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7795" windowHeight="9525"/>
  </bookViews>
  <sheets>
    <sheet name="sub attacks 430429" sheetId="1" r:id="rId1"/>
  </sheets>
  <calcPr calcId="0"/>
</workbook>
</file>

<file path=xl/calcChain.xml><?xml version="1.0" encoding="utf-8"?>
<calcChain xmlns="http://schemas.openxmlformats.org/spreadsheetml/2006/main">
  <c r="CI22" i="1" l="1"/>
  <c r="CI21" i="1"/>
  <c r="CI20" i="1"/>
  <c r="CI18" i="1"/>
  <c r="CI17" i="1"/>
  <c r="CI16" i="1"/>
  <c r="BJ4" i="1"/>
  <c r="BK4" i="1"/>
  <c r="BJ5" i="1"/>
  <c r="BK5" i="1"/>
  <c r="BJ6" i="1"/>
  <c r="BK6" i="1"/>
  <c r="BJ7" i="1"/>
  <c r="BJ2" i="1" s="1"/>
  <c r="BK7" i="1"/>
  <c r="BK2" i="1" s="1"/>
  <c r="BJ8" i="1"/>
  <c r="BK8" i="1"/>
  <c r="BJ9" i="1"/>
  <c r="BK9" i="1"/>
  <c r="BJ10" i="1"/>
  <c r="BK10" i="1"/>
  <c r="BJ11" i="1"/>
  <c r="BK11" i="1"/>
  <c r="BJ12" i="1"/>
  <c r="BK12" i="1"/>
  <c r="BJ13" i="1"/>
  <c r="BK13" i="1"/>
  <c r="BJ14" i="1"/>
  <c r="BK14" i="1"/>
  <c r="BJ15" i="1"/>
  <c r="BK15" i="1"/>
  <c r="BJ16" i="1"/>
  <c r="BK16" i="1"/>
  <c r="BJ17" i="1"/>
  <c r="BK17" i="1"/>
  <c r="BJ18" i="1"/>
  <c r="BK18" i="1"/>
  <c r="BJ19" i="1"/>
  <c r="BK19" i="1"/>
  <c r="BJ20" i="1"/>
  <c r="BK20" i="1"/>
  <c r="BJ21" i="1"/>
  <c r="BK21" i="1"/>
  <c r="BJ22" i="1"/>
  <c r="BK22" i="1"/>
  <c r="BJ23" i="1"/>
  <c r="BK23" i="1"/>
  <c r="BJ24" i="1"/>
  <c r="BK24" i="1"/>
  <c r="BJ25" i="1"/>
  <c r="BK25" i="1"/>
  <c r="BJ26" i="1"/>
  <c r="BK26" i="1"/>
  <c r="BJ27" i="1"/>
  <c r="BK27" i="1"/>
  <c r="BJ28" i="1"/>
  <c r="BK28" i="1"/>
  <c r="BJ29" i="1"/>
  <c r="BK29" i="1"/>
  <c r="BJ30" i="1"/>
  <c r="BK30" i="1"/>
  <c r="BJ31" i="1"/>
  <c r="BK31" i="1"/>
  <c r="BJ32" i="1"/>
  <c r="BK32" i="1"/>
  <c r="BJ33" i="1"/>
  <c r="BK33" i="1"/>
  <c r="BJ34" i="1"/>
  <c r="BK34" i="1"/>
  <c r="BJ35" i="1"/>
  <c r="BK35" i="1"/>
  <c r="BJ36" i="1"/>
  <c r="BK36" i="1"/>
  <c r="BJ37" i="1"/>
  <c r="BK37" i="1"/>
  <c r="BJ38" i="1"/>
  <c r="BK38" i="1"/>
  <c r="BJ39" i="1"/>
  <c r="BK39" i="1"/>
  <c r="BJ40" i="1"/>
  <c r="BK40" i="1"/>
  <c r="BJ41" i="1"/>
  <c r="BK41" i="1"/>
  <c r="BJ42" i="1"/>
  <c r="BK42" i="1"/>
  <c r="BJ43" i="1"/>
  <c r="BK43" i="1"/>
  <c r="BJ44" i="1"/>
  <c r="BK44" i="1"/>
  <c r="BJ45" i="1"/>
  <c r="BK45" i="1"/>
  <c r="BJ46" i="1"/>
  <c r="BK46" i="1"/>
  <c r="BJ47" i="1"/>
  <c r="BK47" i="1"/>
  <c r="BJ48" i="1"/>
  <c r="BK48" i="1"/>
  <c r="BJ49" i="1"/>
  <c r="BK49" i="1"/>
  <c r="BJ50" i="1"/>
  <c r="BK50" i="1"/>
  <c r="BJ51" i="1"/>
  <c r="BK51" i="1"/>
  <c r="BJ52" i="1"/>
  <c r="BK52" i="1"/>
  <c r="BJ53" i="1"/>
  <c r="BK53" i="1"/>
  <c r="BJ54" i="1"/>
  <c r="BK54" i="1"/>
  <c r="BJ55" i="1"/>
  <c r="BK55" i="1"/>
  <c r="BJ56" i="1"/>
  <c r="BK56" i="1"/>
  <c r="BJ57" i="1"/>
  <c r="BK57" i="1"/>
  <c r="BJ58" i="1"/>
  <c r="BK58" i="1"/>
  <c r="BJ59" i="1"/>
  <c r="BK59" i="1"/>
  <c r="BJ60" i="1"/>
  <c r="BK60" i="1"/>
  <c r="BJ61" i="1"/>
  <c r="BK61" i="1"/>
  <c r="BJ62" i="1"/>
  <c r="BK62" i="1"/>
  <c r="BJ63" i="1"/>
  <c r="BK63" i="1"/>
  <c r="BJ64" i="1"/>
  <c r="BK64" i="1"/>
  <c r="BJ65" i="1"/>
  <c r="BK65" i="1"/>
  <c r="BJ66" i="1"/>
  <c r="BK66" i="1"/>
  <c r="BJ67" i="1"/>
  <c r="BK67" i="1"/>
  <c r="BJ68" i="1"/>
  <c r="BK68" i="1"/>
  <c r="BJ69" i="1"/>
  <c r="BK69" i="1"/>
  <c r="BJ70" i="1"/>
  <c r="BK70" i="1"/>
  <c r="BJ71" i="1"/>
  <c r="BK71" i="1"/>
  <c r="BJ72" i="1"/>
  <c r="BK72" i="1"/>
  <c r="BJ73" i="1"/>
  <c r="BK73" i="1"/>
  <c r="BJ74" i="1"/>
  <c r="BK74" i="1"/>
  <c r="BJ75" i="1"/>
  <c r="BK75" i="1"/>
  <c r="BJ76" i="1"/>
  <c r="BK76" i="1"/>
  <c r="BJ77" i="1"/>
  <c r="BK77" i="1"/>
  <c r="BJ78" i="1"/>
  <c r="BK78" i="1"/>
  <c r="BJ79" i="1"/>
  <c r="BK79" i="1"/>
  <c r="BJ80" i="1"/>
  <c r="BK80" i="1"/>
  <c r="BJ81" i="1"/>
  <c r="BK81" i="1"/>
  <c r="BJ82" i="1"/>
  <c r="BK82" i="1"/>
  <c r="BJ83" i="1"/>
  <c r="BK83" i="1"/>
  <c r="BJ84" i="1"/>
  <c r="BK84" i="1"/>
  <c r="BJ85" i="1"/>
  <c r="BK85" i="1"/>
  <c r="BJ86" i="1"/>
  <c r="BK86" i="1"/>
  <c r="BJ87" i="1"/>
  <c r="BK87" i="1"/>
  <c r="BJ88" i="1"/>
  <c r="BK88" i="1"/>
  <c r="BJ89" i="1"/>
  <c r="BK89" i="1"/>
  <c r="BJ90" i="1"/>
  <c r="BK90" i="1"/>
  <c r="BJ91" i="1"/>
  <c r="BK91" i="1"/>
  <c r="BJ92" i="1"/>
  <c r="BK92" i="1"/>
  <c r="BJ93" i="1"/>
  <c r="BK93" i="1"/>
  <c r="BJ94" i="1"/>
  <c r="BK94" i="1"/>
  <c r="BJ95" i="1"/>
  <c r="BK95" i="1"/>
  <c r="BJ96" i="1"/>
  <c r="BK96" i="1"/>
  <c r="BJ97" i="1"/>
  <c r="BK97" i="1"/>
  <c r="BJ98" i="1"/>
  <c r="BK98" i="1"/>
  <c r="BJ99" i="1"/>
  <c r="BK99" i="1"/>
  <c r="BJ100" i="1"/>
  <c r="BK100" i="1"/>
  <c r="BJ101" i="1"/>
  <c r="BK101" i="1"/>
  <c r="BJ102" i="1"/>
  <c r="BK102" i="1"/>
  <c r="BJ103" i="1"/>
  <c r="BK103" i="1"/>
  <c r="BJ104" i="1"/>
  <c r="BK104" i="1"/>
  <c r="BJ105" i="1"/>
  <c r="BK105" i="1"/>
  <c r="BJ106" i="1"/>
  <c r="BK106" i="1"/>
  <c r="BJ107" i="1"/>
  <c r="BK107" i="1"/>
  <c r="BJ108" i="1"/>
  <c r="BK108" i="1"/>
  <c r="BJ109" i="1"/>
  <c r="BK109" i="1"/>
  <c r="BJ110" i="1"/>
  <c r="BK110" i="1"/>
  <c r="BJ111" i="1"/>
  <c r="BK111" i="1"/>
  <c r="BJ112" i="1"/>
  <c r="BK112" i="1"/>
  <c r="BJ113" i="1"/>
  <c r="BK113" i="1"/>
  <c r="BJ114" i="1"/>
  <c r="BK114" i="1"/>
  <c r="BJ115" i="1"/>
  <c r="BK115" i="1"/>
  <c r="BJ116" i="1"/>
  <c r="BK116" i="1"/>
  <c r="BJ117" i="1"/>
  <c r="BK117" i="1"/>
  <c r="BJ118" i="1"/>
  <c r="BK118" i="1"/>
  <c r="BJ119" i="1"/>
  <c r="BK119" i="1"/>
  <c r="BJ120" i="1"/>
  <c r="BK120" i="1"/>
  <c r="BJ121" i="1"/>
  <c r="BK121" i="1"/>
  <c r="BJ122" i="1"/>
  <c r="BK122" i="1"/>
  <c r="BJ123" i="1"/>
  <c r="BK123" i="1"/>
  <c r="BJ124" i="1"/>
  <c r="BK124" i="1"/>
  <c r="BJ125" i="1"/>
  <c r="BK125" i="1"/>
  <c r="BJ126" i="1"/>
  <c r="BK126" i="1"/>
  <c r="BJ127" i="1"/>
  <c r="BK127" i="1"/>
  <c r="BJ128" i="1"/>
  <c r="BK128" i="1"/>
  <c r="BJ129" i="1"/>
  <c r="BK129" i="1"/>
  <c r="BJ130" i="1"/>
  <c r="BK130" i="1"/>
  <c r="BJ131" i="1"/>
  <c r="BK131" i="1"/>
  <c r="BJ132" i="1"/>
  <c r="BK132" i="1"/>
  <c r="BJ133" i="1"/>
  <c r="BK133" i="1"/>
  <c r="BJ134" i="1"/>
  <c r="BK134" i="1"/>
  <c r="BJ135" i="1"/>
  <c r="BK135" i="1"/>
  <c r="BJ136" i="1"/>
  <c r="BK136" i="1"/>
  <c r="BJ137" i="1"/>
  <c r="BK137" i="1"/>
  <c r="BJ138" i="1"/>
  <c r="BK138" i="1"/>
  <c r="BJ139" i="1"/>
  <c r="BK139" i="1"/>
  <c r="BJ140" i="1"/>
  <c r="BK140" i="1"/>
  <c r="BJ141" i="1"/>
  <c r="BK141" i="1"/>
  <c r="BJ142" i="1"/>
  <c r="BK142" i="1"/>
  <c r="BJ143" i="1"/>
  <c r="BK143" i="1"/>
  <c r="BJ144" i="1"/>
  <c r="BK144" i="1"/>
  <c r="BJ145" i="1"/>
  <c r="BK145" i="1"/>
  <c r="BJ146" i="1"/>
  <c r="BK146" i="1"/>
  <c r="BJ147" i="1"/>
  <c r="BK147" i="1"/>
  <c r="BJ148" i="1"/>
  <c r="BK148" i="1"/>
  <c r="BJ149" i="1"/>
  <c r="BK149" i="1"/>
  <c r="BJ150" i="1"/>
  <c r="BK150" i="1"/>
  <c r="BJ151" i="1"/>
  <c r="BK151" i="1"/>
  <c r="BJ152" i="1"/>
  <c r="BK152" i="1"/>
  <c r="BJ153" i="1"/>
  <c r="BK153" i="1"/>
  <c r="BJ154" i="1"/>
  <c r="BK154" i="1"/>
  <c r="BJ155" i="1"/>
  <c r="BK155" i="1"/>
  <c r="BJ156" i="1"/>
  <c r="BK156" i="1"/>
  <c r="BJ157" i="1"/>
  <c r="BK157" i="1"/>
  <c r="BJ158" i="1"/>
  <c r="BK158" i="1"/>
  <c r="BJ159" i="1"/>
  <c r="BK159" i="1"/>
  <c r="BJ160" i="1"/>
  <c r="BK160" i="1"/>
  <c r="BJ161" i="1"/>
  <c r="BK161" i="1"/>
  <c r="BJ162" i="1"/>
  <c r="BK162" i="1"/>
  <c r="BJ163" i="1"/>
  <c r="BK163" i="1"/>
  <c r="BJ164" i="1"/>
  <c r="BK164" i="1"/>
  <c r="BJ165" i="1"/>
  <c r="BK165" i="1"/>
  <c r="BJ166" i="1"/>
  <c r="BK166" i="1"/>
  <c r="BJ167" i="1"/>
  <c r="BK167" i="1"/>
  <c r="BJ168" i="1"/>
  <c r="BK168" i="1"/>
  <c r="BJ169" i="1"/>
  <c r="BK169" i="1"/>
  <c r="BJ170" i="1"/>
  <c r="BK170" i="1"/>
  <c r="BJ171" i="1"/>
  <c r="BK171" i="1"/>
  <c r="BJ172" i="1"/>
  <c r="BK172" i="1"/>
  <c r="BJ173" i="1"/>
  <c r="BK173" i="1"/>
  <c r="BJ174" i="1"/>
  <c r="BK174" i="1"/>
  <c r="BJ175" i="1"/>
  <c r="BK175" i="1"/>
  <c r="BJ176" i="1"/>
  <c r="BK176" i="1"/>
  <c r="BJ177" i="1"/>
  <c r="BK177" i="1"/>
  <c r="BJ178" i="1"/>
  <c r="BK178" i="1"/>
  <c r="BJ179" i="1"/>
  <c r="BK179" i="1"/>
  <c r="BJ180" i="1"/>
  <c r="BK180" i="1"/>
  <c r="BJ181" i="1"/>
  <c r="BK181" i="1"/>
  <c r="BJ182" i="1"/>
  <c r="BK182" i="1"/>
  <c r="BJ183" i="1"/>
  <c r="BK183" i="1"/>
  <c r="BJ184" i="1"/>
  <c r="BK184" i="1"/>
  <c r="BJ185" i="1"/>
  <c r="BK185" i="1"/>
  <c r="BJ186" i="1"/>
  <c r="BK186" i="1"/>
  <c r="BJ187" i="1"/>
  <c r="BK187" i="1"/>
  <c r="BJ188" i="1"/>
  <c r="BK188" i="1"/>
  <c r="BJ189" i="1"/>
  <c r="BK189" i="1"/>
  <c r="BJ190" i="1"/>
  <c r="BK190" i="1"/>
  <c r="BJ191" i="1"/>
  <c r="BK191" i="1"/>
  <c r="BJ192" i="1"/>
  <c r="BK192" i="1"/>
  <c r="BJ193" i="1"/>
  <c r="BK193" i="1"/>
  <c r="BJ194" i="1"/>
  <c r="BK194" i="1"/>
  <c r="BJ195" i="1"/>
  <c r="BK195" i="1"/>
  <c r="BJ196" i="1"/>
  <c r="BK196" i="1"/>
  <c r="BJ197" i="1"/>
  <c r="BK197" i="1"/>
  <c r="BJ198" i="1"/>
  <c r="BK198" i="1"/>
  <c r="BJ199" i="1"/>
  <c r="BK199" i="1"/>
  <c r="BJ200" i="1"/>
  <c r="BK200" i="1"/>
  <c r="BJ201" i="1"/>
  <c r="BK201" i="1"/>
  <c r="BJ202" i="1"/>
  <c r="BK202" i="1"/>
  <c r="BJ203" i="1"/>
  <c r="BK203" i="1"/>
  <c r="BJ204" i="1"/>
  <c r="BK204" i="1"/>
  <c r="BJ205" i="1"/>
  <c r="BK205" i="1"/>
  <c r="BJ206" i="1"/>
  <c r="BK206" i="1"/>
  <c r="BJ207" i="1"/>
  <c r="BK207" i="1"/>
  <c r="BJ208" i="1"/>
  <c r="BK208" i="1"/>
  <c r="BJ209" i="1"/>
  <c r="BK209" i="1"/>
  <c r="BJ210" i="1"/>
  <c r="BK210" i="1"/>
  <c r="BJ211" i="1"/>
  <c r="BK211" i="1"/>
  <c r="BJ212" i="1"/>
  <c r="BK212" i="1"/>
  <c r="BJ213" i="1"/>
  <c r="BK213" i="1"/>
  <c r="BJ214" i="1"/>
  <c r="BK214" i="1"/>
  <c r="BJ215" i="1"/>
  <c r="BK215" i="1"/>
  <c r="BJ216" i="1"/>
  <c r="BK216" i="1"/>
  <c r="BJ217" i="1"/>
  <c r="BK217" i="1"/>
  <c r="BJ218" i="1"/>
  <c r="BK218" i="1"/>
  <c r="BJ219" i="1"/>
  <c r="BK219" i="1"/>
  <c r="BJ220" i="1"/>
  <c r="BK220" i="1"/>
  <c r="BJ221" i="1"/>
  <c r="BK221" i="1"/>
  <c r="BJ222" i="1"/>
  <c r="BK222" i="1"/>
  <c r="BJ223" i="1"/>
  <c r="BK223" i="1"/>
  <c r="BJ224" i="1"/>
  <c r="BK224" i="1"/>
  <c r="BJ225" i="1"/>
  <c r="BK225" i="1"/>
  <c r="BJ226" i="1"/>
  <c r="BK226" i="1"/>
  <c r="BJ227" i="1"/>
  <c r="BK227" i="1"/>
  <c r="BJ228" i="1"/>
  <c r="BK228" i="1"/>
  <c r="BJ229" i="1"/>
  <c r="BK229" i="1"/>
  <c r="BJ230" i="1"/>
  <c r="BK230" i="1"/>
  <c r="BJ231" i="1"/>
  <c r="BK231" i="1"/>
  <c r="BJ232" i="1"/>
  <c r="BK232" i="1"/>
  <c r="BJ233" i="1"/>
  <c r="BK233" i="1"/>
  <c r="BJ234" i="1"/>
  <c r="BK234" i="1"/>
  <c r="BJ235" i="1"/>
  <c r="BK235" i="1"/>
  <c r="BJ236" i="1"/>
  <c r="BK236" i="1"/>
  <c r="BJ237" i="1"/>
  <c r="BK237" i="1"/>
  <c r="BJ238" i="1"/>
  <c r="BK238" i="1"/>
  <c r="BJ239" i="1"/>
  <c r="BK239" i="1"/>
  <c r="BJ240" i="1"/>
  <c r="BK240" i="1"/>
  <c r="BJ241" i="1"/>
  <c r="BK241" i="1"/>
  <c r="BJ242" i="1"/>
  <c r="BK242" i="1"/>
  <c r="BJ243" i="1"/>
  <c r="BK243" i="1"/>
  <c r="BJ244" i="1"/>
  <c r="BK244" i="1"/>
  <c r="BJ245" i="1"/>
  <c r="BK245" i="1"/>
  <c r="BJ246" i="1"/>
  <c r="BK246" i="1"/>
  <c r="BJ247" i="1"/>
  <c r="BK247" i="1"/>
  <c r="BJ248" i="1"/>
  <c r="BK248" i="1"/>
  <c r="BJ249" i="1"/>
  <c r="BK249" i="1"/>
  <c r="BJ250" i="1"/>
  <c r="BK250" i="1"/>
  <c r="BJ251" i="1"/>
  <c r="BK251" i="1"/>
  <c r="BJ252" i="1"/>
  <c r="BK252" i="1"/>
  <c r="BJ253" i="1"/>
  <c r="BK253" i="1"/>
  <c r="BJ254" i="1"/>
  <c r="BK254" i="1"/>
  <c r="BJ255" i="1"/>
  <c r="BK255" i="1"/>
  <c r="BJ256" i="1"/>
  <c r="BK256" i="1"/>
  <c r="BJ257" i="1"/>
  <c r="BK257" i="1"/>
  <c r="BJ258" i="1"/>
  <c r="BK258" i="1"/>
  <c r="BJ259" i="1"/>
  <c r="BK259" i="1"/>
  <c r="BJ260" i="1"/>
  <c r="BK260" i="1"/>
  <c r="BJ261" i="1"/>
  <c r="BK261" i="1"/>
  <c r="BJ262" i="1"/>
  <c r="BK262" i="1"/>
  <c r="BJ263" i="1"/>
  <c r="BK263" i="1"/>
  <c r="BJ264" i="1"/>
  <c r="BK264" i="1"/>
  <c r="BJ265" i="1"/>
  <c r="BK265" i="1"/>
  <c r="BJ266" i="1"/>
  <c r="BK266" i="1"/>
  <c r="BJ267" i="1"/>
  <c r="BK267" i="1"/>
  <c r="BJ268" i="1"/>
  <c r="BK268" i="1"/>
  <c r="BJ269" i="1"/>
  <c r="BK269" i="1"/>
  <c r="BJ270" i="1"/>
  <c r="BK270" i="1"/>
  <c r="BJ271" i="1"/>
  <c r="BK271" i="1"/>
  <c r="BJ272" i="1"/>
  <c r="BK272" i="1"/>
  <c r="BJ273" i="1"/>
  <c r="BK273" i="1"/>
  <c r="BJ274" i="1"/>
  <c r="BK274" i="1"/>
  <c r="BJ275" i="1"/>
  <c r="BK275" i="1"/>
  <c r="BJ276" i="1"/>
  <c r="BK276" i="1"/>
  <c r="BJ277" i="1"/>
  <c r="BK277" i="1"/>
  <c r="BJ278" i="1"/>
  <c r="BK278" i="1"/>
  <c r="BJ279" i="1"/>
  <c r="BK279" i="1"/>
  <c r="BJ280" i="1"/>
  <c r="BK280" i="1"/>
  <c r="BJ281" i="1"/>
  <c r="BK281" i="1"/>
  <c r="BJ282" i="1"/>
  <c r="BK282" i="1"/>
  <c r="BJ283" i="1"/>
  <c r="BK283" i="1"/>
  <c r="BJ284" i="1"/>
  <c r="BK284" i="1"/>
  <c r="BJ285" i="1"/>
  <c r="BK285" i="1"/>
  <c r="BJ286" i="1"/>
  <c r="BK286" i="1"/>
  <c r="BJ287" i="1"/>
  <c r="BK287" i="1"/>
  <c r="BJ288" i="1"/>
  <c r="BK288" i="1"/>
  <c r="BJ289" i="1"/>
  <c r="BK289" i="1"/>
  <c r="BJ290" i="1"/>
  <c r="BK290" i="1"/>
  <c r="BJ291" i="1"/>
  <c r="BK291" i="1"/>
  <c r="BJ292" i="1"/>
  <c r="BK292" i="1"/>
  <c r="BJ293" i="1"/>
  <c r="BK293" i="1"/>
  <c r="BJ294" i="1"/>
  <c r="BK294" i="1"/>
  <c r="BJ295" i="1"/>
  <c r="BK295" i="1"/>
  <c r="BJ296" i="1"/>
  <c r="BK296" i="1"/>
  <c r="BJ297" i="1"/>
  <c r="BK297" i="1"/>
  <c r="BJ298" i="1"/>
  <c r="BK298" i="1"/>
  <c r="BJ299" i="1"/>
  <c r="BK299" i="1"/>
  <c r="BJ300" i="1"/>
  <c r="BK300" i="1"/>
  <c r="BJ301" i="1"/>
  <c r="BK301" i="1"/>
  <c r="BJ302" i="1"/>
  <c r="BK302" i="1"/>
  <c r="BJ303" i="1"/>
  <c r="BK303" i="1"/>
  <c r="BJ304" i="1"/>
  <c r="BK304" i="1"/>
  <c r="BJ305" i="1"/>
  <c r="BK305" i="1"/>
  <c r="BJ306" i="1"/>
  <c r="BK306" i="1"/>
  <c r="BJ307" i="1"/>
  <c r="BK307" i="1"/>
  <c r="BJ308" i="1"/>
  <c r="BK308" i="1"/>
  <c r="BJ309" i="1"/>
  <c r="BK309" i="1"/>
  <c r="BJ310" i="1"/>
  <c r="BK310" i="1"/>
  <c r="BJ311" i="1"/>
  <c r="BK311" i="1"/>
  <c r="BJ312" i="1"/>
  <c r="BK312" i="1"/>
  <c r="BJ313" i="1"/>
  <c r="BK313" i="1"/>
  <c r="BJ314" i="1"/>
  <c r="BK314" i="1"/>
  <c r="BJ315" i="1"/>
  <c r="BK315" i="1"/>
  <c r="BJ316" i="1"/>
  <c r="BK316" i="1"/>
  <c r="BJ317" i="1"/>
  <c r="BK317" i="1"/>
  <c r="BJ318" i="1"/>
  <c r="BK318" i="1"/>
  <c r="BJ319" i="1"/>
  <c r="BK319" i="1"/>
  <c r="BJ320" i="1"/>
  <c r="BK320" i="1"/>
  <c r="BJ321" i="1"/>
  <c r="BK321" i="1"/>
  <c r="BJ322" i="1"/>
  <c r="BK322" i="1"/>
  <c r="BJ323" i="1"/>
  <c r="BK323" i="1"/>
  <c r="BJ324" i="1"/>
  <c r="BK324" i="1"/>
  <c r="BJ325" i="1"/>
  <c r="BK325" i="1"/>
  <c r="BJ326" i="1"/>
  <c r="BK326" i="1"/>
  <c r="BJ327" i="1"/>
  <c r="BK327" i="1"/>
  <c r="BJ328" i="1"/>
  <c r="BK328" i="1"/>
  <c r="BJ329" i="1"/>
  <c r="BK329" i="1"/>
  <c r="BJ330" i="1"/>
  <c r="BK330" i="1"/>
  <c r="BJ331" i="1"/>
  <c r="BK331" i="1"/>
  <c r="BJ332" i="1"/>
  <c r="BK332" i="1"/>
  <c r="BJ333" i="1"/>
  <c r="BK333" i="1"/>
  <c r="BJ334" i="1"/>
  <c r="BK334" i="1"/>
  <c r="BJ335" i="1"/>
  <c r="BK335" i="1"/>
  <c r="BJ336" i="1"/>
  <c r="BK336" i="1"/>
  <c r="BJ337" i="1"/>
  <c r="BK337" i="1"/>
  <c r="BJ338" i="1"/>
  <c r="BK338" i="1"/>
  <c r="BJ339" i="1"/>
  <c r="BK339" i="1"/>
  <c r="BJ340" i="1"/>
  <c r="BK340" i="1"/>
  <c r="BJ341" i="1"/>
  <c r="BK341" i="1"/>
  <c r="BJ342" i="1"/>
  <c r="BK342" i="1"/>
  <c r="BJ343" i="1"/>
  <c r="BK343" i="1"/>
  <c r="BJ344" i="1"/>
  <c r="BK344" i="1"/>
  <c r="BJ345" i="1"/>
  <c r="BK345" i="1"/>
  <c r="BJ346" i="1"/>
  <c r="BK346" i="1"/>
  <c r="BJ347" i="1"/>
  <c r="BK347" i="1"/>
  <c r="BJ348" i="1"/>
  <c r="BK348" i="1"/>
  <c r="BJ349" i="1"/>
  <c r="BK349" i="1"/>
  <c r="BJ350" i="1"/>
  <c r="BK350" i="1"/>
  <c r="BJ351" i="1"/>
  <c r="BK351" i="1"/>
  <c r="BJ352" i="1"/>
  <c r="BK352" i="1"/>
  <c r="BJ353" i="1"/>
  <c r="BK353" i="1"/>
  <c r="BJ354" i="1"/>
  <c r="BK354" i="1"/>
  <c r="BJ355" i="1"/>
  <c r="BK355" i="1"/>
  <c r="BJ356" i="1"/>
  <c r="BK356" i="1"/>
  <c r="BJ357" i="1"/>
  <c r="BK357" i="1"/>
  <c r="BJ358" i="1"/>
  <c r="BK358" i="1"/>
  <c r="BJ359" i="1"/>
  <c r="BK359" i="1"/>
  <c r="BJ360" i="1"/>
  <c r="BK360" i="1"/>
  <c r="BJ361" i="1"/>
  <c r="BK361" i="1"/>
  <c r="BJ362" i="1"/>
  <c r="BK362" i="1"/>
  <c r="BJ363" i="1"/>
  <c r="BK363" i="1"/>
  <c r="BJ364" i="1"/>
  <c r="BK364" i="1"/>
  <c r="BJ365" i="1"/>
  <c r="BK365" i="1"/>
  <c r="BJ366" i="1"/>
  <c r="BK366" i="1"/>
  <c r="BJ367" i="1"/>
  <c r="BK367" i="1"/>
  <c r="BJ368" i="1"/>
  <c r="BK368" i="1"/>
  <c r="BJ369" i="1"/>
  <c r="BK369" i="1"/>
  <c r="BJ370" i="1"/>
  <c r="BK370" i="1"/>
  <c r="BJ371" i="1"/>
  <c r="BK371" i="1"/>
  <c r="BJ372" i="1"/>
  <c r="BK372" i="1"/>
  <c r="BJ373" i="1"/>
  <c r="BK373" i="1"/>
  <c r="BJ374" i="1"/>
  <c r="BK374" i="1"/>
  <c r="BJ375" i="1"/>
  <c r="BK375" i="1"/>
  <c r="BJ376" i="1"/>
  <c r="BK376" i="1"/>
  <c r="BJ377" i="1"/>
  <c r="BK377" i="1"/>
  <c r="BJ378" i="1"/>
  <c r="BK378" i="1"/>
  <c r="BJ379" i="1"/>
  <c r="BK379" i="1"/>
  <c r="BJ380" i="1"/>
  <c r="BK380" i="1"/>
  <c r="BJ381" i="1"/>
  <c r="BK381" i="1"/>
  <c r="BJ382" i="1"/>
  <c r="BK382" i="1"/>
  <c r="BJ383" i="1"/>
  <c r="BK383" i="1"/>
  <c r="BJ384" i="1"/>
  <c r="BK384" i="1"/>
  <c r="BJ385" i="1"/>
  <c r="BK385" i="1"/>
  <c r="BJ386" i="1"/>
  <c r="BK386" i="1"/>
  <c r="BJ387" i="1"/>
  <c r="BK387" i="1"/>
  <c r="BJ388" i="1"/>
  <c r="BK388" i="1"/>
  <c r="BJ389" i="1"/>
  <c r="BK389" i="1"/>
  <c r="BJ390" i="1"/>
  <c r="BK390" i="1"/>
  <c r="BJ391" i="1"/>
  <c r="BK391" i="1"/>
  <c r="BJ392" i="1"/>
  <c r="BK392" i="1"/>
  <c r="BJ393" i="1"/>
  <c r="BK393" i="1"/>
  <c r="BJ394" i="1"/>
  <c r="BK394" i="1"/>
  <c r="BJ395" i="1"/>
  <c r="BK395" i="1"/>
  <c r="BJ396" i="1"/>
  <c r="BK396" i="1"/>
  <c r="BJ397" i="1"/>
  <c r="BK397" i="1"/>
  <c r="BJ398" i="1"/>
  <c r="BK398" i="1"/>
  <c r="BJ399" i="1"/>
  <c r="BK399" i="1"/>
  <c r="BJ400" i="1"/>
  <c r="BK400" i="1"/>
  <c r="BJ401" i="1"/>
  <c r="BK401" i="1"/>
  <c r="BJ402" i="1"/>
  <c r="BK402" i="1"/>
  <c r="BJ403" i="1"/>
  <c r="BK403" i="1"/>
  <c r="BJ404" i="1"/>
  <c r="BK404" i="1"/>
  <c r="BJ405" i="1"/>
  <c r="BK405" i="1"/>
  <c r="BJ406" i="1"/>
  <c r="BK406" i="1"/>
  <c r="BJ407" i="1"/>
  <c r="BK407" i="1"/>
  <c r="BJ408" i="1"/>
  <c r="BK408" i="1"/>
  <c r="BJ409" i="1"/>
  <c r="BK409" i="1"/>
  <c r="BJ410" i="1"/>
  <c r="BK410" i="1"/>
  <c r="BJ411" i="1"/>
  <c r="BK411" i="1"/>
  <c r="BJ412" i="1"/>
  <c r="BK412" i="1"/>
  <c r="BJ413" i="1"/>
  <c r="BK413" i="1"/>
  <c r="BJ414" i="1"/>
  <c r="BK414" i="1"/>
  <c r="BJ415" i="1"/>
  <c r="BK415" i="1"/>
  <c r="BJ416" i="1"/>
  <c r="BK416" i="1"/>
  <c r="BJ417" i="1"/>
  <c r="BK417" i="1"/>
  <c r="BJ418" i="1"/>
  <c r="BK418" i="1"/>
  <c r="BJ419" i="1"/>
  <c r="BK419" i="1"/>
  <c r="BJ420" i="1"/>
  <c r="BK420" i="1"/>
  <c r="BJ421" i="1"/>
  <c r="BK421" i="1"/>
  <c r="BJ422" i="1"/>
  <c r="BK422" i="1"/>
  <c r="BJ423" i="1"/>
  <c r="BK423" i="1"/>
  <c r="BJ424" i="1"/>
  <c r="BK424" i="1"/>
  <c r="BJ425" i="1"/>
  <c r="BK425" i="1"/>
  <c r="BJ426" i="1"/>
  <c r="BK426" i="1"/>
  <c r="BJ427" i="1"/>
  <c r="BK427" i="1"/>
  <c r="BJ428" i="1"/>
  <c r="BK428" i="1"/>
  <c r="BJ429" i="1"/>
  <c r="BK429" i="1"/>
  <c r="BJ430" i="1"/>
  <c r="BK430" i="1"/>
  <c r="BJ431" i="1"/>
  <c r="BK431" i="1"/>
  <c r="BJ432" i="1"/>
  <c r="BK432" i="1"/>
  <c r="BJ433" i="1"/>
  <c r="BK433" i="1"/>
  <c r="BJ434" i="1"/>
  <c r="BK434" i="1"/>
  <c r="BJ435" i="1"/>
  <c r="BK435" i="1"/>
  <c r="BJ436" i="1"/>
  <c r="BK436" i="1"/>
  <c r="BJ437" i="1"/>
  <c r="BK437" i="1"/>
  <c r="BJ438" i="1"/>
  <c r="BK438" i="1"/>
  <c r="BJ439" i="1"/>
  <c r="BK439" i="1"/>
  <c r="BJ440" i="1"/>
  <c r="BK440" i="1"/>
  <c r="BJ441" i="1"/>
  <c r="BK441" i="1"/>
  <c r="BJ442" i="1"/>
  <c r="BK442" i="1"/>
  <c r="BJ443" i="1"/>
  <c r="BK443" i="1"/>
  <c r="BJ444" i="1"/>
  <c r="BK444" i="1"/>
  <c r="BJ445" i="1"/>
  <c r="BK445" i="1"/>
  <c r="BJ446" i="1"/>
  <c r="BK446" i="1"/>
  <c r="BJ447" i="1"/>
  <c r="BK447" i="1"/>
  <c r="BJ448" i="1"/>
  <c r="BK448" i="1"/>
  <c r="BJ449" i="1"/>
  <c r="BK449" i="1"/>
  <c r="BJ450" i="1"/>
  <c r="BK450" i="1"/>
  <c r="BJ451" i="1"/>
  <c r="BK451" i="1"/>
  <c r="BJ452" i="1"/>
  <c r="BK452" i="1"/>
  <c r="BJ453" i="1"/>
  <c r="BK453" i="1"/>
  <c r="BJ454" i="1"/>
  <c r="BK454" i="1"/>
  <c r="BJ455" i="1"/>
  <c r="BK455" i="1"/>
  <c r="BJ456" i="1"/>
  <c r="BK456" i="1"/>
  <c r="BJ457" i="1"/>
  <c r="BK457" i="1"/>
  <c r="BJ458" i="1"/>
  <c r="BK458" i="1"/>
  <c r="BJ459" i="1"/>
  <c r="BK459" i="1"/>
  <c r="BJ460" i="1"/>
  <c r="BK460" i="1"/>
  <c r="BJ461" i="1"/>
  <c r="BK461" i="1"/>
  <c r="BJ462" i="1"/>
  <c r="BK462" i="1"/>
  <c r="BJ463" i="1"/>
  <c r="BK463" i="1"/>
  <c r="BJ464" i="1"/>
  <c r="BK464" i="1"/>
  <c r="BJ465" i="1"/>
  <c r="BK465" i="1"/>
  <c r="BJ466" i="1"/>
  <c r="BK466" i="1"/>
  <c r="BJ467" i="1"/>
  <c r="BK467" i="1"/>
  <c r="BJ468" i="1"/>
  <c r="BK468" i="1"/>
  <c r="BJ469" i="1"/>
  <c r="BK469" i="1"/>
  <c r="BJ470" i="1"/>
  <c r="BK470" i="1"/>
  <c r="BJ471" i="1"/>
  <c r="BK471" i="1"/>
  <c r="BJ472" i="1"/>
  <c r="BK472" i="1"/>
  <c r="BJ473" i="1"/>
  <c r="BK473" i="1"/>
  <c r="BJ474" i="1"/>
  <c r="BK474" i="1"/>
  <c r="BJ475" i="1"/>
  <c r="BK475" i="1"/>
  <c r="BJ476" i="1"/>
  <c r="BK476" i="1"/>
  <c r="BJ477" i="1"/>
  <c r="BK477" i="1"/>
  <c r="BJ478" i="1"/>
  <c r="BK478" i="1"/>
  <c r="BJ479" i="1"/>
  <c r="BK479" i="1"/>
  <c r="BJ480" i="1"/>
  <c r="BK480" i="1"/>
  <c r="BJ481" i="1"/>
  <c r="BK481" i="1"/>
  <c r="BJ482" i="1"/>
  <c r="BK482" i="1"/>
  <c r="BJ483" i="1"/>
  <c r="BK483" i="1"/>
  <c r="BJ484" i="1"/>
  <c r="BK484" i="1"/>
  <c r="BJ485" i="1"/>
  <c r="BK485" i="1"/>
  <c r="BJ486" i="1"/>
  <c r="BK486" i="1"/>
  <c r="BJ487" i="1"/>
  <c r="BK487" i="1"/>
  <c r="BJ488" i="1"/>
  <c r="BK488" i="1"/>
  <c r="BJ489" i="1"/>
  <c r="BK489" i="1"/>
  <c r="BJ490" i="1"/>
  <c r="BK490" i="1"/>
  <c r="BJ491" i="1"/>
  <c r="BK491" i="1"/>
  <c r="BJ492" i="1"/>
  <c r="BK492" i="1"/>
  <c r="BJ493" i="1"/>
  <c r="BK493" i="1"/>
  <c r="BJ494" i="1"/>
  <c r="BK494" i="1"/>
  <c r="BJ495" i="1"/>
  <c r="BK495" i="1"/>
  <c r="BJ496" i="1"/>
  <c r="BK496" i="1"/>
  <c r="BJ497" i="1"/>
  <c r="BK497" i="1"/>
  <c r="BJ498" i="1"/>
  <c r="BK498" i="1"/>
  <c r="BJ499" i="1"/>
  <c r="BK499" i="1"/>
  <c r="BJ500" i="1"/>
  <c r="BK500" i="1"/>
  <c r="BJ501" i="1"/>
  <c r="BK501" i="1"/>
  <c r="BJ502" i="1"/>
  <c r="BK502" i="1"/>
  <c r="BJ503" i="1"/>
  <c r="BK503" i="1"/>
  <c r="BJ504" i="1"/>
  <c r="BK504" i="1"/>
  <c r="BJ505" i="1"/>
  <c r="BK505" i="1"/>
  <c r="BJ506" i="1"/>
  <c r="BK506" i="1"/>
  <c r="BJ507" i="1"/>
  <c r="BK507" i="1"/>
  <c r="BJ508" i="1"/>
  <c r="BK508" i="1"/>
  <c r="BJ509" i="1"/>
  <c r="BK509" i="1"/>
  <c r="BJ510" i="1"/>
  <c r="BK510" i="1"/>
  <c r="BJ511" i="1"/>
  <c r="BK511" i="1"/>
  <c r="BJ512" i="1"/>
  <c r="BK512" i="1"/>
  <c r="BJ513" i="1"/>
  <c r="BK513" i="1"/>
  <c r="BJ514" i="1"/>
  <c r="BK514" i="1"/>
  <c r="BJ515" i="1"/>
  <c r="BK515" i="1"/>
  <c r="BJ516" i="1"/>
  <c r="BK516" i="1"/>
  <c r="BJ517" i="1"/>
  <c r="BK517" i="1"/>
  <c r="BJ518" i="1"/>
  <c r="BK518" i="1"/>
  <c r="BJ519" i="1"/>
  <c r="BK519" i="1"/>
  <c r="BJ520" i="1"/>
  <c r="BK520" i="1"/>
  <c r="BJ521" i="1"/>
  <c r="BK521" i="1"/>
  <c r="BJ522" i="1"/>
  <c r="BK522" i="1"/>
  <c r="BJ523" i="1"/>
  <c r="BK523" i="1"/>
  <c r="BJ524" i="1"/>
  <c r="BK524" i="1"/>
  <c r="BJ525" i="1"/>
  <c r="BK525" i="1"/>
  <c r="BJ526" i="1"/>
  <c r="BK526" i="1"/>
  <c r="BJ527" i="1"/>
  <c r="BK527" i="1"/>
  <c r="BJ528" i="1"/>
  <c r="BK528" i="1"/>
  <c r="BJ529" i="1"/>
  <c r="BK529" i="1"/>
  <c r="BJ530" i="1"/>
  <c r="BK530" i="1"/>
  <c r="BJ531" i="1"/>
  <c r="BK531" i="1"/>
  <c r="BJ532" i="1"/>
  <c r="BK532" i="1"/>
  <c r="BJ533" i="1"/>
  <c r="BK533" i="1"/>
  <c r="BJ534" i="1"/>
  <c r="BK534" i="1"/>
  <c r="BJ535" i="1"/>
  <c r="BK535" i="1"/>
  <c r="BJ536" i="1"/>
  <c r="BK536" i="1"/>
  <c r="BJ537" i="1"/>
  <c r="BK537" i="1"/>
  <c r="BJ538" i="1"/>
  <c r="BK538" i="1"/>
  <c r="BJ539" i="1"/>
  <c r="BK539" i="1"/>
  <c r="BJ540" i="1"/>
  <c r="BK540" i="1"/>
  <c r="BJ541" i="1"/>
  <c r="BK541" i="1"/>
  <c r="BJ542" i="1"/>
  <c r="BK542" i="1"/>
  <c r="BJ543" i="1"/>
  <c r="BK543" i="1"/>
  <c r="BJ544" i="1"/>
  <c r="BK544" i="1"/>
  <c r="BJ545" i="1"/>
  <c r="BK545" i="1"/>
  <c r="BJ546" i="1"/>
  <c r="BK546" i="1"/>
  <c r="BJ547" i="1"/>
  <c r="BK547" i="1"/>
  <c r="BJ548" i="1"/>
  <c r="BK548" i="1"/>
  <c r="BJ549" i="1"/>
  <c r="BK549" i="1"/>
  <c r="BJ550" i="1"/>
  <c r="BK550" i="1"/>
  <c r="BJ551" i="1"/>
  <c r="BK551" i="1"/>
  <c r="BJ552" i="1"/>
  <c r="BK552" i="1"/>
  <c r="BJ553" i="1"/>
  <c r="BK553" i="1"/>
  <c r="BJ554" i="1"/>
  <c r="BK554" i="1"/>
  <c r="BJ555" i="1"/>
  <c r="BK555" i="1"/>
  <c r="BJ556" i="1"/>
  <c r="BK556" i="1"/>
  <c r="BJ557" i="1"/>
  <c r="BK557" i="1"/>
  <c r="BJ558" i="1"/>
  <c r="BK558" i="1"/>
  <c r="BJ559" i="1"/>
  <c r="BK559" i="1"/>
  <c r="BJ560" i="1"/>
  <c r="BK560" i="1"/>
  <c r="BJ561" i="1"/>
  <c r="BK561" i="1"/>
  <c r="BJ562" i="1"/>
  <c r="BK562" i="1"/>
  <c r="BJ563" i="1"/>
  <c r="BK563" i="1"/>
  <c r="BJ564" i="1"/>
  <c r="BK564" i="1"/>
  <c r="BJ565" i="1"/>
  <c r="BK565" i="1"/>
  <c r="BJ566" i="1"/>
  <c r="BK566" i="1"/>
  <c r="BJ567" i="1"/>
  <c r="BK567" i="1"/>
  <c r="BJ568" i="1"/>
  <c r="BK568" i="1"/>
  <c r="BJ569" i="1"/>
  <c r="BK569" i="1"/>
  <c r="BJ570" i="1"/>
  <c r="BK570" i="1"/>
  <c r="BJ571" i="1"/>
  <c r="BK571" i="1"/>
  <c r="BJ572" i="1"/>
  <c r="BK572" i="1"/>
  <c r="BJ573" i="1"/>
  <c r="BK573" i="1"/>
  <c r="BJ574" i="1"/>
  <c r="BK574" i="1"/>
  <c r="BJ575" i="1"/>
  <c r="BK575" i="1"/>
  <c r="BJ576" i="1"/>
  <c r="BK576" i="1"/>
  <c r="BJ577" i="1"/>
  <c r="BK577" i="1"/>
  <c r="BJ578" i="1"/>
  <c r="BK578" i="1"/>
  <c r="BJ579" i="1"/>
  <c r="BK579" i="1"/>
  <c r="BJ580" i="1"/>
  <c r="BK580" i="1"/>
  <c r="BJ581" i="1"/>
  <c r="BK581" i="1"/>
  <c r="BJ582" i="1"/>
  <c r="BK582" i="1"/>
  <c r="BJ583" i="1"/>
  <c r="BK583" i="1"/>
  <c r="BJ584" i="1"/>
  <c r="BK584" i="1"/>
  <c r="BJ585" i="1"/>
  <c r="BK585" i="1"/>
  <c r="BJ586" i="1"/>
  <c r="BK586" i="1"/>
  <c r="BJ587" i="1"/>
  <c r="BK587" i="1"/>
  <c r="BJ588" i="1"/>
  <c r="BK588" i="1"/>
  <c r="BJ589" i="1"/>
  <c r="BK589" i="1"/>
  <c r="BJ590" i="1"/>
  <c r="BK590" i="1"/>
  <c r="BJ591" i="1"/>
  <c r="BK591" i="1"/>
  <c r="BJ592" i="1"/>
  <c r="BK592" i="1"/>
  <c r="BJ593" i="1"/>
  <c r="BK593" i="1"/>
  <c r="BJ594" i="1"/>
  <c r="BK594" i="1"/>
  <c r="BJ595" i="1"/>
  <c r="BK595" i="1"/>
  <c r="BJ596" i="1"/>
  <c r="BK596" i="1"/>
  <c r="BJ597" i="1"/>
  <c r="BK597" i="1"/>
  <c r="BJ598" i="1"/>
  <c r="BK598" i="1"/>
  <c r="BJ599" i="1"/>
  <c r="BK599" i="1"/>
  <c r="BJ600" i="1"/>
  <c r="BK600" i="1"/>
  <c r="BJ601" i="1"/>
  <c r="BK601" i="1"/>
  <c r="BJ602" i="1"/>
  <c r="BK602" i="1"/>
  <c r="BJ603" i="1"/>
  <c r="BK603" i="1"/>
  <c r="BJ604" i="1"/>
  <c r="BK604" i="1"/>
  <c r="BJ605" i="1"/>
  <c r="BK605" i="1"/>
  <c r="BJ606" i="1"/>
  <c r="BK606" i="1"/>
  <c r="BJ607" i="1"/>
  <c r="BK607" i="1"/>
  <c r="BJ608" i="1"/>
  <c r="BK608" i="1"/>
  <c r="BJ609" i="1"/>
  <c r="BK609" i="1"/>
  <c r="BJ610" i="1"/>
  <c r="BK610" i="1"/>
  <c r="BJ611" i="1"/>
  <c r="BK611" i="1"/>
  <c r="BJ612" i="1"/>
  <c r="BK612" i="1"/>
  <c r="BJ613" i="1"/>
  <c r="BK613" i="1"/>
  <c r="BJ614" i="1"/>
  <c r="BK614" i="1"/>
  <c r="BJ615" i="1"/>
  <c r="BK615" i="1"/>
  <c r="BJ616" i="1"/>
  <c r="BK616" i="1"/>
  <c r="BJ617" i="1"/>
  <c r="BK617" i="1"/>
  <c r="BJ618" i="1"/>
  <c r="BK618" i="1"/>
  <c r="BJ619" i="1"/>
  <c r="BK619" i="1"/>
  <c r="BJ620" i="1"/>
  <c r="BK620" i="1"/>
  <c r="BJ621" i="1"/>
  <c r="BK621" i="1"/>
  <c r="BJ622" i="1"/>
  <c r="BK622" i="1"/>
  <c r="BJ623" i="1"/>
  <c r="BK623" i="1"/>
  <c r="BJ624" i="1"/>
  <c r="BK624" i="1"/>
  <c r="BJ625" i="1"/>
  <c r="BK625" i="1"/>
  <c r="BJ626" i="1"/>
  <c r="BK626" i="1"/>
  <c r="BJ627" i="1"/>
  <c r="BK627" i="1"/>
  <c r="BJ628" i="1"/>
  <c r="BK628" i="1"/>
  <c r="BJ629" i="1"/>
  <c r="BK629" i="1"/>
  <c r="BJ630" i="1"/>
  <c r="BK630" i="1"/>
  <c r="BJ631" i="1"/>
  <c r="BK631" i="1"/>
  <c r="BJ632" i="1"/>
  <c r="BK632" i="1"/>
  <c r="BJ633" i="1"/>
  <c r="BK633" i="1"/>
  <c r="BJ634" i="1"/>
  <c r="BK634" i="1"/>
  <c r="BJ635" i="1"/>
  <c r="BK635" i="1"/>
  <c r="BJ636" i="1"/>
  <c r="BK636" i="1"/>
  <c r="BJ637" i="1"/>
  <c r="BK637" i="1"/>
  <c r="BJ638" i="1"/>
  <c r="BK638" i="1"/>
  <c r="BJ639" i="1"/>
  <c r="BK639" i="1"/>
  <c r="BJ640" i="1"/>
  <c r="BK640" i="1"/>
  <c r="BJ641" i="1"/>
  <c r="BK641" i="1"/>
  <c r="BJ642" i="1"/>
  <c r="BK642" i="1"/>
  <c r="BJ643" i="1"/>
  <c r="BK643" i="1"/>
  <c r="BJ644" i="1"/>
  <c r="BK644" i="1"/>
  <c r="BJ645" i="1"/>
  <c r="BK645" i="1"/>
  <c r="BJ646" i="1"/>
  <c r="BK646" i="1"/>
  <c r="BJ647" i="1"/>
  <c r="BK647" i="1"/>
  <c r="BJ648" i="1"/>
  <c r="BK648" i="1"/>
  <c r="BJ649" i="1"/>
  <c r="BK649" i="1"/>
  <c r="BJ650" i="1"/>
  <c r="BK650" i="1"/>
  <c r="BJ651" i="1"/>
  <c r="BK651" i="1"/>
  <c r="BJ652" i="1"/>
  <c r="BK652" i="1"/>
  <c r="BJ653" i="1"/>
  <c r="BK653" i="1"/>
  <c r="BJ654" i="1"/>
  <c r="BK654" i="1"/>
  <c r="BJ655" i="1"/>
  <c r="BK655" i="1"/>
  <c r="BJ656" i="1"/>
  <c r="BK656" i="1"/>
  <c r="BJ657" i="1"/>
  <c r="BK657" i="1"/>
  <c r="BJ658" i="1"/>
  <c r="BK658" i="1"/>
  <c r="BJ659" i="1"/>
  <c r="BK659" i="1"/>
  <c r="BJ660" i="1"/>
  <c r="BK660" i="1"/>
  <c r="BJ661" i="1"/>
  <c r="BK661" i="1"/>
  <c r="BJ662" i="1"/>
  <c r="BK662" i="1"/>
  <c r="BJ663" i="1"/>
  <c r="BK663" i="1"/>
  <c r="BJ664" i="1"/>
  <c r="BK664" i="1"/>
  <c r="BJ665" i="1"/>
  <c r="BK665" i="1"/>
  <c r="BJ666" i="1"/>
  <c r="BK666" i="1"/>
  <c r="BJ667" i="1"/>
  <c r="BK667" i="1"/>
  <c r="BJ668" i="1"/>
  <c r="BK668" i="1"/>
  <c r="BJ669" i="1"/>
  <c r="BK669" i="1"/>
  <c r="BJ670" i="1"/>
  <c r="BK670" i="1"/>
  <c r="BJ671" i="1"/>
  <c r="BK671" i="1"/>
  <c r="BJ672" i="1"/>
  <c r="BK672" i="1"/>
  <c r="BJ673" i="1"/>
  <c r="BK673" i="1"/>
  <c r="BJ674" i="1"/>
  <c r="BK674" i="1"/>
  <c r="BJ675" i="1"/>
  <c r="BK675" i="1"/>
  <c r="BJ676" i="1"/>
  <c r="BK676" i="1"/>
  <c r="BJ677" i="1"/>
  <c r="BK677" i="1"/>
  <c r="BJ678" i="1"/>
  <c r="BK678" i="1"/>
  <c r="BJ679" i="1"/>
  <c r="BK679" i="1"/>
  <c r="BJ680" i="1"/>
  <c r="BK680" i="1"/>
  <c r="BJ681" i="1"/>
  <c r="BK681" i="1"/>
  <c r="BJ682" i="1"/>
  <c r="BK682" i="1"/>
  <c r="BJ683" i="1"/>
  <c r="BK683" i="1"/>
  <c r="BJ684" i="1"/>
  <c r="BK684" i="1"/>
  <c r="BJ685" i="1"/>
  <c r="BK685" i="1"/>
  <c r="BJ686" i="1"/>
  <c r="BK686" i="1"/>
  <c r="BJ687" i="1"/>
  <c r="BK687" i="1"/>
  <c r="BJ688" i="1"/>
  <c r="BK688" i="1"/>
  <c r="BJ689" i="1"/>
  <c r="BK689" i="1"/>
  <c r="BJ690" i="1"/>
  <c r="BK690" i="1"/>
  <c r="BJ691" i="1"/>
  <c r="BK691" i="1"/>
  <c r="BJ692" i="1"/>
  <c r="BK692" i="1"/>
  <c r="BJ693" i="1"/>
  <c r="BK693" i="1"/>
  <c r="BJ694" i="1"/>
  <c r="BK694" i="1"/>
  <c r="BJ695" i="1"/>
  <c r="BK695" i="1"/>
  <c r="BJ696" i="1"/>
  <c r="BK696" i="1"/>
  <c r="BJ697" i="1"/>
  <c r="BK697" i="1"/>
  <c r="BJ698" i="1"/>
  <c r="BK698" i="1"/>
  <c r="BJ699" i="1"/>
  <c r="BK699" i="1"/>
  <c r="BJ700" i="1"/>
  <c r="BK700" i="1"/>
  <c r="BJ701" i="1"/>
  <c r="BK701" i="1"/>
  <c r="BJ702" i="1"/>
  <c r="BK702" i="1"/>
  <c r="BJ703" i="1"/>
  <c r="BK703" i="1"/>
  <c r="BJ704" i="1"/>
  <c r="BK704" i="1"/>
  <c r="BJ705" i="1"/>
  <c r="BK705" i="1"/>
  <c r="BJ706" i="1"/>
  <c r="BK706" i="1"/>
  <c r="BJ707" i="1"/>
  <c r="BK707" i="1"/>
  <c r="BJ708" i="1"/>
  <c r="BK708" i="1"/>
  <c r="BJ709" i="1"/>
  <c r="BK709" i="1"/>
  <c r="BJ710" i="1"/>
  <c r="BK710" i="1"/>
  <c r="BJ711" i="1"/>
  <c r="BK711" i="1"/>
  <c r="BJ712" i="1"/>
  <c r="BK712" i="1"/>
  <c r="BJ713" i="1"/>
  <c r="BK713" i="1"/>
  <c r="BJ714" i="1"/>
  <c r="BK714" i="1"/>
  <c r="BJ715" i="1"/>
  <c r="BK715" i="1"/>
  <c r="BJ716" i="1"/>
  <c r="BK716" i="1"/>
  <c r="BJ717" i="1"/>
  <c r="BK717" i="1"/>
  <c r="BJ718" i="1"/>
  <c r="BK718" i="1"/>
  <c r="BJ719" i="1"/>
  <c r="BK719" i="1"/>
  <c r="BJ720" i="1"/>
  <c r="BK720" i="1"/>
  <c r="BJ721" i="1"/>
  <c r="BK721" i="1"/>
  <c r="BJ722" i="1"/>
  <c r="BK722" i="1"/>
  <c r="BJ723" i="1"/>
  <c r="BK723" i="1"/>
  <c r="BJ724" i="1"/>
  <c r="BK724" i="1"/>
  <c r="BJ725" i="1"/>
  <c r="BK725" i="1"/>
  <c r="BJ726" i="1"/>
  <c r="BK726" i="1"/>
  <c r="BJ727" i="1"/>
  <c r="BK727" i="1"/>
  <c r="BJ728" i="1"/>
  <c r="BK728" i="1"/>
  <c r="BJ729" i="1"/>
  <c r="BK729" i="1"/>
  <c r="BJ730" i="1"/>
  <c r="BK730" i="1"/>
  <c r="BJ731" i="1"/>
  <c r="BK731" i="1"/>
  <c r="BJ732" i="1"/>
  <c r="BK732" i="1"/>
  <c r="BJ733" i="1"/>
  <c r="BK733" i="1"/>
  <c r="BJ734" i="1"/>
  <c r="BK734" i="1"/>
  <c r="BJ735" i="1"/>
  <c r="BK735" i="1"/>
  <c r="BJ736" i="1"/>
  <c r="BK736" i="1"/>
  <c r="BJ737" i="1"/>
  <c r="BK737" i="1"/>
  <c r="BJ738" i="1"/>
  <c r="BK738" i="1"/>
  <c r="BJ739" i="1"/>
  <c r="BK739" i="1"/>
  <c r="BJ740" i="1"/>
  <c r="BK740" i="1"/>
  <c r="BJ741" i="1"/>
  <c r="BK741" i="1"/>
  <c r="BJ742" i="1"/>
  <c r="BK742" i="1"/>
  <c r="BJ743" i="1"/>
  <c r="BK743" i="1"/>
  <c r="BJ744" i="1"/>
  <c r="BK744" i="1"/>
  <c r="BJ745" i="1"/>
  <c r="BK745" i="1"/>
  <c r="BJ746" i="1"/>
  <c r="BK746" i="1"/>
  <c r="BJ747" i="1"/>
  <c r="BK747" i="1"/>
  <c r="BJ748" i="1"/>
  <c r="BK748" i="1"/>
  <c r="BJ749" i="1"/>
  <c r="BK749" i="1"/>
  <c r="BJ750" i="1"/>
  <c r="BK750" i="1"/>
  <c r="BJ751" i="1"/>
  <c r="BK751" i="1"/>
  <c r="BJ752" i="1"/>
  <c r="BK752" i="1"/>
  <c r="BJ753" i="1"/>
  <c r="BK753" i="1"/>
  <c r="BJ754" i="1"/>
  <c r="BK754" i="1"/>
  <c r="BJ755" i="1"/>
  <c r="BK755" i="1"/>
  <c r="BJ756" i="1"/>
  <c r="BK756" i="1"/>
  <c r="BJ757" i="1"/>
  <c r="BK757" i="1"/>
  <c r="BJ758" i="1"/>
  <c r="BK758" i="1"/>
  <c r="BJ759" i="1"/>
  <c r="BK759" i="1"/>
  <c r="BJ760" i="1"/>
  <c r="BK760" i="1"/>
  <c r="BJ761" i="1"/>
  <c r="BK761" i="1"/>
  <c r="BJ762" i="1"/>
  <c r="BK762" i="1"/>
  <c r="BJ763" i="1"/>
  <c r="BK763" i="1"/>
  <c r="BJ764" i="1"/>
  <c r="BK764" i="1"/>
  <c r="BJ765" i="1"/>
  <c r="BK765" i="1"/>
  <c r="BJ766" i="1"/>
  <c r="BK766" i="1"/>
  <c r="BJ767" i="1"/>
  <c r="BK767" i="1"/>
  <c r="BJ768" i="1"/>
  <c r="BK768" i="1"/>
  <c r="BJ769" i="1"/>
  <c r="BK769" i="1"/>
  <c r="BJ770" i="1"/>
  <c r="BK770" i="1"/>
  <c r="BJ771" i="1"/>
  <c r="BK771" i="1"/>
  <c r="BJ772" i="1"/>
  <c r="BK772" i="1"/>
  <c r="BJ773" i="1"/>
  <c r="BK773" i="1"/>
  <c r="BJ774" i="1"/>
  <c r="BK774" i="1"/>
  <c r="BJ775" i="1"/>
  <c r="BK775" i="1"/>
  <c r="BJ776" i="1"/>
  <c r="BK776" i="1"/>
  <c r="BJ777" i="1"/>
  <c r="BK777" i="1"/>
  <c r="BJ778" i="1"/>
  <c r="BK778" i="1"/>
  <c r="BJ779" i="1"/>
  <c r="BK779" i="1"/>
  <c r="BJ780" i="1"/>
  <c r="BK780" i="1"/>
  <c r="BJ781" i="1"/>
  <c r="BK781" i="1"/>
  <c r="BJ782" i="1"/>
  <c r="BK782" i="1"/>
  <c r="BJ783" i="1"/>
  <c r="BK783" i="1"/>
  <c r="BJ784" i="1"/>
  <c r="BK784" i="1"/>
  <c r="BJ785" i="1"/>
  <c r="BK785" i="1"/>
  <c r="BJ786" i="1"/>
  <c r="BK786" i="1"/>
  <c r="BJ787" i="1"/>
  <c r="BK787" i="1"/>
  <c r="BJ788" i="1"/>
  <c r="BK788" i="1"/>
  <c r="BJ789" i="1"/>
  <c r="BK789" i="1"/>
  <c r="BJ790" i="1"/>
  <c r="BK790" i="1"/>
  <c r="BJ791" i="1"/>
  <c r="BK791" i="1"/>
  <c r="BJ792" i="1"/>
  <c r="BK792" i="1"/>
  <c r="BJ793" i="1"/>
  <c r="BK793" i="1"/>
  <c r="BJ794" i="1"/>
  <c r="BK794" i="1"/>
  <c r="BJ795" i="1"/>
  <c r="BK795" i="1"/>
  <c r="BJ796" i="1"/>
  <c r="BK796" i="1"/>
  <c r="BJ797" i="1"/>
  <c r="BK797" i="1"/>
  <c r="BJ798" i="1"/>
  <c r="BK798" i="1"/>
  <c r="BJ799" i="1"/>
  <c r="BK799" i="1"/>
  <c r="BJ800" i="1"/>
  <c r="BK800" i="1"/>
  <c r="BJ801" i="1"/>
  <c r="BK801" i="1"/>
  <c r="BJ802" i="1"/>
  <c r="BK802" i="1"/>
  <c r="BJ803" i="1"/>
  <c r="BK803" i="1"/>
  <c r="BJ804" i="1"/>
  <c r="BK804" i="1"/>
  <c r="BJ805" i="1"/>
  <c r="BK805" i="1"/>
  <c r="BJ806" i="1"/>
  <c r="BK806" i="1"/>
  <c r="BJ807" i="1"/>
  <c r="BK807" i="1"/>
  <c r="BJ808" i="1"/>
  <c r="BK808" i="1"/>
  <c r="BJ809" i="1"/>
  <c r="BK809" i="1"/>
  <c r="BJ810" i="1"/>
  <c r="BK810" i="1"/>
  <c r="BJ811" i="1"/>
  <c r="BK811" i="1"/>
  <c r="BJ812" i="1"/>
  <c r="BK812" i="1"/>
  <c r="BJ813" i="1"/>
  <c r="BK813" i="1"/>
  <c r="BJ814" i="1"/>
  <c r="BK814" i="1"/>
  <c r="BJ815" i="1"/>
  <c r="BK815" i="1"/>
  <c r="BJ816" i="1"/>
  <c r="BK816" i="1"/>
  <c r="BJ817" i="1"/>
  <c r="BK817" i="1"/>
  <c r="BJ818" i="1"/>
  <c r="BK818" i="1"/>
  <c r="BJ819" i="1"/>
  <c r="BK819" i="1"/>
  <c r="BJ820" i="1"/>
  <c r="BK820" i="1"/>
  <c r="BJ821" i="1"/>
  <c r="BK821" i="1"/>
  <c r="BJ822" i="1"/>
  <c r="BK822" i="1"/>
  <c r="BJ823" i="1"/>
  <c r="BK823" i="1"/>
  <c r="BJ824" i="1"/>
  <c r="BK824" i="1"/>
  <c r="BJ825" i="1"/>
  <c r="BK825" i="1"/>
  <c r="BJ826" i="1"/>
  <c r="BK826" i="1"/>
  <c r="BJ827" i="1"/>
  <c r="BK827" i="1"/>
  <c r="BJ828" i="1"/>
  <c r="BK828" i="1"/>
  <c r="BJ829" i="1"/>
  <c r="BK829" i="1"/>
  <c r="BJ830" i="1"/>
  <c r="BK830" i="1"/>
  <c r="BJ831" i="1"/>
  <c r="BK831" i="1"/>
  <c r="BJ832" i="1"/>
  <c r="BK832" i="1"/>
  <c r="BJ833" i="1"/>
  <c r="BK833" i="1"/>
  <c r="BJ834" i="1"/>
  <c r="BK834" i="1"/>
  <c r="BJ835" i="1"/>
  <c r="BK835" i="1"/>
  <c r="BJ836" i="1"/>
  <c r="BK836" i="1"/>
  <c r="BJ837" i="1"/>
  <c r="BK837" i="1"/>
  <c r="BJ838" i="1"/>
  <c r="BK838" i="1"/>
  <c r="BJ839" i="1"/>
  <c r="BK839" i="1"/>
  <c r="BJ840" i="1"/>
  <c r="BK840" i="1"/>
  <c r="BJ841" i="1"/>
  <c r="BK841" i="1"/>
  <c r="BJ842" i="1"/>
  <c r="BK842" i="1"/>
  <c r="BJ843" i="1"/>
  <c r="BK843" i="1"/>
  <c r="BJ844" i="1"/>
  <c r="BK844" i="1"/>
  <c r="BJ845" i="1"/>
  <c r="BK845" i="1"/>
  <c r="BJ846" i="1"/>
  <c r="BK846" i="1"/>
  <c r="BJ847" i="1"/>
  <c r="BK847" i="1"/>
  <c r="BJ848" i="1"/>
  <c r="BK848" i="1"/>
  <c r="BJ849" i="1"/>
  <c r="BK849" i="1"/>
  <c r="BJ850" i="1"/>
  <c r="BK850" i="1"/>
  <c r="BJ851" i="1"/>
  <c r="BK851" i="1"/>
  <c r="BJ852" i="1"/>
  <c r="BK852" i="1"/>
  <c r="BJ853" i="1"/>
  <c r="BK853" i="1"/>
  <c r="BJ854" i="1"/>
  <c r="BK854" i="1"/>
  <c r="BJ855" i="1"/>
  <c r="BK855" i="1"/>
  <c r="BJ856" i="1"/>
  <c r="BK856" i="1"/>
  <c r="BJ857" i="1"/>
  <c r="BK857" i="1"/>
  <c r="BJ858" i="1"/>
  <c r="BK858" i="1"/>
  <c r="BJ859" i="1"/>
  <c r="BK859" i="1"/>
  <c r="BJ860" i="1"/>
  <c r="BK860" i="1"/>
  <c r="BJ861" i="1"/>
  <c r="BK861" i="1"/>
  <c r="BJ862" i="1"/>
  <c r="BK862" i="1"/>
  <c r="BJ863" i="1"/>
  <c r="BK863" i="1"/>
  <c r="BJ864" i="1"/>
  <c r="BK864" i="1"/>
  <c r="BJ865" i="1"/>
  <c r="BK865" i="1"/>
  <c r="BJ866" i="1"/>
  <c r="BK866" i="1"/>
  <c r="BJ867" i="1"/>
  <c r="BK867" i="1"/>
  <c r="BJ868" i="1"/>
  <c r="BK868" i="1"/>
  <c r="BJ869" i="1"/>
  <c r="BK869" i="1"/>
  <c r="BJ870" i="1"/>
  <c r="BK870" i="1"/>
  <c r="BJ871" i="1"/>
  <c r="BK871" i="1"/>
  <c r="BJ872" i="1"/>
  <c r="BK872" i="1"/>
  <c r="BJ873" i="1"/>
  <c r="BK873" i="1"/>
  <c r="BJ874" i="1"/>
  <c r="BK874" i="1"/>
  <c r="BJ875" i="1"/>
  <c r="BK875" i="1"/>
  <c r="BJ876" i="1"/>
  <c r="BK876" i="1"/>
  <c r="BJ877" i="1"/>
  <c r="BK877" i="1"/>
  <c r="BJ878" i="1"/>
  <c r="BK878" i="1"/>
  <c r="BJ879" i="1"/>
  <c r="BK879" i="1"/>
  <c r="BJ880" i="1"/>
  <c r="BK880" i="1"/>
  <c r="BJ881" i="1"/>
  <c r="BK881" i="1"/>
  <c r="BJ882" i="1"/>
  <c r="BK882" i="1"/>
  <c r="BJ883" i="1"/>
  <c r="BK883" i="1"/>
  <c r="BJ884" i="1"/>
  <c r="BK884" i="1"/>
  <c r="BJ885" i="1"/>
  <c r="BK885" i="1"/>
  <c r="BJ886" i="1"/>
  <c r="BK886" i="1"/>
  <c r="BJ887" i="1"/>
  <c r="BK887" i="1"/>
  <c r="BJ888" i="1"/>
  <c r="BK888" i="1"/>
  <c r="BJ889" i="1"/>
  <c r="BK889" i="1"/>
  <c r="BJ890" i="1"/>
  <c r="BK890" i="1"/>
  <c r="BJ891" i="1"/>
  <c r="BK891" i="1"/>
  <c r="BJ892" i="1"/>
  <c r="BK892" i="1"/>
  <c r="BJ893" i="1"/>
  <c r="BK893" i="1"/>
  <c r="BJ894" i="1"/>
  <c r="BK894" i="1"/>
  <c r="BJ895" i="1"/>
  <c r="BK895" i="1"/>
  <c r="BJ896" i="1"/>
  <c r="BK896" i="1"/>
  <c r="BJ897" i="1"/>
  <c r="BK897" i="1"/>
  <c r="BJ898" i="1"/>
  <c r="BK898" i="1"/>
  <c r="BJ899" i="1"/>
  <c r="BK899" i="1"/>
  <c r="BJ900" i="1"/>
  <c r="BK900" i="1"/>
  <c r="BJ901" i="1"/>
  <c r="BK901" i="1"/>
  <c r="BJ902" i="1"/>
  <c r="BK902" i="1"/>
  <c r="BJ903" i="1"/>
  <c r="BK903" i="1"/>
  <c r="BJ904" i="1"/>
  <c r="BK904" i="1"/>
  <c r="BJ905" i="1"/>
  <c r="BK905" i="1"/>
  <c r="BJ906" i="1"/>
  <c r="BK906" i="1"/>
  <c r="BJ907" i="1"/>
  <c r="BK907" i="1"/>
  <c r="BJ908" i="1"/>
  <c r="BK908" i="1"/>
  <c r="BJ909" i="1"/>
  <c r="BK909" i="1"/>
  <c r="BJ910" i="1"/>
  <c r="BK910" i="1"/>
  <c r="BJ911" i="1"/>
  <c r="BK911" i="1"/>
  <c r="BJ912" i="1"/>
  <c r="BK912" i="1"/>
  <c r="BJ913" i="1"/>
  <c r="BK913" i="1"/>
  <c r="BJ914" i="1"/>
  <c r="BK914" i="1"/>
  <c r="BJ915" i="1"/>
  <c r="BK915" i="1"/>
  <c r="BJ916" i="1"/>
  <c r="BK916" i="1"/>
  <c r="BJ917" i="1"/>
  <c r="BK917" i="1"/>
  <c r="BJ918" i="1"/>
  <c r="BK918" i="1"/>
  <c r="BJ919" i="1"/>
  <c r="BK919" i="1"/>
  <c r="BJ920" i="1"/>
  <c r="BK920" i="1"/>
  <c r="BJ921" i="1"/>
  <c r="BK921" i="1"/>
  <c r="BJ922" i="1"/>
  <c r="BK922" i="1"/>
  <c r="BJ923" i="1"/>
  <c r="BK923" i="1"/>
  <c r="BJ924" i="1"/>
  <c r="BK924" i="1"/>
  <c r="BJ925" i="1"/>
  <c r="BK925" i="1"/>
  <c r="BJ926" i="1"/>
  <c r="BK926" i="1"/>
  <c r="BJ927" i="1"/>
  <c r="BK927" i="1"/>
  <c r="BJ928" i="1"/>
  <c r="BK928" i="1"/>
  <c r="BJ929" i="1"/>
  <c r="BK929" i="1"/>
  <c r="BJ930" i="1"/>
  <c r="BK930" i="1"/>
  <c r="BJ931" i="1"/>
  <c r="BK931" i="1"/>
  <c r="BJ932" i="1"/>
  <c r="BK932" i="1"/>
  <c r="BJ933" i="1"/>
  <c r="BK933" i="1"/>
  <c r="BJ934" i="1"/>
  <c r="BK934" i="1"/>
  <c r="BJ935" i="1"/>
  <c r="BK935" i="1"/>
  <c r="BJ936" i="1"/>
  <c r="BK936" i="1"/>
  <c r="BJ937" i="1"/>
  <c r="BK937" i="1"/>
  <c r="BJ938" i="1"/>
  <c r="BK938" i="1"/>
  <c r="BJ939" i="1"/>
  <c r="BK939" i="1"/>
  <c r="BJ940" i="1"/>
  <c r="BK940" i="1"/>
  <c r="BJ941" i="1"/>
  <c r="BK941" i="1"/>
  <c r="BJ942" i="1"/>
  <c r="BK942" i="1"/>
  <c r="BJ943" i="1"/>
  <c r="BK943" i="1"/>
  <c r="BJ944" i="1"/>
  <c r="BK944" i="1"/>
  <c r="BJ945" i="1"/>
  <c r="BK945" i="1"/>
  <c r="BJ946" i="1"/>
  <c r="BK946" i="1"/>
  <c r="BJ947" i="1"/>
  <c r="BK947" i="1"/>
  <c r="BJ948" i="1"/>
  <c r="BK948" i="1"/>
  <c r="BJ949" i="1"/>
  <c r="BK949" i="1"/>
  <c r="BJ950" i="1"/>
  <c r="BK950" i="1"/>
  <c r="BJ951" i="1"/>
  <c r="BK951" i="1"/>
  <c r="BJ952" i="1"/>
  <c r="BK952" i="1"/>
  <c r="BJ953" i="1"/>
  <c r="BK953" i="1"/>
  <c r="BJ954" i="1"/>
  <c r="BK954" i="1"/>
  <c r="BJ955" i="1"/>
  <c r="BK955" i="1"/>
  <c r="BJ956" i="1"/>
  <c r="BK956" i="1"/>
  <c r="BJ957" i="1"/>
  <c r="BK957" i="1"/>
  <c r="BJ958" i="1"/>
  <c r="BK958" i="1"/>
  <c r="BJ959" i="1"/>
  <c r="BK959" i="1"/>
  <c r="BJ960" i="1"/>
  <c r="BK960" i="1"/>
  <c r="BJ961" i="1"/>
  <c r="BK961" i="1"/>
  <c r="BJ962" i="1"/>
  <c r="BK962" i="1"/>
  <c r="BJ963" i="1"/>
  <c r="BK963" i="1"/>
  <c r="BJ964" i="1"/>
  <c r="BK964" i="1"/>
  <c r="BJ965" i="1"/>
  <c r="BK965" i="1"/>
  <c r="BJ966" i="1"/>
  <c r="BK966" i="1"/>
  <c r="BJ967" i="1"/>
  <c r="BK967" i="1"/>
  <c r="BJ968" i="1"/>
  <c r="BK968" i="1"/>
  <c r="BJ969" i="1"/>
  <c r="BK969" i="1"/>
  <c r="BJ970" i="1"/>
  <c r="BK970" i="1"/>
  <c r="BJ971" i="1"/>
  <c r="BK971" i="1"/>
  <c r="BJ972" i="1"/>
  <c r="BK972" i="1"/>
  <c r="BJ973" i="1"/>
  <c r="BK973" i="1"/>
  <c r="BJ974" i="1"/>
  <c r="BK974" i="1"/>
  <c r="BJ975" i="1"/>
  <c r="BK975" i="1"/>
  <c r="BJ976" i="1"/>
  <c r="BK976" i="1"/>
  <c r="BJ977" i="1"/>
  <c r="BK977" i="1"/>
  <c r="BJ978" i="1"/>
  <c r="BK978" i="1"/>
  <c r="BJ979" i="1"/>
  <c r="BK979" i="1"/>
  <c r="BJ980" i="1"/>
  <c r="BK980" i="1"/>
  <c r="BJ981" i="1"/>
  <c r="BK981" i="1"/>
  <c r="BJ982" i="1"/>
  <c r="BK982" i="1"/>
  <c r="BJ983" i="1"/>
  <c r="BK983" i="1"/>
  <c r="BJ984" i="1"/>
  <c r="BK984" i="1"/>
  <c r="BJ985" i="1"/>
  <c r="BK985" i="1"/>
  <c r="BJ986" i="1"/>
  <c r="BK986" i="1"/>
  <c r="BJ987" i="1"/>
  <c r="BK987" i="1"/>
  <c r="BJ988" i="1"/>
  <c r="BK988" i="1"/>
  <c r="BJ989" i="1"/>
  <c r="BK989" i="1"/>
  <c r="BJ990" i="1"/>
  <c r="BK990" i="1"/>
  <c r="BJ991" i="1"/>
  <c r="BK991" i="1"/>
  <c r="BJ992" i="1"/>
  <c r="BK992" i="1"/>
  <c r="BJ993" i="1"/>
  <c r="BK993" i="1"/>
  <c r="BJ994" i="1"/>
  <c r="BK994" i="1"/>
  <c r="BJ995" i="1"/>
  <c r="BK995" i="1"/>
  <c r="BJ996" i="1"/>
  <c r="BK996" i="1"/>
  <c r="BJ997" i="1"/>
  <c r="BK997" i="1"/>
  <c r="BJ998" i="1"/>
  <c r="BK998" i="1"/>
  <c r="BJ999" i="1"/>
  <c r="BK999" i="1"/>
  <c r="BJ1000" i="1"/>
  <c r="BK1000" i="1"/>
  <c r="BJ1001" i="1"/>
  <c r="BK1001" i="1"/>
  <c r="BJ1002" i="1"/>
  <c r="BK1002" i="1"/>
  <c r="BJ1003" i="1"/>
  <c r="BK1003" i="1"/>
  <c r="BJ1004" i="1"/>
  <c r="BK1004" i="1"/>
  <c r="BJ1005" i="1"/>
  <c r="BK1005" i="1"/>
  <c r="BJ1006" i="1"/>
  <c r="BK1006" i="1"/>
  <c r="BJ1007" i="1"/>
  <c r="BK1007" i="1"/>
  <c r="BJ1008" i="1"/>
  <c r="BK1008" i="1"/>
  <c r="BJ1009" i="1"/>
  <c r="BK1009" i="1"/>
  <c r="BJ1010" i="1"/>
  <c r="BK1010" i="1"/>
  <c r="BJ1011" i="1"/>
  <c r="BK1011" i="1"/>
  <c r="BJ1012" i="1"/>
  <c r="BK1012" i="1"/>
  <c r="BJ1013" i="1"/>
  <c r="BK1013" i="1"/>
  <c r="BJ1014" i="1"/>
  <c r="BK1014" i="1"/>
  <c r="BJ1015" i="1"/>
  <c r="BK1015" i="1"/>
  <c r="BJ1016" i="1"/>
  <c r="BK1016" i="1"/>
  <c r="BJ1017" i="1"/>
  <c r="BK1017" i="1"/>
  <c r="BJ1018" i="1"/>
  <c r="BK1018" i="1"/>
  <c r="BJ1019" i="1"/>
  <c r="BK1019" i="1"/>
  <c r="BJ1020" i="1"/>
  <c r="BK1020" i="1"/>
  <c r="BJ1021" i="1"/>
  <c r="BK1021" i="1"/>
  <c r="BJ1022" i="1"/>
  <c r="BK1022" i="1"/>
  <c r="BJ1023" i="1"/>
  <c r="BK1023" i="1"/>
  <c r="BJ1024" i="1"/>
  <c r="BK1024" i="1"/>
  <c r="BJ1025" i="1"/>
  <c r="BK1025" i="1"/>
  <c r="BJ1026" i="1"/>
  <c r="BK1026" i="1"/>
  <c r="BJ1027" i="1"/>
  <c r="BK1027" i="1"/>
  <c r="BJ1028" i="1"/>
  <c r="BK1028" i="1"/>
  <c r="BJ1029" i="1"/>
  <c r="BK1029" i="1"/>
  <c r="BJ1030" i="1"/>
  <c r="BK1030" i="1"/>
  <c r="BJ1031" i="1"/>
  <c r="BK1031" i="1"/>
  <c r="BJ1032" i="1"/>
  <c r="BK1032" i="1"/>
  <c r="BJ1033" i="1"/>
  <c r="BK1033" i="1"/>
  <c r="BJ1034" i="1"/>
  <c r="BK1034" i="1"/>
  <c r="BJ1035" i="1"/>
  <c r="BK1035" i="1"/>
  <c r="BJ1036" i="1"/>
  <c r="BK1036" i="1"/>
  <c r="BJ1037" i="1"/>
  <c r="BK1037" i="1"/>
  <c r="BJ1038" i="1"/>
  <c r="BK1038" i="1"/>
  <c r="BJ1039" i="1"/>
  <c r="BK1039" i="1"/>
  <c r="BJ1040" i="1"/>
  <c r="BK1040" i="1"/>
  <c r="BJ1041" i="1"/>
  <c r="BK1041" i="1"/>
  <c r="BJ1042" i="1"/>
  <c r="BK1042" i="1"/>
  <c r="BJ1043" i="1"/>
  <c r="BK1043" i="1"/>
  <c r="BJ1044" i="1"/>
  <c r="BK1044" i="1"/>
  <c r="BJ1045" i="1"/>
  <c r="BK1045" i="1"/>
  <c r="BJ1046" i="1"/>
  <c r="BK1046" i="1"/>
  <c r="BJ1047" i="1"/>
  <c r="BK1047" i="1"/>
  <c r="BJ1048" i="1"/>
  <c r="BK1048" i="1"/>
  <c r="BJ1049" i="1"/>
  <c r="BK1049" i="1"/>
  <c r="BJ1050" i="1"/>
  <c r="BK1050" i="1"/>
  <c r="BJ1051" i="1"/>
  <c r="BK1051" i="1"/>
  <c r="BJ1052" i="1"/>
  <c r="BK1052" i="1"/>
  <c r="BJ1053" i="1"/>
  <c r="BK1053" i="1"/>
  <c r="BJ1054" i="1"/>
  <c r="BK1054" i="1"/>
  <c r="BJ1055" i="1"/>
  <c r="BK1055" i="1"/>
  <c r="BJ1056" i="1"/>
  <c r="BK1056" i="1"/>
  <c r="BJ1057" i="1"/>
  <c r="BK1057" i="1"/>
  <c r="BJ1058" i="1"/>
  <c r="BK1058" i="1"/>
  <c r="BJ1059" i="1"/>
  <c r="BK1059" i="1"/>
  <c r="BJ1060" i="1"/>
  <c r="BK1060" i="1"/>
  <c r="BJ1061" i="1"/>
  <c r="BK1061" i="1"/>
  <c r="BJ1062" i="1"/>
  <c r="BK1062" i="1"/>
  <c r="BJ1063" i="1"/>
  <c r="BK1063" i="1"/>
  <c r="BJ1064" i="1"/>
  <c r="BK1064" i="1"/>
  <c r="BJ1065" i="1"/>
  <c r="BK1065" i="1"/>
  <c r="BJ1066" i="1"/>
  <c r="BK1066" i="1"/>
  <c r="BJ1067" i="1"/>
  <c r="BK1067" i="1"/>
  <c r="BJ1068" i="1"/>
  <c r="BK1068" i="1"/>
  <c r="BJ1069" i="1"/>
  <c r="BK1069" i="1"/>
  <c r="BJ1070" i="1"/>
  <c r="BK1070" i="1"/>
  <c r="BJ1071" i="1"/>
  <c r="BK1071" i="1"/>
  <c r="BJ1072" i="1"/>
  <c r="BK1072" i="1"/>
  <c r="BJ1073" i="1"/>
  <c r="BK1073" i="1"/>
  <c r="BJ1074" i="1"/>
  <c r="BK1074" i="1"/>
  <c r="BJ1075" i="1"/>
  <c r="BK1075" i="1"/>
  <c r="BJ1076" i="1"/>
  <c r="BK1076" i="1"/>
  <c r="BJ1077" i="1"/>
  <c r="BK1077" i="1"/>
  <c r="BJ1078" i="1"/>
  <c r="BK1078" i="1"/>
  <c r="BJ1079" i="1"/>
  <c r="BK1079" i="1"/>
  <c r="BJ1080" i="1"/>
  <c r="BK1080" i="1"/>
  <c r="BJ1081" i="1"/>
  <c r="BK1081" i="1"/>
  <c r="BJ1082" i="1"/>
  <c r="BK1082" i="1"/>
  <c r="BJ1083" i="1"/>
  <c r="BK1083" i="1"/>
  <c r="BJ1084" i="1"/>
  <c r="BK1084" i="1"/>
  <c r="BJ1085" i="1"/>
  <c r="BK1085" i="1"/>
  <c r="BJ1086" i="1"/>
  <c r="BK1086" i="1"/>
  <c r="BJ1087" i="1"/>
  <c r="BK1087" i="1"/>
  <c r="BJ1088" i="1"/>
  <c r="BK1088" i="1"/>
  <c r="BJ1089" i="1"/>
  <c r="BK1089" i="1"/>
  <c r="BJ1090" i="1"/>
  <c r="BK1090" i="1"/>
  <c r="BJ1091" i="1"/>
  <c r="BK1091" i="1"/>
  <c r="BJ1092" i="1"/>
  <c r="BK1092" i="1"/>
  <c r="BJ1093" i="1"/>
  <c r="BK1093" i="1"/>
  <c r="BJ1094" i="1"/>
  <c r="BK1094" i="1"/>
  <c r="BJ1095" i="1"/>
  <c r="BK1095" i="1"/>
  <c r="BJ1096" i="1"/>
  <c r="BK1096" i="1"/>
  <c r="BJ1097" i="1"/>
  <c r="BK1097" i="1"/>
  <c r="BJ1098" i="1"/>
  <c r="BK1098" i="1"/>
  <c r="BJ1099" i="1"/>
  <c r="BK1099" i="1"/>
  <c r="BJ1100" i="1"/>
  <c r="BK1100" i="1"/>
  <c r="BJ1101" i="1"/>
  <c r="BK1101" i="1"/>
  <c r="BJ1102" i="1"/>
  <c r="BK1102" i="1"/>
  <c r="BJ1103" i="1"/>
  <c r="BK1103" i="1"/>
  <c r="BJ1104" i="1"/>
  <c r="BK1104" i="1"/>
  <c r="BJ1105" i="1"/>
  <c r="BK1105" i="1"/>
  <c r="BJ1106" i="1"/>
  <c r="BK1106" i="1"/>
  <c r="BJ1107" i="1"/>
  <c r="BK1107" i="1"/>
  <c r="BJ1108" i="1"/>
  <c r="BK1108" i="1"/>
  <c r="BJ1109" i="1"/>
  <c r="BK1109" i="1"/>
  <c r="BJ1110" i="1"/>
  <c r="BK1110" i="1"/>
  <c r="BJ1111" i="1"/>
  <c r="BK1111" i="1"/>
  <c r="BJ1112" i="1"/>
  <c r="BK1112" i="1"/>
  <c r="BJ1113" i="1"/>
  <c r="BK1113" i="1"/>
  <c r="BJ1114" i="1"/>
  <c r="BK1114" i="1"/>
  <c r="BJ1115" i="1"/>
  <c r="BK1115" i="1"/>
  <c r="BJ1116" i="1"/>
  <c r="BK1116" i="1"/>
  <c r="BJ1117" i="1"/>
  <c r="BK1117" i="1"/>
  <c r="BJ1118" i="1"/>
  <c r="BK1118" i="1"/>
  <c r="BJ1119" i="1"/>
  <c r="BK1119" i="1"/>
  <c r="BJ1120" i="1"/>
  <c r="BK1120" i="1"/>
  <c r="BJ1121" i="1"/>
  <c r="BK1121" i="1"/>
  <c r="BJ1122" i="1"/>
  <c r="BK1122" i="1"/>
  <c r="BJ1123" i="1"/>
  <c r="BK1123" i="1"/>
  <c r="BJ1124" i="1"/>
  <c r="BK1124" i="1"/>
  <c r="BJ1125" i="1"/>
  <c r="BK1125" i="1"/>
  <c r="BJ1126" i="1"/>
  <c r="BK1126" i="1"/>
  <c r="BJ1127" i="1"/>
  <c r="BK1127" i="1"/>
  <c r="BJ1128" i="1"/>
  <c r="BK1128" i="1"/>
  <c r="BJ1129" i="1"/>
  <c r="BK1129" i="1"/>
  <c r="BJ1130" i="1"/>
  <c r="BK1130" i="1"/>
  <c r="BJ1131" i="1"/>
  <c r="BK1131" i="1"/>
  <c r="BJ1132" i="1"/>
  <c r="BK1132" i="1"/>
  <c r="BJ1133" i="1"/>
  <c r="BK1133" i="1"/>
  <c r="BJ1134" i="1"/>
  <c r="BK1134" i="1"/>
  <c r="BJ1135" i="1"/>
  <c r="BK1135" i="1"/>
  <c r="BJ1136" i="1"/>
  <c r="BK1136" i="1"/>
  <c r="BJ1137" i="1"/>
  <c r="BK1137" i="1"/>
  <c r="BJ1138" i="1"/>
  <c r="BK1138" i="1"/>
  <c r="BJ1139" i="1"/>
  <c r="BK1139" i="1"/>
  <c r="BJ1140" i="1"/>
  <c r="BK1140" i="1"/>
  <c r="BJ1141" i="1"/>
  <c r="BK1141" i="1"/>
  <c r="BJ1142" i="1"/>
  <c r="BK1142" i="1"/>
  <c r="BJ1143" i="1"/>
  <c r="BK1143" i="1"/>
  <c r="BJ1144" i="1"/>
  <c r="BK1144" i="1"/>
  <c r="BJ1145" i="1"/>
  <c r="BK1145" i="1"/>
  <c r="BJ1146" i="1"/>
  <c r="BK1146" i="1"/>
  <c r="BJ1147" i="1"/>
  <c r="BK1147" i="1"/>
  <c r="BJ1148" i="1"/>
  <c r="BK1148" i="1"/>
  <c r="BJ1149" i="1"/>
  <c r="BK1149" i="1"/>
  <c r="BJ1150" i="1"/>
  <c r="BK1150" i="1"/>
  <c r="BJ1151" i="1"/>
  <c r="BK1151" i="1"/>
  <c r="BJ1152" i="1"/>
  <c r="BK1152" i="1"/>
  <c r="BJ1153" i="1"/>
  <c r="BK1153" i="1"/>
  <c r="BJ1154" i="1"/>
  <c r="BK1154" i="1"/>
  <c r="BJ1155" i="1"/>
  <c r="BK1155" i="1"/>
  <c r="BJ1156" i="1"/>
  <c r="BK1156" i="1"/>
  <c r="BJ1157" i="1"/>
  <c r="BK1157" i="1"/>
  <c r="BJ1158" i="1"/>
  <c r="BK1158" i="1"/>
  <c r="BJ1159" i="1"/>
  <c r="BK1159" i="1"/>
  <c r="BJ1160" i="1"/>
  <c r="BK1160" i="1"/>
  <c r="BJ1161" i="1"/>
  <c r="BK1161" i="1"/>
  <c r="BJ1162" i="1"/>
  <c r="BK1162" i="1"/>
  <c r="BJ1163" i="1"/>
  <c r="BK1163" i="1"/>
  <c r="BJ1164" i="1"/>
  <c r="BK1164" i="1"/>
  <c r="BJ1165" i="1"/>
  <c r="BK1165" i="1"/>
  <c r="BJ1166" i="1"/>
  <c r="BK1166" i="1"/>
  <c r="BJ1167" i="1"/>
  <c r="BK1167" i="1"/>
  <c r="BJ1168" i="1"/>
  <c r="BK1168" i="1"/>
  <c r="BJ1169" i="1"/>
  <c r="BK1169" i="1"/>
  <c r="BJ1170" i="1"/>
  <c r="BK1170" i="1"/>
  <c r="BJ1171" i="1"/>
  <c r="BK1171" i="1"/>
  <c r="BJ1172" i="1"/>
  <c r="BK1172" i="1"/>
  <c r="BJ1173" i="1"/>
  <c r="BK1173" i="1"/>
  <c r="BJ1174" i="1"/>
  <c r="BK1174" i="1"/>
  <c r="BJ1175" i="1"/>
  <c r="BK1175" i="1"/>
  <c r="BJ1176" i="1"/>
  <c r="BK1176" i="1"/>
  <c r="BJ1177" i="1"/>
  <c r="BK1177" i="1"/>
  <c r="BJ1178" i="1"/>
  <c r="BK1178" i="1"/>
  <c r="BJ1179" i="1"/>
  <c r="BK1179" i="1"/>
  <c r="BJ1180" i="1"/>
  <c r="BK1180" i="1"/>
  <c r="BJ1181" i="1"/>
  <c r="BK1181" i="1"/>
  <c r="BJ1182" i="1"/>
  <c r="BK1182" i="1"/>
  <c r="BJ1183" i="1"/>
  <c r="BK1183" i="1"/>
  <c r="BJ1184" i="1"/>
  <c r="BK1184" i="1"/>
  <c r="BJ1185" i="1"/>
  <c r="BK1185" i="1"/>
  <c r="BJ1186" i="1"/>
  <c r="BK1186" i="1"/>
  <c r="BJ1187" i="1"/>
  <c r="BK1187" i="1"/>
  <c r="BJ1188" i="1"/>
  <c r="BK1188" i="1"/>
  <c r="BJ1189" i="1"/>
  <c r="BK1189" i="1"/>
  <c r="BJ1190" i="1"/>
  <c r="BK1190" i="1"/>
  <c r="BJ1191" i="1"/>
  <c r="BK1191" i="1"/>
  <c r="BJ1192" i="1"/>
  <c r="BK1192" i="1"/>
  <c r="BJ1193" i="1"/>
  <c r="BK1193" i="1"/>
  <c r="BJ1194" i="1"/>
  <c r="BK1194" i="1"/>
  <c r="BJ1195" i="1"/>
  <c r="BK1195" i="1"/>
  <c r="BJ1196" i="1"/>
  <c r="BK1196" i="1"/>
  <c r="BJ1197" i="1"/>
  <c r="BK1197" i="1"/>
  <c r="BJ1198" i="1"/>
  <c r="BK1198" i="1"/>
  <c r="BJ1199" i="1"/>
  <c r="BK1199" i="1"/>
  <c r="BJ1200" i="1"/>
  <c r="BK1200" i="1"/>
  <c r="BJ1201" i="1"/>
  <c r="BK1201" i="1"/>
  <c r="BJ1202" i="1"/>
  <c r="BK1202" i="1"/>
  <c r="BJ1203" i="1"/>
  <c r="BK1203" i="1"/>
  <c r="BJ1204" i="1"/>
  <c r="BK1204" i="1"/>
  <c r="BJ1205" i="1"/>
  <c r="BK1205" i="1"/>
  <c r="BJ1206" i="1"/>
  <c r="BK1206" i="1"/>
  <c r="BJ1207" i="1"/>
  <c r="BK1207" i="1"/>
  <c r="BJ1208" i="1"/>
  <c r="BK1208" i="1"/>
  <c r="BJ1209" i="1"/>
  <c r="BK1209" i="1"/>
  <c r="BJ1210" i="1"/>
  <c r="BK1210" i="1"/>
  <c r="BJ1211" i="1"/>
  <c r="BK1211" i="1"/>
  <c r="BJ1212" i="1"/>
  <c r="BK1212" i="1"/>
  <c r="BJ1213" i="1"/>
  <c r="BK1213" i="1"/>
  <c r="BJ1214" i="1"/>
  <c r="BK1214" i="1"/>
  <c r="BJ1215" i="1"/>
  <c r="BK1215" i="1"/>
  <c r="BJ1216" i="1"/>
  <c r="BK1216" i="1"/>
  <c r="BJ1217" i="1"/>
  <c r="BK1217" i="1"/>
  <c r="BJ1218" i="1"/>
  <c r="BK1218" i="1"/>
  <c r="BJ1219" i="1"/>
  <c r="BK1219" i="1"/>
  <c r="BJ1220" i="1"/>
  <c r="BK1220" i="1"/>
  <c r="BJ1221" i="1"/>
  <c r="BK1221" i="1"/>
  <c r="BJ1222" i="1"/>
  <c r="BK1222" i="1"/>
  <c r="BJ1223" i="1"/>
  <c r="BK1223" i="1"/>
  <c r="BJ1224" i="1"/>
  <c r="BK1224" i="1"/>
  <c r="BJ1225" i="1"/>
  <c r="BK1225" i="1"/>
  <c r="BJ1226" i="1"/>
  <c r="BK1226" i="1"/>
  <c r="BJ1227" i="1"/>
  <c r="BK1227" i="1"/>
  <c r="BJ1228" i="1"/>
  <c r="BK1228" i="1"/>
  <c r="BJ1229" i="1"/>
  <c r="BK1229" i="1"/>
  <c r="BJ1230" i="1"/>
  <c r="BK1230" i="1"/>
  <c r="BJ1231" i="1"/>
  <c r="BK1231" i="1"/>
  <c r="BJ1232" i="1"/>
  <c r="BK1232" i="1"/>
  <c r="BJ1233" i="1"/>
  <c r="BK1233" i="1"/>
  <c r="BJ1234" i="1"/>
  <c r="BK1234" i="1"/>
  <c r="BJ1235" i="1"/>
  <c r="BK1235" i="1"/>
  <c r="BJ1236" i="1"/>
  <c r="BK1236" i="1"/>
  <c r="BJ1237" i="1"/>
  <c r="BK1237" i="1"/>
  <c r="BJ1238" i="1"/>
  <c r="BK1238" i="1"/>
  <c r="BJ1239" i="1"/>
  <c r="BK1239" i="1"/>
  <c r="BJ1240" i="1"/>
  <c r="BK1240" i="1"/>
  <c r="BJ1241" i="1"/>
  <c r="BK1241" i="1"/>
  <c r="BJ1242" i="1"/>
  <c r="BK1242" i="1"/>
  <c r="BJ1243" i="1"/>
  <c r="BK1243" i="1"/>
  <c r="BJ1244" i="1"/>
  <c r="BK1244" i="1"/>
  <c r="BJ1245" i="1"/>
  <c r="BK1245" i="1"/>
  <c r="BJ1246" i="1"/>
  <c r="BK1246" i="1"/>
  <c r="BJ1247" i="1"/>
  <c r="BK1247" i="1"/>
  <c r="BJ1248" i="1"/>
  <c r="BK1248" i="1"/>
  <c r="BJ1249" i="1"/>
  <c r="BK1249" i="1"/>
  <c r="BJ1250" i="1"/>
  <c r="BK1250" i="1"/>
  <c r="BJ1251" i="1"/>
  <c r="BK1251" i="1"/>
  <c r="BJ1252" i="1"/>
  <c r="BK1252" i="1"/>
  <c r="BJ1253" i="1"/>
  <c r="BK1253" i="1"/>
  <c r="BJ1254" i="1"/>
  <c r="BK1254" i="1"/>
  <c r="BJ1255" i="1"/>
  <c r="BK1255" i="1"/>
  <c r="BJ1256" i="1"/>
  <c r="BK1256" i="1"/>
  <c r="BJ1257" i="1"/>
  <c r="BK1257" i="1"/>
  <c r="BJ1258" i="1"/>
  <c r="BK1258" i="1"/>
  <c r="BJ1259" i="1"/>
  <c r="BK1259" i="1"/>
  <c r="BJ1260" i="1"/>
  <c r="BK1260" i="1"/>
  <c r="BJ1261" i="1"/>
  <c r="BK1261" i="1"/>
  <c r="BJ1262" i="1"/>
  <c r="BK1262" i="1"/>
  <c r="BJ1263" i="1"/>
  <c r="BK1263" i="1"/>
  <c r="BJ1264" i="1"/>
  <c r="BK1264" i="1"/>
  <c r="BJ1265" i="1"/>
  <c r="BK1265" i="1"/>
  <c r="BJ1266" i="1"/>
  <c r="BK1266" i="1"/>
  <c r="BJ1267" i="1"/>
  <c r="BK1267" i="1"/>
  <c r="BJ1268" i="1"/>
  <c r="BK1268" i="1"/>
  <c r="BJ1269" i="1"/>
  <c r="BK1269" i="1"/>
  <c r="BJ1270" i="1"/>
  <c r="BK1270" i="1"/>
  <c r="BJ1271" i="1"/>
  <c r="BK1271" i="1"/>
  <c r="BJ1272" i="1"/>
  <c r="BK1272" i="1"/>
  <c r="BJ1273" i="1"/>
  <c r="BK1273" i="1"/>
  <c r="BJ1274" i="1"/>
  <c r="BK1274" i="1"/>
  <c r="BJ1275" i="1"/>
  <c r="BK1275" i="1"/>
  <c r="BJ1276" i="1"/>
  <c r="BK1276" i="1"/>
  <c r="BJ1277" i="1"/>
  <c r="BK1277" i="1"/>
  <c r="BJ1278" i="1"/>
  <c r="BK1278" i="1"/>
  <c r="BJ1279" i="1"/>
  <c r="BK1279" i="1"/>
  <c r="BJ1280" i="1"/>
  <c r="BK1280" i="1"/>
  <c r="BJ1281" i="1"/>
  <c r="BK1281" i="1"/>
  <c r="BJ1282" i="1"/>
  <c r="BK1282" i="1"/>
  <c r="BJ1283" i="1"/>
  <c r="BK1283" i="1"/>
  <c r="BJ1284" i="1"/>
  <c r="BK1284" i="1"/>
  <c r="BJ1285" i="1"/>
  <c r="BK1285" i="1"/>
  <c r="BJ1286" i="1"/>
  <c r="BK1286" i="1"/>
  <c r="BJ1287" i="1"/>
  <c r="BK1287" i="1"/>
  <c r="BJ1288" i="1"/>
  <c r="BK1288" i="1"/>
  <c r="BJ1289" i="1"/>
  <c r="BK1289" i="1"/>
  <c r="BJ1290" i="1"/>
  <c r="BK1290" i="1"/>
  <c r="BJ1291" i="1"/>
  <c r="BK1291" i="1"/>
  <c r="BJ1292" i="1"/>
  <c r="BK1292" i="1"/>
  <c r="BJ1293" i="1"/>
  <c r="BK1293" i="1"/>
  <c r="BJ1294" i="1"/>
  <c r="BK1294" i="1"/>
  <c r="BJ1295" i="1"/>
  <c r="BK1295" i="1"/>
  <c r="BJ1296" i="1"/>
  <c r="BK1296" i="1"/>
  <c r="BJ1297" i="1"/>
  <c r="BK1297" i="1"/>
  <c r="BJ1298" i="1"/>
  <c r="BK1298" i="1"/>
  <c r="BJ1299" i="1"/>
  <c r="BK1299" i="1"/>
  <c r="BJ1300" i="1"/>
  <c r="BK1300" i="1"/>
  <c r="BJ1301" i="1"/>
  <c r="BK1301" i="1"/>
  <c r="BJ1302" i="1"/>
  <c r="BK1302" i="1"/>
  <c r="BJ1303" i="1"/>
  <c r="BK1303" i="1"/>
  <c r="BJ1304" i="1"/>
  <c r="BK1304" i="1"/>
  <c r="BJ1305" i="1"/>
  <c r="BK1305" i="1"/>
  <c r="BJ1306" i="1"/>
  <c r="BK1306" i="1"/>
  <c r="BJ1307" i="1"/>
  <c r="BK1307" i="1"/>
  <c r="BJ1308" i="1"/>
  <c r="BK1308" i="1"/>
  <c r="BJ1309" i="1"/>
  <c r="BK1309" i="1"/>
  <c r="BJ1310" i="1"/>
  <c r="BK1310" i="1"/>
  <c r="BJ1311" i="1"/>
  <c r="BK1311" i="1"/>
  <c r="BJ1312" i="1"/>
  <c r="BK1312" i="1"/>
  <c r="BJ1313" i="1"/>
  <c r="BK1313" i="1"/>
  <c r="BJ1314" i="1"/>
  <c r="BK1314" i="1"/>
  <c r="BJ1315" i="1"/>
  <c r="BK1315" i="1"/>
  <c r="BJ1316" i="1"/>
  <c r="BK1316" i="1"/>
  <c r="BJ1317" i="1"/>
  <c r="BK1317" i="1"/>
  <c r="BJ1318" i="1"/>
  <c r="BK1318" i="1"/>
  <c r="BJ1319" i="1"/>
  <c r="BK1319" i="1"/>
  <c r="BJ1320" i="1"/>
  <c r="BK1320" i="1"/>
  <c r="BJ1321" i="1"/>
  <c r="BK1321" i="1"/>
  <c r="BJ1322" i="1"/>
  <c r="BK1322" i="1"/>
  <c r="BJ1323" i="1"/>
  <c r="BK1323" i="1"/>
  <c r="BJ1324" i="1"/>
  <c r="BK1324" i="1"/>
  <c r="BJ1325" i="1"/>
  <c r="BK1325" i="1"/>
  <c r="BJ1326" i="1"/>
  <c r="BK1326" i="1"/>
  <c r="BJ1327" i="1"/>
  <c r="BK1327" i="1"/>
  <c r="BJ1328" i="1"/>
  <c r="BK1328" i="1"/>
  <c r="BJ1329" i="1"/>
  <c r="BK1329" i="1"/>
  <c r="BJ1330" i="1"/>
  <c r="BK1330" i="1"/>
  <c r="BJ1331" i="1"/>
  <c r="BK1331" i="1"/>
  <c r="BJ1332" i="1"/>
  <c r="BK1332" i="1"/>
  <c r="BJ1333" i="1"/>
  <c r="BK1333" i="1"/>
  <c r="BJ1334" i="1"/>
  <c r="BK1334" i="1"/>
  <c r="BJ1335" i="1"/>
  <c r="BK1335" i="1"/>
  <c r="BJ1336" i="1"/>
  <c r="BK1336" i="1"/>
  <c r="BJ1337" i="1"/>
  <c r="BK1337" i="1"/>
  <c r="BJ1338" i="1"/>
  <c r="BK1338" i="1"/>
  <c r="BJ1339" i="1"/>
  <c r="BK1339" i="1"/>
  <c r="BJ1340" i="1"/>
  <c r="BK1340" i="1"/>
  <c r="BJ1341" i="1"/>
  <c r="BK1341" i="1"/>
  <c r="BJ1342" i="1"/>
  <c r="BK1342" i="1"/>
  <c r="BJ1343" i="1"/>
  <c r="BK1343" i="1"/>
  <c r="BJ1344" i="1"/>
  <c r="BK1344" i="1"/>
  <c r="BJ1345" i="1"/>
  <c r="BK1345" i="1"/>
  <c r="BJ1346" i="1"/>
  <c r="BK1346" i="1"/>
  <c r="BJ1347" i="1"/>
  <c r="BK1347" i="1"/>
  <c r="BJ1348" i="1"/>
  <c r="BK1348" i="1"/>
  <c r="BJ1349" i="1"/>
  <c r="BK1349" i="1"/>
  <c r="BJ1350" i="1"/>
  <c r="BK1350" i="1"/>
  <c r="BJ1351" i="1"/>
  <c r="BK1351" i="1"/>
  <c r="BJ1352" i="1"/>
  <c r="BK1352" i="1"/>
  <c r="BJ1353" i="1"/>
  <c r="BK1353" i="1"/>
  <c r="BJ1354" i="1"/>
  <c r="BK1354" i="1"/>
  <c r="BJ1355" i="1"/>
  <c r="BK1355" i="1"/>
  <c r="BJ1356" i="1"/>
  <c r="BK1356" i="1"/>
  <c r="BJ1357" i="1"/>
  <c r="BK1357" i="1"/>
  <c r="BJ1358" i="1"/>
  <c r="BK1358" i="1"/>
  <c r="BJ1359" i="1"/>
  <c r="BK1359" i="1"/>
  <c r="BJ1360" i="1"/>
  <c r="BK1360" i="1"/>
  <c r="BJ1361" i="1"/>
  <c r="BK1361" i="1"/>
  <c r="BJ1362" i="1"/>
  <c r="BK1362" i="1"/>
  <c r="BJ1363" i="1"/>
  <c r="BK1363" i="1"/>
  <c r="BJ1364" i="1"/>
  <c r="BK1364" i="1"/>
  <c r="BJ1365" i="1"/>
  <c r="BK1365" i="1"/>
  <c r="BJ1366" i="1"/>
  <c r="BK1366" i="1"/>
  <c r="BJ1367" i="1"/>
  <c r="BK1367" i="1"/>
  <c r="BJ1368" i="1"/>
  <c r="BK1368" i="1"/>
  <c r="BJ1369" i="1"/>
  <c r="BK1369" i="1"/>
  <c r="BJ1370" i="1"/>
  <c r="BK1370" i="1"/>
  <c r="BJ1371" i="1"/>
  <c r="BK1371" i="1"/>
  <c r="BJ1372" i="1"/>
  <c r="BK1372" i="1"/>
  <c r="BJ1373" i="1"/>
  <c r="BK1373" i="1"/>
  <c r="BJ1374" i="1"/>
  <c r="BK1374" i="1"/>
  <c r="BJ1375" i="1"/>
  <c r="BK1375" i="1"/>
  <c r="BJ1376" i="1"/>
  <c r="BK1376" i="1"/>
  <c r="BJ1377" i="1"/>
  <c r="BK1377" i="1"/>
  <c r="BJ1378" i="1"/>
  <c r="BK1378" i="1"/>
  <c r="BJ1379" i="1"/>
  <c r="BK1379" i="1"/>
  <c r="BJ1380" i="1"/>
  <c r="BK1380" i="1"/>
  <c r="BJ1381" i="1"/>
  <c r="BK1381" i="1"/>
  <c r="BJ1382" i="1"/>
  <c r="BK1382" i="1"/>
  <c r="BJ1383" i="1"/>
  <c r="BK1383" i="1"/>
  <c r="BJ1384" i="1"/>
  <c r="BK1384" i="1"/>
  <c r="BJ1385" i="1"/>
  <c r="BK1385" i="1"/>
  <c r="BJ1386" i="1"/>
  <c r="BK1386" i="1"/>
  <c r="BJ1387" i="1"/>
  <c r="BK1387" i="1"/>
  <c r="BJ1388" i="1"/>
  <c r="BK1388" i="1"/>
  <c r="BJ1389" i="1"/>
  <c r="BK1389" i="1"/>
  <c r="BJ1390" i="1"/>
  <c r="BK1390" i="1"/>
  <c r="BJ1391" i="1"/>
  <c r="BK1391" i="1"/>
  <c r="BJ1392" i="1"/>
  <c r="BK1392" i="1"/>
  <c r="BJ1393" i="1"/>
  <c r="BK1393" i="1"/>
  <c r="BJ1394" i="1"/>
  <c r="BK1394" i="1"/>
  <c r="BJ1395" i="1"/>
  <c r="BK1395" i="1"/>
  <c r="BJ1396" i="1"/>
  <c r="BK1396" i="1"/>
  <c r="BJ1397" i="1"/>
  <c r="BK1397" i="1"/>
  <c r="BJ1398" i="1"/>
  <c r="BK1398" i="1"/>
  <c r="BJ1399" i="1"/>
  <c r="BK1399" i="1"/>
  <c r="BJ1400" i="1"/>
  <c r="BK1400" i="1"/>
  <c r="BJ1401" i="1"/>
  <c r="BK1401" i="1"/>
  <c r="BJ1402" i="1"/>
  <c r="BK1402" i="1"/>
  <c r="BJ1403" i="1"/>
  <c r="BK1403" i="1"/>
  <c r="BJ1404" i="1"/>
  <c r="BK1404" i="1"/>
  <c r="BJ1405" i="1"/>
  <c r="BK1405" i="1"/>
  <c r="BJ1406" i="1"/>
  <c r="BK1406" i="1"/>
  <c r="BJ1407" i="1"/>
  <c r="BK1407" i="1"/>
  <c r="BJ1408" i="1"/>
  <c r="BK1408" i="1"/>
  <c r="BJ1409" i="1"/>
  <c r="BK1409" i="1"/>
  <c r="BJ1410" i="1"/>
  <c r="BK1410" i="1"/>
  <c r="BJ1411" i="1"/>
  <c r="BK1411" i="1"/>
  <c r="BJ1412" i="1"/>
  <c r="BK1412" i="1"/>
  <c r="BJ1413" i="1"/>
  <c r="BK1413" i="1"/>
  <c r="BJ1414" i="1"/>
  <c r="BK1414" i="1"/>
  <c r="BJ1415" i="1"/>
  <c r="BK1415" i="1"/>
  <c r="BJ1416" i="1"/>
  <c r="BK1416" i="1"/>
  <c r="BJ1417" i="1"/>
  <c r="BK1417" i="1"/>
  <c r="BJ1418" i="1"/>
  <c r="BK1418" i="1"/>
  <c r="BJ1419" i="1"/>
  <c r="BK1419" i="1"/>
  <c r="BJ1420" i="1"/>
  <c r="BK1420" i="1"/>
  <c r="BJ1421" i="1"/>
  <c r="BK1421" i="1"/>
  <c r="BJ1422" i="1"/>
  <c r="BK1422" i="1"/>
  <c r="BJ1423" i="1"/>
  <c r="BK1423" i="1"/>
  <c r="BJ1424" i="1"/>
  <c r="BK1424" i="1"/>
  <c r="BJ1425" i="1"/>
  <c r="BK1425" i="1"/>
  <c r="BJ1426" i="1"/>
  <c r="BK1426" i="1"/>
  <c r="BJ1427" i="1"/>
  <c r="BK1427" i="1"/>
  <c r="BJ1428" i="1"/>
  <c r="BK1428" i="1"/>
  <c r="BJ1429" i="1"/>
  <c r="BK1429" i="1"/>
  <c r="BJ1430" i="1"/>
  <c r="BK1430" i="1"/>
  <c r="BJ1431" i="1"/>
  <c r="BK1431" i="1"/>
  <c r="BJ1432" i="1"/>
  <c r="BK1432" i="1"/>
  <c r="BJ1433" i="1"/>
  <c r="BK1433" i="1"/>
  <c r="BJ1434" i="1"/>
  <c r="BK1434" i="1"/>
  <c r="BJ1435" i="1"/>
  <c r="BK1435" i="1"/>
  <c r="BJ1436" i="1"/>
  <c r="BK1436" i="1"/>
  <c r="BJ1437" i="1"/>
  <c r="BK1437" i="1"/>
  <c r="BJ1438" i="1"/>
  <c r="BK1438" i="1"/>
  <c r="BJ1439" i="1"/>
  <c r="BK1439" i="1"/>
  <c r="BJ1440" i="1"/>
  <c r="BK1440" i="1"/>
  <c r="BJ1441" i="1"/>
  <c r="BK1441" i="1"/>
  <c r="BJ1442" i="1"/>
  <c r="BK1442" i="1"/>
  <c r="BJ1443" i="1"/>
  <c r="BK1443" i="1"/>
  <c r="BJ1444" i="1"/>
  <c r="BK1444" i="1"/>
  <c r="BJ1445" i="1"/>
  <c r="BK1445" i="1"/>
  <c r="BJ1446" i="1"/>
  <c r="BK1446" i="1"/>
  <c r="BJ1447" i="1"/>
  <c r="BK1447" i="1"/>
  <c r="BJ1448" i="1"/>
  <c r="BK1448" i="1"/>
  <c r="BJ1449" i="1"/>
  <c r="BK1449" i="1"/>
  <c r="BJ1450" i="1"/>
  <c r="BK1450" i="1"/>
  <c r="BJ1451" i="1"/>
  <c r="BK1451" i="1"/>
  <c r="BJ1452" i="1"/>
  <c r="BK1452" i="1"/>
  <c r="BJ1453" i="1"/>
  <c r="BK1453" i="1"/>
  <c r="BJ1454" i="1"/>
  <c r="BK1454" i="1"/>
  <c r="BJ1455" i="1"/>
  <c r="BK1455" i="1"/>
  <c r="BJ1456" i="1"/>
  <c r="BK1456" i="1"/>
  <c r="BJ1457" i="1"/>
  <c r="BK1457" i="1"/>
  <c r="BJ1458" i="1"/>
  <c r="BK1458" i="1"/>
  <c r="BJ1459" i="1"/>
  <c r="BK1459" i="1"/>
  <c r="BJ1460" i="1"/>
  <c r="BK1460" i="1"/>
  <c r="BJ1461" i="1"/>
  <c r="BK1461" i="1"/>
  <c r="BJ1462" i="1"/>
  <c r="BK1462" i="1"/>
  <c r="BJ1463" i="1"/>
  <c r="BK1463" i="1"/>
  <c r="BJ1464" i="1"/>
  <c r="BK1464" i="1"/>
  <c r="BJ1465" i="1"/>
  <c r="BK1465" i="1"/>
  <c r="BJ1466" i="1"/>
  <c r="BK1466" i="1"/>
  <c r="BJ1467" i="1"/>
  <c r="BK1467" i="1"/>
  <c r="BJ1468" i="1"/>
  <c r="BK1468" i="1"/>
  <c r="BJ1469" i="1"/>
  <c r="BK1469" i="1"/>
  <c r="BJ1470" i="1"/>
  <c r="BK1470" i="1"/>
  <c r="BJ1471" i="1"/>
  <c r="BK1471" i="1"/>
  <c r="BJ1472" i="1"/>
  <c r="BK1472" i="1"/>
  <c r="BJ1473" i="1"/>
  <c r="BK1473" i="1"/>
  <c r="BJ1474" i="1"/>
  <c r="BK1474" i="1"/>
  <c r="BJ1475" i="1"/>
  <c r="BK1475" i="1"/>
  <c r="BJ1476" i="1"/>
  <c r="BK1476" i="1"/>
  <c r="BJ1477" i="1"/>
  <c r="BK1477" i="1"/>
  <c r="BJ1478" i="1"/>
  <c r="BK1478" i="1"/>
  <c r="BJ1479" i="1"/>
  <c r="BK1479" i="1"/>
  <c r="BJ1480" i="1"/>
  <c r="BK1480" i="1"/>
  <c r="BJ1481" i="1"/>
  <c r="BK1481" i="1"/>
  <c r="BJ1482" i="1"/>
  <c r="BK1482" i="1"/>
  <c r="BJ1483" i="1"/>
  <c r="BK1483" i="1"/>
  <c r="BJ1484" i="1"/>
  <c r="BK1484" i="1"/>
  <c r="BJ1485" i="1"/>
  <c r="BK1485" i="1"/>
  <c r="BJ1486" i="1"/>
  <c r="BK1486" i="1"/>
  <c r="BJ1487" i="1"/>
  <c r="BK1487" i="1"/>
  <c r="BJ1488" i="1"/>
  <c r="BK1488" i="1"/>
  <c r="BJ1489" i="1"/>
  <c r="BK1489" i="1"/>
  <c r="BJ1490" i="1"/>
  <c r="BK1490" i="1"/>
  <c r="BJ1491" i="1"/>
  <c r="BK1491" i="1"/>
  <c r="BJ1492" i="1"/>
  <c r="BK1492" i="1"/>
  <c r="BJ1493" i="1"/>
  <c r="BK1493" i="1"/>
  <c r="BJ1494" i="1"/>
  <c r="BK1494" i="1"/>
  <c r="BJ1495" i="1"/>
  <c r="BK1495" i="1"/>
  <c r="BJ1496" i="1"/>
  <c r="BK1496" i="1"/>
  <c r="BJ1497" i="1"/>
  <c r="BK1497" i="1"/>
  <c r="BJ1498" i="1"/>
  <c r="BK1498" i="1"/>
  <c r="BJ1499" i="1"/>
  <c r="BK1499" i="1"/>
  <c r="BJ1500" i="1"/>
  <c r="BK1500" i="1"/>
  <c r="BJ1501" i="1"/>
  <c r="BK1501" i="1"/>
  <c r="BJ1502" i="1"/>
  <c r="BK1502" i="1"/>
  <c r="BJ1503" i="1"/>
  <c r="BK1503" i="1"/>
  <c r="BJ1504" i="1"/>
  <c r="BK1504" i="1"/>
  <c r="BJ1505" i="1"/>
  <c r="BK1505" i="1"/>
  <c r="BJ1506" i="1"/>
  <c r="BK1506" i="1"/>
  <c r="BJ1507" i="1"/>
  <c r="BK1507" i="1"/>
  <c r="BJ1508" i="1"/>
  <c r="BK1508" i="1"/>
  <c r="BJ1509" i="1"/>
  <c r="BK1509" i="1"/>
  <c r="BJ1510" i="1"/>
  <c r="BK1510" i="1"/>
  <c r="BJ1511" i="1"/>
  <c r="BK1511" i="1"/>
  <c r="BJ1512" i="1"/>
  <c r="BK1512" i="1"/>
  <c r="BJ1513" i="1"/>
  <c r="BK1513" i="1"/>
  <c r="BJ1514" i="1"/>
  <c r="BK1514" i="1"/>
  <c r="BJ1515" i="1"/>
  <c r="BK1515" i="1"/>
  <c r="BJ1516" i="1"/>
  <c r="BK1516" i="1"/>
  <c r="BJ1517" i="1"/>
  <c r="BK1517" i="1"/>
  <c r="BJ1518" i="1"/>
  <c r="BK1518" i="1"/>
  <c r="BJ1519" i="1"/>
  <c r="BK1519" i="1"/>
  <c r="BJ1520" i="1"/>
  <c r="BK1520" i="1"/>
  <c r="BJ1521" i="1"/>
  <c r="BK1521" i="1"/>
  <c r="BJ1522" i="1"/>
  <c r="BK1522" i="1"/>
  <c r="BJ1523" i="1"/>
  <c r="BK1523" i="1"/>
  <c r="BJ1524" i="1"/>
  <c r="BK1524" i="1"/>
  <c r="BJ1525" i="1"/>
  <c r="BK1525" i="1"/>
  <c r="BJ1526" i="1"/>
  <c r="BK1526" i="1"/>
  <c r="BJ1527" i="1"/>
  <c r="BK1527" i="1"/>
  <c r="BJ1528" i="1"/>
  <c r="BK1528" i="1"/>
  <c r="BJ1529" i="1"/>
  <c r="BK1529" i="1"/>
  <c r="BJ1530" i="1"/>
  <c r="BK1530" i="1"/>
  <c r="BJ1531" i="1"/>
  <c r="BK1531" i="1"/>
  <c r="BJ1532" i="1"/>
  <c r="BK1532" i="1"/>
  <c r="BJ1533" i="1"/>
  <c r="BK1533" i="1"/>
  <c r="BJ1534" i="1"/>
  <c r="BK1534" i="1"/>
  <c r="BJ1535" i="1"/>
  <c r="BK1535" i="1"/>
  <c r="BJ1536" i="1"/>
  <c r="BK1536" i="1"/>
  <c r="BJ1537" i="1"/>
  <c r="BK1537" i="1"/>
  <c r="BJ1538" i="1"/>
  <c r="BK1538" i="1"/>
  <c r="BJ1539" i="1"/>
  <c r="BK1539" i="1"/>
  <c r="BJ1540" i="1"/>
  <c r="BK1540" i="1"/>
  <c r="BJ1541" i="1"/>
  <c r="BK1541" i="1"/>
  <c r="BJ1542" i="1"/>
  <c r="BK1542" i="1"/>
  <c r="BJ1543" i="1"/>
  <c r="BK1543" i="1"/>
  <c r="BJ1544" i="1"/>
  <c r="BK1544" i="1"/>
  <c r="BJ1545" i="1"/>
  <c r="BK1545" i="1"/>
  <c r="BJ1546" i="1"/>
  <c r="BK1546" i="1"/>
  <c r="BJ1547" i="1"/>
  <c r="BK1547" i="1"/>
  <c r="BJ1548" i="1"/>
  <c r="BK1548" i="1"/>
  <c r="BJ1549" i="1"/>
  <c r="BK1549" i="1"/>
  <c r="BJ1550" i="1"/>
  <c r="BK1550" i="1"/>
  <c r="BJ1551" i="1"/>
  <c r="BK1551" i="1"/>
  <c r="BJ1552" i="1"/>
  <c r="BK1552" i="1"/>
  <c r="BJ1553" i="1"/>
  <c r="BK1553" i="1"/>
  <c r="BJ1554" i="1"/>
  <c r="BK1554" i="1"/>
  <c r="BJ1555" i="1"/>
  <c r="BK1555" i="1"/>
  <c r="BJ1556" i="1"/>
  <c r="BK1556" i="1"/>
  <c r="BJ1557" i="1"/>
  <c r="BK1557" i="1"/>
  <c r="BJ1558" i="1"/>
  <c r="BK1558" i="1"/>
  <c r="BJ1559" i="1"/>
  <c r="BK1559" i="1"/>
  <c r="BJ1560" i="1"/>
  <c r="BK1560" i="1"/>
  <c r="BJ1561" i="1"/>
  <c r="BK1561" i="1"/>
  <c r="BJ1562" i="1"/>
  <c r="BK1562" i="1"/>
  <c r="BJ1563" i="1"/>
  <c r="BK1563" i="1"/>
  <c r="BJ1564" i="1"/>
  <c r="BK1564" i="1"/>
  <c r="BJ1565" i="1"/>
  <c r="BK1565" i="1"/>
  <c r="BJ1566" i="1"/>
  <c r="BK1566" i="1"/>
  <c r="BJ1567" i="1"/>
  <c r="BK1567" i="1"/>
  <c r="BJ1568" i="1"/>
  <c r="BK1568" i="1"/>
  <c r="BJ1569" i="1"/>
  <c r="BK1569" i="1"/>
  <c r="BJ1570" i="1"/>
  <c r="BK1570" i="1"/>
  <c r="BJ1571" i="1"/>
  <c r="BK1571" i="1"/>
  <c r="BJ1572" i="1"/>
  <c r="BK1572" i="1"/>
  <c r="BK3" i="1"/>
  <c r="BJ3" i="1"/>
  <c r="BD4" i="1"/>
  <c r="BE4" i="1"/>
  <c r="BF4" i="1"/>
  <c r="BG4" i="1"/>
  <c r="BH4" i="1"/>
  <c r="BI4" i="1"/>
  <c r="BD5" i="1"/>
  <c r="BE5" i="1"/>
  <c r="BF5" i="1"/>
  <c r="BG5" i="1"/>
  <c r="BH5" i="1"/>
  <c r="BI5" i="1"/>
  <c r="BD6" i="1"/>
  <c r="BE6" i="1"/>
  <c r="BF6" i="1"/>
  <c r="BG6" i="1"/>
  <c r="BH6" i="1"/>
  <c r="BI6" i="1"/>
  <c r="BD7" i="1"/>
  <c r="BE7" i="1"/>
  <c r="BF7" i="1"/>
  <c r="BG7" i="1"/>
  <c r="BH7" i="1"/>
  <c r="BI7" i="1"/>
  <c r="BI2" i="1" s="1"/>
  <c r="BD8" i="1"/>
  <c r="BE8" i="1"/>
  <c r="BF8" i="1"/>
  <c r="BG8" i="1"/>
  <c r="BH8" i="1"/>
  <c r="BI8" i="1"/>
  <c r="BD9" i="1"/>
  <c r="BE9" i="1"/>
  <c r="BF9" i="1"/>
  <c r="BG9" i="1"/>
  <c r="BH9" i="1"/>
  <c r="BI9" i="1"/>
  <c r="BD10" i="1"/>
  <c r="BE10" i="1"/>
  <c r="BF10" i="1"/>
  <c r="BG10" i="1"/>
  <c r="BG2" i="1" s="1"/>
  <c r="BH10" i="1"/>
  <c r="BI10" i="1"/>
  <c r="BD11" i="1"/>
  <c r="BE11" i="1"/>
  <c r="BF11" i="1"/>
  <c r="BG11" i="1"/>
  <c r="BH11" i="1"/>
  <c r="BI11" i="1"/>
  <c r="BD12" i="1"/>
  <c r="BE12" i="1"/>
  <c r="BF12" i="1"/>
  <c r="BG12" i="1"/>
  <c r="BH12" i="1"/>
  <c r="BI12" i="1"/>
  <c r="BD13" i="1"/>
  <c r="BE13" i="1"/>
  <c r="BF13" i="1"/>
  <c r="BG13" i="1"/>
  <c r="BH13" i="1"/>
  <c r="BI13" i="1"/>
  <c r="BD14" i="1"/>
  <c r="BE14" i="1"/>
  <c r="BF14" i="1"/>
  <c r="BG14" i="1"/>
  <c r="BH14" i="1"/>
  <c r="BI14" i="1"/>
  <c r="BD15" i="1"/>
  <c r="BE15" i="1"/>
  <c r="BF15" i="1"/>
  <c r="BG15" i="1"/>
  <c r="BH15" i="1"/>
  <c r="BI15" i="1"/>
  <c r="BD16" i="1"/>
  <c r="BE16" i="1"/>
  <c r="BF16" i="1"/>
  <c r="BG16" i="1"/>
  <c r="BH16" i="1"/>
  <c r="BI16" i="1"/>
  <c r="BD17" i="1"/>
  <c r="BE17" i="1"/>
  <c r="BF17" i="1"/>
  <c r="BG17" i="1"/>
  <c r="BH17" i="1"/>
  <c r="BI17" i="1"/>
  <c r="BD18" i="1"/>
  <c r="BE18" i="1"/>
  <c r="BF18" i="1"/>
  <c r="BG18" i="1"/>
  <c r="BH18" i="1"/>
  <c r="BI18" i="1"/>
  <c r="BD19" i="1"/>
  <c r="BE19" i="1"/>
  <c r="BF19" i="1"/>
  <c r="BG19" i="1"/>
  <c r="BH19" i="1"/>
  <c r="BI19" i="1"/>
  <c r="BD20" i="1"/>
  <c r="BE20" i="1"/>
  <c r="BF20" i="1"/>
  <c r="BG20" i="1"/>
  <c r="BH20" i="1"/>
  <c r="BI20" i="1"/>
  <c r="BD21" i="1"/>
  <c r="BE21" i="1"/>
  <c r="BF21" i="1"/>
  <c r="BG21" i="1"/>
  <c r="BH21" i="1"/>
  <c r="BI21" i="1"/>
  <c r="BD22" i="1"/>
  <c r="BE22" i="1"/>
  <c r="BF22" i="1"/>
  <c r="BG22" i="1"/>
  <c r="BH22" i="1"/>
  <c r="BI22" i="1"/>
  <c r="BD23" i="1"/>
  <c r="BE23" i="1"/>
  <c r="BF23" i="1"/>
  <c r="BG23" i="1"/>
  <c r="BH23" i="1"/>
  <c r="BI23" i="1"/>
  <c r="BD24" i="1"/>
  <c r="BE24" i="1"/>
  <c r="BF24" i="1"/>
  <c r="BG24" i="1"/>
  <c r="BH24" i="1"/>
  <c r="BI24" i="1"/>
  <c r="BD25" i="1"/>
  <c r="BE25" i="1"/>
  <c r="BF25" i="1"/>
  <c r="BG25" i="1"/>
  <c r="BH25" i="1"/>
  <c r="BI25" i="1"/>
  <c r="BD26" i="1"/>
  <c r="BE26" i="1"/>
  <c r="BF26" i="1"/>
  <c r="BG26" i="1"/>
  <c r="BH26" i="1"/>
  <c r="BI26" i="1"/>
  <c r="BD27" i="1"/>
  <c r="BE27" i="1"/>
  <c r="BF27" i="1"/>
  <c r="BG27" i="1"/>
  <c r="BH27" i="1"/>
  <c r="BI27" i="1"/>
  <c r="BD28" i="1"/>
  <c r="BE28" i="1"/>
  <c r="BF28" i="1"/>
  <c r="BG28" i="1"/>
  <c r="BH28" i="1"/>
  <c r="BI28" i="1"/>
  <c r="BD29" i="1"/>
  <c r="BE29" i="1"/>
  <c r="BF29" i="1"/>
  <c r="BG29" i="1"/>
  <c r="BH29" i="1"/>
  <c r="BI29" i="1"/>
  <c r="BD30" i="1"/>
  <c r="BE30" i="1"/>
  <c r="BF30" i="1"/>
  <c r="BG30" i="1"/>
  <c r="BH30" i="1"/>
  <c r="BI30" i="1"/>
  <c r="BD31" i="1"/>
  <c r="BE31" i="1"/>
  <c r="BF31" i="1"/>
  <c r="BG31" i="1"/>
  <c r="BH31" i="1"/>
  <c r="BI31" i="1"/>
  <c r="BD32" i="1"/>
  <c r="BE32" i="1"/>
  <c r="BF32" i="1"/>
  <c r="BG32" i="1"/>
  <c r="BH32" i="1"/>
  <c r="BI32" i="1"/>
  <c r="BD33" i="1"/>
  <c r="BE33" i="1"/>
  <c r="BF33" i="1"/>
  <c r="BG33" i="1"/>
  <c r="BH33" i="1"/>
  <c r="BI33" i="1"/>
  <c r="BD34" i="1"/>
  <c r="BE34" i="1"/>
  <c r="BF34" i="1"/>
  <c r="BG34" i="1"/>
  <c r="BH34" i="1"/>
  <c r="BI34" i="1"/>
  <c r="BD35" i="1"/>
  <c r="BE35" i="1"/>
  <c r="BF35" i="1"/>
  <c r="BG35" i="1"/>
  <c r="BH35" i="1"/>
  <c r="BI35" i="1"/>
  <c r="BD36" i="1"/>
  <c r="BE36" i="1"/>
  <c r="BF36" i="1"/>
  <c r="BG36" i="1"/>
  <c r="BH36" i="1"/>
  <c r="BI36" i="1"/>
  <c r="BD37" i="1"/>
  <c r="BE37" i="1"/>
  <c r="BF37" i="1"/>
  <c r="BG37" i="1"/>
  <c r="BH37" i="1"/>
  <c r="BI37" i="1"/>
  <c r="BD38" i="1"/>
  <c r="BE38" i="1"/>
  <c r="BF38" i="1"/>
  <c r="BG38" i="1"/>
  <c r="BH38" i="1"/>
  <c r="BI38" i="1"/>
  <c r="BD39" i="1"/>
  <c r="BE39" i="1"/>
  <c r="BF39" i="1"/>
  <c r="BG39" i="1"/>
  <c r="BH39" i="1"/>
  <c r="BI39" i="1"/>
  <c r="BD40" i="1"/>
  <c r="BE40" i="1"/>
  <c r="BF40" i="1"/>
  <c r="BG40" i="1"/>
  <c r="BH40" i="1"/>
  <c r="BI40" i="1"/>
  <c r="BD41" i="1"/>
  <c r="BE41" i="1"/>
  <c r="BF41" i="1"/>
  <c r="BG41" i="1"/>
  <c r="BH41" i="1"/>
  <c r="BI41" i="1"/>
  <c r="BD42" i="1"/>
  <c r="BE42" i="1"/>
  <c r="BF42" i="1"/>
  <c r="BG42" i="1"/>
  <c r="BH42" i="1"/>
  <c r="BI42" i="1"/>
  <c r="BD43" i="1"/>
  <c r="BE43" i="1"/>
  <c r="BF43" i="1"/>
  <c r="BG43" i="1"/>
  <c r="BH43" i="1"/>
  <c r="BI43" i="1"/>
  <c r="BD44" i="1"/>
  <c r="BE44" i="1"/>
  <c r="BF44" i="1"/>
  <c r="BG44" i="1"/>
  <c r="BH44" i="1"/>
  <c r="BI44" i="1"/>
  <c r="BD45" i="1"/>
  <c r="BE45" i="1"/>
  <c r="BF45" i="1"/>
  <c r="BG45" i="1"/>
  <c r="BH45" i="1"/>
  <c r="BI45" i="1"/>
  <c r="BD46" i="1"/>
  <c r="BE46" i="1"/>
  <c r="BF46" i="1"/>
  <c r="BG46" i="1"/>
  <c r="BH46" i="1"/>
  <c r="BI46" i="1"/>
  <c r="BD47" i="1"/>
  <c r="BE47" i="1"/>
  <c r="BF47" i="1"/>
  <c r="BG47" i="1"/>
  <c r="BH47" i="1"/>
  <c r="BI47" i="1"/>
  <c r="BD48" i="1"/>
  <c r="BE48" i="1"/>
  <c r="BF48" i="1"/>
  <c r="BG48" i="1"/>
  <c r="BH48" i="1"/>
  <c r="BI48" i="1"/>
  <c r="BD49" i="1"/>
  <c r="BE49" i="1"/>
  <c r="BF49" i="1"/>
  <c r="BG49" i="1"/>
  <c r="BH49" i="1"/>
  <c r="BI49" i="1"/>
  <c r="BD50" i="1"/>
  <c r="BE50" i="1"/>
  <c r="BF50" i="1"/>
  <c r="BG50" i="1"/>
  <c r="BH50" i="1"/>
  <c r="BI50" i="1"/>
  <c r="BD51" i="1"/>
  <c r="BE51" i="1"/>
  <c r="BF51" i="1"/>
  <c r="BG51" i="1"/>
  <c r="BH51" i="1"/>
  <c r="BI51" i="1"/>
  <c r="BD52" i="1"/>
  <c r="BE52" i="1"/>
  <c r="BF52" i="1"/>
  <c r="BG52" i="1"/>
  <c r="BH52" i="1"/>
  <c r="BI52" i="1"/>
  <c r="BD53" i="1"/>
  <c r="BE53" i="1"/>
  <c r="BF53" i="1"/>
  <c r="BG53" i="1"/>
  <c r="BH53" i="1"/>
  <c r="BI53" i="1"/>
  <c r="BD54" i="1"/>
  <c r="BE54" i="1"/>
  <c r="BF54" i="1"/>
  <c r="BG54" i="1"/>
  <c r="BH54" i="1"/>
  <c r="BI54" i="1"/>
  <c r="BD55" i="1"/>
  <c r="BE55" i="1"/>
  <c r="BF55" i="1"/>
  <c r="BG55" i="1"/>
  <c r="BH55" i="1"/>
  <c r="BI55" i="1"/>
  <c r="BD56" i="1"/>
  <c r="BE56" i="1"/>
  <c r="BF56" i="1"/>
  <c r="BG56" i="1"/>
  <c r="BH56" i="1"/>
  <c r="BI56" i="1"/>
  <c r="BD57" i="1"/>
  <c r="BE57" i="1"/>
  <c r="BF57" i="1"/>
  <c r="BG57" i="1"/>
  <c r="BH57" i="1"/>
  <c r="BI57" i="1"/>
  <c r="BD58" i="1"/>
  <c r="BE58" i="1"/>
  <c r="BF58" i="1"/>
  <c r="BG58" i="1"/>
  <c r="BH58" i="1"/>
  <c r="BI58" i="1"/>
  <c r="BD59" i="1"/>
  <c r="BE59" i="1"/>
  <c r="BF59" i="1"/>
  <c r="BG59" i="1"/>
  <c r="BH59" i="1"/>
  <c r="BI59" i="1"/>
  <c r="BD60" i="1"/>
  <c r="BE60" i="1"/>
  <c r="BF60" i="1"/>
  <c r="BG60" i="1"/>
  <c r="BH60" i="1"/>
  <c r="BI60" i="1"/>
  <c r="BD61" i="1"/>
  <c r="BE61" i="1"/>
  <c r="BF61" i="1"/>
  <c r="BG61" i="1"/>
  <c r="BH61" i="1"/>
  <c r="BI61" i="1"/>
  <c r="BD62" i="1"/>
  <c r="BE62" i="1"/>
  <c r="BF62" i="1"/>
  <c r="BG62" i="1"/>
  <c r="BH62" i="1"/>
  <c r="BI62" i="1"/>
  <c r="BD63" i="1"/>
  <c r="BE63" i="1"/>
  <c r="BF63" i="1"/>
  <c r="BG63" i="1"/>
  <c r="BH63" i="1"/>
  <c r="BI63" i="1"/>
  <c r="BD64" i="1"/>
  <c r="BE64" i="1"/>
  <c r="BF64" i="1"/>
  <c r="BG64" i="1"/>
  <c r="BH64" i="1"/>
  <c r="BI64" i="1"/>
  <c r="BD65" i="1"/>
  <c r="BE65" i="1"/>
  <c r="BF65" i="1"/>
  <c r="BG65" i="1"/>
  <c r="BH65" i="1"/>
  <c r="BI65" i="1"/>
  <c r="BD66" i="1"/>
  <c r="BE66" i="1"/>
  <c r="BF66" i="1"/>
  <c r="BG66" i="1"/>
  <c r="BH66" i="1"/>
  <c r="BI66" i="1"/>
  <c r="BD67" i="1"/>
  <c r="BE67" i="1"/>
  <c r="BF67" i="1"/>
  <c r="BG67" i="1"/>
  <c r="BH67" i="1"/>
  <c r="BI67" i="1"/>
  <c r="BD68" i="1"/>
  <c r="BE68" i="1"/>
  <c r="BF68" i="1"/>
  <c r="BG68" i="1"/>
  <c r="BH68" i="1"/>
  <c r="BI68" i="1"/>
  <c r="BD69" i="1"/>
  <c r="BE69" i="1"/>
  <c r="BF69" i="1"/>
  <c r="BG69" i="1"/>
  <c r="BH69" i="1"/>
  <c r="BI69" i="1"/>
  <c r="BD70" i="1"/>
  <c r="BE70" i="1"/>
  <c r="BF70" i="1"/>
  <c r="BG70" i="1"/>
  <c r="BH70" i="1"/>
  <c r="BI70" i="1"/>
  <c r="BD71" i="1"/>
  <c r="BE71" i="1"/>
  <c r="BF71" i="1"/>
  <c r="BG71" i="1"/>
  <c r="BH71" i="1"/>
  <c r="BI71" i="1"/>
  <c r="BD72" i="1"/>
  <c r="BE72" i="1"/>
  <c r="BF72" i="1"/>
  <c r="BG72" i="1"/>
  <c r="BH72" i="1"/>
  <c r="BI72" i="1"/>
  <c r="BD73" i="1"/>
  <c r="BE73" i="1"/>
  <c r="BF73" i="1"/>
  <c r="BG73" i="1"/>
  <c r="BH73" i="1"/>
  <c r="BI73" i="1"/>
  <c r="BD74" i="1"/>
  <c r="BE74" i="1"/>
  <c r="BF74" i="1"/>
  <c r="BG74" i="1"/>
  <c r="BH74" i="1"/>
  <c r="BI74" i="1"/>
  <c r="BD75" i="1"/>
  <c r="BE75" i="1"/>
  <c r="BF75" i="1"/>
  <c r="BG75" i="1"/>
  <c r="BH75" i="1"/>
  <c r="BI75" i="1"/>
  <c r="BD76" i="1"/>
  <c r="BE76" i="1"/>
  <c r="BF76" i="1"/>
  <c r="BG76" i="1"/>
  <c r="BH76" i="1"/>
  <c r="BI76" i="1"/>
  <c r="BD77" i="1"/>
  <c r="BE77" i="1"/>
  <c r="BF77" i="1"/>
  <c r="BG77" i="1"/>
  <c r="BH77" i="1"/>
  <c r="BI77" i="1"/>
  <c r="BD78" i="1"/>
  <c r="BE78" i="1"/>
  <c r="BF78" i="1"/>
  <c r="BG78" i="1"/>
  <c r="BH78" i="1"/>
  <c r="BI78" i="1"/>
  <c r="BD79" i="1"/>
  <c r="BE79" i="1"/>
  <c r="BF79" i="1"/>
  <c r="BG79" i="1"/>
  <c r="BH79" i="1"/>
  <c r="BI79" i="1"/>
  <c r="BD80" i="1"/>
  <c r="BE80" i="1"/>
  <c r="BF80" i="1"/>
  <c r="BG80" i="1"/>
  <c r="BH80" i="1"/>
  <c r="BI80" i="1"/>
  <c r="BD81" i="1"/>
  <c r="BE81" i="1"/>
  <c r="BF81" i="1"/>
  <c r="BG81" i="1"/>
  <c r="BH81" i="1"/>
  <c r="BI81" i="1"/>
  <c r="BD82" i="1"/>
  <c r="BE82" i="1"/>
  <c r="BF82" i="1"/>
  <c r="BG82" i="1"/>
  <c r="BH82" i="1"/>
  <c r="BI82" i="1"/>
  <c r="BD83" i="1"/>
  <c r="BE83" i="1"/>
  <c r="BF83" i="1"/>
  <c r="BG83" i="1"/>
  <c r="BH83" i="1"/>
  <c r="BI83" i="1"/>
  <c r="BD84" i="1"/>
  <c r="BE84" i="1"/>
  <c r="BF84" i="1"/>
  <c r="BG84" i="1"/>
  <c r="BH84" i="1"/>
  <c r="BI84" i="1"/>
  <c r="BD85" i="1"/>
  <c r="BE85" i="1"/>
  <c r="BF85" i="1"/>
  <c r="BG85" i="1"/>
  <c r="BH85" i="1"/>
  <c r="BI85" i="1"/>
  <c r="BD86" i="1"/>
  <c r="BE86" i="1"/>
  <c r="BF86" i="1"/>
  <c r="BG86" i="1"/>
  <c r="BH86" i="1"/>
  <c r="BI86" i="1"/>
  <c r="BD87" i="1"/>
  <c r="BE87" i="1"/>
  <c r="BF87" i="1"/>
  <c r="BG87" i="1"/>
  <c r="BH87" i="1"/>
  <c r="BI87" i="1"/>
  <c r="BD88" i="1"/>
  <c r="BE88" i="1"/>
  <c r="BF88" i="1"/>
  <c r="BG88" i="1"/>
  <c r="BH88" i="1"/>
  <c r="BI88" i="1"/>
  <c r="BD89" i="1"/>
  <c r="BE89" i="1"/>
  <c r="BF89" i="1"/>
  <c r="BG89" i="1"/>
  <c r="BH89" i="1"/>
  <c r="BI89" i="1"/>
  <c r="BD90" i="1"/>
  <c r="BE90" i="1"/>
  <c r="BF90" i="1"/>
  <c r="BG90" i="1"/>
  <c r="BH90" i="1"/>
  <c r="BI90" i="1"/>
  <c r="BD91" i="1"/>
  <c r="BE91" i="1"/>
  <c r="BF91" i="1"/>
  <c r="BG91" i="1"/>
  <c r="BH91" i="1"/>
  <c r="BI91" i="1"/>
  <c r="BD92" i="1"/>
  <c r="BE92" i="1"/>
  <c r="BF92" i="1"/>
  <c r="BG92" i="1"/>
  <c r="BH92" i="1"/>
  <c r="BI92" i="1"/>
  <c r="BD93" i="1"/>
  <c r="BE93" i="1"/>
  <c r="BF93" i="1"/>
  <c r="BG93" i="1"/>
  <c r="BH93" i="1"/>
  <c r="BI93" i="1"/>
  <c r="BD94" i="1"/>
  <c r="BE94" i="1"/>
  <c r="BF94" i="1"/>
  <c r="BG94" i="1"/>
  <c r="BH94" i="1"/>
  <c r="BI94" i="1"/>
  <c r="BD95" i="1"/>
  <c r="BE95" i="1"/>
  <c r="BF95" i="1"/>
  <c r="BG95" i="1"/>
  <c r="BH95" i="1"/>
  <c r="BI95" i="1"/>
  <c r="BD96" i="1"/>
  <c r="BE96" i="1"/>
  <c r="BF96" i="1"/>
  <c r="BG96" i="1"/>
  <c r="BH96" i="1"/>
  <c r="BI96" i="1"/>
  <c r="BD97" i="1"/>
  <c r="BE97" i="1"/>
  <c r="BF97" i="1"/>
  <c r="BG97" i="1"/>
  <c r="BH97" i="1"/>
  <c r="BI97" i="1"/>
  <c r="BD98" i="1"/>
  <c r="BE98" i="1"/>
  <c r="BF98" i="1"/>
  <c r="BG98" i="1"/>
  <c r="BH98" i="1"/>
  <c r="BI98" i="1"/>
  <c r="BD99" i="1"/>
  <c r="BE99" i="1"/>
  <c r="BF99" i="1"/>
  <c r="BG99" i="1"/>
  <c r="BH99" i="1"/>
  <c r="BI99" i="1"/>
  <c r="BD100" i="1"/>
  <c r="BE100" i="1"/>
  <c r="BF100" i="1"/>
  <c r="BG100" i="1"/>
  <c r="BH100" i="1"/>
  <c r="BI100" i="1"/>
  <c r="BD101" i="1"/>
  <c r="BE101" i="1"/>
  <c r="BF101" i="1"/>
  <c r="BG101" i="1"/>
  <c r="BH101" i="1"/>
  <c r="BI101" i="1"/>
  <c r="BD102" i="1"/>
  <c r="BE102" i="1"/>
  <c r="BF102" i="1"/>
  <c r="BG102" i="1"/>
  <c r="BH102" i="1"/>
  <c r="BI102" i="1"/>
  <c r="BD103" i="1"/>
  <c r="BE103" i="1"/>
  <c r="BF103" i="1"/>
  <c r="BG103" i="1"/>
  <c r="BH103" i="1"/>
  <c r="BI103" i="1"/>
  <c r="BD104" i="1"/>
  <c r="BE104" i="1"/>
  <c r="BF104" i="1"/>
  <c r="BG104" i="1"/>
  <c r="BH104" i="1"/>
  <c r="BI104" i="1"/>
  <c r="BD105" i="1"/>
  <c r="BE105" i="1"/>
  <c r="BF105" i="1"/>
  <c r="BG105" i="1"/>
  <c r="BH105" i="1"/>
  <c r="BI105" i="1"/>
  <c r="BD106" i="1"/>
  <c r="BE106" i="1"/>
  <c r="BF106" i="1"/>
  <c r="BG106" i="1"/>
  <c r="BH106" i="1"/>
  <c r="BI106" i="1"/>
  <c r="BD107" i="1"/>
  <c r="BE107" i="1"/>
  <c r="BF107" i="1"/>
  <c r="BG107" i="1"/>
  <c r="BH107" i="1"/>
  <c r="BI107" i="1"/>
  <c r="BD108" i="1"/>
  <c r="BE108" i="1"/>
  <c r="BF108" i="1"/>
  <c r="BG108" i="1"/>
  <c r="BH108" i="1"/>
  <c r="BI108" i="1"/>
  <c r="BD109" i="1"/>
  <c r="BE109" i="1"/>
  <c r="BF109" i="1"/>
  <c r="BG109" i="1"/>
  <c r="BH109" i="1"/>
  <c r="BI109" i="1"/>
  <c r="BD110" i="1"/>
  <c r="BE110" i="1"/>
  <c r="BF110" i="1"/>
  <c r="BG110" i="1"/>
  <c r="BH110" i="1"/>
  <c r="BI110" i="1"/>
  <c r="BD111" i="1"/>
  <c r="BE111" i="1"/>
  <c r="BF111" i="1"/>
  <c r="BG111" i="1"/>
  <c r="BH111" i="1"/>
  <c r="BI111" i="1"/>
  <c r="BD112" i="1"/>
  <c r="BE112" i="1"/>
  <c r="BF112" i="1"/>
  <c r="BG112" i="1"/>
  <c r="BH112" i="1"/>
  <c r="BI112" i="1"/>
  <c r="BD113" i="1"/>
  <c r="BE113" i="1"/>
  <c r="BF113" i="1"/>
  <c r="BG113" i="1"/>
  <c r="BH113" i="1"/>
  <c r="BI113" i="1"/>
  <c r="BD114" i="1"/>
  <c r="BE114" i="1"/>
  <c r="BF114" i="1"/>
  <c r="BG114" i="1"/>
  <c r="BH114" i="1"/>
  <c r="BI114" i="1"/>
  <c r="BD115" i="1"/>
  <c r="BE115" i="1"/>
  <c r="BF115" i="1"/>
  <c r="BG115" i="1"/>
  <c r="BH115" i="1"/>
  <c r="BI115" i="1"/>
  <c r="BD116" i="1"/>
  <c r="BE116" i="1"/>
  <c r="BF116" i="1"/>
  <c r="BG116" i="1"/>
  <c r="BH116" i="1"/>
  <c r="BI116" i="1"/>
  <c r="BD117" i="1"/>
  <c r="BE117" i="1"/>
  <c r="BF117" i="1"/>
  <c r="BG117" i="1"/>
  <c r="BH117" i="1"/>
  <c r="BI117" i="1"/>
  <c r="BD118" i="1"/>
  <c r="BE118" i="1"/>
  <c r="BF118" i="1"/>
  <c r="BG118" i="1"/>
  <c r="BH118" i="1"/>
  <c r="BI118" i="1"/>
  <c r="BD119" i="1"/>
  <c r="BE119" i="1"/>
  <c r="BF119" i="1"/>
  <c r="BG119" i="1"/>
  <c r="BH119" i="1"/>
  <c r="BI119" i="1"/>
  <c r="BD120" i="1"/>
  <c r="BE120" i="1"/>
  <c r="BF120" i="1"/>
  <c r="BG120" i="1"/>
  <c r="BH120" i="1"/>
  <c r="BI120" i="1"/>
  <c r="BD121" i="1"/>
  <c r="BE121" i="1"/>
  <c r="BF121" i="1"/>
  <c r="BG121" i="1"/>
  <c r="BH121" i="1"/>
  <c r="BI121" i="1"/>
  <c r="BD122" i="1"/>
  <c r="BE122" i="1"/>
  <c r="BF122" i="1"/>
  <c r="BG122" i="1"/>
  <c r="BH122" i="1"/>
  <c r="BI122" i="1"/>
  <c r="BD123" i="1"/>
  <c r="BE123" i="1"/>
  <c r="BF123" i="1"/>
  <c r="BG123" i="1"/>
  <c r="BH123" i="1"/>
  <c r="BI123" i="1"/>
  <c r="BD124" i="1"/>
  <c r="BE124" i="1"/>
  <c r="BF124" i="1"/>
  <c r="BG124" i="1"/>
  <c r="BH124" i="1"/>
  <c r="BI124" i="1"/>
  <c r="BD125" i="1"/>
  <c r="BE125" i="1"/>
  <c r="BF125" i="1"/>
  <c r="BG125" i="1"/>
  <c r="BH125" i="1"/>
  <c r="BI125" i="1"/>
  <c r="BD126" i="1"/>
  <c r="BE126" i="1"/>
  <c r="BF126" i="1"/>
  <c r="BG126" i="1"/>
  <c r="BH126" i="1"/>
  <c r="BI126" i="1"/>
  <c r="BD127" i="1"/>
  <c r="BE127" i="1"/>
  <c r="BF127" i="1"/>
  <c r="BG127" i="1"/>
  <c r="BH127" i="1"/>
  <c r="BI127" i="1"/>
  <c r="BD128" i="1"/>
  <c r="BE128" i="1"/>
  <c r="BF128" i="1"/>
  <c r="BG128" i="1"/>
  <c r="BH128" i="1"/>
  <c r="BI128" i="1"/>
  <c r="BD129" i="1"/>
  <c r="BE129" i="1"/>
  <c r="BF129" i="1"/>
  <c r="BG129" i="1"/>
  <c r="BH129" i="1"/>
  <c r="BI129" i="1"/>
  <c r="BD130" i="1"/>
  <c r="BE130" i="1"/>
  <c r="BF130" i="1"/>
  <c r="BG130" i="1"/>
  <c r="BH130" i="1"/>
  <c r="BI130" i="1"/>
  <c r="BD131" i="1"/>
  <c r="BE131" i="1"/>
  <c r="BF131" i="1"/>
  <c r="BG131" i="1"/>
  <c r="BH131" i="1"/>
  <c r="BI131" i="1"/>
  <c r="BD132" i="1"/>
  <c r="BE132" i="1"/>
  <c r="BF132" i="1"/>
  <c r="BG132" i="1"/>
  <c r="BH132" i="1"/>
  <c r="BI132" i="1"/>
  <c r="BD133" i="1"/>
  <c r="BE133" i="1"/>
  <c r="BF133" i="1"/>
  <c r="BG133" i="1"/>
  <c r="BH133" i="1"/>
  <c r="BI133" i="1"/>
  <c r="BD134" i="1"/>
  <c r="BE134" i="1"/>
  <c r="BF134" i="1"/>
  <c r="BG134" i="1"/>
  <c r="BH134" i="1"/>
  <c r="BI134" i="1"/>
  <c r="BD135" i="1"/>
  <c r="BE135" i="1"/>
  <c r="BF135" i="1"/>
  <c r="BG135" i="1"/>
  <c r="BH135" i="1"/>
  <c r="BI135" i="1"/>
  <c r="BD136" i="1"/>
  <c r="BE136" i="1"/>
  <c r="BF136" i="1"/>
  <c r="BG136" i="1"/>
  <c r="BH136" i="1"/>
  <c r="BI136" i="1"/>
  <c r="BD137" i="1"/>
  <c r="BE137" i="1"/>
  <c r="BF137" i="1"/>
  <c r="BG137" i="1"/>
  <c r="BH137" i="1"/>
  <c r="BI137" i="1"/>
  <c r="BD138" i="1"/>
  <c r="BE138" i="1"/>
  <c r="BF138" i="1"/>
  <c r="BG138" i="1"/>
  <c r="BH138" i="1"/>
  <c r="BI138" i="1"/>
  <c r="BD139" i="1"/>
  <c r="BE139" i="1"/>
  <c r="BF139" i="1"/>
  <c r="BG139" i="1"/>
  <c r="BH139" i="1"/>
  <c r="BI139" i="1"/>
  <c r="BD140" i="1"/>
  <c r="BE140" i="1"/>
  <c r="BF140" i="1"/>
  <c r="BG140" i="1"/>
  <c r="BH140" i="1"/>
  <c r="BI140" i="1"/>
  <c r="BD141" i="1"/>
  <c r="BE141" i="1"/>
  <c r="BF141" i="1"/>
  <c r="BG141" i="1"/>
  <c r="BH141" i="1"/>
  <c r="BI141" i="1"/>
  <c r="BD142" i="1"/>
  <c r="BE142" i="1"/>
  <c r="BF142" i="1"/>
  <c r="BG142" i="1"/>
  <c r="BH142" i="1"/>
  <c r="BI142" i="1"/>
  <c r="BD143" i="1"/>
  <c r="BE143" i="1"/>
  <c r="BF143" i="1"/>
  <c r="BG143" i="1"/>
  <c r="BH143" i="1"/>
  <c r="BI143" i="1"/>
  <c r="BD144" i="1"/>
  <c r="BE144" i="1"/>
  <c r="BF144" i="1"/>
  <c r="BG144" i="1"/>
  <c r="BH144" i="1"/>
  <c r="BI144" i="1"/>
  <c r="BD145" i="1"/>
  <c r="BE145" i="1"/>
  <c r="BF145" i="1"/>
  <c r="BG145" i="1"/>
  <c r="BH145" i="1"/>
  <c r="BI145" i="1"/>
  <c r="BD146" i="1"/>
  <c r="BE146" i="1"/>
  <c r="BF146" i="1"/>
  <c r="BG146" i="1"/>
  <c r="BH146" i="1"/>
  <c r="BI146" i="1"/>
  <c r="BD147" i="1"/>
  <c r="BE147" i="1"/>
  <c r="BF147" i="1"/>
  <c r="BG147" i="1"/>
  <c r="BH147" i="1"/>
  <c r="BI147" i="1"/>
  <c r="BD148" i="1"/>
  <c r="BE148" i="1"/>
  <c r="BF148" i="1"/>
  <c r="BG148" i="1"/>
  <c r="BH148" i="1"/>
  <c r="BI148" i="1"/>
  <c r="BD149" i="1"/>
  <c r="BE149" i="1"/>
  <c r="BF149" i="1"/>
  <c r="BG149" i="1"/>
  <c r="BH149" i="1"/>
  <c r="BI149" i="1"/>
  <c r="BD150" i="1"/>
  <c r="BE150" i="1"/>
  <c r="BF150" i="1"/>
  <c r="BG150" i="1"/>
  <c r="BH150" i="1"/>
  <c r="BI150" i="1"/>
  <c r="BD151" i="1"/>
  <c r="BE151" i="1"/>
  <c r="BF151" i="1"/>
  <c r="BG151" i="1"/>
  <c r="BH151" i="1"/>
  <c r="BI151" i="1"/>
  <c r="BD152" i="1"/>
  <c r="BE152" i="1"/>
  <c r="BF152" i="1"/>
  <c r="BG152" i="1"/>
  <c r="BH152" i="1"/>
  <c r="BI152" i="1"/>
  <c r="BD153" i="1"/>
  <c r="BE153" i="1"/>
  <c r="BF153" i="1"/>
  <c r="BG153" i="1"/>
  <c r="BH153" i="1"/>
  <c r="BI153" i="1"/>
  <c r="BD154" i="1"/>
  <c r="BE154" i="1"/>
  <c r="BF154" i="1"/>
  <c r="BG154" i="1"/>
  <c r="BH154" i="1"/>
  <c r="BI154" i="1"/>
  <c r="BD155" i="1"/>
  <c r="BE155" i="1"/>
  <c r="BF155" i="1"/>
  <c r="BG155" i="1"/>
  <c r="BH155" i="1"/>
  <c r="BI155" i="1"/>
  <c r="BD156" i="1"/>
  <c r="BE156" i="1"/>
  <c r="BF156" i="1"/>
  <c r="BG156" i="1"/>
  <c r="BH156" i="1"/>
  <c r="BI156" i="1"/>
  <c r="BD157" i="1"/>
  <c r="BE157" i="1"/>
  <c r="BF157" i="1"/>
  <c r="BG157" i="1"/>
  <c r="BH157" i="1"/>
  <c r="BI157" i="1"/>
  <c r="BD158" i="1"/>
  <c r="BE158" i="1"/>
  <c r="BF158" i="1"/>
  <c r="BG158" i="1"/>
  <c r="BH158" i="1"/>
  <c r="BI158" i="1"/>
  <c r="BD159" i="1"/>
  <c r="BE159" i="1"/>
  <c r="BF159" i="1"/>
  <c r="BG159" i="1"/>
  <c r="BH159" i="1"/>
  <c r="BI159" i="1"/>
  <c r="BD160" i="1"/>
  <c r="BE160" i="1"/>
  <c r="BF160" i="1"/>
  <c r="BG160" i="1"/>
  <c r="BH160" i="1"/>
  <c r="BI160" i="1"/>
  <c r="BD161" i="1"/>
  <c r="BE161" i="1"/>
  <c r="BF161" i="1"/>
  <c r="BG161" i="1"/>
  <c r="BH161" i="1"/>
  <c r="BI161" i="1"/>
  <c r="BD162" i="1"/>
  <c r="BE162" i="1"/>
  <c r="BF162" i="1"/>
  <c r="BG162" i="1"/>
  <c r="BH162" i="1"/>
  <c r="BI162" i="1"/>
  <c r="BD163" i="1"/>
  <c r="BE163" i="1"/>
  <c r="BF163" i="1"/>
  <c r="BG163" i="1"/>
  <c r="BH163" i="1"/>
  <c r="BI163" i="1"/>
  <c r="BD164" i="1"/>
  <c r="BE164" i="1"/>
  <c r="BF164" i="1"/>
  <c r="BG164" i="1"/>
  <c r="BH164" i="1"/>
  <c r="BI164" i="1"/>
  <c r="BD165" i="1"/>
  <c r="BE165" i="1"/>
  <c r="BF165" i="1"/>
  <c r="BG165" i="1"/>
  <c r="BH165" i="1"/>
  <c r="BI165" i="1"/>
  <c r="BD166" i="1"/>
  <c r="BE166" i="1"/>
  <c r="BF166" i="1"/>
  <c r="BG166" i="1"/>
  <c r="BH166" i="1"/>
  <c r="BI166" i="1"/>
  <c r="BD167" i="1"/>
  <c r="BE167" i="1"/>
  <c r="BF167" i="1"/>
  <c r="BG167" i="1"/>
  <c r="BH167" i="1"/>
  <c r="BI167" i="1"/>
  <c r="BD168" i="1"/>
  <c r="BE168" i="1"/>
  <c r="BF168" i="1"/>
  <c r="BG168" i="1"/>
  <c r="BH168" i="1"/>
  <c r="BI168" i="1"/>
  <c r="BD169" i="1"/>
  <c r="BE169" i="1"/>
  <c r="BF169" i="1"/>
  <c r="BG169" i="1"/>
  <c r="BH169" i="1"/>
  <c r="BI169" i="1"/>
  <c r="BD170" i="1"/>
  <c r="BE170" i="1"/>
  <c r="BF170" i="1"/>
  <c r="BG170" i="1"/>
  <c r="BH170" i="1"/>
  <c r="BI170" i="1"/>
  <c r="BD171" i="1"/>
  <c r="BE171" i="1"/>
  <c r="BF171" i="1"/>
  <c r="BG171" i="1"/>
  <c r="BH171" i="1"/>
  <c r="BI171" i="1"/>
  <c r="BD172" i="1"/>
  <c r="BE172" i="1"/>
  <c r="BF172" i="1"/>
  <c r="BG172" i="1"/>
  <c r="BH172" i="1"/>
  <c r="BI172" i="1"/>
  <c r="BD173" i="1"/>
  <c r="BE173" i="1"/>
  <c r="BF173" i="1"/>
  <c r="BG173" i="1"/>
  <c r="BH173" i="1"/>
  <c r="BI173" i="1"/>
  <c r="BD174" i="1"/>
  <c r="BE174" i="1"/>
  <c r="BF174" i="1"/>
  <c r="BG174" i="1"/>
  <c r="BH174" i="1"/>
  <c r="BI174" i="1"/>
  <c r="BD175" i="1"/>
  <c r="BE175" i="1"/>
  <c r="BF175" i="1"/>
  <c r="BG175" i="1"/>
  <c r="BH175" i="1"/>
  <c r="BI175" i="1"/>
  <c r="BD176" i="1"/>
  <c r="BE176" i="1"/>
  <c r="BF176" i="1"/>
  <c r="BG176" i="1"/>
  <c r="BH176" i="1"/>
  <c r="BI176" i="1"/>
  <c r="BD177" i="1"/>
  <c r="BE177" i="1"/>
  <c r="BF177" i="1"/>
  <c r="BG177" i="1"/>
  <c r="BH177" i="1"/>
  <c r="BI177" i="1"/>
  <c r="BD178" i="1"/>
  <c r="BE178" i="1"/>
  <c r="BF178" i="1"/>
  <c r="BG178" i="1"/>
  <c r="BH178" i="1"/>
  <c r="BI178" i="1"/>
  <c r="BD179" i="1"/>
  <c r="BE179" i="1"/>
  <c r="BF179" i="1"/>
  <c r="BG179" i="1"/>
  <c r="BH179" i="1"/>
  <c r="BI179" i="1"/>
  <c r="BD180" i="1"/>
  <c r="BE180" i="1"/>
  <c r="BF180" i="1"/>
  <c r="BG180" i="1"/>
  <c r="BH180" i="1"/>
  <c r="BI180" i="1"/>
  <c r="BD181" i="1"/>
  <c r="BE181" i="1"/>
  <c r="BF181" i="1"/>
  <c r="BG181" i="1"/>
  <c r="BH181" i="1"/>
  <c r="BI181" i="1"/>
  <c r="BD182" i="1"/>
  <c r="BE182" i="1"/>
  <c r="BF182" i="1"/>
  <c r="BG182" i="1"/>
  <c r="BH182" i="1"/>
  <c r="BI182" i="1"/>
  <c r="BD183" i="1"/>
  <c r="BE183" i="1"/>
  <c r="BF183" i="1"/>
  <c r="BG183" i="1"/>
  <c r="BH183" i="1"/>
  <c r="BI183" i="1"/>
  <c r="BD184" i="1"/>
  <c r="BE184" i="1"/>
  <c r="BF184" i="1"/>
  <c r="BG184" i="1"/>
  <c r="BH184" i="1"/>
  <c r="BI184" i="1"/>
  <c r="BD185" i="1"/>
  <c r="BE185" i="1"/>
  <c r="BF185" i="1"/>
  <c r="BG185" i="1"/>
  <c r="BH185" i="1"/>
  <c r="BI185" i="1"/>
  <c r="BD186" i="1"/>
  <c r="BE186" i="1"/>
  <c r="BF186" i="1"/>
  <c r="BG186" i="1"/>
  <c r="BH186" i="1"/>
  <c r="BI186" i="1"/>
  <c r="BD187" i="1"/>
  <c r="BE187" i="1"/>
  <c r="BF187" i="1"/>
  <c r="BG187" i="1"/>
  <c r="BH187" i="1"/>
  <c r="BI187" i="1"/>
  <c r="BD188" i="1"/>
  <c r="BE188" i="1"/>
  <c r="BF188" i="1"/>
  <c r="BG188" i="1"/>
  <c r="BH188" i="1"/>
  <c r="BI188" i="1"/>
  <c r="BD189" i="1"/>
  <c r="BE189" i="1"/>
  <c r="BF189" i="1"/>
  <c r="BG189" i="1"/>
  <c r="BH189" i="1"/>
  <c r="BI189" i="1"/>
  <c r="BD190" i="1"/>
  <c r="BE190" i="1"/>
  <c r="BF190" i="1"/>
  <c r="BG190" i="1"/>
  <c r="BH190" i="1"/>
  <c r="BI190" i="1"/>
  <c r="BD191" i="1"/>
  <c r="BE191" i="1"/>
  <c r="BF191" i="1"/>
  <c r="BG191" i="1"/>
  <c r="BH191" i="1"/>
  <c r="BI191" i="1"/>
  <c r="BD192" i="1"/>
  <c r="BE192" i="1"/>
  <c r="BF192" i="1"/>
  <c r="BG192" i="1"/>
  <c r="BH192" i="1"/>
  <c r="BI192" i="1"/>
  <c r="BD193" i="1"/>
  <c r="BE193" i="1"/>
  <c r="BF193" i="1"/>
  <c r="BG193" i="1"/>
  <c r="BH193" i="1"/>
  <c r="BI193" i="1"/>
  <c r="BD194" i="1"/>
  <c r="BE194" i="1"/>
  <c r="BF194" i="1"/>
  <c r="BG194" i="1"/>
  <c r="BH194" i="1"/>
  <c r="BI194" i="1"/>
  <c r="BD195" i="1"/>
  <c r="BE195" i="1"/>
  <c r="BF195" i="1"/>
  <c r="BG195" i="1"/>
  <c r="BH195" i="1"/>
  <c r="BI195" i="1"/>
  <c r="BD196" i="1"/>
  <c r="BE196" i="1"/>
  <c r="BF196" i="1"/>
  <c r="BG196" i="1"/>
  <c r="BH196" i="1"/>
  <c r="BI196" i="1"/>
  <c r="BD197" i="1"/>
  <c r="BE197" i="1"/>
  <c r="BF197" i="1"/>
  <c r="BG197" i="1"/>
  <c r="BH197" i="1"/>
  <c r="BI197" i="1"/>
  <c r="BD198" i="1"/>
  <c r="BE198" i="1"/>
  <c r="BF198" i="1"/>
  <c r="BG198" i="1"/>
  <c r="BH198" i="1"/>
  <c r="BI198" i="1"/>
  <c r="BD199" i="1"/>
  <c r="BE199" i="1"/>
  <c r="BF199" i="1"/>
  <c r="BG199" i="1"/>
  <c r="BH199" i="1"/>
  <c r="BI199" i="1"/>
  <c r="BD200" i="1"/>
  <c r="BE200" i="1"/>
  <c r="BF200" i="1"/>
  <c r="BG200" i="1"/>
  <c r="BH200" i="1"/>
  <c r="BI200" i="1"/>
  <c r="BD201" i="1"/>
  <c r="BE201" i="1"/>
  <c r="BF201" i="1"/>
  <c r="BG201" i="1"/>
  <c r="BH201" i="1"/>
  <c r="BI201" i="1"/>
  <c r="BD202" i="1"/>
  <c r="BE202" i="1"/>
  <c r="BF202" i="1"/>
  <c r="BG202" i="1"/>
  <c r="BH202" i="1"/>
  <c r="BI202" i="1"/>
  <c r="BD203" i="1"/>
  <c r="BE203" i="1"/>
  <c r="BF203" i="1"/>
  <c r="BG203" i="1"/>
  <c r="BH203" i="1"/>
  <c r="BI203" i="1"/>
  <c r="BD204" i="1"/>
  <c r="BE204" i="1"/>
  <c r="BF204" i="1"/>
  <c r="BG204" i="1"/>
  <c r="BH204" i="1"/>
  <c r="BI204" i="1"/>
  <c r="BD205" i="1"/>
  <c r="BE205" i="1"/>
  <c r="BF205" i="1"/>
  <c r="BG205" i="1"/>
  <c r="BH205" i="1"/>
  <c r="BI205" i="1"/>
  <c r="BD206" i="1"/>
  <c r="BE206" i="1"/>
  <c r="BF206" i="1"/>
  <c r="BG206" i="1"/>
  <c r="BH206" i="1"/>
  <c r="BI206" i="1"/>
  <c r="BD207" i="1"/>
  <c r="BE207" i="1"/>
  <c r="BF207" i="1"/>
  <c r="BG207" i="1"/>
  <c r="BH207" i="1"/>
  <c r="BI207" i="1"/>
  <c r="BD208" i="1"/>
  <c r="BE208" i="1"/>
  <c r="BF208" i="1"/>
  <c r="BG208" i="1"/>
  <c r="BH208" i="1"/>
  <c r="BI208" i="1"/>
  <c r="BD209" i="1"/>
  <c r="BE209" i="1"/>
  <c r="BF209" i="1"/>
  <c r="BG209" i="1"/>
  <c r="BH209" i="1"/>
  <c r="BI209" i="1"/>
  <c r="BD210" i="1"/>
  <c r="BE210" i="1"/>
  <c r="BF210" i="1"/>
  <c r="BG210" i="1"/>
  <c r="BH210" i="1"/>
  <c r="BI210" i="1"/>
  <c r="BD211" i="1"/>
  <c r="BE211" i="1"/>
  <c r="BF211" i="1"/>
  <c r="BG211" i="1"/>
  <c r="BH211" i="1"/>
  <c r="BI211" i="1"/>
  <c r="BD212" i="1"/>
  <c r="BE212" i="1"/>
  <c r="BF212" i="1"/>
  <c r="BG212" i="1"/>
  <c r="BH212" i="1"/>
  <c r="BI212" i="1"/>
  <c r="BD213" i="1"/>
  <c r="BE213" i="1"/>
  <c r="BF213" i="1"/>
  <c r="BG213" i="1"/>
  <c r="BH213" i="1"/>
  <c r="BI213" i="1"/>
  <c r="BD214" i="1"/>
  <c r="BE214" i="1"/>
  <c r="BF214" i="1"/>
  <c r="BG214" i="1"/>
  <c r="BH214" i="1"/>
  <c r="BI214" i="1"/>
  <c r="BD215" i="1"/>
  <c r="BE215" i="1"/>
  <c r="BF215" i="1"/>
  <c r="BG215" i="1"/>
  <c r="BH215" i="1"/>
  <c r="BI215" i="1"/>
  <c r="BD216" i="1"/>
  <c r="BE216" i="1"/>
  <c r="BF216" i="1"/>
  <c r="BG216" i="1"/>
  <c r="BH216" i="1"/>
  <c r="BI216" i="1"/>
  <c r="BD217" i="1"/>
  <c r="BE217" i="1"/>
  <c r="BF217" i="1"/>
  <c r="BG217" i="1"/>
  <c r="BH217" i="1"/>
  <c r="BI217" i="1"/>
  <c r="BD218" i="1"/>
  <c r="BE218" i="1"/>
  <c r="BF218" i="1"/>
  <c r="BG218" i="1"/>
  <c r="BH218" i="1"/>
  <c r="BI218" i="1"/>
  <c r="BD219" i="1"/>
  <c r="BE219" i="1"/>
  <c r="BF219" i="1"/>
  <c r="BG219" i="1"/>
  <c r="BH219" i="1"/>
  <c r="BI219" i="1"/>
  <c r="BD220" i="1"/>
  <c r="BE220" i="1"/>
  <c r="BF220" i="1"/>
  <c r="BG220" i="1"/>
  <c r="BH220" i="1"/>
  <c r="BI220" i="1"/>
  <c r="BD221" i="1"/>
  <c r="BE221" i="1"/>
  <c r="BF221" i="1"/>
  <c r="BG221" i="1"/>
  <c r="BH221" i="1"/>
  <c r="BI221" i="1"/>
  <c r="BD222" i="1"/>
  <c r="BE222" i="1"/>
  <c r="BF222" i="1"/>
  <c r="BG222" i="1"/>
  <c r="BH222" i="1"/>
  <c r="BI222" i="1"/>
  <c r="BD223" i="1"/>
  <c r="BE223" i="1"/>
  <c r="BF223" i="1"/>
  <c r="BG223" i="1"/>
  <c r="BH223" i="1"/>
  <c r="BI223" i="1"/>
  <c r="BD224" i="1"/>
  <c r="BE224" i="1"/>
  <c r="BF224" i="1"/>
  <c r="BG224" i="1"/>
  <c r="BH224" i="1"/>
  <c r="BI224" i="1"/>
  <c r="BD225" i="1"/>
  <c r="BE225" i="1"/>
  <c r="BF225" i="1"/>
  <c r="BG225" i="1"/>
  <c r="BH225" i="1"/>
  <c r="BI225" i="1"/>
  <c r="BD226" i="1"/>
  <c r="BE226" i="1"/>
  <c r="BF226" i="1"/>
  <c r="BG226" i="1"/>
  <c r="BH226" i="1"/>
  <c r="BI226" i="1"/>
  <c r="BD227" i="1"/>
  <c r="BE227" i="1"/>
  <c r="BF227" i="1"/>
  <c r="BG227" i="1"/>
  <c r="BH227" i="1"/>
  <c r="BI227" i="1"/>
  <c r="BD228" i="1"/>
  <c r="BE228" i="1"/>
  <c r="BF228" i="1"/>
  <c r="BG228" i="1"/>
  <c r="BH228" i="1"/>
  <c r="BI228" i="1"/>
  <c r="BD229" i="1"/>
  <c r="BE229" i="1"/>
  <c r="BF229" i="1"/>
  <c r="BG229" i="1"/>
  <c r="BH229" i="1"/>
  <c r="BI229" i="1"/>
  <c r="BD230" i="1"/>
  <c r="BE230" i="1"/>
  <c r="BF230" i="1"/>
  <c r="BG230" i="1"/>
  <c r="BH230" i="1"/>
  <c r="BI230" i="1"/>
  <c r="BD231" i="1"/>
  <c r="BE231" i="1"/>
  <c r="BF231" i="1"/>
  <c r="BG231" i="1"/>
  <c r="BH231" i="1"/>
  <c r="BI231" i="1"/>
  <c r="BD232" i="1"/>
  <c r="BE232" i="1"/>
  <c r="BF232" i="1"/>
  <c r="BG232" i="1"/>
  <c r="BH232" i="1"/>
  <c r="BI232" i="1"/>
  <c r="BD233" i="1"/>
  <c r="BE233" i="1"/>
  <c r="BF233" i="1"/>
  <c r="BG233" i="1"/>
  <c r="BH233" i="1"/>
  <c r="BI233" i="1"/>
  <c r="BD234" i="1"/>
  <c r="BE234" i="1"/>
  <c r="BF234" i="1"/>
  <c r="BG234" i="1"/>
  <c r="BH234" i="1"/>
  <c r="BI234" i="1"/>
  <c r="BD235" i="1"/>
  <c r="BE235" i="1"/>
  <c r="BF235" i="1"/>
  <c r="BG235" i="1"/>
  <c r="BH235" i="1"/>
  <c r="BI235" i="1"/>
  <c r="BD236" i="1"/>
  <c r="BE236" i="1"/>
  <c r="BF236" i="1"/>
  <c r="BG236" i="1"/>
  <c r="BH236" i="1"/>
  <c r="BI236" i="1"/>
  <c r="BD237" i="1"/>
  <c r="BE237" i="1"/>
  <c r="BF237" i="1"/>
  <c r="BG237" i="1"/>
  <c r="BH237" i="1"/>
  <c r="BI237" i="1"/>
  <c r="BD238" i="1"/>
  <c r="BE238" i="1"/>
  <c r="BF238" i="1"/>
  <c r="BG238" i="1"/>
  <c r="BH238" i="1"/>
  <c r="BI238" i="1"/>
  <c r="BD239" i="1"/>
  <c r="BE239" i="1"/>
  <c r="BF239" i="1"/>
  <c r="BG239" i="1"/>
  <c r="BH239" i="1"/>
  <c r="BI239" i="1"/>
  <c r="BD240" i="1"/>
  <c r="BE240" i="1"/>
  <c r="BF240" i="1"/>
  <c r="BG240" i="1"/>
  <c r="BH240" i="1"/>
  <c r="BI240" i="1"/>
  <c r="BD241" i="1"/>
  <c r="BE241" i="1"/>
  <c r="BF241" i="1"/>
  <c r="BG241" i="1"/>
  <c r="BH241" i="1"/>
  <c r="BI241" i="1"/>
  <c r="BD242" i="1"/>
  <c r="BE242" i="1"/>
  <c r="BF242" i="1"/>
  <c r="BG242" i="1"/>
  <c r="BH242" i="1"/>
  <c r="BI242" i="1"/>
  <c r="BD243" i="1"/>
  <c r="BE243" i="1"/>
  <c r="BF243" i="1"/>
  <c r="BG243" i="1"/>
  <c r="BH243" i="1"/>
  <c r="BI243" i="1"/>
  <c r="BD244" i="1"/>
  <c r="BE244" i="1"/>
  <c r="BF244" i="1"/>
  <c r="BG244" i="1"/>
  <c r="BH244" i="1"/>
  <c r="BI244" i="1"/>
  <c r="BD245" i="1"/>
  <c r="BE245" i="1"/>
  <c r="BF245" i="1"/>
  <c r="BG245" i="1"/>
  <c r="BH245" i="1"/>
  <c r="BI245" i="1"/>
  <c r="BD246" i="1"/>
  <c r="BE246" i="1"/>
  <c r="BF246" i="1"/>
  <c r="BG246" i="1"/>
  <c r="BH246" i="1"/>
  <c r="BI246" i="1"/>
  <c r="BD247" i="1"/>
  <c r="BE247" i="1"/>
  <c r="BF247" i="1"/>
  <c r="BG247" i="1"/>
  <c r="BH247" i="1"/>
  <c r="BI247" i="1"/>
  <c r="BD248" i="1"/>
  <c r="BE248" i="1"/>
  <c r="BF248" i="1"/>
  <c r="BG248" i="1"/>
  <c r="BH248" i="1"/>
  <c r="BI248" i="1"/>
  <c r="BD249" i="1"/>
  <c r="BE249" i="1"/>
  <c r="BF249" i="1"/>
  <c r="BG249" i="1"/>
  <c r="BH249" i="1"/>
  <c r="BI249" i="1"/>
  <c r="BD250" i="1"/>
  <c r="BE250" i="1"/>
  <c r="BF250" i="1"/>
  <c r="BG250" i="1"/>
  <c r="BH250" i="1"/>
  <c r="BI250" i="1"/>
  <c r="BD251" i="1"/>
  <c r="BE251" i="1"/>
  <c r="BF251" i="1"/>
  <c r="BG251" i="1"/>
  <c r="BH251" i="1"/>
  <c r="BI251" i="1"/>
  <c r="BD252" i="1"/>
  <c r="BE252" i="1"/>
  <c r="BF252" i="1"/>
  <c r="BG252" i="1"/>
  <c r="BH252" i="1"/>
  <c r="BI252" i="1"/>
  <c r="BD253" i="1"/>
  <c r="BE253" i="1"/>
  <c r="BF253" i="1"/>
  <c r="BG253" i="1"/>
  <c r="BH253" i="1"/>
  <c r="BI253" i="1"/>
  <c r="BD254" i="1"/>
  <c r="BE254" i="1"/>
  <c r="BF254" i="1"/>
  <c r="BG254" i="1"/>
  <c r="BH254" i="1"/>
  <c r="BI254" i="1"/>
  <c r="BD255" i="1"/>
  <c r="BE255" i="1"/>
  <c r="BF255" i="1"/>
  <c r="BG255" i="1"/>
  <c r="BH255" i="1"/>
  <c r="BI255" i="1"/>
  <c r="BD256" i="1"/>
  <c r="BE256" i="1"/>
  <c r="BF256" i="1"/>
  <c r="BG256" i="1"/>
  <c r="BH256" i="1"/>
  <c r="BI256" i="1"/>
  <c r="BD257" i="1"/>
  <c r="BE257" i="1"/>
  <c r="BF257" i="1"/>
  <c r="BG257" i="1"/>
  <c r="BH257" i="1"/>
  <c r="BI257" i="1"/>
  <c r="BD258" i="1"/>
  <c r="BE258" i="1"/>
  <c r="BF258" i="1"/>
  <c r="BG258" i="1"/>
  <c r="BH258" i="1"/>
  <c r="BI258" i="1"/>
  <c r="BD259" i="1"/>
  <c r="BE259" i="1"/>
  <c r="BF259" i="1"/>
  <c r="BG259" i="1"/>
  <c r="BH259" i="1"/>
  <c r="BI259" i="1"/>
  <c r="BD260" i="1"/>
  <c r="BE260" i="1"/>
  <c r="BF260" i="1"/>
  <c r="BG260" i="1"/>
  <c r="BH260" i="1"/>
  <c r="BI260" i="1"/>
  <c r="BD261" i="1"/>
  <c r="BE261" i="1"/>
  <c r="BF261" i="1"/>
  <c r="BG261" i="1"/>
  <c r="BH261" i="1"/>
  <c r="BI261" i="1"/>
  <c r="BD262" i="1"/>
  <c r="BE262" i="1"/>
  <c r="BF262" i="1"/>
  <c r="BG262" i="1"/>
  <c r="BH262" i="1"/>
  <c r="BI262" i="1"/>
  <c r="BD263" i="1"/>
  <c r="BE263" i="1"/>
  <c r="BF263" i="1"/>
  <c r="BG263" i="1"/>
  <c r="BH263" i="1"/>
  <c r="BI263" i="1"/>
  <c r="BD264" i="1"/>
  <c r="BE264" i="1"/>
  <c r="BF264" i="1"/>
  <c r="BG264" i="1"/>
  <c r="BH264" i="1"/>
  <c r="BI264" i="1"/>
  <c r="BD265" i="1"/>
  <c r="BE265" i="1"/>
  <c r="BF265" i="1"/>
  <c r="BG265" i="1"/>
  <c r="BH265" i="1"/>
  <c r="BI265" i="1"/>
  <c r="BD266" i="1"/>
  <c r="BE266" i="1"/>
  <c r="BF266" i="1"/>
  <c r="BG266" i="1"/>
  <c r="BH266" i="1"/>
  <c r="BI266" i="1"/>
  <c r="BD267" i="1"/>
  <c r="BE267" i="1"/>
  <c r="BF267" i="1"/>
  <c r="BG267" i="1"/>
  <c r="BH267" i="1"/>
  <c r="BI267" i="1"/>
  <c r="BD268" i="1"/>
  <c r="BE268" i="1"/>
  <c r="BF268" i="1"/>
  <c r="BG268" i="1"/>
  <c r="BH268" i="1"/>
  <c r="BI268" i="1"/>
  <c r="BD269" i="1"/>
  <c r="BE269" i="1"/>
  <c r="BF269" i="1"/>
  <c r="BG269" i="1"/>
  <c r="BH269" i="1"/>
  <c r="BI269" i="1"/>
  <c r="BD270" i="1"/>
  <c r="BE270" i="1"/>
  <c r="BF270" i="1"/>
  <c r="BG270" i="1"/>
  <c r="BH270" i="1"/>
  <c r="BI270" i="1"/>
  <c r="BD271" i="1"/>
  <c r="BE271" i="1"/>
  <c r="BF271" i="1"/>
  <c r="BG271" i="1"/>
  <c r="BH271" i="1"/>
  <c r="BI271" i="1"/>
  <c r="BD272" i="1"/>
  <c r="BE272" i="1"/>
  <c r="BF272" i="1"/>
  <c r="BG272" i="1"/>
  <c r="BH272" i="1"/>
  <c r="BI272" i="1"/>
  <c r="BD273" i="1"/>
  <c r="BE273" i="1"/>
  <c r="BF273" i="1"/>
  <c r="BG273" i="1"/>
  <c r="BH273" i="1"/>
  <c r="BI273" i="1"/>
  <c r="BD274" i="1"/>
  <c r="BE274" i="1"/>
  <c r="BF274" i="1"/>
  <c r="BG274" i="1"/>
  <c r="BH274" i="1"/>
  <c r="BI274" i="1"/>
  <c r="BD275" i="1"/>
  <c r="BE275" i="1"/>
  <c r="BF275" i="1"/>
  <c r="BG275" i="1"/>
  <c r="BH275" i="1"/>
  <c r="BI275" i="1"/>
  <c r="BD276" i="1"/>
  <c r="BE276" i="1"/>
  <c r="BF276" i="1"/>
  <c r="BG276" i="1"/>
  <c r="BH276" i="1"/>
  <c r="BI276" i="1"/>
  <c r="BD277" i="1"/>
  <c r="BE277" i="1"/>
  <c r="BF277" i="1"/>
  <c r="BG277" i="1"/>
  <c r="BH277" i="1"/>
  <c r="BI277" i="1"/>
  <c r="BD278" i="1"/>
  <c r="BE278" i="1"/>
  <c r="BF278" i="1"/>
  <c r="BG278" i="1"/>
  <c r="BH278" i="1"/>
  <c r="BI278" i="1"/>
  <c r="BD279" i="1"/>
  <c r="BE279" i="1"/>
  <c r="BF279" i="1"/>
  <c r="BG279" i="1"/>
  <c r="BH279" i="1"/>
  <c r="BI279" i="1"/>
  <c r="BD280" i="1"/>
  <c r="BE280" i="1"/>
  <c r="BF280" i="1"/>
  <c r="BG280" i="1"/>
  <c r="BH280" i="1"/>
  <c r="BI280" i="1"/>
  <c r="BD281" i="1"/>
  <c r="BE281" i="1"/>
  <c r="BF281" i="1"/>
  <c r="BG281" i="1"/>
  <c r="BH281" i="1"/>
  <c r="BI281" i="1"/>
  <c r="BD282" i="1"/>
  <c r="BE282" i="1"/>
  <c r="BF282" i="1"/>
  <c r="BG282" i="1"/>
  <c r="BH282" i="1"/>
  <c r="BI282" i="1"/>
  <c r="BD283" i="1"/>
  <c r="BE283" i="1"/>
  <c r="BF283" i="1"/>
  <c r="BG283" i="1"/>
  <c r="BH283" i="1"/>
  <c r="BI283" i="1"/>
  <c r="BD284" i="1"/>
  <c r="BE284" i="1"/>
  <c r="BF284" i="1"/>
  <c r="BG284" i="1"/>
  <c r="BH284" i="1"/>
  <c r="BI284" i="1"/>
  <c r="BD285" i="1"/>
  <c r="BE285" i="1"/>
  <c r="BF285" i="1"/>
  <c r="BG285" i="1"/>
  <c r="BH285" i="1"/>
  <c r="BI285" i="1"/>
  <c r="BD286" i="1"/>
  <c r="BE286" i="1"/>
  <c r="BF286" i="1"/>
  <c r="BG286" i="1"/>
  <c r="BH286" i="1"/>
  <c r="BI286" i="1"/>
  <c r="BD287" i="1"/>
  <c r="BE287" i="1"/>
  <c r="BF287" i="1"/>
  <c r="BG287" i="1"/>
  <c r="BH287" i="1"/>
  <c r="BI287" i="1"/>
  <c r="BD288" i="1"/>
  <c r="BE288" i="1"/>
  <c r="BF288" i="1"/>
  <c r="BG288" i="1"/>
  <c r="BH288" i="1"/>
  <c r="BI288" i="1"/>
  <c r="BD289" i="1"/>
  <c r="BE289" i="1"/>
  <c r="BF289" i="1"/>
  <c r="BG289" i="1"/>
  <c r="BH289" i="1"/>
  <c r="BI289" i="1"/>
  <c r="BD290" i="1"/>
  <c r="BE290" i="1"/>
  <c r="BF290" i="1"/>
  <c r="BG290" i="1"/>
  <c r="BH290" i="1"/>
  <c r="BI290" i="1"/>
  <c r="BD291" i="1"/>
  <c r="BE291" i="1"/>
  <c r="BF291" i="1"/>
  <c r="BG291" i="1"/>
  <c r="BH291" i="1"/>
  <c r="BI291" i="1"/>
  <c r="BD292" i="1"/>
  <c r="BE292" i="1"/>
  <c r="BF292" i="1"/>
  <c r="BG292" i="1"/>
  <c r="BH292" i="1"/>
  <c r="BI292" i="1"/>
  <c r="BD293" i="1"/>
  <c r="BE293" i="1"/>
  <c r="BF293" i="1"/>
  <c r="BG293" i="1"/>
  <c r="BH293" i="1"/>
  <c r="BI293" i="1"/>
  <c r="BD294" i="1"/>
  <c r="BE294" i="1"/>
  <c r="BF294" i="1"/>
  <c r="BG294" i="1"/>
  <c r="BH294" i="1"/>
  <c r="BI294" i="1"/>
  <c r="BD295" i="1"/>
  <c r="BE295" i="1"/>
  <c r="BF295" i="1"/>
  <c r="BG295" i="1"/>
  <c r="BH295" i="1"/>
  <c r="BI295" i="1"/>
  <c r="BD296" i="1"/>
  <c r="BE296" i="1"/>
  <c r="BF296" i="1"/>
  <c r="BG296" i="1"/>
  <c r="BH296" i="1"/>
  <c r="BI296" i="1"/>
  <c r="BD297" i="1"/>
  <c r="BE297" i="1"/>
  <c r="BF297" i="1"/>
  <c r="BG297" i="1"/>
  <c r="BH297" i="1"/>
  <c r="BI297" i="1"/>
  <c r="BD298" i="1"/>
  <c r="BE298" i="1"/>
  <c r="BF298" i="1"/>
  <c r="BG298" i="1"/>
  <c r="BH298" i="1"/>
  <c r="BI298" i="1"/>
  <c r="BD299" i="1"/>
  <c r="BE299" i="1"/>
  <c r="BF299" i="1"/>
  <c r="BG299" i="1"/>
  <c r="BH299" i="1"/>
  <c r="BI299" i="1"/>
  <c r="BD300" i="1"/>
  <c r="BE300" i="1"/>
  <c r="BF300" i="1"/>
  <c r="BG300" i="1"/>
  <c r="BH300" i="1"/>
  <c r="BI300" i="1"/>
  <c r="BD301" i="1"/>
  <c r="BE301" i="1"/>
  <c r="BF301" i="1"/>
  <c r="BG301" i="1"/>
  <c r="BH301" i="1"/>
  <c r="BI301" i="1"/>
  <c r="BD302" i="1"/>
  <c r="BE302" i="1"/>
  <c r="BF302" i="1"/>
  <c r="BG302" i="1"/>
  <c r="BH302" i="1"/>
  <c r="BI302" i="1"/>
  <c r="BD303" i="1"/>
  <c r="BE303" i="1"/>
  <c r="BF303" i="1"/>
  <c r="BG303" i="1"/>
  <c r="BH303" i="1"/>
  <c r="BI303" i="1"/>
  <c r="BD304" i="1"/>
  <c r="BE304" i="1"/>
  <c r="BF304" i="1"/>
  <c r="BG304" i="1"/>
  <c r="BH304" i="1"/>
  <c r="BI304" i="1"/>
  <c r="BD305" i="1"/>
  <c r="BE305" i="1"/>
  <c r="BF305" i="1"/>
  <c r="BG305" i="1"/>
  <c r="BH305" i="1"/>
  <c r="BI305" i="1"/>
  <c r="BD306" i="1"/>
  <c r="BE306" i="1"/>
  <c r="BF306" i="1"/>
  <c r="BG306" i="1"/>
  <c r="BH306" i="1"/>
  <c r="BI306" i="1"/>
  <c r="BD307" i="1"/>
  <c r="BE307" i="1"/>
  <c r="BF307" i="1"/>
  <c r="BG307" i="1"/>
  <c r="BH307" i="1"/>
  <c r="BI307" i="1"/>
  <c r="BD308" i="1"/>
  <c r="BE308" i="1"/>
  <c r="BF308" i="1"/>
  <c r="BG308" i="1"/>
  <c r="BH308" i="1"/>
  <c r="BI308" i="1"/>
  <c r="BD309" i="1"/>
  <c r="BE309" i="1"/>
  <c r="BF309" i="1"/>
  <c r="BG309" i="1"/>
  <c r="BH309" i="1"/>
  <c r="BI309" i="1"/>
  <c r="BD310" i="1"/>
  <c r="BE310" i="1"/>
  <c r="BF310" i="1"/>
  <c r="BG310" i="1"/>
  <c r="BH310" i="1"/>
  <c r="BI310" i="1"/>
  <c r="BD311" i="1"/>
  <c r="BE311" i="1"/>
  <c r="BF311" i="1"/>
  <c r="BG311" i="1"/>
  <c r="BH311" i="1"/>
  <c r="BI311" i="1"/>
  <c r="BD312" i="1"/>
  <c r="BE312" i="1"/>
  <c r="BF312" i="1"/>
  <c r="BG312" i="1"/>
  <c r="BH312" i="1"/>
  <c r="BI312" i="1"/>
  <c r="BD313" i="1"/>
  <c r="BE313" i="1"/>
  <c r="BF313" i="1"/>
  <c r="BG313" i="1"/>
  <c r="BH313" i="1"/>
  <c r="BI313" i="1"/>
  <c r="BD314" i="1"/>
  <c r="BE314" i="1"/>
  <c r="BF314" i="1"/>
  <c r="BG314" i="1"/>
  <c r="BH314" i="1"/>
  <c r="BI314" i="1"/>
  <c r="BD315" i="1"/>
  <c r="BE315" i="1"/>
  <c r="BF315" i="1"/>
  <c r="BG315" i="1"/>
  <c r="BH315" i="1"/>
  <c r="BI315" i="1"/>
  <c r="BD316" i="1"/>
  <c r="BE316" i="1"/>
  <c r="BF316" i="1"/>
  <c r="BG316" i="1"/>
  <c r="BH316" i="1"/>
  <c r="BI316" i="1"/>
  <c r="BD317" i="1"/>
  <c r="BE317" i="1"/>
  <c r="BF317" i="1"/>
  <c r="BG317" i="1"/>
  <c r="BH317" i="1"/>
  <c r="BI317" i="1"/>
  <c r="BD318" i="1"/>
  <c r="BE318" i="1"/>
  <c r="BF318" i="1"/>
  <c r="BG318" i="1"/>
  <c r="BH318" i="1"/>
  <c r="BI318" i="1"/>
  <c r="BD319" i="1"/>
  <c r="BE319" i="1"/>
  <c r="BF319" i="1"/>
  <c r="BG319" i="1"/>
  <c r="BH319" i="1"/>
  <c r="BI319" i="1"/>
  <c r="BD320" i="1"/>
  <c r="BE320" i="1"/>
  <c r="BF320" i="1"/>
  <c r="BG320" i="1"/>
  <c r="BH320" i="1"/>
  <c r="BI320" i="1"/>
  <c r="BD321" i="1"/>
  <c r="BE321" i="1"/>
  <c r="BF321" i="1"/>
  <c r="BG321" i="1"/>
  <c r="BH321" i="1"/>
  <c r="BI321" i="1"/>
  <c r="BD322" i="1"/>
  <c r="BE322" i="1"/>
  <c r="BF322" i="1"/>
  <c r="BG322" i="1"/>
  <c r="BH322" i="1"/>
  <c r="BI322" i="1"/>
  <c r="BD323" i="1"/>
  <c r="BE323" i="1"/>
  <c r="BF323" i="1"/>
  <c r="BG323" i="1"/>
  <c r="BH323" i="1"/>
  <c r="BI323" i="1"/>
  <c r="BD324" i="1"/>
  <c r="BE324" i="1"/>
  <c r="BF324" i="1"/>
  <c r="BG324" i="1"/>
  <c r="BH324" i="1"/>
  <c r="BI324" i="1"/>
  <c r="BD325" i="1"/>
  <c r="BE325" i="1"/>
  <c r="BF325" i="1"/>
  <c r="BG325" i="1"/>
  <c r="BH325" i="1"/>
  <c r="BI325" i="1"/>
  <c r="BD326" i="1"/>
  <c r="BE326" i="1"/>
  <c r="BF326" i="1"/>
  <c r="BG326" i="1"/>
  <c r="BH326" i="1"/>
  <c r="BI326" i="1"/>
  <c r="BD327" i="1"/>
  <c r="BE327" i="1"/>
  <c r="BF327" i="1"/>
  <c r="BG327" i="1"/>
  <c r="BH327" i="1"/>
  <c r="BI327" i="1"/>
  <c r="BD328" i="1"/>
  <c r="BE328" i="1"/>
  <c r="BF328" i="1"/>
  <c r="BG328" i="1"/>
  <c r="BH328" i="1"/>
  <c r="BI328" i="1"/>
  <c r="BD329" i="1"/>
  <c r="BE329" i="1"/>
  <c r="BF329" i="1"/>
  <c r="BG329" i="1"/>
  <c r="BH329" i="1"/>
  <c r="BI329" i="1"/>
  <c r="BD330" i="1"/>
  <c r="BE330" i="1"/>
  <c r="BF330" i="1"/>
  <c r="BG330" i="1"/>
  <c r="BH330" i="1"/>
  <c r="BI330" i="1"/>
  <c r="BD331" i="1"/>
  <c r="BE331" i="1"/>
  <c r="BF331" i="1"/>
  <c r="BG331" i="1"/>
  <c r="BH331" i="1"/>
  <c r="BI331" i="1"/>
  <c r="BD332" i="1"/>
  <c r="BE332" i="1"/>
  <c r="BF332" i="1"/>
  <c r="BG332" i="1"/>
  <c r="BH332" i="1"/>
  <c r="BI332" i="1"/>
  <c r="BD333" i="1"/>
  <c r="BE333" i="1"/>
  <c r="BF333" i="1"/>
  <c r="BG333" i="1"/>
  <c r="BH333" i="1"/>
  <c r="BI333" i="1"/>
  <c r="BD334" i="1"/>
  <c r="BE334" i="1"/>
  <c r="BF334" i="1"/>
  <c r="BG334" i="1"/>
  <c r="BH334" i="1"/>
  <c r="BI334" i="1"/>
  <c r="BD335" i="1"/>
  <c r="BE335" i="1"/>
  <c r="BF335" i="1"/>
  <c r="BG335" i="1"/>
  <c r="BH335" i="1"/>
  <c r="BI335" i="1"/>
  <c r="BD336" i="1"/>
  <c r="BE336" i="1"/>
  <c r="BF336" i="1"/>
  <c r="BG336" i="1"/>
  <c r="BH336" i="1"/>
  <c r="BI336" i="1"/>
  <c r="BD337" i="1"/>
  <c r="BE337" i="1"/>
  <c r="BF337" i="1"/>
  <c r="BG337" i="1"/>
  <c r="BH337" i="1"/>
  <c r="BI337" i="1"/>
  <c r="BD338" i="1"/>
  <c r="BE338" i="1"/>
  <c r="BF338" i="1"/>
  <c r="BG338" i="1"/>
  <c r="BH338" i="1"/>
  <c r="BI338" i="1"/>
  <c r="BD339" i="1"/>
  <c r="BE339" i="1"/>
  <c r="BF339" i="1"/>
  <c r="BG339" i="1"/>
  <c r="BH339" i="1"/>
  <c r="BI339" i="1"/>
  <c r="BD340" i="1"/>
  <c r="BE340" i="1"/>
  <c r="BF340" i="1"/>
  <c r="BG340" i="1"/>
  <c r="BH340" i="1"/>
  <c r="BI340" i="1"/>
  <c r="BD341" i="1"/>
  <c r="BE341" i="1"/>
  <c r="BF341" i="1"/>
  <c r="BG341" i="1"/>
  <c r="BH341" i="1"/>
  <c r="BI341" i="1"/>
  <c r="BD342" i="1"/>
  <c r="BE342" i="1"/>
  <c r="BF342" i="1"/>
  <c r="BG342" i="1"/>
  <c r="BH342" i="1"/>
  <c r="BI342" i="1"/>
  <c r="BD343" i="1"/>
  <c r="BE343" i="1"/>
  <c r="BF343" i="1"/>
  <c r="BG343" i="1"/>
  <c r="BH343" i="1"/>
  <c r="BI343" i="1"/>
  <c r="BD344" i="1"/>
  <c r="BE344" i="1"/>
  <c r="BF344" i="1"/>
  <c r="BG344" i="1"/>
  <c r="BH344" i="1"/>
  <c r="BI344" i="1"/>
  <c r="BD345" i="1"/>
  <c r="BE345" i="1"/>
  <c r="BF345" i="1"/>
  <c r="BG345" i="1"/>
  <c r="BH345" i="1"/>
  <c r="BI345" i="1"/>
  <c r="BD346" i="1"/>
  <c r="BE346" i="1"/>
  <c r="BF346" i="1"/>
  <c r="BG346" i="1"/>
  <c r="BH346" i="1"/>
  <c r="BI346" i="1"/>
  <c r="BD347" i="1"/>
  <c r="BE347" i="1"/>
  <c r="BF347" i="1"/>
  <c r="BG347" i="1"/>
  <c r="BH347" i="1"/>
  <c r="BI347" i="1"/>
  <c r="BD348" i="1"/>
  <c r="BE348" i="1"/>
  <c r="BF348" i="1"/>
  <c r="BG348" i="1"/>
  <c r="BH348" i="1"/>
  <c r="BI348" i="1"/>
  <c r="BD349" i="1"/>
  <c r="BE349" i="1"/>
  <c r="BF349" i="1"/>
  <c r="BG349" i="1"/>
  <c r="BH349" i="1"/>
  <c r="BI349" i="1"/>
  <c r="BD350" i="1"/>
  <c r="BE350" i="1"/>
  <c r="BF350" i="1"/>
  <c r="BG350" i="1"/>
  <c r="BH350" i="1"/>
  <c r="BI350" i="1"/>
  <c r="BD351" i="1"/>
  <c r="BE351" i="1"/>
  <c r="BF351" i="1"/>
  <c r="BG351" i="1"/>
  <c r="BH351" i="1"/>
  <c r="BI351" i="1"/>
  <c r="BD352" i="1"/>
  <c r="BE352" i="1"/>
  <c r="BF352" i="1"/>
  <c r="BG352" i="1"/>
  <c r="BH352" i="1"/>
  <c r="BI352" i="1"/>
  <c r="BD353" i="1"/>
  <c r="BE353" i="1"/>
  <c r="BF353" i="1"/>
  <c r="BG353" i="1"/>
  <c r="BH353" i="1"/>
  <c r="BI353" i="1"/>
  <c r="BD354" i="1"/>
  <c r="BE354" i="1"/>
  <c r="BF354" i="1"/>
  <c r="BG354" i="1"/>
  <c r="BH354" i="1"/>
  <c r="BI354" i="1"/>
  <c r="BD355" i="1"/>
  <c r="BE355" i="1"/>
  <c r="BF355" i="1"/>
  <c r="BG355" i="1"/>
  <c r="BH355" i="1"/>
  <c r="BI355" i="1"/>
  <c r="BD356" i="1"/>
  <c r="BE356" i="1"/>
  <c r="BF356" i="1"/>
  <c r="BG356" i="1"/>
  <c r="BH356" i="1"/>
  <c r="BI356" i="1"/>
  <c r="BD357" i="1"/>
  <c r="BE357" i="1"/>
  <c r="BF357" i="1"/>
  <c r="BG357" i="1"/>
  <c r="BH357" i="1"/>
  <c r="BI357" i="1"/>
  <c r="BD358" i="1"/>
  <c r="BE358" i="1"/>
  <c r="BF358" i="1"/>
  <c r="BG358" i="1"/>
  <c r="BH358" i="1"/>
  <c r="BI358" i="1"/>
  <c r="BD359" i="1"/>
  <c r="BE359" i="1"/>
  <c r="BF359" i="1"/>
  <c r="BG359" i="1"/>
  <c r="BH359" i="1"/>
  <c r="BI359" i="1"/>
  <c r="BD360" i="1"/>
  <c r="BE360" i="1"/>
  <c r="BF360" i="1"/>
  <c r="BG360" i="1"/>
  <c r="BH360" i="1"/>
  <c r="BI360" i="1"/>
  <c r="BD361" i="1"/>
  <c r="BE361" i="1"/>
  <c r="BF361" i="1"/>
  <c r="BG361" i="1"/>
  <c r="BH361" i="1"/>
  <c r="BI361" i="1"/>
  <c r="BD362" i="1"/>
  <c r="BE362" i="1"/>
  <c r="BF362" i="1"/>
  <c r="BG362" i="1"/>
  <c r="BH362" i="1"/>
  <c r="BI362" i="1"/>
  <c r="BD363" i="1"/>
  <c r="BE363" i="1"/>
  <c r="BF363" i="1"/>
  <c r="BG363" i="1"/>
  <c r="BH363" i="1"/>
  <c r="BI363" i="1"/>
  <c r="BD364" i="1"/>
  <c r="BE364" i="1"/>
  <c r="BF364" i="1"/>
  <c r="BG364" i="1"/>
  <c r="BH364" i="1"/>
  <c r="BI364" i="1"/>
  <c r="BD365" i="1"/>
  <c r="BE365" i="1"/>
  <c r="BF365" i="1"/>
  <c r="BG365" i="1"/>
  <c r="BH365" i="1"/>
  <c r="BI365" i="1"/>
  <c r="BD366" i="1"/>
  <c r="BE366" i="1"/>
  <c r="BF366" i="1"/>
  <c r="BG366" i="1"/>
  <c r="BH366" i="1"/>
  <c r="BI366" i="1"/>
  <c r="BD367" i="1"/>
  <c r="BE367" i="1"/>
  <c r="BF367" i="1"/>
  <c r="BG367" i="1"/>
  <c r="BH367" i="1"/>
  <c r="BI367" i="1"/>
  <c r="BD368" i="1"/>
  <c r="BE368" i="1"/>
  <c r="BF368" i="1"/>
  <c r="BG368" i="1"/>
  <c r="BH368" i="1"/>
  <c r="BI368" i="1"/>
  <c r="BD369" i="1"/>
  <c r="BE369" i="1"/>
  <c r="BF369" i="1"/>
  <c r="BG369" i="1"/>
  <c r="BH369" i="1"/>
  <c r="BI369" i="1"/>
  <c r="BD370" i="1"/>
  <c r="BE370" i="1"/>
  <c r="BF370" i="1"/>
  <c r="BG370" i="1"/>
  <c r="BH370" i="1"/>
  <c r="BI370" i="1"/>
  <c r="BD371" i="1"/>
  <c r="BE371" i="1"/>
  <c r="BF371" i="1"/>
  <c r="BG371" i="1"/>
  <c r="BH371" i="1"/>
  <c r="BI371" i="1"/>
  <c r="BD372" i="1"/>
  <c r="BE372" i="1"/>
  <c r="BF372" i="1"/>
  <c r="BG372" i="1"/>
  <c r="BH372" i="1"/>
  <c r="BI372" i="1"/>
  <c r="BD373" i="1"/>
  <c r="BE373" i="1"/>
  <c r="BF373" i="1"/>
  <c r="BG373" i="1"/>
  <c r="BH373" i="1"/>
  <c r="BI373" i="1"/>
  <c r="BD374" i="1"/>
  <c r="BE374" i="1"/>
  <c r="BF374" i="1"/>
  <c r="BG374" i="1"/>
  <c r="BH374" i="1"/>
  <c r="BI374" i="1"/>
  <c r="BD375" i="1"/>
  <c r="BE375" i="1"/>
  <c r="BF375" i="1"/>
  <c r="BG375" i="1"/>
  <c r="BH375" i="1"/>
  <c r="BI375" i="1"/>
  <c r="BD376" i="1"/>
  <c r="BE376" i="1"/>
  <c r="BF376" i="1"/>
  <c r="BG376" i="1"/>
  <c r="BH376" i="1"/>
  <c r="BI376" i="1"/>
  <c r="BD377" i="1"/>
  <c r="BE377" i="1"/>
  <c r="BF377" i="1"/>
  <c r="BG377" i="1"/>
  <c r="BH377" i="1"/>
  <c r="BI377" i="1"/>
  <c r="BD378" i="1"/>
  <c r="BE378" i="1"/>
  <c r="BF378" i="1"/>
  <c r="BG378" i="1"/>
  <c r="BH378" i="1"/>
  <c r="BI378" i="1"/>
  <c r="BD379" i="1"/>
  <c r="BE379" i="1"/>
  <c r="BF379" i="1"/>
  <c r="BG379" i="1"/>
  <c r="BH379" i="1"/>
  <c r="BI379" i="1"/>
  <c r="BD380" i="1"/>
  <c r="BE380" i="1"/>
  <c r="BF380" i="1"/>
  <c r="BG380" i="1"/>
  <c r="BH380" i="1"/>
  <c r="BI380" i="1"/>
  <c r="BD381" i="1"/>
  <c r="BE381" i="1"/>
  <c r="BF381" i="1"/>
  <c r="BG381" i="1"/>
  <c r="BH381" i="1"/>
  <c r="BI381" i="1"/>
  <c r="BD382" i="1"/>
  <c r="BE382" i="1"/>
  <c r="BF382" i="1"/>
  <c r="BG382" i="1"/>
  <c r="BH382" i="1"/>
  <c r="BI382" i="1"/>
  <c r="BD383" i="1"/>
  <c r="BE383" i="1"/>
  <c r="BF383" i="1"/>
  <c r="BG383" i="1"/>
  <c r="BH383" i="1"/>
  <c r="BI383" i="1"/>
  <c r="BD384" i="1"/>
  <c r="BE384" i="1"/>
  <c r="BF384" i="1"/>
  <c r="BG384" i="1"/>
  <c r="BH384" i="1"/>
  <c r="BI384" i="1"/>
  <c r="BD385" i="1"/>
  <c r="BE385" i="1"/>
  <c r="BF385" i="1"/>
  <c r="BG385" i="1"/>
  <c r="BH385" i="1"/>
  <c r="BI385" i="1"/>
  <c r="BD386" i="1"/>
  <c r="BE386" i="1"/>
  <c r="BF386" i="1"/>
  <c r="BG386" i="1"/>
  <c r="BH386" i="1"/>
  <c r="BI386" i="1"/>
  <c r="BD387" i="1"/>
  <c r="BE387" i="1"/>
  <c r="BF387" i="1"/>
  <c r="BG387" i="1"/>
  <c r="BH387" i="1"/>
  <c r="BI387" i="1"/>
  <c r="BD388" i="1"/>
  <c r="BE388" i="1"/>
  <c r="BF388" i="1"/>
  <c r="BG388" i="1"/>
  <c r="BH388" i="1"/>
  <c r="BI388" i="1"/>
  <c r="BD389" i="1"/>
  <c r="BE389" i="1"/>
  <c r="BF389" i="1"/>
  <c r="BG389" i="1"/>
  <c r="BH389" i="1"/>
  <c r="BI389" i="1"/>
  <c r="BD390" i="1"/>
  <c r="BE390" i="1"/>
  <c r="BF390" i="1"/>
  <c r="BG390" i="1"/>
  <c r="BH390" i="1"/>
  <c r="BI390" i="1"/>
  <c r="BD391" i="1"/>
  <c r="BE391" i="1"/>
  <c r="BF391" i="1"/>
  <c r="BG391" i="1"/>
  <c r="BH391" i="1"/>
  <c r="BI391" i="1"/>
  <c r="BD392" i="1"/>
  <c r="BE392" i="1"/>
  <c r="BF392" i="1"/>
  <c r="BG392" i="1"/>
  <c r="BH392" i="1"/>
  <c r="BI392" i="1"/>
  <c r="BD393" i="1"/>
  <c r="BE393" i="1"/>
  <c r="BF393" i="1"/>
  <c r="BG393" i="1"/>
  <c r="BH393" i="1"/>
  <c r="BI393" i="1"/>
  <c r="BD394" i="1"/>
  <c r="BE394" i="1"/>
  <c r="BF394" i="1"/>
  <c r="BG394" i="1"/>
  <c r="BH394" i="1"/>
  <c r="BI394" i="1"/>
  <c r="BD395" i="1"/>
  <c r="BE395" i="1"/>
  <c r="BF395" i="1"/>
  <c r="BG395" i="1"/>
  <c r="BH395" i="1"/>
  <c r="BI395" i="1"/>
  <c r="BD396" i="1"/>
  <c r="BE396" i="1"/>
  <c r="BF396" i="1"/>
  <c r="BG396" i="1"/>
  <c r="BH396" i="1"/>
  <c r="BI396" i="1"/>
  <c r="BD397" i="1"/>
  <c r="BE397" i="1"/>
  <c r="BF397" i="1"/>
  <c r="BG397" i="1"/>
  <c r="BH397" i="1"/>
  <c r="BI397" i="1"/>
  <c r="BD398" i="1"/>
  <c r="BE398" i="1"/>
  <c r="BF398" i="1"/>
  <c r="BG398" i="1"/>
  <c r="BH398" i="1"/>
  <c r="BI398" i="1"/>
  <c r="BD399" i="1"/>
  <c r="BE399" i="1"/>
  <c r="BF399" i="1"/>
  <c r="BG399" i="1"/>
  <c r="BH399" i="1"/>
  <c r="BI399" i="1"/>
  <c r="BD400" i="1"/>
  <c r="BE400" i="1"/>
  <c r="BF400" i="1"/>
  <c r="BG400" i="1"/>
  <c r="BH400" i="1"/>
  <c r="BI400" i="1"/>
  <c r="BD401" i="1"/>
  <c r="BE401" i="1"/>
  <c r="BF401" i="1"/>
  <c r="BG401" i="1"/>
  <c r="BH401" i="1"/>
  <c r="BI401" i="1"/>
  <c r="BD402" i="1"/>
  <c r="BE402" i="1"/>
  <c r="BF402" i="1"/>
  <c r="BG402" i="1"/>
  <c r="BH402" i="1"/>
  <c r="BI402" i="1"/>
  <c r="BD403" i="1"/>
  <c r="BE403" i="1"/>
  <c r="BF403" i="1"/>
  <c r="BG403" i="1"/>
  <c r="BH403" i="1"/>
  <c r="BI403" i="1"/>
  <c r="BD404" i="1"/>
  <c r="BE404" i="1"/>
  <c r="BF404" i="1"/>
  <c r="BG404" i="1"/>
  <c r="BH404" i="1"/>
  <c r="BI404" i="1"/>
  <c r="BD405" i="1"/>
  <c r="BE405" i="1"/>
  <c r="BF405" i="1"/>
  <c r="BG405" i="1"/>
  <c r="BH405" i="1"/>
  <c r="BI405" i="1"/>
  <c r="BD406" i="1"/>
  <c r="BE406" i="1"/>
  <c r="BF406" i="1"/>
  <c r="BG406" i="1"/>
  <c r="BH406" i="1"/>
  <c r="BI406" i="1"/>
  <c r="BD407" i="1"/>
  <c r="BE407" i="1"/>
  <c r="BF407" i="1"/>
  <c r="BG407" i="1"/>
  <c r="BH407" i="1"/>
  <c r="BI407" i="1"/>
  <c r="BD408" i="1"/>
  <c r="BE408" i="1"/>
  <c r="BF408" i="1"/>
  <c r="BG408" i="1"/>
  <c r="BH408" i="1"/>
  <c r="BI408" i="1"/>
  <c r="BD409" i="1"/>
  <c r="BE409" i="1"/>
  <c r="BF409" i="1"/>
  <c r="BG409" i="1"/>
  <c r="BH409" i="1"/>
  <c r="BI409" i="1"/>
  <c r="BD410" i="1"/>
  <c r="BE410" i="1"/>
  <c r="BF410" i="1"/>
  <c r="BG410" i="1"/>
  <c r="BH410" i="1"/>
  <c r="BI410" i="1"/>
  <c r="BD411" i="1"/>
  <c r="BE411" i="1"/>
  <c r="BF411" i="1"/>
  <c r="BG411" i="1"/>
  <c r="BH411" i="1"/>
  <c r="BI411" i="1"/>
  <c r="BD412" i="1"/>
  <c r="BE412" i="1"/>
  <c r="BF412" i="1"/>
  <c r="BG412" i="1"/>
  <c r="BH412" i="1"/>
  <c r="BI412" i="1"/>
  <c r="BD413" i="1"/>
  <c r="BE413" i="1"/>
  <c r="BF413" i="1"/>
  <c r="BG413" i="1"/>
  <c r="BH413" i="1"/>
  <c r="BI413" i="1"/>
  <c r="BD414" i="1"/>
  <c r="BE414" i="1"/>
  <c r="BF414" i="1"/>
  <c r="BG414" i="1"/>
  <c r="BH414" i="1"/>
  <c r="BI414" i="1"/>
  <c r="BD415" i="1"/>
  <c r="BE415" i="1"/>
  <c r="BF415" i="1"/>
  <c r="BG415" i="1"/>
  <c r="BH415" i="1"/>
  <c r="BI415" i="1"/>
  <c r="BD416" i="1"/>
  <c r="BE416" i="1"/>
  <c r="BF416" i="1"/>
  <c r="BG416" i="1"/>
  <c r="BH416" i="1"/>
  <c r="BI416" i="1"/>
  <c r="BD417" i="1"/>
  <c r="BE417" i="1"/>
  <c r="BF417" i="1"/>
  <c r="BG417" i="1"/>
  <c r="BH417" i="1"/>
  <c r="BI417" i="1"/>
  <c r="BD418" i="1"/>
  <c r="BE418" i="1"/>
  <c r="BF418" i="1"/>
  <c r="BG418" i="1"/>
  <c r="BH418" i="1"/>
  <c r="BI418" i="1"/>
  <c r="BD419" i="1"/>
  <c r="BE419" i="1"/>
  <c r="BF419" i="1"/>
  <c r="BG419" i="1"/>
  <c r="BH419" i="1"/>
  <c r="BI419" i="1"/>
  <c r="BD420" i="1"/>
  <c r="BE420" i="1"/>
  <c r="BF420" i="1"/>
  <c r="BG420" i="1"/>
  <c r="BH420" i="1"/>
  <c r="BI420" i="1"/>
  <c r="BD421" i="1"/>
  <c r="BE421" i="1"/>
  <c r="BF421" i="1"/>
  <c r="BG421" i="1"/>
  <c r="BH421" i="1"/>
  <c r="BI421" i="1"/>
  <c r="BD422" i="1"/>
  <c r="BE422" i="1"/>
  <c r="BF422" i="1"/>
  <c r="BG422" i="1"/>
  <c r="BH422" i="1"/>
  <c r="BI422" i="1"/>
  <c r="BD423" i="1"/>
  <c r="BE423" i="1"/>
  <c r="BF423" i="1"/>
  <c r="BG423" i="1"/>
  <c r="BH423" i="1"/>
  <c r="BI423" i="1"/>
  <c r="BD424" i="1"/>
  <c r="BE424" i="1"/>
  <c r="BF424" i="1"/>
  <c r="BG424" i="1"/>
  <c r="BH424" i="1"/>
  <c r="BI424" i="1"/>
  <c r="BD425" i="1"/>
  <c r="BE425" i="1"/>
  <c r="BF425" i="1"/>
  <c r="BG425" i="1"/>
  <c r="BH425" i="1"/>
  <c r="BI425" i="1"/>
  <c r="BD426" i="1"/>
  <c r="BE426" i="1"/>
  <c r="BF426" i="1"/>
  <c r="BG426" i="1"/>
  <c r="BH426" i="1"/>
  <c r="BI426" i="1"/>
  <c r="BD427" i="1"/>
  <c r="BE427" i="1"/>
  <c r="BF427" i="1"/>
  <c r="BG427" i="1"/>
  <c r="BH427" i="1"/>
  <c r="BI427" i="1"/>
  <c r="BD428" i="1"/>
  <c r="BE428" i="1"/>
  <c r="BF428" i="1"/>
  <c r="BG428" i="1"/>
  <c r="BH428" i="1"/>
  <c r="BI428" i="1"/>
  <c r="BD429" i="1"/>
  <c r="BE429" i="1"/>
  <c r="BF429" i="1"/>
  <c r="BG429" i="1"/>
  <c r="BH429" i="1"/>
  <c r="BI429" i="1"/>
  <c r="BD430" i="1"/>
  <c r="BE430" i="1"/>
  <c r="BF430" i="1"/>
  <c r="BG430" i="1"/>
  <c r="BH430" i="1"/>
  <c r="BI430" i="1"/>
  <c r="BD431" i="1"/>
  <c r="BE431" i="1"/>
  <c r="BF431" i="1"/>
  <c r="BG431" i="1"/>
  <c r="BH431" i="1"/>
  <c r="BI431" i="1"/>
  <c r="BD432" i="1"/>
  <c r="BE432" i="1"/>
  <c r="BF432" i="1"/>
  <c r="BG432" i="1"/>
  <c r="BH432" i="1"/>
  <c r="BI432" i="1"/>
  <c r="BD433" i="1"/>
  <c r="BE433" i="1"/>
  <c r="BF433" i="1"/>
  <c r="BG433" i="1"/>
  <c r="BH433" i="1"/>
  <c r="BI433" i="1"/>
  <c r="BD434" i="1"/>
  <c r="BE434" i="1"/>
  <c r="BF434" i="1"/>
  <c r="BG434" i="1"/>
  <c r="BH434" i="1"/>
  <c r="BI434" i="1"/>
  <c r="BD435" i="1"/>
  <c r="BE435" i="1"/>
  <c r="BF435" i="1"/>
  <c r="BG435" i="1"/>
  <c r="BH435" i="1"/>
  <c r="BI435" i="1"/>
  <c r="BD436" i="1"/>
  <c r="BE436" i="1"/>
  <c r="BF436" i="1"/>
  <c r="BG436" i="1"/>
  <c r="BH436" i="1"/>
  <c r="BI436" i="1"/>
  <c r="BD437" i="1"/>
  <c r="BE437" i="1"/>
  <c r="BF437" i="1"/>
  <c r="BG437" i="1"/>
  <c r="BH437" i="1"/>
  <c r="BI437" i="1"/>
  <c r="BD438" i="1"/>
  <c r="BE438" i="1"/>
  <c r="BF438" i="1"/>
  <c r="BG438" i="1"/>
  <c r="BH438" i="1"/>
  <c r="BI438" i="1"/>
  <c r="BD439" i="1"/>
  <c r="BE439" i="1"/>
  <c r="BF439" i="1"/>
  <c r="BG439" i="1"/>
  <c r="BH439" i="1"/>
  <c r="BI439" i="1"/>
  <c r="BD440" i="1"/>
  <c r="BE440" i="1"/>
  <c r="BF440" i="1"/>
  <c r="BG440" i="1"/>
  <c r="BH440" i="1"/>
  <c r="BI440" i="1"/>
  <c r="BD441" i="1"/>
  <c r="BE441" i="1"/>
  <c r="BF441" i="1"/>
  <c r="BG441" i="1"/>
  <c r="BH441" i="1"/>
  <c r="BI441" i="1"/>
  <c r="BD442" i="1"/>
  <c r="BE442" i="1"/>
  <c r="BF442" i="1"/>
  <c r="BG442" i="1"/>
  <c r="BH442" i="1"/>
  <c r="BI442" i="1"/>
  <c r="BD443" i="1"/>
  <c r="BE443" i="1"/>
  <c r="BF443" i="1"/>
  <c r="BG443" i="1"/>
  <c r="BH443" i="1"/>
  <c r="BI443" i="1"/>
  <c r="BD444" i="1"/>
  <c r="BE444" i="1"/>
  <c r="BF444" i="1"/>
  <c r="BG444" i="1"/>
  <c r="BH444" i="1"/>
  <c r="BI444" i="1"/>
  <c r="BD445" i="1"/>
  <c r="BE445" i="1"/>
  <c r="BF445" i="1"/>
  <c r="BG445" i="1"/>
  <c r="BH445" i="1"/>
  <c r="BI445" i="1"/>
  <c r="BD446" i="1"/>
  <c r="BE446" i="1"/>
  <c r="BF446" i="1"/>
  <c r="BG446" i="1"/>
  <c r="BH446" i="1"/>
  <c r="BI446" i="1"/>
  <c r="BD447" i="1"/>
  <c r="BE447" i="1"/>
  <c r="BF447" i="1"/>
  <c r="BG447" i="1"/>
  <c r="BH447" i="1"/>
  <c r="BI447" i="1"/>
  <c r="BD448" i="1"/>
  <c r="BE448" i="1"/>
  <c r="BF448" i="1"/>
  <c r="BG448" i="1"/>
  <c r="BH448" i="1"/>
  <c r="BI448" i="1"/>
  <c r="BD449" i="1"/>
  <c r="BE449" i="1"/>
  <c r="BF449" i="1"/>
  <c r="BG449" i="1"/>
  <c r="BH449" i="1"/>
  <c r="BI449" i="1"/>
  <c r="BD450" i="1"/>
  <c r="BE450" i="1"/>
  <c r="BF450" i="1"/>
  <c r="BG450" i="1"/>
  <c r="BH450" i="1"/>
  <c r="BI450" i="1"/>
  <c r="BD451" i="1"/>
  <c r="BE451" i="1"/>
  <c r="BF451" i="1"/>
  <c r="BG451" i="1"/>
  <c r="BH451" i="1"/>
  <c r="BI451" i="1"/>
  <c r="BD452" i="1"/>
  <c r="BE452" i="1"/>
  <c r="BF452" i="1"/>
  <c r="BG452" i="1"/>
  <c r="BH452" i="1"/>
  <c r="BI452" i="1"/>
  <c r="BD453" i="1"/>
  <c r="BE453" i="1"/>
  <c r="BF453" i="1"/>
  <c r="BG453" i="1"/>
  <c r="BH453" i="1"/>
  <c r="BI453" i="1"/>
  <c r="BD454" i="1"/>
  <c r="BE454" i="1"/>
  <c r="BF454" i="1"/>
  <c r="BG454" i="1"/>
  <c r="BH454" i="1"/>
  <c r="BI454" i="1"/>
  <c r="BD455" i="1"/>
  <c r="BE455" i="1"/>
  <c r="BF455" i="1"/>
  <c r="BG455" i="1"/>
  <c r="BH455" i="1"/>
  <c r="BI455" i="1"/>
  <c r="BD456" i="1"/>
  <c r="BE456" i="1"/>
  <c r="BF456" i="1"/>
  <c r="BG456" i="1"/>
  <c r="BH456" i="1"/>
  <c r="BI456" i="1"/>
  <c r="BD457" i="1"/>
  <c r="BE457" i="1"/>
  <c r="BF457" i="1"/>
  <c r="BG457" i="1"/>
  <c r="BH457" i="1"/>
  <c r="BI457" i="1"/>
  <c r="BD458" i="1"/>
  <c r="BE458" i="1"/>
  <c r="BF458" i="1"/>
  <c r="BG458" i="1"/>
  <c r="BH458" i="1"/>
  <c r="BI458" i="1"/>
  <c r="BD459" i="1"/>
  <c r="BE459" i="1"/>
  <c r="BF459" i="1"/>
  <c r="BG459" i="1"/>
  <c r="BH459" i="1"/>
  <c r="BI459" i="1"/>
  <c r="BD460" i="1"/>
  <c r="BE460" i="1"/>
  <c r="BF460" i="1"/>
  <c r="BG460" i="1"/>
  <c r="BH460" i="1"/>
  <c r="BI460" i="1"/>
  <c r="BD461" i="1"/>
  <c r="BE461" i="1"/>
  <c r="BF461" i="1"/>
  <c r="BG461" i="1"/>
  <c r="BH461" i="1"/>
  <c r="BI461" i="1"/>
  <c r="BD462" i="1"/>
  <c r="BE462" i="1"/>
  <c r="BF462" i="1"/>
  <c r="BG462" i="1"/>
  <c r="BH462" i="1"/>
  <c r="BI462" i="1"/>
  <c r="BD463" i="1"/>
  <c r="BE463" i="1"/>
  <c r="BF463" i="1"/>
  <c r="BG463" i="1"/>
  <c r="BH463" i="1"/>
  <c r="BI463" i="1"/>
  <c r="BD464" i="1"/>
  <c r="BE464" i="1"/>
  <c r="BF464" i="1"/>
  <c r="BG464" i="1"/>
  <c r="BH464" i="1"/>
  <c r="BI464" i="1"/>
  <c r="BD465" i="1"/>
  <c r="BE465" i="1"/>
  <c r="BF465" i="1"/>
  <c r="BG465" i="1"/>
  <c r="BH465" i="1"/>
  <c r="BI465" i="1"/>
  <c r="BD466" i="1"/>
  <c r="BE466" i="1"/>
  <c r="BF466" i="1"/>
  <c r="BG466" i="1"/>
  <c r="BH466" i="1"/>
  <c r="BI466" i="1"/>
  <c r="BD467" i="1"/>
  <c r="BE467" i="1"/>
  <c r="BF467" i="1"/>
  <c r="BG467" i="1"/>
  <c r="BH467" i="1"/>
  <c r="BI467" i="1"/>
  <c r="BD468" i="1"/>
  <c r="BE468" i="1"/>
  <c r="BF468" i="1"/>
  <c r="BG468" i="1"/>
  <c r="BH468" i="1"/>
  <c r="BI468" i="1"/>
  <c r="BD469" i="1"/>
  <c r="BE469" i="1"/>
  <c r="BF469" i="1"/>
  <c r="BG469" i="1"/>
  <c r="BH469" i="1"/>
  <c r="BI469" i="1"/>
  <c r="BD470" i="1"/>
  <c r="BE470" i="1"/>
  <c r="BF470" i="1"/>
  <c r="BG470" i="1"/>
  <c r="BH470" i="1"/>
  <c r="BI470" i="1"/>
  <c r="BD471" i="1"/>
  <c r="BE471" i="1"/>
  <c r="BF471" i="1"/>
  <c r="BG471" i="1"/>
  <c r="BH471" i="1"/>
  <c r="BI471" i="1"/>
  <c r="BD472" i="1"/>
  <c r="BE472" i="1"/>
  <c r="BF472" i="1"/>
  <c r="BG472" i="1"/>
  <c r="BH472" i="1"/>
  <c r="BI472" i="1"/>
  <c r="BD473" i="1"/>
  <c r="BE473" i="1"/>
  <c r="BF473" i="1"/>
  <c r="BG473" i="1"/>
  <c r="BH473" i="1"/>
  <c r="BI473" i="1"/>
  <c r="BD474" i="1"/>
  <c r="BE474" i="1"/>
  <c r="BF474" i="1"/>
  <c r="BG474" i="1"/>
  <c r="BH474" i="1"/>
  <c r="BI474" i="1"/>
  <c r="BD475" i="1"/>
  <c r="BE475" i="1"/>
  <c r="BF475" i="1"/>
  <c r="BG475" i="1"/>
  <c r="BH475" i="1"/>
  <c r="BI475" i="1"/>
  <c r="BD476" i="1"/>
  <c r="BE476" i="1"/>
  <c r="BF476" i="1"/>
  <c r="BG476" i="1"/>
  <c r="BH476" i="1"/>
  <c r="BI476" i="1"/>
  <c r="BD477" i="1"/>
  <c r="BE477" i="1"/>
  <c r="BF477" i="1"/>
  <c r="BG477" i="1"/>
  <c r="BH477" i="1"/>
  <c r="BI477" i="1"/>
  <c r="BD478" i="1"/>
  <c r="BE478" i="1"/>
  <c r="BF478" i="1"/>
  <c r="BG478" i="1"/>
  <c r="BH478" i="1"/>
  <c r="BI478" i="1"/>
  <c r="BD479" i="1"/>
  <c r="BE479" i="1"/>
  <c r="BF479" i="1"/>
  <c r="BG479" i="1"/>
  <c r="BH479" i="1"/>
  <c r="BI479" i="1"/>
  <c r="BD480" i="1"/>
  <c r="BE480" i="1"/>
  <c r="BF480" i="1"/>
  <c r="BG480" i="1"/>
  <c r="BH480" i="1"/>
  <c r="BI480" i="1"/>
  <c r="BD481" i="1"/>
  <c r="BE481" i="1"/>
  <c r="BF481" i="1"/>
  <c r="BG481" i="1"/>
  <c r="BH481" i="1"/>
  <c r="BI481" i="1"/>
  <c r="BD482" i="1"/>
  <c r="BE482" i="1"/>
  <c r="BF482" i="1"/>
  <c r="BG482" i="1"/>
  <c r="BH482" i="1"/>
  <c r="BI482" i="1"/>
  <c r="BD483" i="1"/>
  <c r="BE483" i="1"/>
  <c r="BF483" i="1"/>
  <c r="BG483" i="1"/>
  <c r="BH483" i="1"/>
  <c r="BI483" i="1"/>
  <c r="BD484" i="1"/>
  <c r="BE484" i="1"/>
  <c r="BF484" i="1"/>
  <c r="BG484" i="1"/>
  <c r="BH484" i="1"/>
  <c r="BI484" i="1"/>
  <c r="BD485" i="1"/>
  <c r="BE485" i="1"/>
  <c r="BF485" i="1"/>
  <c r="BG485" i="1"/>
  <c r="BH485" i="1"/>
  <c r="BI485" i="1"/>
  <c r="BD486" i="1"/>
  <c r="BE486" i="1"/>
  <c r="BF486" i="1"/>
  <c r="BG486" i="1"/>
  <c r="BH486" i="1"/>
  <c r="BI486" i="1"/>
  <c r="BD487" i="1"/>
  <c r="BE487" i="1"/>
  <c r="BF487" i="1"/>
  <c r="BG487" i="1"/>
  <c r="BH487" i="1"/>
  <c r="BI487" i="1"/>
  <c r="BD488" i="1"/>
  <c r="BE488" i="1"/>
  <c r="BF488" i="1"/>
  <c r="BG488" i="1"/>
  <c r="BH488" i="1"/>
  <c r="BI488" i="1"/>
  <c r="BD489" i="1"/>
  <c r="BE489" i="1"/>
  <c r="BF489" i="1"/>
  <c r="BG489" i="1"/>
  <c r="BH489" i="1"/>
  <c r="BI489" i="1"/>
  <c r="BD490" i="1"/>
  <c r="BE490" i="1"/>
  <c r="BF490" i="1"/>
  <c r="BG490" i="1"/>
  <c r="BH490" i="1"/>
  <c r="BI490" i="1"/>
  <c r="BD491" i="1"/>
  <c r="BE491" i="1"/>
  <c r="BF491" i="1"/>
  <c r="BG491" i="1"/>
  <c r="BH491" i="1"/>
  <c r="BI491" i="1"/>
  <c r="BD492" i="1"/>
  <c r="BE492" i="1"/>
  <c r="BF492" i="1"/>
  <c r="BG492" i="1"/>
  <c r="BH492" i="1"/>
  <c r="BI492" i="1"/>
  <c r="BD493" i="1"/>
  <c r="BE493" i="1"/>
  <c r="BF493" i="1"/>
  <c r="BG493" i="1"/>
  <c r="BH493" i="1"/>
  <c r="BI493" i="1"/>
  <c r="BD494" i="1"/>
  <c r="BE494" i="1"/>
  <c r="BF494" i="1"/>
  <c r="BG494" i="1"/>
  <c r="BH494" i="1"/>
  <c r="BI494" i="1"/>
  <c r="BD495" i="1"/>
  <c r="BE495" i="1"/>
  <c r="BF495" i="1"/>
  <c r="BG495" i="1"/>
  <c r="BH495" i="1"/>
  <c r="BI495" i="1"/>
  <c r="BD496" i="1"/>
  <c r="BE496" i="1"/>
  <c r="BF496" i="1"/>
  <c r="BG496" i="1"/>
  <c r="BH496" i="1"/>
  <c r="BI496" i="1"/>
  <c r="BD497" i="1"/>
  <c r="BE497" i="1"/>
  <c r="BF497" i="1"/>
  <c r="BG497" i="1"/>
  <c r="BH497" i="1"/>
  <c r="BI497" i="1"/>
  <c r="BD498" i="1"/>
  <c r="BE498" i="1"/>
  <c r="BF498" i="1"/>
  <c r="BG498" i="1"/>
  <c r="BH498" i="1"/>
  <c r="BI498" i="1"/>
  <c r="BD499" i="1"/>
  <c r="BE499" i="1"/>
  <c r="BF499" i="1"/>
  <c r="BG499" i="1"/>
  <c r="BH499" i="1"/>
  <c r="BI499" i="1"/>
  <c r="BD500" i="1"/>
  <c r="BE500" i="1"/>
  <c r="BF500" i="1"/>
  <c r="BG500" i="1"/>
  <c r="BH500" i="1"/>
  <c r="BI500" i="1"/>
  <c r="BD501" i="1"/>
  <c r="BE501" i="1"/>
  <c r="BF501" i="1"/>
  <c r="BG501" i="1"/>
  <c r="BH501" i="1"/>
  <c r="BI501" i="1"/>
  <c r="BD502" i="1"/>
  <c r="BE502" i="1"/>
  <c r="BF502" i="1"/>
  <c r="BG502" i="1"/>
  <c r="BH502" i="1"/>
  <c r="BI502" i="1"/>
  <c r="BD503" i="1"/>
  <c r="BE503" i="1"/>
  <c r="BF503" i="1"/>
  <c r="BG503" i="1"/>
  <c r="BH503" i="1"/>
  <c r="BI503" i="1"/>
  <c r="BD504" i="1"/>
  <c r="BE504" i="1"/>
  <c r="BF504" i="1"/>
  <c r="BG504" i="1"/>
  <c r="BH504" i="1"/>
  <c r="BI504" i="1"/>
  <c r="BD505" i="1"/>
  <c r="BE505" i="1"/>
  <c r="BF505" i="1"/>
  <c r="BG505" i="1"/>
  <c r="BH505" i="1"/>
  <c r="BI505" i="1"/>
  <c r="BD506" i="1"/>
  <c r="BE506" i="1"/>
  <c r="BF506" i="1"/>
  <c r="BG506" i="1"/>
  <c r="BH506" i="1"/>
  <c r="BI506" i="1"/>
  <c r="BD507" i="1"/>
  <c r="BE507" i="1"/>
  <c r="BF507" i="1"/>
  <c r="BG507" i="1"/>
  <c r="BH507" i="1"/>
  <c r="BI507" i="1"/>
  <c r="BD508" i="1"/>
  <c r="BE508" i="1"/>
  <c r="BF508" i="1"/>
  <c r="BG508" i="1"/>
  <c r="BH508" i="1"/>
  <c r="BI508" i="1"/>
  <c r="BD509" i="1"/>
  <c r="BE509" i="1"/>
  <c r="BF509" i="1"/>
  <c r="BG509" i="1"/>
  <c r="BH509" i="1"/>
  <c r="BI509" i="1"/>
  <c r="BD510" i="1"/>
  <c r="BE510" i="1"/>
  <c r="BF510" i="1"/>
  <c r="BG510" i="1"/>
  <c r="BH510" i="1"/>
  <c r="BI510" i="1"/>
  <c r="BD511" i="1"/>
  <c r="BE511" i="1"/>
  <c r="BF511" i="1"/>
  <c r="BG511" i="1"/>
  <c r="BH511" i="1"/>
  <c r="BI511" i="1"/>
  <c r="BD512" i="1"/>
  <c r="BE512" i="1"/>
  <c r="BF512" i="1"/>
  <c r="BG512" i="1"/>
  <c r="BH512" i="1"/>
  <c r="BI512" i="1"/>
  <c r="BD513" i="1"/>
  <c r="BE513" i="1"/>
  <c r="BF513" i="1"/>
  <c r="BG513" i="1"/>
  <c r="BH513" i="1"/>
  <c r="BI513" i="1"/>
  <c r="BD514" i="1"/>
  <c r="BE514" i="1"/>
  <c r="BF514" i="1"/>
  <c r="BG514" i="1"/>
  <c r="BH514" i="1"/>
  <c r="BI514" i="1"/>
  <c r="BD515" i="1"/>
  <c r="BE515" i="1"/>
  <c r="BF515" i="1"/>
  <c r="BG515" i="1"/>
  <c r="BH515" i="1"/>
  <c r="BI515" i="1"/>
  <c r="BD516" i="1"/>
  <c r="BE516" i="1"/>
  <c r="BF516" i="1"/>
  <c r="BG516" i="1"/>
  <c r="BH516" i="1"/>
  <c r="BI516" i="1"/>
  <c r="BD517" i="1"/>
  <c r="BE517" i="1"/>
  <c r="BF517" i="1"/>
  <c r="BG517" i="1"/>
  <c r="BH517" i="1"/>
  <c r="BI517" i="1"/>
  <c r="BD518" i="1"/>
  <c r="BE518" i="1"/>
  <c r="BF518" i="1"/>
  <c r="BG518" i="1"/>
  <c r="BH518" i="1"/>
  <c r="BI518" i="1"/>
  <c r="BD519" i="1"/>
  <c r="BE519" i="1"/>
  <c r="BF519" i="1"/>
  <c r="BG519" i="1"/>
  <c r="BH519" i="1"/>
  <c r="BI519" i="1"/>
  <c r="BD520" i="1"/>
  <c r="BE520" i="1"/>
  <c r="BF520" i="1"/>
  <c r="BG520" i="1"/>
  <c r="BH520" i="1"/>
  <c r="BI520" i="1"/>
  <c r="BD521" i="1"/>
  <c r="BE521" i="1"/>
  <c r="BF521" i="1"/>
  <c r="BG521" i="1"/>
  <c r="BH521" i="1"/>
  <c r="BI521" i="1"/>
  <c r="BD522" i="1"/>
  <c r="BE522" i="1"/>
  <c r="BF522" i="1"/>
  <c r="BG522" i="1"/>
  <c r="BH522" i="1"/>
  <c r="BI522" i="1"/>
  <c r="BD523" i="1"/>
  <c r="BE523" i="1"/>
  <c r="BF523" i="1"/>
  <c r="BG523" i="1"/>
  <c r="BH523" i="1"/>
  <c r="BI523" i="1"/>
  <c r="BD524" i="1"/>
  <c r="BE524" i="1"/>
  <c r="BF524" i="1"/>
  <c r="BG524" i="1"/>
  <c r="BH524" i="1"/>
  <c r="BI524" i="1"/>
  <c r="BD525" i="1"/>
  <c r="BE525" i="1"/>
  <c r="BF525" i="1"/>
  <c r="BG525" i="1"/>
  <c r="BH525" i="1"/>
  <c r="BI525" i="1"/>
  <c r="BD526" i="1"/>
  <c r="BE526" i="1"/>
  <c r="BF526" i="1"/>
  <c r="BG526" i="1"/>
  <c r="BH526" i="1"/>
  <c r="BI526" i="1"/>
  <c r="BD527" i="1"/>
  <c r="BE527" i="1"/>
  <c r="BF527" i="1"/>
  <c r="BG527" i="1"/>
  <c r="BH527" i="1"/>
  <c r="BI527" i="1"/>
  <c r="BD528" i="1"/>
  <c r="BE528" i="1"/>
  <c r="BF528" i="1"/>
  <c r="BG528" i="1"/>
  <c r="BH528" i="1"/>
  <c r="BI528" i="1"/>
  <c r="BD529" i="1"/>
  <c r="BE529" i="1"/>
  <c r="BF529" i="1"/>
  <c r="BG529" i="1"/>
  <c r="BH529" i="1"/>
  <c r="BI529" i="1"/>
  <c r="BD530" i="1"/>
  <c r="BE530" i="1"/>
  <c r="BF530" i="1"/>
  <c r="BG530" i="1"/>
  <c r="BH530" i="1"/>
  <c r="BI530" i="1"/>
  <c r="BD531" i="1"/>
  <c r="BE531" i="1"/>
  <c r="BF531" i="1"/>
  <c r="BG531" i="1"/>
  <c r="BH531" i="1"/>
  <c r="BI531" i="1"/>
  <c r="BD532" i="1"/>
  <c r="BE532" i="1"/>
  <c r="BF532" i="1"/>
  <c r="BG532" i="1"/>
  <c r="BH532" i="1"/>
  <c r="BI532" i="1"/>
  <c r="BD533" i="1"/>
  <c r="BE533" i="1"/>
  <c r="BF533" i="1"/>
  <c r="BG533" i="1"/>
  <c r="BH533" i="1"/>
  <c r="BI533" i="1"/>
  <c r="BD534" i="1"/>
  <c r="BE534" i="1"/>
  <c r="BF534" i="1"/>
  <c r="BG534" i="1"/>
  <c r="BH534" i="1"/>
  <c r="BI534" i="1"/>
  <c r="BD535" i="1"/>
  <c r="BE535" i="1"/>
  <c r="BF535" i="1"/>
  <c r="BG535" i="1"/>
  <c r="BH535" i="1"/>
  <c r="BI535" i="1"/>
  <c r="BD536" i="1"/>
  <c r="BE536" i="1"/>
  <c r="BF536" i="1"/>
  <c r="BG536" i="1"/>
  <c r="BH536" i="1"/>
  <c r="BI536" i="1"/>
  <c r="BD537" i="1"/>
  <c r="BE537" i="1"/>
  <c r="BF537" i="1"/>
  <c r="BG537" i="1"/>
  <c r="BH537" i="1"/>
  <c r="BI537" i="1"/>
  <c r="BD538" i="1"/>
  <c r="BE538" i="1"/>
  <c r="BF538" i="1"/>
  <c r="BG538" i="1"/>
  <c r="BH538" i="1"/>
  <c r="BI538" i="1"/>
  <c r="BD539" i="1"/>
  <c r="BE539" i="1"/>
  <c r="BF539" i="1"/>
  <c r="BG539" i="1"/>
  <c r="BH539" i="1"/>
  <c r="BI539" i="1"/>
  <c r="BD540" i="1"/>
  <c r="BE540" i="1"/>
  <c r="BF540" i="1"/>
  <c r="BG540" i="1"/>
  <c r="BH540" i="1"/>
  <c r="BI540" i="1"/>
  <c r="BD541" i="1"/>
  <c r="BE541" i="1"/>
  <c r="BF541" i="1"/>
  <c r="BG541" i="1"/>
  <c r="BH541" i="1"/>
  <c r="BI541" i="1"/>
  <c r="BD542" i="1"/>
  <c r="BE542" i="1"/>
  <c r="BF542" i="1"/>
  <c r="BG542" i="1"/>
  <c r="BH542" i="1"/>
  <c r="BI542" i="1"/>
  <c r="BD543" i="1"/>
  <c r="BE543" i="1"/>
  <c r="BF543" i="1"/>
  <c r="BG543" i="1"/>
  <c r="BH543" i="1"/>
  <c r="BI543" i="1"/>
  <c r="BD544" i="1"/>
  <c r="BE544" i="1"/>
  <c r="BF544" i="1"/>
  <c r="BG544" i="1"/>
  <c r="BH544" i="1"/>
  <c r="BI544" i="1"/>
  <c r="BD545" i="1"/>
  <c r="BE545" i="1"/>
  <c r="BF545" i="1"/>
  <c r="BG545" i="1"/>
  <c r="BH545" i="1"/>
  <c r="BI545" i="1"/>
  <c r="BD546" i="1"/>
  <c r="BE546" i="1"/>
  <c r="BF546" i="1"/>
  <c r="BG546" i="1"/>
  <c r="BH546" i="1"/>
  <c r="BI546" i="1"/>
  <c r="BD547" i="1"/>
  <c r="BE547" i="1"/>
  <c r="BF547" i="1"/>
  <c r="BG547" i="1"/>
  <c r="BH547" i="1"/>
  <c r="BI547" i="1"/>
  <c r="BD548" i="1"/>
  <c r="BE548" i="1"/>
  <c r="BF548" i="1"/>
  <c r="BG548" i="1"/>
  <c r="BH548" i="1"/>
  <c r="BI548" i="1"/>
  <c r="BD549" i="1"/>
  <c r="BE549" i="1"/>
  <c r="BF549" i="1"/>
  <c r="BG549" i="1"/>
  <c r="BH549" i="1"/>
  <c r="BI549" i="1"/>
  <c r="BD550" i="1"/>
  <c r="BE550" i="1"/>
  <c r="BF550" i="1"/>
  <c r="BG550" i="1"/>
  <c r="BH550" i="1"/>
  <c r="BI550" i="1"/>
  <c r="BD551" i="1"/>
  <c r="BE551" i="1"/>
  <c r="BF551" i="1"/>
  <c r="BG551" i="1"/>
  <c r="BH551" i="1"/>
  <c r="BI551" i="1"/>
  <c r="BD552" i="1"/>
  <c r="BE552" i="1"/>
  <c r="BF552" i="1"/>
  <c r="BG552" i="1"/>
  <c r="BH552" i="1"/>
  <c r="BI552" i="1"/>
  <c r="BD553" i="1"/>
  <c r="BE553" i="1"/>
  <c r="BF553" i="1"/>
  <c r="BG553" i="1"/>
  <c r="BH553" i="1"/>
  <c r="BI553" i="1"/>
  <c r="BD554" i="1"/>
  <c r="BE554" i="1"/>
  <c r="BF554" i="1"/>
  <c r="BG554" i="1"/>
  <c r="BH554" i="1"/>
  <c r="BI554" i="1"/>
  <c r="BD555" i="1"/>
  <c r="BE555" i="1"/>
  <c r="BF555" i="1"/>
  <c r="BG555" i="1"/>
  <c r="BH555" i="1"/>
  <c r="BI555" i="1"/>
  <c r="BD556" i="1"/>
  <c r="BE556" i="1"/>
  <c r="BF556" i="1"/>
  <c r="BG556" i="1"/>
  <c r="BH556" i="1"/>
  <c r="BI556" i="1"/>
  <c r="BD557" i="1"/>
  <c r="BE557" i="1"/>
  <c r="BF557" i="1"/>
  <c r="BG557" i="1"/>
  <c r="BH557" i="1"/>
  <c r="BI557" i="1"/>
  <c r="BD558" i="1"/>
  <c r="BE558" i="1"/>
  <c r="BF558" i="1"/>
  <c r="BG558" i="1"/>
  <c r="BH558" i="1"/>
  <c r="BI558" i="1"/>
  <c r="BD559" i="1"/>
  <c r="BE559" i="1"/>
  <c r="BF559" i="1"/>
  <c r="BG559" i="1"/>
  <c r="BH559" i="1"/>
  <c r="BI559" i="1"/>
  <c r="BD560" i="1"/>
  <c r="BE560" i="1"/>
  <c r="BF560" i="1"/>
  <c r="BG560" i="1"/>
  <c r="BH560" i="1"/>
  <c r="BI560" i="1"/>
  <c r="BD561" i="1"/>
  <c r="BE561" i="1"/>
  <c r="BF561" i="1"/>
  <c r="BG561" i="1"/>
  <c r="BH561" i="1"/>
  <c r="BI561" i="1"/>
  <c r="BD562" i="1"/>
  <c r="BE562" i="1"/>
  <c r="BF562" i="1"/>
  <c r="BG562" i="1"/>
  <c r="BH562" i="1"/>
  <c r="BI562" i="1"/>
  <c r="BD563" i="1"/>
  <c r="BE563" i="1"/>
  <c r="BF563" i="1"/>
  <c r="BG563" i="1"/>
  <c r="BH563" i="1"/>
  <c r="BI563" i="1"/>
  <c r="BD564" i="1"/>
  <c r="BE564" i="1"/>
  <c r="BF564" i="1"/>
  <c r="BG564" i="1"/>
  <c r="BH564" i="1"/>
  <c r="BI564" i="1"/>
  <c r="BD565" i="1"/>
  <c r="BE565" i="1"/>
  <c r="BF565" i="1"/>
  <c r="BG565" i="1"/>
  <c r="BH565" i="1"/>
  <c r="BI565" i="1"/>
  <c r="BD566" i="1"/>
  <c r="BE566" i="1"/>
  <c r="BF566" i="1"/>
  <c r="BG566" i="1"/>
  <c r="BH566" i="1"/>
  <c r="BI566" i="1"/>
  <c r="BD567" i="1"/>
  <c r="BE567" i="1"/>
  <c r="BF567" i="1"/>
  <c r="BG567" i="1"/>
  <c r="BH567" i="1"/>
  <c r="BI567" i="1"/>
  <c r="BD568" i="1"/>
  <c r="BE568" i="1"/>
  <c r="BF568" i="1"/>
  <c r="BG568" i="1"/>
  <c r="BH568" i="1"/>
  <c r="BI568" i="1"/>
  <c r="BD569" i="1"/>
  <c r="BE569" i="1"/>
  <c r="BF569" i="1"/>
  <c r="BG569" i="1"/>
  <c r="BH569" i="1"/>
  <c r="BI569" i="1"/>
  <c r="BD570" i="1"/>
  <c r="BE570" i="1"/>
  <c r="BF570" i="1"/>
  <c r="BG570" i="1"/>
  <c r="BH570" i="1"/>
  <c r="BI570" i="1"/>
  <c r="BD571" i="1"/>
  <c r="BE571" i="1"/>
  <c r="BF571" i="1"/>
  <c r="BG571" i="1"/>
  <c r="BH571" i="1"/>
  <c r="BI571" i="1"/>
  <c r="BD572" i="1"/>
  <c r="BE572" i="1"/>
  <c r="BF572" i="1"/>
  <c r="BG572" i="1"/>
  <c r="BH572" i="1"/>
  <c r="BI572" i="1"/>
  <c r="BD573" i="1"/>
  <c r="BE573" i="1"/>
  <c r="BF573" i="1"/>
  <c r="BG573" i="1"/>
  <c r="BH573" i="1"/>
  <c r="BI573" i="1"/>
  <c r="BD574" i="1"/>
  <c r="BE574" i="1"/>
  <c r="BF574" i="1"/>
  <c r="BG574" i="1"/>
  <c r="BH574" i="1"/>
  <c r="BI574" i="1"/>
  <c r="BD575" i="1"/>
  <c r="BE575" i="1"/>
  <c r="BF575" i="1"/>
  <c r="BG575" i="1"/>
  <c r="BH575" i="1"/>
  <c r="BI575" i="1"/>
  <c r="BD576" i="1"/>
  <c r="BE576" i="1"/>
  <c r="BF576" i="1"/>
  <c r="BG576" i="1"/>
  <c r="BH576" i="1"/>
  <c r="BI576" i="1"/>
  <c r="BD577" i="1"/>
  <c r="BE577" i="1"/>
  <c r="BF577" i="1"/>
  <c r="BG577" i="1"/>
  <c r="BH577" i="1"/>
  <c r="BI577" i="1"/>
  <c r="BD578" i="1"/>
  <c r="BE578" i="1"/>
  <c r="BF578" i="1"/>
  <c r="BG578" i="1"/>
  <c r="BH578" i="1"/>
  <c r="BI578" i="1"/>
  <c r="BD579" i="1"/>
  <c r="BE579" i="1"/>
  <c r="BF579" i="1"/>
  <c r="BG579" i="1"/>
  <c r="BH579" i="1"/>
  <c r="BI579" i="1"/>
  <c r="BD580" i="1"/>
  <c r="BE580" i="1"/>
  <c r="BF580" i="1"/>
  <c r="BG580" i="1"/>
  <c r="BH580" i="1"/>
  <c r="BI580" i="1"/>
  <c r="BD581" i="1"/>
  <c r="BE581" i="1"/>
  <c r="BF581" i="1"/>
  <c r="BG581" i="1"/>
  <c r="BH581" i="1"/>
  <c r="BI581" i="1"/>
  <c r="BD582" i="1"/>
  <c r="BE582" i="1"/>
  <c r="BF582" i="1"/>
  <c r="BG582" i="1"/>
  <c r="BH582" i="1"/>
  <c r="BI582" i="1"/>
  <c r="BD583" i="1"/>
  <c r="BE583" i="1"/>
  <c r="BF583" i="1"/>
  <c r="BG583" i="1"/>
  <c r="BH583" i="1"/>
  <c r="BI583" i="1"/>
  <c r="BD584" i="1"/>
  <c r="BE584" i="1"/>
  <c r="BF584" i="1"/>
  <c r="BG584" i="1"/>
  <c r="BH584" i="1"/>
  <c r="BI584" i="1"/>
  <c r="BD585" i="1"/>
  <c r="BE585" i="1"/>
  <c r="BF585" i="1"/>
  <c r="BG585" i="1"/>
  <c r="BH585" i="1"/>
  <c r="BI585" i="1"/>
  <c r="BD586" i="1"/>
  <c r="BE586" i="1"/>
  <c r="BF586" i="1"/>
  <c r="BG586" i="1"/>
  <c r="BH586" i="1"/>
  <c r="BI586" i="1"/>
  <c r="BD587" i="1"/>
  <c r="BE587" i="1"/>
  <c r="BF587" i="1"/>
  <c r="BG587" i="1"/>
  <c r="BH587" i="1"/>
  <c r="BI587" i="1"/>
  <c r="BD588" i="1"/>
  <c r="BE588" i="1"/>
  <c r="BF588" i="1"/>
  <c r="BG588" i="1"/>
  <c r="BH588" i="1"/>
  <c r="BI588" i="1"/>
  <c r="BD589" i="1"/>
  <c r="BE589" i="1"/>
  <c r="BF589" i="1"/>
  <c r="BG589" i="1"/>
  <c r="BH589" i="1"/>
  <c r="BI589" i="1"/>
  <c r="BD590" i="1"/>
  <c r="BE590" i="1"/>
  <c r="BF590" i="1"/>
  <c r="BG590" i="1"/>
  <c r="BH590" i="1"/>
  <c r="BI590" i="1"/>
  <c r="BD591" i="1"/>
  <c r="BE591" i="1"/>
  <c r="BF591" i="1"/>
  <c r="BG591" i="1"/>
  <c r="BH591" i="1"/>
  <c r="BI591" i="1"/>
  <c r="BD592" i="1"/>
  <c r="BE592" i="1"/>
  <c r="BF592" i="1"/>
  <c r="BG592" i="1"/>
  <c r="BH592" i="1"/>
  <c r="BI592" i="1"/>
  <c r="BD593" i="1"/>
  <c r="BE593" i="1"/>
  <c r="BF593" i="1"/>
  <c r="BG593" i="1"/>
  <c r="BH593" i="1"/>
  <c r="BI593" i="1"/>
  <c r="BD594" i="1"/>
  <c r="BE594" i="1"/>
  <c r="BF594" i="1"/>
  <c r="BG594" i="1"/>
  <c r="BH594" i="1"/>
  <c r="BI594" i="1"/>
  <c r="BD595" i="1"/>
  <c r="BE595" i="1"/>
  <c r="BF595" i="1"/>
  <c r="BG595" i="1"/>
  <c r="BH595" i="1"/>
  <c r="BI595" i="1"/>
  <c r="BD596" i="1"/>
  <c r="BE596" i="1"/>
  <c r="BF596" i="1"/>
  <c r="BG596" i="1"/>
  <c r="BH596" i="1"/>
  <c r="BI596" i="1"/>
  <c r="BD597" i="1"/>
  <c r="BE597" i="1"/>
  <c r="BF597" i="1"/>
  <c r="BG597" i="1"/>
  <c r="BH597" i="1"/>
  <c r="BI597" i="1"/>
  <c r="BD598" i="1"/>
  <c r="BE598" i="1"/>
  <c r="BF598" i="1"/>
  <c r="BG598" i="1"/>
  <c r="BH598" i="1"/>
  <c r="BI598" i="1"/>
  <c r="BD599" i="1"/>
  <c r="BE599" i="1"/>
  <c r="BF599" i="1"/>
  <c r="BG599" i="1"/>
  <c r="BH599" i="1"/>
  <c r="BI599" i="1"/>
  <c r="BD600" i="1"/>
  <c r="BE600" i="1"/>
  <c r="BF600" i="1"/>
  <c r="BG600" i="1"/>
  <c r="BH600" i="1"/>
  <c r="BI600" i="1"/>
  <c r="BD601" i="1"/>
  <c r="BE601" i="1"/>
  <c r="BF601" i="1"/>
  <c r="BG601" i="1"/>
  <c r="BH601" i="1"/>
  <c r="BI601" i="1"/>
  <c r="BD602" i="1"/>
  <c r="BE602" i="1"/>
  <c r="BF602" i="1"/>
  <c r="BG602" i="1"/>
  <c r="BH602" i="1"/>
  <c r="BI602" i="1"/>
  <c r="BD603" i="1"/>
  <c r="BE603" i="1"/>
  <c r="BF603" i="1"/>
  <c r="BG603" i="1"/>
  <c r="BH603" i="1"/>
  <c r="BI603" i="1"/>
  <c r="BD604" i="1"/>
  <c r="BE604" i="1"/>
  <c r="BF604" i="1"/>
  <c r="BG604" i="1"/>
  <c r="BH604" i="1"/>
  <c r="BI604" i="1"/>
  <c r="BD605" i="1"/>
  <c r="BE605" i="1"/>
  <c r="BF605" i="1"/>
  <c r="BG605" i="1"/>
  <c r="BH605" i="1"/>
  <c r="BI605" i="1"/>
  <c r="BD606" i="1"/>
  <c r="BE606" i="1"/>
  <c r="BF606" i="1"/>
  <c r="BG606" i="1"/>
  <c r="BH606" i="1"/>
  <c r="BI606" i="1"/>
  <c r="BD607" i="1"/>
  <c r="BE607" i="1"/>
  <c r="BF607" i="1"/>
  <c r="BG607" i="1"/>
  <c r="BH607" i="1"/>
  <c r="BI607" i="1"/>
  <c r="BD608" i="1"/>
  <c r="BE608" i="1"/>
  <c r="BF608" i="1"/>
  <c r="BG608" i="1"/>
  <c r="BH608" i="1"/>
  <c r="BI608" i="1"/>
  <c r="BD609" i="1"/>
  <c r="BE609" i="1"/>
  <c r="BF609" i="1"/>
  <c r="BG609" i="1"/>
  <c r="BH609" i="1"/>
  <c r="BI609" i="1"/>
  <c r="BD610" i="1"/>
  <c r="BE610" i="1"/>
  <c r="BF610" i="1"/>
  <c r="BG610" i="1"/>
  <c r="BH610" i="1"/>
  <c r="BI610" i="1"/>
  <c r="BD611" i="1"/>
  <c r="BE611" i="1"/>
  <c r="BF611" i="1"/>
  <c r="BG611" i="1"/>
  <c r="BH611" i="1"/>
  <c r="BI611" i="1"/>
  <c r="BD612" i="1"/>
  <c r="BE612" i="1"/>
  <c r="BF612" i="1"/>
  <c r="BG612" i="1"/>
  <c r="BH612" i="1"/>
  <c r="BI612" i="1"/>
  <c r="BD613" i="1"/>
  <c r="BE613" i="1"/>
  <c r="BF613" i="1"/>
  <c r="BG613" i="1"/>
  <c r="BH613" i="1"/>
  <c r="BI613" i="1"/>
  <c r="BD614" i="1"/>
  <c r="BE614" i="1"/>
  <c r="BF614" i="1"/>
  <c r="BG614" i="1"/>
  <c r="BH614" i="1"/>
  <c r="BI614" i="1"/>
  <c r="BD615" i="1"/>
  <c r="BE615" i="1"/>
  <c r="BF615" i="1"/>
  <c r="BG615" i="1"/>
  <c r="BH615" i="1"/>
  <c r="BI615" i="1"/>
  <c r="BD616" i="1"/>
  <c r="BE616" i="1"/>
  <c r="BF616" i="1"/>
  <c r="BG616" i="1"/>
  <c r="BH616" i="1"/>
  <c r="BI616" i="1"/>
  <c r="BD617" i="1"/>
  <c r="BE617" i="1"/>
  <c r="BF617" i="1"/>
  <c r="BG617" i="1"/>
  <c r="BH617" i="1"/>
  <c r="BI617" i="1"/>
  <c r="BD618" i="1"/>
  <c r="BE618" i="1"/>
  <c r="BF618" i="1"/>
  <c r="BG618" i="1"/>
  <c r="BH618" i="1"/>
  <c r="BI618" i="1"/>
  <c r="BD619" i="1"/>
  <c r="BE619" i="1"/>
  <c r="BF619" i="1"/>
  <c r="BG619" i="1"/>
  <c r="BH619" i="1"/>
  <c r="BI619" i="1"/>
  <c r="BD620" i="1"/>
  <c r="BE620" i="1"/>
  <c r="BF620" i="1"/>
  <c r="BG620" i="1"/>
  <c r="BH620" i="1"/>
  <c r="BI620" i="1"/>
  <c r="BD621" i="1"/>
  <c r="BE621" i="1"/>
  <c r="BF621" i="1"/>
  <c r="BG621" i="1"/>
  <c r="BH621" i="1"/>
  <c r="BI621" i="1"/>
  <c r="BD622" i="1"/>
  <c r="BE622" i="1"/>
  <c r="BF622" i="1"/>
  <c r="BG622" i="1"/>
  <c r="BH622" i="1"/>
  <c r="BI622" i="1"/>
  <c r="BD623" i="1"/>
  <c r="BE623" i="1"/>
  <c r="BF623" i="1"/>
  <c r="BG623" i="1"/>
  <c r="BH623" i="1"/>
  <c r="BI623" i="1"/>
  <c r="BD624" i="1"/>
  <c r="BE624" i="1"/>
  <c r="BF624" i="1"/>
  <c r="BG624" i="1"/>
  <c r="BH624" i="1"/>
  <c r="BI624" i="1"/>
  <c r="BD625" i="1"/>
  <c r="BE625" i="1"/>
  <c r="BF625" i="1"/>
  <c r="BG625" i="1"/>
  <c r="BH625" i="1"/>
  <c r="BI625" i="1"/>
  <c r="BD626" i="1"/>
  <c r="BE626" i="1"/>
  <c r="BF626" i="1"/>
  <c r="BG626" i="1"/>
  <c r="BH626" i="1"/>
  <c r="BI626" i="1"/>
  <c r="BD627" i="1"/>
  <c r="BE627" i="1"/>
  <c r="BF627" i="1"/>
  <c r="BG627" i="1"/>
  <c r="BH627" i="1"/>
  <c r="BI627" i="1"/>
  <c r="BD628" i="1"/>
  <c r="BE628" i="1"/>
  <c r="BF628" i="1"/>
  <c r="BG628" i="1"/>
  <c r="BH628" i="1"/>
  <c r="BI628" i="1"/>
  <c r="BD629" i="1"/>
  <c r="BE629" i="1"/>
  <c r="BF629" i="1"/>
  <c r="BG629" i="1"/>
  <c r="BH629" i="1"/>
  <c r="BI629" i="1"/>
  <c r="BD630" i="1"/>
  <c r="BE630" i="1"/>
  <c r="BF630" i="1"/>
  <c r="BG630" i="1"/>
  <c r="BH630" i="1"/>
  <c r="BI630" i="1"/>
  <c r="BD631" i="1"/>
  <c r="BE631" i="1"/>
  <c r="BF631" i="1"/>
  <c r="BG631" i="1"/>
  <c r="BH631" i="1"/>
  <c r="BI631" i="1"/>
  <c r="BD632" i="1"/>
  <c r="BE632" i="1"/>
  <c r="BF632" i="1"/>
  <c r="BG632" i="1"/>
  <c r="BH632" i="1"/>
  <c r="BI632" i="1"/>
  <c r="BD633" i="1"/>
  <c r="BE633" i="1"/>
  <c r="BF633" i="1"/>
  <c r="BG633" i="1"/>
  <c r="BH633" i="1"/>
  <c r="BI633" i="1"/>
  <c r="BD634" i="1"/>
  <c r="BE634" i="1"/>
  <c r="BF634" i="1"/>
  <c r="BG634" i="1"/>
  <c r="BH634" i="1"/>
  <c r="BI634" i="1"/>
  <c r="BD635" i="1"/>
  <c r="BE635" i="1"/>
  <c r="BF635" i="1"/>
  <c r="BG635" i="1"/>
  <c r="BH635" i="1"/>
  <c r="BI635" i="1"/>
  <c r="BD636" i="1"/>
  <c r="BE636" i="1"/>
  <c r="BF636" i="1"/>
  <c r="BG636" i="1"/>
  <c r="BH636" i="1"/>
  <c r="BI636" i="1"/>
  <c r="BD637" i="1"/>
  <c r="BE637" i="1"/>
  <c r="BF637" i="1"/>
  <c r="BG637" i="1"/>
  <c r="BH637" i="1"/>
  <c r="BI637" i="1"/>
  <c r="BD638" i="1"/>
  <c r="BE638" i="1"/>
  <c r="BF638" i="1"/>
  <c r="BG638" i="1"/>
  <c r="BH638" i="1"/>
  <c r="BI638" i="1"/>
  <c r="BD639" i="1"/>
  <c r="BE639" i="1"/>
  <c r="BF639" i="1"/>
  <c r="BG639" i="1"/>
  <c r="BH639" i="1"/>
  <c r="BI639" i="1"/>
  <c r="BD640" i="1"/>
  <c r="BE640" i="1"/>
  <c r="BF640" i="1"/>
  <c r="BG640" i="1"/>
  <c r="BH640" i="1"/>
  <c r="BI640" i="1"/>
  <c r="BD641" i="1"/>
  <c r="BE641" i="1"/>
  <c r="BF641" i="1"/>
  <c r="BG641" i="1"/>
  <c r="BH641" i="1"/>
  <c r="BI641" i="1"/>
  <c r="BD642" i="1"/>
  <c r="BE642" i="1"/>
  <c r="BF642" i="1"/>
  <c r="BG642" i="1"/>
  <c r="BH642" i="1"/>
  <c r="BI642" i="1"/>
  <c r="BD643" i="1"/>
  <c r="BE643" i="1"/>
  <c r="BF643" i="1"/>
  <c r="BG643" i="1"/>
  <c r="BH643" i="1"/>
  <c r="BI643" i="1"/>
  <c r="BD644" i="1"/>
  <c r="BE644" i="1"/>
  <c r="BF644" i="1"/>
  <c r="BG644" i="1"/>
  <c r="BH644" i="1"/>
  <c r="BI644" i="1"/>
  <c r="BD645" i="1"/>
  <c r="BE645" i="1"/>
  <c r="BF645" i="1"/>
  <c r="BG645" i="1"/>
  <c r="BH645" i="1"/>
  <c r="BI645" i="1"/>
  <c r="BD646" i="1"/>
  <c r="BE646" i="1"/>
  <c r="BF646" i="1"/>
  <c r="BG646" i="1"/>
  <c r="BH646" i="1"/>
  <c r="BI646" i="1"/>
  <c r="BD647" i="1"/>
  <c r="BE647" i="1"/>
  <c r="BF647" i="1"/>
  <c r="BG647" i="1"/>
  <c r="BH647" i="1"/>
  <c r="BI647" i="1"/>
  <c r="BD648" i="1"/>
  <c r="BE648" i="1"/>
  <c r="BF648" i="1"/>
  <c r="BG648" i="1"/>
  <c r="BH648" i="1"/>
  <c r="BI648" i="1"/>
  <c r="BD649" i="1"/>
  <c r="BE649" i="1"/>
  <c r="BF649" i="1"/>
  <c r="BG649" i="1"/>
  <c r="BH649" i="1"/>
  <c r="BI649" i="1"/>
  <c r="BD650" i="1"/>
  <c r="BE650" i="1"/>
  <c r="BF650" i="1"/>
  <c r="BG650" i="1"/>
  <c r="BH650" i="1"/>
  <c r="BI650" i="1"/>
  <c r="BD651" i="1"/>
  <c r="BE651" i="1"/>
  <c r="BF651" i="1"/>
  <c r="BG651" i="1"/>
  <c r="BH651" i="1"/>
  <c r="BI651" i="1"/>
  <c r="BD652" i="1"/>
  <c r="BE652" i="1"/>
  <c r="BF652" i="1"/>
  <c r="BG652" i="1"/>
  <c r="BH652" i="1"/>
  <c r="BI652" i="1"/>
  <c r="BD653" i="1"/>
  <c r="BE653" i="1"/>
  <c r="BF653" i="1"/>
  <c r="BG653" i="1"/>
  <c r="BH653" i="1"/>
  <c r="BI653" i="1"/>
  <c r="BD654" i="1"/>
  <c r="BE654" i="1"/>
  <c r="BF654" i="1"/>
  <c r="BG654" i="1"/>
  <c r="BH654" i="1"/>
  <c r="BI654" i="1"/>
  <c r="BD655" i="1"/>
  <c r="BE655" i="1"/>
  <c r="BF655" i="1"/>
  <c r="BG655" i="1"/>
  <c r="BH655" i="1"/>
  <c r="BI655" i="1"/>
  <c r="BD656" i="1"/>
  <c r="BE656" i="1"/>
  <c r="BF656" i="1"/>
  <c r="BG656" i="1"/>
  <c r="BH656" i="1"/>
  <c r="BI656" i="1"/>
  <c r="BD657" i="1"/>
  <c r="BE657" i="1"/>
  <c r="BF657" i="1"/>
  <c r="BG657" i="1"/>
  <c r="BH657" i="1"/>
  <c r="BI657" i="1"/>
  <c r="BD658" i="1"/>
  <c r="BE658" i="1"/>
  <c r="BF658" i="1"/>
  <c r="BG658" i="1"/>
  <c r="BH658" i="1"/>
  <c r="BI658" i="1"/>
  <c r="BD659" i="1"/>
  <c r="BE659" i="1"/>
  <c r="BF659" i="1"/>
  <c r="BG659" i="1"/>
  <c r="BH659" i="1"/>
  <c r="BI659" i="1"/>
  <c r="BD660" i="1"/>
  <c r="BE660" i="1"/>
  <c r="BF660" i="1"/>
  <c r="BG660" i="1"/>
  <c r="BH660" i="1"/>
  <c r="BI660" i="1"/>
  <c r="BD661" i="1"/>
  <c r="BE661" i="1"/>
  <c r="BF661" i="1"/>
  <c r="BG661" i="1"/>
  <c r="BH661" i="1"/>
  <c r="BI661" i="1"/>
  <c r="BD662" i="1"/>
  <c r="BE662" i="1"/>
  <c r="BF662" i="1"/>
  <c r="BG662" i="1"/>
  <c r="BH662" i="1"/>
  <c r="BI662" i="1"/>
  <c r="BD663" i="1"/>
  <c r="BE663" i="1"/>
  <c r="BF663" i="1"/>
  <c r="BG663" i="1"/>
  <c r="BH663" i="1"/>
  <c r="BI663" i="1"/>
  <c r="BD664" i="1"/>
  <c r="BE664" i="1"/>
  <c r="BF664" i="1"/>
  <c r="BG664" i="1"/>
  <c r="BH664" i="1"/>
  <c r="BI664" i="1"/>
  <c r="BD665" i="1"/>
  <c r="BE665" i="1"/>
  <c r="BF665" i="1"/>
  <c r="BG665" i="1"/>
  <c r="BH665" i="1"/>
  <c r="BI665" i="1"/>
  <c r="BD666" i="1"/>
  <c r="BE666" i="1"/>
  <c r="BF666" i="1"/>
  <c r="BG666" i="1"/>
  <c r="BH666" i="1"/>
  <c r="BI666" i="1"/>
  <c r="BD667" i="1"/>
  <c r="BE667" i="1"/>
  <c r="BF667" i="1"/>
  <c r="BG667" i="1"/>
  <c r="BH667" i="1"/>
  <c r="BI667" i="1"/>
  <c r="BD668" i="1"/>
  <c r="BE668" i="1"/>
  <c r="BF668" i="1"/>
  <c r="BG668" i="1"/>
  <c r="BH668" i="1"/>
  <c r="BI668" i="1"/>
  <c r="BD669" i="1"/>
  <c r="BE669" i="1"/>
  <c r="BF669" i="1"/>
  <c r="BG669" i="1"/>
  <c r="BH669" i="1"/>
  <c r="BI669" i="1"/>
  <c r="BD670" i="1"/>
  <c r="BE670" i="1"/>
  <c r="BF670" i="1"/>
  <c r="BG670" i="1"/>
  <c r="BH670" i="1"/>
  <c r="BI670" i="1"/>
  <c r="BD671" i="1"/>
  <c r="BE671" i="1"/>
  <c r="BF671" i="1"/>
  <c r="BG671" i="1"/>
  <c r="BH671" i="1"/>
  <c r="BI671" i="1"/>
  <c r="BD672" i="1"/>
  <c r="BE672" i="1"/>
  <c r="BF672" i="1"/>
  <c r="BG672" i="1"/>
  <c r="BH672" i="1"/>
  <c r="BI672" i="1"/>
  <c r="BD673" i="1"/>
  <c r="BE673" i="1"/>
  <c r="BF673" i="1"/>
  <c r="BG673" i="1"/>
  <c r="BH673" i="1"/>
  <c r="BI673" i="1"/>
  <c r="BD674" i="1"/>
  <c r="BE674" i="1"/>
  <c r="BF674" i="1"/>
  <c r="BG674" i="1"/>
  <c r="BH674" i="1"/>
  <c r="BI674" i="1"/>
  <c r="BD675" i="1"/>
  <c r="BE675" i="1"/>
  <c r="BF675" i="1"/>
  <c r="BG675" i="1"/>
  <c r="BH675" i="1"/>
  <c r="BI675" i="1"/>
  <c r="BD676" i="1"/>
  <c r="BE676" i="1"/>
  <c r="BF676" i="1"/>
  <c r="BG676" i="1"/>
  <c r="BH676" i="1"/>
  <c r="BI676" i="1"/>
  <c r="BD677" i="1"/>
  <c r="BE677" i="1"/>
  <c r="BF677" i="1"/>
  <c r="BG677" i="1"/>
  <c r="BH677" i="1"/>
  <c r="BI677" i="1"/>
  <c r="BD678" i="1"/>
  <c r="BE678" i="1"/>
  <c r="BF678" i="1"/>
  <c r="BG678" i="1"/>
  <c r="BH678" i="1"/>
  <c r="BI678" i="1"/>
  <c r="BD679" i="1"/>
  <c r="BE679" i="1"/>
  <c r="BF679" i="1"/>
  <c r="BG679" i="1"/>
  <c r="BH679" i="1"/>
  <c r="BI679" i="1"/>
  <c r="BD680" i="1"/>
  <c r="BE680" i="1"/>
  <c r="BF680" i="1"/>
  <c r="BG680" i="1"/>
  <c r="BH680" i="1"/>
  <c r="BI680" i="1"/>
  <c r="BD681" i="1"/>
  <c r="BE681" i="1"/>
  <c r="BF681" i="1"/>
  <c r="BG681" i="1"/>
  <c r="BH681" i="1"/>
  <c r="BI681" i="1"/>
  <c r="BD682" i="1"/>
  <c r="BE682" i="1"/>
  <c r="BF682" i="1"/>
  <c r="BG682" i="1"/>
  <c r="BH682" i="1"/>
  <c r="BI682" i="1"/>
  <c r="BD683" i="1"/>
  <c r="BE683" i="1"/>
  <c r="BF683" i="1"/>
  <c r="BG683" i="1"/>
  <c r="BH683" i="1"/>
  <c r="BI683" i="1"/>
  <c r="BD684" i="1"/>
  <c r="BE684" i="1"/>
  <c r="BF684" i="1"/>
  <c r="BG684" i="1"/>
  <c r="BH684" i="1"/>
  <c r="BI684" i="1"/>
  <c r="BD685" i="1"/>
  <c r="BE685" i="1"/>
  <c r="BF685" i="1"/>
  <c r="BG685" i="1"/>
  <c r="BH685" i="1"/>
  <c r="BI685" i="1"/>
  <c r="BD686" i="1"/>
  <c r="BE686" i="1"/>
  <c r="BF686" i="1"/>
  <c r="BG686" i="1"/>
  <c r="BH686" i="1"/>
  <c r="BI686" i="1"/>
  <c r="BD687" i="1"/>
  <c r="BE687" i="1"/>
  <c r="BF687" i="1"/>
  <c r="BG687" i="1"/>
  <c r="BH687" i="1"/>
  <c r="BI687" i="1"/>
  <c r="BD688" i="1"/>
  <c r="BE688" i="1"/>
  <c r="BF688" i="1"/>
  <c r="BG688" i="1"/>
  <c r="BH688" i="1"/>
  <c r="BI688" i="1"/>
  <c r="BD689" i="1"/>
  <c r="BE689" i="1"/>
  <c r="BF689" i="1"/>
  <c r="BG689" i="1"/>
  <c r="BH689" i="1"/>
  <c r="BI689" i="1"/>
  <c r="BD690" i="1"/>
  <c r="BE690" i="1"/>
  <c r="BF690" i="1"/>
  <c r="BG690" i="1"/>
  <c r="BH690" i="1"/>
  <c r="BI690" i="1"/>
  <c r="BD691" i="1"/>
  <c r="BE691" i="1"/>
  <c r="BF691" i="1"/>
  <c r="BG691" i="1"/>
  <c r="BH691" i="1"/>
  <c r="BI691" i="1"/>
  <c r="BD692" i="1"/>
  <c r="BE692" i="1"/>
  <c r="BF692" i="1"/>
  <c r="BG692" i="1"/>
  <c r="BH692" i="1"/>
  <c r="BI692" i="1"/>
  <c r="BD693" i="1"/>
  <c r="BE693" i="1"/>
  <c r="BF693" i="1"/>
  <c r="BG693" i="1"/>
  <c r="BH693" i="1"/>
  <c r="BI693" i="1"/>
  <c r="BD694" i="1"/>
  <c r="BE694" i="1"/>
  <c r="BF694" i="1"/>
  <c r="BG694" i="1"/>
  <c r="BH694" i="1"/>
  <c r="BI694" i="1"/>
  <c r="BD695" i="1"/>
  <c r="BE695" i="1"/>
  <c r="BF695" i="1"/>
  <c r="BG695" i="1"/>
  <c r="BH695" i="1"/>
  <c r="BI695" i="1"/>
  <c r="BD696" i="1"/>
  <c r="BE696" i="1"/>
  <c r="BF696" i="1"/>
  <c r="BG696" i="1"/>
  <c r="BH696" i="1"/>
  <c r="BI696" i="1"/>
  <c r="BD697" i="1"/>
  <c r="BE697" i="1"/>
  <c r="BF697" i="1"/>
  <c r="BG697" i="1"/>
  <c r="BH697" i="1"/>
  <c r="BI697" i="1"/>
  <c r="BD698" i="1"/>
  <c r="BE698" i="1"/>
  <c r="BF698" i="1"/>
  <c r="BG698" i="1"/>
  <c r="BH698" i="1"/>
  <c r="BI698" i="1"/>
  <c r="BD699" i="1"/>
  <c r="BE699" i="1"/>
  <c r="BF699" i="1"/>
  <c r="BG699" i="1"/>
  <c r="BH699" i="1"/>
  <c r="BI699" i="1"/>
  <c r="BD700" i="1"/>
  <c r="BE700" i="1"/>
  <c r="BF700" i="1"/>
  <c r="BG700" i="1"/>
  <c r="BH700" i="1"/>
  <c r="BI700" i="1"/>
  <c r="BD701" i="1"/>
  <c r="BE701" i="1"/>
  <c r="BF701" i="1"/>
  <c r="BG701" i="1"/>
  <c r="BH701" i="1"/>
  <c r="BI701" i="1"/>
  <c r="BD702" i="1"/>
  <c r="BE702" i="1"/>
  <c r="BF702" i="1"/>
  <c r="BG702" i="1"/>
  <c r="BH702" i="1"/>
  <c r="BI702" i="1"/>
  <c r="BD703" i="1"/>
  <c r="BE703" i="1"/>
  <c r="BF703" i="1"/>
  <c r="BG703" i="1"/>
  <c r="BH703" i="1"/>
  <c r="BI703" i="1"/>
  <c r="BD704" i="1"/>
  <c r="BE704" i="1"/>
  <c r="BF704" i="1"/>
  <c r="BG704" i="1"/>
  <c r="BH704" i="1"/>
  <c r="BI704" i="1"/>
  <c r="BD705" i="1"/>
  <c r="BE705" i="1"/>
  <c r="BF705" i="1"/>
  <c r="BG705" i="1"/>
  <c r="BH705" i="1"/>
  <c r="BI705" i="1"/>
  <c r="BD706" i="1"/>
  <c r="BE706" i="1"/>
  <c r="BF706" i="1"/>
  <c r="BG706" i="1"/>
  <c r="BH706" i="1"/>
  <c r="BI706" i="1"/>
  <c r="BD707" i="1"/>
  <c r="BE707" i="1"/>
  <c r="BF707" i="1"/>
  <c r="BG707" i="1"/>
  <c r="BH707" i="1"/>
  <c r="BI707" i="1"/>
  <c r="BD708" i="1"/>
  <c r="BE708" i="1"/>
  <c r="BF708" i="1"/>
  <c r="BG708" i="1"/>
  <c r="BH708" i="1"/>
  <c r="BI708" i="1"/>
  <c r="BD709" i="1"/>
  <c r="BE709" i="1"/>
  <c r="BF709" i="1"/>
  <c r="BG709" i="1"/>
  <c r="BH709" i="1"/>
  <c r="BI709" i="1"/>
  <c r="BD710" i="1"/>
  <c r="BE710" i="1"/>
  <c r="BF710" i="1"/>
  <c r="BG710" i="1"/>
  <c r="BH710" i="1"/>
  <c r="BI710" i="1"/>
  <c r="BD711" i="1"/>
  <c r="BE711" i="1"/>
  <c r="BF711" i="1"/>
  <c r="BG711" i="1"/>
  <c r="BH711" i="1"/>
  <c r="BI711" i="1"/>
  <c r="BD712" i="1"/>
  <c r="BE712" i="1"/>
  <c r="BF712" i="1"/>
  <c r="BG712" i="1"/>
  <c r="BH712" i="1"/>
  <c r="BI712" i="1"/>
  <c r="BD713" i="1"/>
  <c r="BE713" i="1"/>
  <c r="BF713" i="1"/>
  <c r="BG713" i="1"/>
  <c r="BH713" i="1"/>
  <c r="BI713" i="1"/>
  <c r="BD714" i="1"/>
  <c r="BE714" i="1"/>
  <c r="BF714" i="1"/>
  <c r="BG714" i="1"/>
  <c r="BH714" i="1"/>
  <c r="BI714" i="1"/>
  <c r="BD715" i="1"/>
  <c r="BE715" i="1"/>
  <c r="BF715" i="1"/>
  <c r="BG715" i="1"/>
  <c r="BH715" i="1"/>
  <c r="BI715" i="1"/>
  <c r="BD716" i="1"/>
  <c r="BE716" i="1"/>
  <c r="BF716" i="1"/>
  <c r="BG716" i="1"/>
  <c r="BH716" i="1"/>
  <c r="BI716" i="1"/>
  <c r="BD717" i="1"/>
  <c r="BE717" i="1"/>
  <c r="BF717" i="1"/>
  <c r="BG717" i="1"/>
  <c r="BH717" i="1"/>
  <c r="BI717" i="1"/>
  <c r="BD718" i="1"/>
  <c r="BE718" i="1"/>
  <c r="BF718" i="1"/>
  <c r="BG718" i="1"/>
  <c r="BH718" i="1"/>
  <c r="BI718" i="1"/>
  <c r="BD719" i="1"/>
  <c r="BE719" i="1"/>
  <c r="BF719" i="1"/>
  <c r="BG719" i="1"/>
  <c r="BH719" i="1"/>
  <c r="BI719" i="1"/>
  <c r="BD720" i="1"/>
  <c r="BE720" i="1"/>
  <c r="BF720" i="1"/>
  <c r="BG720" i="1"/>
  <c r="BH720" i="1"/>
  <c r="BI720" i="1"/>
  <c r="BD721" i="1"/>
  <c r="BE721" i="1"/>
  <c r="BF721" i="1"/>
  <c r="BG721" i="1"/>
  <c r="BH721" i="1"/>
  <c r="BI721" i="1"/>
  <c r="BD722" i="1"/>
  <c r="BE722" i="1"/>
  <c r="BF722" i="1"/>
  <c r="BG722" i="1"/>
  <c r="BH722" i="1"/>
  <c r="BI722" i="1"/>
  <c r="BD723" i="1"/>
  <c r="BE723" i="1"/>
  <c r="BF723" i="1"/>
  <c r="BG723" i="1"/>
  <c r="BH723" i="1"/>
  <c r="BI723" i="1"/>
  <c r="BD724" i="1"/>
  <c r="BE724" i="1"/>
  <c r="BF724" i="1"/>
  <c r="BG724" i="1"/>
  <c r="BH724" i="1"/>
  <c r="BI724" i="1"/>
  <c r="BD725" i="1"/>
  <c r="BE725" i="1"/>
  <c r="BF725" i="1"/>
  <c r="BG725" i="1"/>
  <c r="BH725" i="1"/>
  <c r="BI725" i="1"/>
  <c r="BD726" i="1"/>
  <c r="BE726" i="1"/>
  <c r="BF726" i="1"/>
  <c r="BG726" i="1"/>
  <c r="BH726" i="1"/>
  <c r="BI726" i="1"/>
  <c r="BD727" i="1"/>
  <c r="BE727" i="1"/>
  <c r="BF727" i="1"/>
  <c r="BG727" i="1"/>
  <c r="BH727" i="1"/>
  <c r="BI727" i="1"/>
  <c r="BD728" i="1"/>
  <c r="BE728" i="1"/>
  <c r="BF728" i="1"/>
  <c r="BG728" i="1"/>
  <c r="BH728" i="1"/>
  <c r="BI728" i="1"/>
  <c r="BD729" i="1"/>
  <c r="BE729" i="1"/>
  <c r="BF729" i="1"/>
  <c r="BG729" i="1"/>
  <c r="BH729" i="1"/>
  <c r="BI729" i="1"/>
  <c r="BD730" i="1"/>
  <c r="BE730" i="1"/>
  <c r="BF730" i="1"/>
  <c r="BG730" i="1"/>
  <c r="BH730" i="1"/>
  <c r="BI730" i="1"/>
  <c r="BD731" i="1"/>
  <c r="BE731" i="1"/>
  <c r="BF731" i="1"/>
  <c r="BG731" i="1"/>
  <c r="BH731" i="1"/>
  <c r="BI731" i="1"/>
  <c r="BD732" i="1"/>
  <c r="BE732" i="1"/>
  <c r="BF732" i="1"/>
  <c r="BG732" i="1"/>
  <c r="BH732" i="1"/>
  <c r="BI732" i="1"/>
  <c r="BD733" i="1"/>
  <c r="BE733" i="1"/>
  <c r="BF733" i="1"/>
  <c r="BG733" i="1"/>
  <c r="BH733" i="1"/>
  <c r="BI733" i="1"/>
  <c r="BD734" i="1"/>
  <c r="BE734" i="1"/>
  <c r="BF734" i="1"/>
  <c r="BG734" i="1"/>
  <c r="BH734" i="1"/>
  <c r="BI734" i="1"/>
  <c r="BD735" i="1"/>
  <c r="BE735" i="1"/>
  <c r="BF735" i="1"/>
  <c r="BG735" i="1"/>
  <c r="BH735" i="1"/>
  <c r="BI735" i="1"/>
  <c r="BD736" i="1"/>
  <c r="BE736" i="1"/>
  <c r="BF736" i="1"/>
  <c r="BG736" i="1"/>
  <c r="BH736" i="1"/>
  <c r="BI736" i="1"/>
  <c r="BD737" i="1"/>
  <c r="BE737" i="1"/>
  <c r="BF737" i="1"/>
  <c r="BG737" i="1"/>
  <c r="BH737" i="1"/>
  <c r="BI737" i="1"/>
  <c r="BD738" i="1"/>
  <c r="BE738" i="1"/>
  <c r="BF738" i="1"/>
  <c r="BG738" i="1"/>
  <c r="BH738" i="1"/>
  <c r="BI738" i="1"/>
  <c r="BD739" i="1"/>
  <c r="BE739" i="1"/>
  <c r="BF739" i="1"/>
  <c r="BG739" i="1"/>
  <c r="BH739" i="1"/>
  <c r="BI739" i="1"/>
  <c r="BD740" i="1"/>
  <c r="BE740" i="1"/>
  <c r="BF740" i="1"/>
  <c r="BG740" i="1"/>
  <c r="BH740" i="1"/>
  <c r="BI740" i="1"/>
  <c r="BD741" i="1"/>
  <c r="BE741" i="1"/>
  <c r="BF741" i="1"/>
  <c r="BG741" i="1"/>
  <c r="BH741" i="1"/>
  <c r="BI741" i="1"/>
  <c r="BD742" i="1"/>
  <c r="BE742" i="1"/>
  <c r="BF742" i="1"/>
  <c r="BG742" i="1"/>
  <c r="BH742" i="1"/>
  <c r="BI742" i="1"/>
  <c r="BD743" i="1"/>
  <c r="BE743" i="1"/>
  <c r="BF743" i="1"/>
  <c r="BG743" i="1"/>
  <c r="BH743" i="1"/>
  <c r="BI743" i="1"/>
  <c r="BD744" i="1"/>
  <c r="BE744" i="1"/>
  <c r="BF744" i="1"/>
  <c r="BG744" i="1"/>
  <c r="BH744" i="1"/>
  <c r="BI744" i="1"/>
  <c r="BD745" i="1"/>
  <c r="BE745" i="1"/>
  <c r="BF745" i="1"/>
  <c r="BG745" i="1"/>
  <c r="BH745" i="1"/>
  <c r="BI745" i="1"/>
  <c r="BD746" i="1"/>
  <c r="BE746" i="1"/>
  <c r="BF746" i="1"/>
  <c r="BG746" i="1"/>
  <c r="BH746" i="1"/>
  <c r="BI746" i="1"/>
  <c r="BD747" i="1"/>
  <c r="BE747" i="1"/>
  <c r="BF747" i="1"/>
  <c r="BG747" i="1"/>
  <c r="BH747" i="1"/>
  <c r="BI747" i="1"/>
  <c r="BD748" i="1"/>
  <c r="BE748" i="1"/>
  <c r="BF748" i="1"/>
  <c r="BG748" i="1"/>
  <c r="BH748" i="1"/>
  <c r="BI748" i="1"/>
  <c r="BD749" i="1"/>
  <c r="BE749" i="1"/>
  <c r="BF749" i="1"/>
  <c r="BG749" i="1"/>
  <c r="BH749" i="1"/>
  <c r="BI749" i="1"/>
  <c r="BD750" i="1"/>
  <c r="BE750" i="1"/>
  <c r="BF750" i="1"/>
  <c r="BG750" i="1"/>
  <c r="BH750" i="1"/>
  <c r="BI750" i="1"/>
  <c r="BD751" i="1"/>
  <c r="BE751" i="1"/>
  <c r="BF751" i="1"/>
  <c r="BG751" i="1"/>
  <c r="BH751" i="1"/>
  <c r="BI751" i="1"/>
  <c r="BD752" i="1"/>
  <c r="BE752" i="1"/>
  <c r="BF752" i="1"/>
  <c r="BG752" i="1"/>
  <c r="BH752" i="1"/>
  <c r="BI752" i="1"/>
  <c r="BD753" i="1"/>
  <c r="BE753" i="1"/>
  <c r="BF753" i="1"/>
  <c r="BG753" i="1"/>
  <c r="BH753" i="1"/>
  <c r="BI753" i="1"/>
  <c r="BD754" i="1"/>
  <c r="BE754" i="1"/>
  <c r="BF754" i="1"/>
  <c r="BG754" i="1"/>
  <c r="BH754" i="1"/>
  <c r="BI754" i="1"/>
  <c r="BD755" i="1"/>
  <c r="BE755" i="1"/>
  <c r="BF755" i="1"/>
  <c r="BG755" i="1"/>
  <c r="BH755" i="1"/>
  <c r="BI755" i="1"/>
  <c r="BD756" i="1"/>
  <c r="BE756" i="1"/>
  <c r="BF756" i="1"/>
  <c r="BG756" i="1"/>
  <c r="BH756" i="1"/>
  <c r="BI756" i="1"/>
  <c r="BD757" i="1"/>
  <c r="BE757" i="1"/>
  <c r="BF757" i="1"/>
  <c r="BG757" i="1"/>
  <c r="BH757" i="1"/>
  <c r="BI757" i="1"/>
  <c r="BD758" i="1"/>
  <c r="BE758" i="1"/>
  <c r="BF758" i="1"/>
  <c r="BG758" i="1"/>
  <c r="BH758" i="1"/>
  <c r="BI758" i="1"/>
  <c r="BD759" i="1"/>
  <c r="BE759" i="1"/>
  <c r="BF759" i="1"/>
  <c r="BG759" i="1"/>
  <c r="BH759" i="1"/>
  <c r="BI759" i="1"/>
  <c r="BD760" i="1"/>
  <c r="BE760" i="1"/>
  <c r="BF760" i="1"/>
  <c r="BG760" i="1"/>
  <c r="BH760" i="1"/>
  <c r="BI760" i="1"/>
  <c r="BD761" i="1"/>
  <c r="BE761" i="1"/>
  <c r="BF761" i="1"/>
  <c r="BG761" i="1"/>
  <c r="BH761" i="1"/>
  <c r="BI761" i="1"/>
  <c r="BD762" i="1"/>
  <c r="BE762" i="1"/>
  <c r="BF762" i="1"/>
  <c r="BG762" i="1"/>
  <c r="BH762" i="1"/>
  <c r="BI762" i="1"/>
  <c r="BD763" i="1"/>
  <c r="BE763" i="1"/>
  <c r="BF763" i="1"/>
  <c r="BG763" i="1"/>
  <c r="BH763" i="1"/>
  <c r="BI763" i="1"/>
  <c r="BD764" i="1"/>
  <c r="BE764" i="1"/>
  <c r="BF764" i="1"/>
  <c r="BG764" i="1"/>
  <c r="BH764" i="1"/>
  <c r="BI764" i="1"/>
  <c r="BD765" i="1"/>
  <c r="BE765" i="1"/>
  <c r="BF765" i="1"/>
  <c r="BG765" i="1"/>
  <c r="BH765" i="1"/>
  <c r="BI765" i="1"/>
  <c r="BD766" i="1"/>
  <c r="BE766" i="1"/>
  <c r="BF766" i="1"/>
  <c r="BG766" i="1"/>
  <c r="BH766" i="1"/>
  <c r="BI766" i="1"/>
  <c r="BD767" i="1"/>
  <c r="BE767" i="1"/>
  <c r="BF767" i="1"/>
  <c r="BG767" i="1"/>
  <c r="BH767" i="1"/>
  <c r="BI767" i="1"/>
  <c r="BD768" i="1"/>
  <c r="BE768" i="1"/>
  <c r="BF768" i="1"/>
  <c r="BG768" i="1"/>
  <c r="BH768" i="1"/>
  <c r="BI768" i="1"/>
  <c r="BD769" i="1"/>
  <c r="BE769" i="1"/>
  <c r="BF769" i="1"/>
  <c r="BG769" i="1"/>
  <c r="BH769" i="1"/>
  <c r="BI769" i="1"/>
  <c r="BD770" i="1"/>
  <c r="BE770" i="1"/>
  <c r="BF770" i="1"/>
  <c r="BG770" i="1"/>
  <c r="BH770" i="1"/>
  <c r="BI770" i="1"/>
  <c r="BD771" i="1"/>
  <c r="BE771" i="1"/>
  <c r="BF771" i="1"/>
  <c r="BG771" i="1"/>
  <c r="BH771" i="1"/>
  <c r="BI771" i="1"/>
  <c r="BD772" i="1"/>
  <c r="BE772" i="1"/>
  <c r="BF772" i="1"/>
  <c r="BG772" i="1"/>
  <c r="BH772" i="1"/>
  <c r="BI772" i="1"/>
  <c r="BD773" i="1"/>
  <c r="BE773" i="1"/>
  <c r="BF773" i="1"/>
  <c r="BG773" i="1"/>
  <c r="BH773" i="1"/>
  <c r="BI773" i="1"/>
  <c r="BD774" i="1"/>
  <c r="BE774" i="1"/>
  <c r="BF774" i="1"/>
  <c r="BG774" i="1"/>
  <c r="BH774" i="1"/>
  <c r="BI774" i="1"/>
  <c r="BD775" i="1"/>
  <c r="BE775" i="1"/>
  <c r="BF775" i="1"/>
  <c r="BG775" i="1"/>
  <c r="BH775" i="1"/>
  <c r="BI775" i="1"/>
  <c r="BD776" i="1"/>
  <c r="BE776" i="1"/>
  <c r="BF776" i="1"/>
  <c r="BG776" i="1"/>
  <c r="BH776" i="1"/>
  <c r="BI776" i="1"/>
  <c r="BD777" i="1"/>
  <c r="BE777" i="1"/>
  <c r="BF777" i="1"/>
  <c r="BG777" i="1"/>
  <c r="BH777" i="1"/>
  <c r="BI777" i="1"/>
  <c r="BD778" i="1"/>
  <c r="BE778" i="1"/>
  <c r="BF778" i="1"/>
  <c r="BG778" i="1"/>
  <c r="BH778" i="1"/>
  <c r="BI778" i="1"/>
  <c r="BD779" i="1"/>
  <c r="BE779" i="1"/>
  <c r="BF779" i="1"/>
  <c r="BG779" i="1"/>
  <c r="BH779" i="1"/>
  <c r="BI779" i="1"/>
  <c r="BD780" i="1"/>
  <c r="BE780" i="1"/>
  <c r="BF780" i="1"/>
  <c r="BG780" i="1"/>
  <c r="BH780" i="1"/>
  <c r="BI780" i="1"/>
  <c r="BD781" i="1"/>
  <c r="BE781" i="1"/>
  <c r="BF781" i="1"/>
  <c r="BG781" i="1"/>
  <c r="BH781" i="1"/>
  <c r="BI781" i="1"/>
  <c r="BD782" i="1"/>
  <c r="BE782" i="1"/>
  <c r="BF782" i="1"/>
  <c r="BG782" i="1"/>
  <c r="BH782" i="1"/>
  <c r="BI782" i="1"/>
  <c r="BD783" i="1"/>
  <c r="BE783" i="1"/>
  <c r="BF783" i="1"/>
  <c r="BG783" i="1"/>
  <c r="BH783" i="1"/>
  <c r="BI783" i="1"/>
  <c r="BD784" i="1"/>
  <c r="BE784" i="1"/>
  <c r="BF784" i="1"/>
  <c r="BG784" i="1"/>
  <c r="BH784" i="1"/>
  <c r="BI784" i="1"/>
  <c r="BD785" i="1"/>
  <c r="BE785" i="1"/>
  <c r="BF785" i="1"/>
  <c r="BG785" i="1"/>
  <c r="BH785" i="1"/>
  <c r="BI785" i="1"/>
  <c r="BD786" i="1"/>
  <c r="BE786" i="1"/>
  <c r="BF786" i="1"/>
  <c r="BG786" i="1"/>
  <c r="BH786" i="1"/>
  <c r="BI786" i="1"/>
  <c r="BD787" i="1"/>
  <c r="BE787" i="1"/>
  <c r="BF787" i="1"/>
  <c r="BG787" i="1"/>
  <c r="BH787" i="1"/>
  <c r="BI787" i="1"/>
  <c r="BD788" i="1"/>
  <c r="BE788" i="1"/>
  <c r="BF788" i="1"/>
  <c r="BG788" i="1"/>
  <c r="BH788" i="1"/>
  <c r="BI788" i="1"/>
  <c r="BD789" i="1"/>
  <c r="BE789" i="1"/>
  <c r="BF789" i="1"/>
  <c r="BG789" i="1"/>
  <c r="BH789" i="1"/>
  <c r="BI789" i="1"/>
  <c r="BD790" i="1"/>
  <c r="BE790" i="1"/>
  <c r="BF790" i="1"/>
  <c r="BG790" i="1"/>
  <c r="BH790" i="1"/>
  <c r="BI790" i="1"/>
  <c r="BD791" i="1"/>
  <c r="BE791" i="1"/>
  <c r="BF791" i="1"/>
  <c r="BG791" i="1"/>
  <c r="BH791" i="1"/>
  <c r="BI791" i="1"/>
  <c r="BD792" i="1"/>
  <c r="BE792" i="1"/>
  <c r="BF792" i="1"/>
  <c r="BG792" i="1"/>
  <c r="BH792" i="1"/>
  <c r="BI792" i="1"/>
  <c r="BD793" i="1"/>
  <c r="BE793" i="1"/>
  <c r="BF793" i="1"/>
  <c r="BG793" i="1"/>
  <c r="BH793" i="1"/>
  <c r="BI793" i="1"/>
  <c r="BD794" i="1"/>
  <c r="BE794" i="1"/>
  <c r="BF794" i="1"/>
  <c r="BG794" i="1"/>
  <c r="BH794" i="1"/>
  <c r="BI794" i="1"/>
  <c r="BD795" i="1"/>
  <c r="BE795" i="1"/>
  <c r="BF795" i="1"/>
  <c r="BG795" i="1"/>
  <c r="BH795" i="1"/>
  <c r="BI795" i="1"/>
  <c r="BD796" i="1"/>
  <c r="BE796" i="1"/>
  <c r="BF796" i="1"/>
  <c r="BG796" i="1"/>
  <c r="BH796" i="1"/>
  <c r="BI796" i="1"/>
  <c r="BD797" i="1"/>
  <c r="BE797" i="1"/>
  <c r="BF797" i="1"/>
  <c r="BG797" i="1"/>
  <c r="BH797" i="1"/>
  <c r="BI797" i="1"/>
  <c r="BD798" i="1"/>
  <c r="BE798" i="1"/>
  <c r="BF798" i="1"/>
  <c r="BG798" i="1"/>
  <c r="BH798" i="1"/>
  <c r="BI798" i="1"/>
  <c r="BD799" i="1"/>
  <c r="BE799" i="1"/>
  <c r="BF799" i="1"/>
  <c r="BG799" i="1"/>
  <c r="BH799" i="1"/>
  <c r="BI799" i="1"/>
  <c r="BD800" i="1"/>
  <c r="BE800" i="1"/>
  <c r="BF800" i="1"/>
  <c r="BG800" i="1"/>
  <c r="BH800" i="1"/>
  <c r="BI800" i="1"/>
  <c r="BD801" i="1"/>
  <c r="BE801" i="1"/>
  <c r="BF801" i="1"/>
  <c r="BG801" i="1"/>
  <c r="BH801" i="1"/>
  <c r="BI801" i="1"/>
  <c r="BD802" i="1"/>
  <c r="BE802" i="1"/>
  <c r="BF802" i="1"/>
  <c r="BG802" i="1"/>
  <c r="BH802" i="1"/>
  <c r="BI802" i="1"/>
  <c r="BD803" i="1"/>
  <c r="BE803" i="1"/>
  <c r="BF803" i="1"/>
  <c r="BG803" i="1"/>
  <c r="BH803" i="1"/>
  <c r="BI803" i="1"/>
  <c r="BD804" i="1"/>
  <c r="BE804" i="1"/>
  <c r="BF804" i="1"/>
  <c r="BG804" i="1"/>
  <c r="BH804" i="1"/>
  <c r="BI804" i="1"/>
  <c r="BD805" i="1"/>
  <c r="BE805" i="1"/>
  <c r="BF805" i="1"/>
  <c r="BG805" i="1"/>
  <c r="BH805" i="1"/>
  <c r="BI805" i="1"/>
  <c r="BD806" i="1"/>
  <c r="BE806" i="1"/>
  <c r="BF806" i="1"/>
  <c r="BG806" i="1"/>
  <c r="BH806" i="1"/>
  <c r="BI806" i="1"/>
  <c r="BD807" i="1"/>
  <c r="BE807" i="1"/>
  <c r="BF807" i="1"/>
  <c r="BG807" i="1"/>
  <c r="BH807" i="1"/>
  <c r="BI807" i="1"/>
  <c r="BD808" i="1"/>
  <c r="BE808" i="1"/>
  <c r="BF808" i="1"/>
  <c r="BG808" i="1"/>
  <c r="BH808" i="1"/>
  <c r="BI808" i="1"/>
  <c r="BD809" i="1"/>
  <c r="BE809" i="1"/>
  <c r="BF809" i="1"/>
  <c r="BG809" i="1"/>
  <c r="BH809" i="1"/>
  <c r="BI809" i="1"/>
  <c r="BD810" i="1"/>
  <c r="BE810" i="1"/>
  <c r="BF810" i="1"/>
  <c r="BG810" i="1"/>
  <c r="BH810" i="1"/>
  <c r="BI810" i="1"/>
  <c r="BD811" i="1"/>
  <c r="BE811" i="1"/>
  <c r="BF811" i="1"/>
  <c r="BG811" i="1"/>
  <c r="BH811" i="1"/>
  <c r="BI811" i="1"/>
  <c r="BD812" i="1"/>
  <c r="BE812" i="1"/>
  <c r="BF812" i="1"/>
  <c r="BG812" i="1"/>
  <c r="BH812" i="1"/>
  <c r="BI812" i="1"/>
  <c r="BD813" i="1"/>
  <c r="BE813" i="1"/>
  <c r="BF813" i="1"/>
  <c r="BG813" i="1"/>
  <c r="BH813" i="1"/>
  <c r="BI813" i="1"/>
  <c r="BD814" i="1"/>
  <c r="BE814" i="1"/>
  <c r="BF814" i="1"/>
  <c r="BG814" i="1"/>
  <c r="BH814" i="1"/>
  <c r="BI814" i="1"/>
  <c r="BD815" i="1"/>
  <c r="BE815" i="1"/>
  <c r="BF815" i="1"/>
  <c r="BG815" i="1"/>
  <c r="BH815" i="1"/>
  <c r="BI815" i="1"/>
  <c r="BD816" i="1"/>
  <c r="BE816" i="1"/>
  <c r="BF816" i="1"/>
  <c r="BG816" i="1"/>
  <c r="BH816" i="1"/>
  <c r="BI816" i="1"/>
  <c r="BD817" i="1"/>
  <c r="BE817" i="1"/>
  <c r="BF817" i="1"/>
  <c r="BG817" i="1"/>
  <c r="BH817" i="1"/>
  <c r="BI817" i="1"/>
  <c r="BD818" i="1"/>
  <c r="BE818" i="1"/>
  <c r="BF818" i="1"/>
  <c r="BG818" i="1"/>
  <c r="BH818" i="1"/>
  <c r="BI818" i="1"/>
  <c r="BD819" i="1"/>
  <c r="BE819" i="1"/>
  <c r="BF819" i="1"/>
  <c r="BG819" i="1"/>
  <c r="BH819" i="1"/>
  <c r="BI819" i="1"/>
  <c r="BD820" i="1"/>
  <c r="BE820" i="1"/>
  <c r="BF820" i="1"/>
  <c r="BG820" i="1"/>
  <c r="BH820" i="1"/>
  <c r="BI820" i="1"/>
  <c r="BD821" i="1"/>
  <c r="BE821" i="1"/>
  <c r="BF821" i="1"/>
  <c r="BG821" i="1"/>
  <c r="BH821" i="1"/>
  <c r="BI821" i="1"/>
  <c r="BD822" i="1"/>
  <c r="BE822" i="1"/>
  <c r="BF822" i="1"/>
  <c r="BG822" i="1"/>
  <c r="BH822" i="1"/>
  <c r="BI822" i="1"/>
  <c r="BD823" i="1"/>
  <c r="BE823" i="1"/>
  <c r="BF823" i="1"/>
  <c r="BG823" i="1"/>
  <c r="BH823" i="1"/>
  <c r="BI823" i="1"/>
  <c r="BD824" i="1"/>
  <c r="BE824" i="1"/>
  <c r="BF824" i="1"/>
  <c r="BG824" i="1"/>
  <c r="BH824" i="1"/>
  <c r="BI824" i="1"/>
  <c r="BD825" i="1"/>
  <c r="BE825" i="1"/>
  <c r="BF825" i="1"/>
  <c r="BG825" i="1"/>
  <c r="BH825" i="1"/>
  <c r="BI825" i="1"/>
  <c r="BD826" i="1"/>
  <c r="BE826" i="1"/>
  <c r="BF826" i="1"/>
  <c r="BG826" i="1"/>
  <c r="BH826" i="1"/>
  <c r="BI826" i="1"/>
  <c r="BD827" i="1"/>
  <c r="BE827" i="1"/>
  <c r="BF827" i="1"/>
  <c r="BG827" i="1"/>
  <c r="BH827" i="1"/>
  <c r="BI827" i="1"/>
  <c r="BD828" i="1"/>
  <c r="BE828" i="1"/>
  <c r="BF828" i="1"/>
  <c r="BG828" i="1"/>
  <c r="BH828" i="1"/>
  <c r="BI828" i="1"/>
  <c r="BD829" i="1"/>
  <c r="BE829" i="1"/>
  <c r="BF829" i="1"/>
  <c r="BG829" i="1"/>
  <c r="BH829" i="1"/>
  <c r="BI829" i="1"/>
  <c r="BD830" i="1"/>
  <c r="BE830" i="1"/>
  <c r="BF830" i="1"/>
  <c r="BG830" i="1"/>
  <c r="BH830" i="1"/>
  <c r="BI830" i="1"/>
  <c r="BD831" i="1"/>
  <c r="BE831" i="1"/>
  <c r="BF831" i="1"/>
  <c r="BG831" i="1"/>
  <c r="BH831" i="1"/>
  <c r="BI831" i="1"/>
  <c r="BD832" i="1"/>
  <c r="BE832" i="1"/>
  <c r="BF832" i="1"/>
  <c r="BG832" i="1"/>
  <c r="BH832" i="1"/>
  <c r="BI832" i="1"/>
  <c r="BD833" i="1"/>
  <c r="BE833" i="1"/>
  <c r="BF833" i="1"/>
  <c r="BG833" i="1"/>
  <c r="BH833" i="1"/>
  <c r="BI833" i="1"/>
  <c r="BD834" i="1"/>
  <c r="BE834" i="1"/>
  <c r="BF834" i="1"/>
  <c r="BG834" i="1"/>
  <c r="BH834" i="1"/>
  <c r="BI834" i="1"/>
  <c r="BD835" i="1"/>
  <c r="BE835" i="1"/>
  <c r="BF835" i="1"/>
  <c r="BG835" i="1"/>
  <c r="BH835" i="1"/>
  <c r="BI835" i="1"/>
  <c r="BD836" i="1"/>
  <c r="BE836" i="1"/>
  <c r="BF836" i="1"/>
  <c r="BG836" i="1"/>
  <c r="BH836" i="1"/>
  <c r="BI836" i="1"/>
  <c r="BD837" i="1"/>
  <c r="BE837" i="1"/>
  <c r="BF837" i="1"/>
  <c r="BG837" i="1"/>
  <c r="BH837" i="1"/>
  <c r="BI837" i="1"/>
  <c r="BD838" i="1"/>
  <c r="BE838" i="1"/>
  <c r="BF838" i="1"/>
  <c r="BG838" i="1"/>
  <c r="BH838" i="1"/>
  <c r="BI838" i="1"/>
  <c r="BD839" i="1"/>
  <c r="BE839" i="1"/>
  <c r="BF839" i="1"/>
  <c r="BG839" i="1"/>
  <c r="BH839" i="1"/>
  <c r="BI839" i="1"/>
  <c r="BD840" i="1"/>
  <c r="BE840" i="1"/>
  <c r="BF840" i="1"/>
  <c r="BG840" i="1"/>
  <c r="BH840" i="1"/>
  <c r="BI840" i="1"/>
  <c r="BD841" i="1"/>
  <c r="BE841" i="1"/>
  <c r="BF841" i="1"/>
  <c r="BG841" i="1"/>
  <c r="BH841" i="1"/>
  <c r="BI841" i="1"/>
  <c r="BD842" i="1"/>
  <c r="BE842" i="1"/>
  <c r="BF842" i="1"/>
  <c r="BG842" i="1"/>
  <c r="BH842" i="1"/>
  <c r="BI842" i="1"/>
  <c r="BD843" i="1"/>
  <c r="BE843" i="1"/>
  <c r="BF843" i="1"/>
  <c r="BG843" i="1"/>
  <c r="BH843" i="1"/>
  <c r="BI843" i="1"/>
  <c r="BD844" i="1"/>
  <c r="BE844" i="1"/>
  <c r="BF844" i="1"/>
  <c r="BG844" i="1"/>
  <c r="BH844" i="1"/>
  <c r="BI844" i="1"/>
  <c r="BD845" i="1"/>
  <c r="BE845" i="1"/>
  <c r="BF845" i="1"/>
  <c r="BG845" i="1"/>
  <c r="BH845" i="1"/>
  <c r="BI845" i="1"/>
  <c r="BD846" i="1"/>
  <c r="BE846" i="1"/>
  <c r="BF846" i="1"/>
  <c r="BG846" i="1"/>
  <c r="BH846" i="1"/>
  <c r="BI846" i="1"/>
  <c r="BD847" i="1"/>
  <c r="BE847" i="1"/>
  <c r="BF847" i="1"/>
  <c r="BG847" i="1"/>
  <c r="BH847" i="1"/>
  <c r="BI847" i="1"/>
  <c r="BD848" i="1"/>
  <c r="BE848" i="1"/>
  <c r="BF848" i="1"/>
  <c r="BG848" i="1"/>
  <c r="BH848" i="1"/>
  <c r="BI848" i="1"/>
  <c r="BD849" i="1"/>
  <c r="BE849" i="1"/>
  <c r="BF849" i="1"/>
  <c r="BG849" i="1"/>
  <c r="BH849" i="1"/>
  <c r="BI849" i="1"/>
  <c r="BD850" i="1"/>
  <c r="BE850" i="1"/>
  <c r="BF850" i="1"/>
  <c r="BG850" i="1"/>
  <c r="BH850" i="1"/>
  <c r="BI850" i="1"/>
  <c r="BD851" i="1"/>
  <c r="BE851" i="1"/>
  <c r="BF851" i="1"/>
  <c r="BG851" i="1"/>
  <c r="BH851" i="1"/>
  <c r="BI851" i="1"/>
  <c r="BD852" i="1"/>
  <c r="BE852" i="1"/>
  <c r="BF852" i="1"/>
  <c r="BG852" i="1"/>
  <c r="BH852" i="1"/>
  <c r="BI852" i="1"/>
  <c r="BD853" i="1"/>
  <c r="BE853" i="1"/>
  <c r="BF853" i="1"/>
  <c r="BG853" i="1"/>
  <c r="BH853" i="1"/>
  <c r="BI853" i="1"/>
  <c r="BD854" i="1"/>
  <c r="BE854" i="1"/>
  <c r="BF854" i="1"/>
  <c r="BG854" i="1"/>
  <c r="BH854" i="1"/>
  <c r="BI854" i="1"/>
  <c r="BD855" i="1"/>
  <c r="BE855" i="1"/>
  <c r="BF855" i="1"/>
  <c r="BG855" i="1"/>
  <c r="BH855" i="1"/>
  <c r="BI855" i="1"/>
  <c r="BD856" i="1"/>
  <c r="BE856" i="1"/>
  <c r="BF856" i="1"/>
  <c r="BG856" i="1"/>
  <c r="BH856" i="1"/>
  <c r="BI856" i="1"/>
  <c r="BD857" i="1"/>
  <c r="BE857" i="1"/>
  <c r="BF857" i="1"/>
  <c r="BG857" i="1"/>
  <c r="BH857" i="1"/>
  <c r="BI857" i="1"/>
  <c r="BD858" i="1"/>
  <c r="BE858" i="1"/>
  <c r="BF858" i="1"/>
  <c r="BG858" i="1"/>
  <c r="BH858" i="1"/>
  <c r="BI858" i="1"/>
  <c r="BD859" i="1"/>
  <c r="BE859" i="1"/>
  <c r="BF859" i="1"/>
  <c r="BG859" i="1"/>
  <c r="BH859" i="1"/>
  <c r="BI859" i="1"/>
  <c r="BD860" i="1"/>
  <c r="BE860" i="1"/>
  <c r="BF860" i="1"/>
  <c r="BG860" i="1"/>
  <c r="BH860" i="1"/>
  <c r="BI860" i="1"/>
  <c r="BD861" i="1"/>
  <c r="BE861" i="1"/>
  <c r="BF861" i="1"/>
  <c r="BG861" i="1"/>
  <c r="BH861" i="1"/>
  <c r="BI861" i="1"/>
  <c r="BD862" i="1"/>
  <c r="BE862" i="1"/>
  <c r="BF862" i="1"/>
  <c r="BG862" i="1"/>
  <c r="BH862" i="1"/>
  <c r="BI862" i="1"/>
  <c r="BD863" i="1"/>
  <c r="BE863" i="1"/>
  <c r="BF863" i="1"/>
  <c r="BG863" i="1"/>
  <c r="BH863" i="1"/>
  <c r="BI863" i="1"/>
  <c r="BD864" i="1"/>
  <c r="BE864" i="1"/>
  <c r="BF864" i="1"/>
  <c r="BG864" i="1"/>
  <c r="BH864" i="1"/>
  <c r="BI864" i="1"/>
  <c r="BD865" i="1"/>
  <c r="BE865" i="1"/>
  <c r="BF865" i="1"/>
  <c r="BG865" i="1"/>
  <c r="BH865" i="1"/>
  <c r="BI865" i="1"/>
  <c r="BD866" i="1"/>
  <c r="BE866" i="1"/>
  <c r="BF866" i="1"/>
  <c r="BG866" i="1"/>
  <c r="BH866" i="1"/>
  <c r="BI866" i="1"/>
  <c r="BD867" i="1"/>
  <c r="BE867" i="1"/>
  <c r="BF867" i="1"/>
  <c r="BG867" i="1"/>
  <c r="BH867" i="1"/>
  <c r="BI867" i="1"/>
  <c r="BD868" i="1"/>
  <c r="BE868" i="1"/>
  <c r="BF868" i="1"/>
  <c r="BG868" i="1"/>
  <c r="BH868" i="1"/>
  <c r="BI868" i="1"/>
  <c r="BD869" i="1"/>
  <c r="BE869" i="1"/>
  <c r="BF869" i="1"/>
  <c r="BG869" i="1"/>
  <c r="BH869" i="1"/>
  <c r="BI869" i="1"/>
  <c r="BD870" i="1"/>
  <c r="BE870" i="1"/>
  <c r="BF870" i="1"/>
  <c r="BG870" i="1"/>
  <c r="BH870" i="1"/>
  <c r="BI870" i="1"/>
  <c r="BD871" i="1"/>
  <c r="BE871" i="1"/>
  <c r="BF871" i="1"/>
  <c r="BG871" i="1"/>
  <c r="BH871" i="1"/>
  <c r="BI871" i="1"/>
  <c r="BD872" i="1"/>
  <c r="BE872" i="1"/>
  <c r="BF872" i="1"/>
  <c r="BG872" i="1"/>
  <c r="BH872" i="1"/>
  <c r="BI872" i="1"/>
  <c r="BD873" i="1"/>
  <c r="BE873" i="1"/>
  <c r="BF873" i="1"/>
  <c r="BG873" i="1"/>
  <c r="BH873" i="1"/>
  <c r="BI873" i="1"/>
  <c r="BD874" i="1"/>
  <c r="BE874" i="1"/>
  <c r="BF874" i="1"/>
  <c r="BG874" i="1"/>
  <c r="BH874" i="1"/>
  <c r="BI874" i="1"/>
  <c r="BD875" i="1"/>
  <c r="BE875" i="1"/>
  <c r="BF875" i="1"/>
  <c r="BG875" i="1"/>
  <c r="BH875" i="1"/>
  <c r="BI875" i="1"/>
  <c r="BD876" i="1"/>
  <c r="BE876" i="1"/>
  <c r="BF876" i="1"/>
  <c r="BG876" i="1"/>
  <c r="BH876" i="1"/>
  <c r="BI876" i="1"/>
  <c r="BD877" i="1"/>
  <c r="BE877" i="1"/>
  <c r="BF877" i="1"/>
  <c r="BG877" i="1"/>
  <c r="BH877" i="1"/>
  <c r="BI877" i="1"/>
  <c r="BD878" i="1"/>
  <c r="BE878" i="1"/>
  <c r="BF878" i="1"/>
  <c r="BG878" i="1"/>
  <c r="BH878" i="1"/>
  <c r="BI878" i="1"/>
  <c r="BD879" i="1"/>
  <c r="BE879" i="1"/>
  <c r="BF879" i="1"/>
  <c r="BG879" i="1"/>
  <c r="BH879" i="1"/>
  <c r="BI879" i="1"/>
  <c r="BD880" i="1"/>
  <c r="BE880" i="1"/>
  <c r="BF880" i="1"/>
  <c r="BG880" i="1"/>
  <c r="BH880" i="1"/>
  <c r="BI880" i="1"/>
  <c r="BD881" i="1"/>
  <c r="BE881" i="1"/>
  <c r="BF881" i="1"/>
  <c r="BG881" i="1"/>
  <c r="BH881" i="1"/>
  <c r="BI881" i="1"/>
  <c r="BD882" i="1"/>
  <c r="BE882" i="1"/>
  <c r="BF882" i="1"/>
  <c r="BG882" i="1"/>
  <c r="BH882" i="1"/>
  <c r="BI882" i="1"/>
  <c r="BD883" i="1"/>
  <c r="BE883" i="1"/>
  <c r="BF883" i="1"/>
  <c r="BG883" i="1"/>
  <c r="BH883" i="1"/>
  <c r="BI883" i="1"/>
  <c r="BD884" i="1"/>
  <c r="BE884" i="1"/>
  <c r="BF884" i="1"/>
  <c r="BG884" i="1"/>
  <c r="BH884" i="1"/>
  <c r="BI884" i="1"/>
  <c r="BD885" i="1"/>
  <c r="BE885" i="1"/>
  <c r="BF885" i="1"/>
  <c r="BG885" i="1"/>
  <c r="BH885" i="1"/>
  <c r="BI885" i="1"/>
  <c r="BD886" i="1"/>
  <c r="BE886" i="1"/>
  <c r="BF886" i="1"/>
  <c r="BG886" i="1"/>
  <c r="BH886" i="1"/>
  <c r="BI886" i="1"/>
  <c r="BD887" i="1"/>
  <c r="BE887" i="1"/>
  <c r="BF887" i="1"/>
  <c r="BG887" i="1"/>
  <c r="BH887" i="1"/>
  <c r="BI887" i="1"/>
  <c r="BD888" i="1"/>
  <c r="BE888" i="1"/>
  <c r="BF888" i="1"/>
  <c r="BG888" i="1"/>
  <c r="BH888" i="1"/>
  <c r="BI888" i="1"/>
  <c r="BD889" i="1"/>
  <c r="BE889" i="1"/>
  <c r="BF889" i="1"/>
  <c r="BG889" i="1"/>
  <c r="BH889" i="1"/>
  <c r="BI889" i="1"/>
  <c r="BD890" i="1"/>
  <c r="BE890" i="1"/>
  <c r="BF890" i="1"/>
  <c r="BG890" i="1"/>
  <c r="BH890" i="1"/>
  <c r="BI890" i="1"/>
  <c r="BD891" i="1"/>
  <c r="BE891" i="1"/>
  <c r="BF891" i="1"/>
  <c r="BG891" i="1"/>
  <c r="BH891" i="1"/>
  <c r="BI891" i="1"/>
  <c r="BD892" i="1"/>
  <c r="BE892" i="1"/>
  <c r="BF892" i="1"/>
  <c r="BG892" i="1"/>
  <c r="BH892" i="1"/>
  <c r="BI892" i="1"/>
  <c r="BD893" i="1"/>
  <c r="BE893" i="1"/>
  <c r="BF893" i="1"/>
  <c r="BG893" i="1"/>
  <c r="BH893" i="1"/>
  <c r="BI893" i="1"/>
  <c r="BD894" i="1"/>
  <c r="BE894" i="1"/>
  <c r="BF894" i="1"/>
  <c r="BG894" i="1"/>
  <c r="BH894" i="1"/>
  <c r="BI894" i="1"/>
  <c r="BD895" i="1"/>
  <c r="BE895" i="1"/>
  <c r="BF895" i="1"/>
  <c r="BG895" i="1"/>
  <c r="BH895" i="1"/>
  <c r="BI895" i="1"/>
  <c r="BD896" i="1"/>
  <c r="BE896" i="1"/>
  <c r="BF896" i="1"/>
  <c r="BG896" i="1"/>
  <c r="BH896" i="1"/>
  <c r="BI896" i="1"/>
  <c r="BD897" i="1"/>
  <c r="BE897" i="1"/>
  <c r="BF897" i="1"/>
  <c r="BG897" i="1"/>
  <c r="BH897" i="1"/>
  <c r="BI897" i="1"/>
  <c r="BD898" i="1"/>
  <c r="BE898" i="1"/>
  <c r="BF898" i="1"/>
  <c r="BG898" i="1"/>
  <c r="BH898" i="1"/>
  <c r="BI898" i="1"/>
  <c r="BD899" i="1"/>
  <c r="BE899" i="1"/>
  <c r="BF899" i="1"/>
  <c r="BG899" i="1"/>
  <c r="BH899" i="1"/>
  <c r="BI899" i="1"/>
  <c r="BD900" i="1"/>
  <c r="BE900" i="1"/>
  <c r="BF900" i="1"/>
  <c r="BG900" i="1"/>
  <c r="BH900" i="1"/>
  <c r="BI900" i="1"/>
  <c r="BD901" i="1"/>
  <c r="BE901" i="1"/>
  <c r="BF901" i="1"/>
  <c r="BG901" i="1"/>
  <c r="BH901" i="1"/>
  <c r="BI901" i="1"/>
  <c r="BD902" i="1"/>
  <c r="BE902" i="1"/>
  <c r="BF902" i="1"/>
  <c r="BG902" i="1"/>
  <c r="BH902" i="1"/>
  <c r="BI902" i="1"/>
  <c r="BD903" i="1"/>
  <c r="BE903" i="1"/>
  <c r="BF903" i="1"/>
  <c r="BG903" i="1"/>
  <c r="BH903" i="1"/>
  <c r="BI903" i="1"/>
  <c r="BD904" i="1"/>
  <c r="BE904" i="1"/>
  <c r="BF904" i="1"/>
  <c r="BG904" i="1"/>
  <c r="BH904" i="1"/>
  <c r="BI904" i="1"/>
  <c r="BD905" i="1"/>
  <c r="BE905" i="1"/>
  <c r="BF905" i="1"/>
  <c r="BG905" i="1"/>
  <c r="BH905" i="1"/>
  <c r="BI905" i="1"/>
  <c r="BD906" i="1"/>
  <c r="BE906" i="1"/>
  <c r="BF906" i="1"/>
  <c r="BG906" i="1"/>
  <c r="BH906" i="1"/>
  <c r="BI906" i="1"/>
  <c r="BD907" i="1"/>
  <c r="BE907" i="1"/>
  <c r="BF907" i="1"/>
  <c r="BG907" i="1"/>
  <c r="BH907" i="1"/>
  <c r="BI907" i="1"/>
  <c r="BD908" i="1"/>
  <c r="BE908" i="1"/>
  <c r="BF908" i="1"/>
  <c r="BG908" i="1"/>
  <c r="BH908" i="1"/>
  <c r="BI908" i="1"/>
  <c r="BD909" i="1"/>
  <c r="BE909" i="1"/>
  <c r="BF909" i="1"/>
  <c r="BG909" i="1"/>
  <c r="BH909" i="1"/>
  <c r="BI909" i="1"/>
  <c r="BD910" i="1"/>
  <c r="BE910" i="1"/>
  <c r="BF910" i="1"/>
  <c r="BG910" i="1"/>
  <c r="BH910" i="1"/>
  <c r="BI910" i="1"/>
  <c r="BD911" i="1"/>
  <c r="BE911" i="1"/>
  <c r="BF911" i="1"/>
  <c r="BG911" i="1"/>
  <c r="BH911" i="1"/>
  <c r="BI911" i="1"/>
  <c r="BD912" i="1"/>
  <c r="BE912" i="1"/>
  <c r="BF912" i="1"/>
  <c r="BG912" i="1"/>
  <c r="BH912" i="1"/>
  <c r="BI912" i="1"/>
  <c r="BD913" i="1"/>
  <c r="BE913" i="1"/>
  <c r="BF913" i="1"/>
  <c r="BG913" i="1"/>
  <c r="BH913" i="1"/>
  <c r="BI913" i="1"/>
  <c r="BD914" i="1"/>
  <c r="BE914" i="1"/>
  <c r="BF914" i="1"/>
  <c r="BG914" i="1"/>
  <c r="BH914" i="1"/>
  <c r="BI914" i="1"/>
  <c r="BD915" i="1"/>
  <c r="BE915" i="1"/>
  <c r="BF915" i="1"/>
  <c r="BG915" i="1"/>
  <c r="BH915" i="1"/>
  <c r="BI915" i="1"/>
  <c r="BD916" i="1"/>
  <c r="BE916" i="1"/>
  <c r="BF916" i="1"/>
  <c r="BG916" i="1"/>
  <c r="BH916" i="1"/>
  <c r="BI916" i="1"/>
  <c r="BD917" i="1"/>
  <c r="BE917" i="1"/>
  <c r="BF917" i="1"/>
  <c r="BG917" i="1"/>
  <c r="BH917" i="1"/>
  <c r="BI917" i="1"/>
  <c r="BD918" i="1"/>
  <c r="BE918" i="1"/>
  <c r="BF918" i="1"/>
  <c r="BG918" i="1"/>
  <c r="BH918" i="1"/>
  <c r="BI918" i="1"/>
  <c r="BD919" i="1"/>
  <c r="BE919" i="1"/>
  <c r="BF919" i="1"/>
  <c r="BG919" i="1"/>
  <c r="BH919" i="1"/>
  <c r="BI919" i="1"/>
  <c r="BD920" i="1"/>
  <c r="BE920" i="1"/>
  <c r="BF920" i="1"/>
  <c r="BG920" i="1"/>
  <c r="BH920" i="1"/>
  <c r="BI920" i="1"/>
  <c r="BD921" i="1"/>
  <c r="BE921" i="1"/>
  <c r="BF921" i="1"/>
  <c r="BG921" i="1"/>
  <c r="BH921" i="1"/>
  <c r="BI921" i="1"/>
  <c r="BD922" i="1"/>
  <c r="BE922" i="1"/>
  <c r="BF922" i="1"/>
  <c r="BG922" i="1"/>
  <c r="BH922" i="1"/>
  <c r="BI922" i="1"/>
  <c r="BD923" i="1"/>
  <c r="BE923" i="1"/>
  <c r="BF923" i="1"/>
  <c r="BG923" i="1"/>
  <c r="BH923" i="1"/>
  <c r="BI923" i="1"/>
  <c r="BD924" i="1"/>
  <c r="BE924" i="1"/>
  <c r="BF924" i="1"/>
  <c r="BG924" i="1"/>
  <c r="BH924" i="1"/>
  <c r="BI924" i="1"/>
  <c r="BD925" i="1"/>
  <c r="BE925" i="1"/>
  <c r="BF925" i="1"/>
  <c r="BG925" i="1"/>
  <c r="BH925" i="1"/>
  <c r="BI925" i="1"/>
  <c r="BD926" i="1"/>
  <c r="BE926" i="1"/>
  <c r="BF926" i="1"/>
  <c r="BG926" i="1"/>
  <c r="BH926" i="1"/>
  <c r="BI926" i="1"/>
  <c r="BD927" i="1"/>
  <c r="BE927" i="1"/>
  <c r="BF927" i="1"/>
  <c r="BG927" i="1"/>
  <c r="BH927" i="1"/>
  <c r="BI927" i="1"/>
  <c r="BD928" i="1"/>
  <c r="BE928" i="1"/>
  <c r="BF928" i="1"/>
  <c r="BG928" i="1"/>
  <c r="BH928" i="1"/>
  <c r="BI928" i="1"/>
  <c r="BD929" i="1"/>
  <c r="BE929" i="1"/>
  <c r="BF929" i="1"/>
  <c r="BG929" i="1"/>
  <c r="BH929" i="1"/>
  <c r="BI929" i="1"/>
  <c r="BD930" i="1"/>
  <c r="BE930" i="1"/>
  <c r="BF930" i="1"/>
  <c r="BG930" i="1"/>
  <c r="BH930" i="1"/>
  <c r="BI930" i="1"/>
  <c r="BD931" i="1"/>
  <c r="BE931" i="1"/>
  <c r="BF931" i="1"/>
  <c r="BG931" i="1"/>
  <c r="BH931" i="1"/>
  <c r="BI931" i="1"/>
  <c r="BD932" i="1"/>
  <c r="BE932" i="1"/>
  <c r="BF932" i="1"/>
  <c r="BG932" i="1"/>
  <c r="BH932" i="1"/>
  <c r="BI932" i="1"/>
  <c r="BD933" i="1"/>
  <c r="BE933" i="1"/>
  <c r="BF933" i="1"/>
  <c r="BG933" i="1"/>
  <c r="BH933" i="1"/>
  <c r="BI933" i="1"/>
  <c r="BD934" i="1"/>
  <c r="BE934" i="1"/>
  <c r="BF934" i="1"/>
  <c r="BG934" i="1"/>
  <c r="BH934" i="1"/>
  <c r="BI934" i="1"/>
  <c r="BD935" i="1"/>
  <c r="BE935" i="1"/>
  <c r="BF935" i="1"/>
  <c r="BG935" i="1"/>
  <c r="BH935" i="1"/>
  <c r="BI935" i="1"/>
  <c r="BD936" i="1"/>
  <c r="BE936" i="1"/>
  <c r="BF936" i="1"/>
  <c r="BG936" i="1"/>
  <c r="BH936" i="1"/>
  <c r="BI936" i="1"/>
  <c r="BD937" i="1"/>
  <c r="BE937" i="1"/>
  <c r="BF937" i="1"/>
  <c r="BG937" i="1"/>
  <c r="BH937" i="1"/>
  <c r="BI937" i="1"/>
  <c r="BD938" i="1"/>
  <c r="BE938" i="1"/>
  <c r="BF938" i="1"/>
  <c r="BG938" i="1"/>
  <c r="BH938" i="1"/>
  <c r="BI938" i="1"/>
  <c r="BD939" i="1"/>
  <c r="BE939" i="1"/>
  <c r="BF939" i="1"/>
  <c r="BG939" i="1"/>
  <c r="BH939" i="1"/>
  <c r="BI939" i="1"/>
  <c r="BD940" i="1"/>
  <c r="BE940" i="1"/>
  <c r="BF940" i="1"/>
  <c r="BG940" i="1"/>
  <c r="BH940" i="1"/>
  <c r="BI940" i="1"/>
  <c r="BD941" i="1"/>
  <c r="BE941" i="1"/>
  <c r="BF941" i="1"/>
  <c r="BG941" i="1"/>
  <c r="BH941" i="1"/>
  <c r="BI941" i="1"/>
  <c r="BD942" i="1"/>
  <c r="BE942" i="1"/>
  <c r="BF942" i="1"/>
  <c r="BG942" i="1"/>
  <c r="BH942" i="1"/>
  <c r="BI942" i="1"/>
  <c r="BD943" i="1"/>
  <c r="BE943" i="1"/>
  <c r="BF943" i="1"/>
  <c r="BG943" i="1"/>
  <c r="BH943" i="1"/>
  <c r="BI943" i="1"/>
  <c r="BD944" i="1"/>
  <c r="BE944" i="1"/>
  <c r="BF944" i="1"/>
  <c r="BG944" i="1"/>
  <c r="BH944" i="1"/>
  <c r="BI944" i="1"/>
  <c r="BD945" i="1"/>
  <c r="BE945" i="1"/>
  <c r="BF945" i="1"/>
  <c r="BG945" i="1"/>
  <c r="BH945" i="1"/>
  <c r="BI945" i="1"/>
  <c r="BD946" i="1"/>
  <c r="BE946" i="1"/>
  <c r="BF946" i="1"/>
  <c r="BG946" i="1"/>
  <c r="BH946" i="1"/>
  <c r="BI946" i="1"/>
  <c r="BD947" i="1"/>
  <c r="BE947" i="1"/>
  <c r="BF947" i="1"/>
  <c r="BG947" i="1"/>
  <c r="BH947" i="1"/>
  <c r="BI947" i="1"/>
  <c r="BD948" i="1"/>
  <c r="BE948" i="1"/>
  <c r="BF948" i="1"/>
  <c r="BG948" i="1"/>
  <c r="BH948" i="1"/>
  <c r="BI948" i="1"/>
  <c r="BD949" i="1"/>
  <c r="BE949" i="1"/>
  <c r="BF949" i="1"/>
  <c r="BG949" i="1"/>
  <c r="BH949" i="1"/>
  <c r="BI949" i="1"/>
  <c r="BD950" i="1"/>
  <c r="BE950" i="1"/>
  <c r="BF950" i="1"/>
  <c r="BG950" i="1"/>
  <c r="BH950" i="1"/>
  <c r="BI950" i="1"/>
  <c r="BD951" i="1"/>
  <c r="BE951" i="1"/>
  <c r="BF951" i="1"/>
  <c r="BG951" i="1"/>
  <c r="BH951" i="1"/>
  <c r="BI951" i="1"/>
  <c r="BD952" i="1"/>
  <c r="BE952" i="1"/>
  <c r="BF952" i="1"/>
  <c r="BG952" i="1"/>
  <c r="BH952" i="1"/>
  <c r="BI952" i="1"/>
  <c r="BD953" i="1"/>
  <c r="BE953" i="1"/>
  <c r="BF953" i="1"/>
  <c r="BG953" i="1"/>
  <c r="BH953" i="1"/>
  <c r="BI953" i="1"/>
  <c r="BD954" i="1"/>
  <c r="BE954" i="1"/>
  <c r="BF954" i="1"/>
  <c r="BG954" i="1"/>
  <c r="BH954" i="1"/>
  <c r="BI954" i="1"/>
  <c r="BD955" i="1"/>
  <c r="BE955" i="1"/>
  <c r="BF955" i="1"/>
  <c r="BG955" i="1"/>
  <c r="BH955" i="1"/>
  <c r="BI955" i="1"/>
  <c r="BD956" i="1"/>
  <c r="BE956" i="1"/>
  <c r="BF956" i="1"/>
  <c r="BG956" i="1"/>
  <c r="BH956" i="1"/>
  <c r="BI956" i="1"/>
  <c r="BD957" i="1"/>
  <c r="BE957" i="1"/>
  <c r="BF957" i="1"/>
  <c r="BG957" i="1"/>
  <c r="BH957" i="1"/>
  <c r="BI957" i="1"/>
  <c r="BD958" i="1"/>
  <c r="BE958" i="1"/>
  <c r="BF958" i="1"/>
  <c r="BG958" i="1"/>
  <c r="BH958" i="1"/>
  <c r="BI958" i="1"/>
  <c r="BD959" i="1"/>
  <c r="BE959" i="1"/>
  <c r="BF959" i="1"/>
  <c r="BG959" i="1"/>
  <c r="BH959" i="1"/>
  <c r="BI959" i="1"/>
  <c r="BD960" i="1"/>
  <c r="BE960" i="1"/>
  <c r="BF960" i="1"/>
  <c r="BG960" i="1"/>
  <c r="BH960" i="1"/>
  <c r="BI960" i="1"/>
  <c r="BD961" i="1"/>
  <c r="BE961" i="1"/>
  <c r="BF961" i="1"/>
  <c r="BG961" i="1"/>
  <c r="BH961" i="1"/>
  <c r="BI961" i="1"/>
  <c r="BD962" i="1"/>
  <c r="BE962" i="1"/>
  <c r="BF962" i="1"/>
  <c r="BG962" i="1"/>
  <c r="BH962" i="1"/>
  <c r="BI962" i="1"/>
  <c r="BD963" i="1"/>
  <c r="BE963" i="1"/>
  <c r="BF963" i="1"/>
  <c r="BG963" i="1"/>
  <c r="BH963" i="1"/>
  <c r="BI963" i="1"/>
  <c r="BD964" i="1"/>
  <c r="BE964" i="1"/>
  <c r="BF964" i="1"/>
  <c r="BG964" i="1"/>
  <c r="BH964" i="1"/>
  <c r="BI964" i="1"/>
  <c r="BD965" i="1"/>
  <c r="BE965" i="1"/>
  <c r="BF965" i="1"/>
  <c r="BG965" i="1"/>
  <c r="BH965" i="1"/>
  <c r="BI965" i="1"/>
  <c r="BD966" i="1"/>
  <c r="BE966" i="1"/>
  <c r="BF966" i="1"/>
  <c r="BG966" i="1"/>
  <c r="BH966" i="1"/>
  <c r="BI966" i="1"/>
  <c r="BD967" i="1"/>
  <c r="BE967" i="1"/>
  <c r="BF967" i="1"/>
  <c r="BG967" i="1"/>
  <c r="BH967" i="1"/>
  <c r="BI967" i="1"/>
  <c r="BD968" i="1"/>
  <c r="BE968" i="1"/>
  <c r="BF968" i="1"/>
  <c r="BG968" i="1"/>
  <c r="BH968" i="1"/>
  <c r="BI968" i="1"/>
  <c r="BD969" i="1"/>
  <c r="BE969" i="1"/>
  <c r="BF969" i="1"/>
  <c r="BG969" i="1"/>
  <c r="BH969" i="1"/>
  <c r="BI969" i="1"/>
  <c r="BD970" i="1"/>
  <c r="BE970" i="1"/>
  <c r="BF970" i="1"/>
  <c r="BG970" i="1"/>
  <c r="BH970" i="1"/>
  <c r="BI970" i="1"/>
  <c r="BD971" i="1"/>
  <c r="BE971" i="1"/>
  <c r="BF971" i="1"/>
  <c r="BG971" i="1"/>
  <c r="BH971" i="1"/>
  <c r="BI971" i="1"/>
  <c r="BD972" i="1"/>
  <c r="BE972" i="1"/>
  <c r="BF972" i="1"/>
  <c r="BG972" i="1"/>
  <c r="BH972" i="1"/>
  <c r="BI972" i="1"/>
  <c r="BD973" i="1"/>
  <c r="BE973" i="1"/>
  <c r="BF973" i="1"/>
  <c r="BG973" i="1"/>
  <c r="BH973" i="1"/>
  <c r="BI973" i="1"/>
  <c r="BD974" i="1"/>
  <c r="BE974" i="1"/>
  <c r="BF974" i="1"/>
  <c r="BG974" i="1"/>
  <c r="BH974" i="1"/>
  <c r="BI974" i="1"/>
  <c r="BD975" i="1"/>
  <c r="BE975" i="1"/>
  <c r="BF975" i="1"/>
  <c r="BG975" i="1"/>
  <c r="BH975" i="1"/>
  <c r="BI975" i="1"/>
  <c r="BD976" i="1"/>
  <c r="BE976" i="1"/>
  <c r="BF976" i="1"/>
  <c r="BG976" i="1"/>
  <c r="BH976" i="1"/>
  <c r="BI976" i="1"/>
  <c r="BD977" i="1"/>
  <c r="BE977" i="1"/>
  <c r="BF977" i="1"/>
  <c r="BG977" i="1"/>
  <c r="BH977" i="1"/>
  <c r="BI977" i="1"/>
  <c r="BD978" i="1"/>
  <c r="BE978" i="1"/>
  <c r="BF978" i="1"/>
  <c r="BG978" i="1"/>
  <c r="BH978" i="1"/>
  <c r="BI978" i="1"/>
  <c r="BD979" i="1"/>
  <c r="BE979" i="1"/>
  <c r="BF979" i="1"/>
  <c r="BG979" i="1"/>
  <c r="BH979" i="1"/>
  <c r="BI979" i="1"/>
  <c r="BD980" i="1"/>
  <c r="BE980" i="1"/>
  <c r="BF980" i="1"/>
  <c r="BG980" i="1"/>
  <c r="BH980" i="1"/>
  <c r="BI980" i="1"/>
  <c r="BD981" i="1"/>
  <c r="BE981" i="1"/>
  <c r="BF981" i="1"/>
  <c r="BG981" i="1"/>
  <c r="BH981" i="1"/>
  <c r="BI981" i="1"/>
  <c r="BD982" i="1"/>
  <c r="BE982" i="1"/>
  <c r="BF982" i="1"/>
  <c r="BG982" i="1"/>
  <c r="BH982" i="1"/>
  <c r="BI982" i="1"/>
  <c r="BD983" i="1"/>
  <c r="BE983" i="1"/>
  <c r="BF983" i="1"/>
  <c r="BG983" i="1"/>
  <c r="BH983" i="1"/>
  <c r="BI983" i="1"/>
  <c r="BD984" i="1"/>
  <c r="BE984" i="1"/>
  <c r="BF984" i="1"/>
  <c r="BG984" i="1"/>
  <c r="BH984" i="1"/>
  <c r="BI984" i="1"/>
  <c r="BD985" i="1"/>
  <c r="BE985" i="1"/>
  <c r="BF985" i="1"/>
  <c r="BG985" i="1"/>
  <c r="BH985" i="1"/>
  <c r="BI985" i="1"/>
  <c r="BD986" i="1"/>
  <c r="BE986" i="1"/>
  <c r="BF986" i="1"/>
  <c r="BG986" i="1"/>
  <c r="BH986" i="1"/>
  <c r="BI986" i="1"/>
  <c r="BD987" i="1"/>
  <c r="BE987" i="1"/>
  <c r="BF987" i="1"/>
  <c r="BG987" i="1"/>
  <c r="BH987" i="1"/>
  <c r="BI987" i="1"/>
  <c r="BD988" i="1"/>
  <c r="BE988" i="1"/>
  <c r="BF988" i="1"/>
  <c r="BG988" i="1"/>
  <c r="BH988" i="1"/>
  <c r="BI988" i="1"/>
  <c r="BD989" i="1"/>
  <c r="BE989" i="1"/>
  <c r="BF989" i="1"/>
  <c r="BG989" i="1"/>
  <c r="BH989" i="1"/>
  <c r="BI989" i="1"/>
  <c r="BD990" i="1"/>
  <c r="BE990" i="1"/>
  <c r="BF990" i="1"/>
  <c r="BG990" i="1"/>
  <c r="BH990" i="1"/>
  <c r="BI990" i="1"/>
  <c r="BD991" i="1"/>
  <c r="BE991" i="1"/>
  <c r="BF991" i="1"/>
  <c r="BG991" i="1"/>
  <c r="BH991" i="1"/>
  <c r="BI991" i="1"/>
  <c r="BD992" i="1"/>
  <c r="BE992" i="1"/>
  <c r="BF992" i="1"/>
  <c r="BG992" i="1"/>
  <c r="BH992" i="1"/>
  <c r="BI992" i="1"/>
  <c r="BD993" i="1"/>
  <c r="BE993" i="1"/>
  <c r="BF993" i="1"/>
  <c r="BG993" i="1"/>
  <c r="BH993" i="1"/>
  <c r="BI993" i="1"/>
  <c r="BD994" i="1"/>
  <c r="BE994" i="1"/>
  <c r="BF994" i="1"/>
  <c r="BG994" i="1"/>
  <c r="BH994" i="1"/>
  <c r="BI994" i="1"/>
  <c r="BD995" i="1"/>
  <c r="BE995" i="1"/>
  <c r="BF995" i="1"/>
  <c r="BG995" i="1"/>
  <c r="BH995" i="1"/>
  <c r="BI995" i="1"/>
  <c r="BD996" i="1"/>
  <c r="BE996" i="1"/>
  <c r="BF996" i="1"/>
  <c r="BG996" i="1"/>
  <c r="BH996" i="1"/>
  <c r="BI996" i="1"/>
  <c r="BD997" i="1"/>
  <c r="BE997" i="1"/>
  <c r="BF997" i="1"/>
  <c r="BG997" i="1"/>
  <c r="BH997" i="1"/>
  <c r="BI997" i="1"/>
  <c r="BD998" i="1"/>
  <c r="BE998" i="1"/>
  <c r="BF998" i="1"/>
  <c r="BG998" i="1"/>
  <c r="BH998" i="1"/>
  <c r="BI998" i="1"/>
  <c r="BD999" i="1"/>
  <c r="BE999" i="1"/>
  <c r="BF999" i="1"/>
  <c r="BG999" i="1"/>
  <c r="BH999" i="1"/>
  <c r="BI999" i="1"/>
  <c r="BD1000" i="1"/>
  <c r="BE1000" i="1"/>
  <c r="BF1000" i="1"/>
  <c r="BG1000" i="1"/>
  <c r="BH1000" i="1"/>
  <c r="BI1000" i="1"/>
  <c r="BD1001" i="1"/>
  <c r="BE1001" i="1"/>
  <c r="BF1001" i="1"/>
  <c r="BG1001" i="1"/>
  <c r="BH1001" i="1"/>
  <c r="BI1001" i="1"/>
  <c r="BD1002" i="1"/>
  <c r="BE1002" i="1"/>
  <c r="BF1002" i="1"/>
  <c r="BG1002" i="1"/>
  <c r="BH1002" i="1"/>
  <c r="BI1002" i="1"/>
  <c r="BD1003" i="1"/>
  <c r="BE1003" i="1"/>
  <c r="BF1003" i="1"/>
  <c r="BG1003" i="1"/>
  <c r="BH1003" i="1"/>
  <c r="BI1003" i="1"/>
  <c r="BD1004" i="1"/>
  <c r="BE1004" i="1"/>
  <c r="BF1004" i="1"/>
  <c r="BG1004" i="1"/>
  <c r="BH1004" i="1"/>
  <c r="BI1004" i="1"/>
  <c r="BD1005" i="1"/>
  <c r="BE1005" i="1"/>
  <c r="BF1005" i="1"/>
  <c r="BG1005" i="1"/>
  <c r="BH1005" i="1"/>
  <c r="BI1005" i="1"/>
  <c r="BD1006" i="1"/>
  <c r="BE1006" i="1"/>
  <c r="BF1006" i="1"/>
  <c r="BG1006" i="1"/>
  <c r="BH1006" i="1"/>
  <c r="BI1006" i="1"/>
  <c r="BD1007" i="1"/>
  <c r="BE1007" i="1"/>
  <c r="BF1007" i="1"/>
  <c r="BG1007" i="1"/>
  <c r="BH1007" i="1"/>
  <c r="BI1007" i="1"/>
  <c r="BD1008" i="1"/>
  <c r="BE1008" i="1"/>
  <c r="BF1008" i="1"/>
  <c r="BG1008" i="1"/>
  <c r="BH1008" i="1"/>
  <c r="BI1008" i="1"/>
  <c r="BD1009" i="1"/>
  <c r="BE1009" i="1"/>
  <c r="BF1009" i="1"/>
  <c r="BG1009" i="1"/>
  <c r="BH1009" i="1"/>
  <c r="BI1009" i="1"/>
  <c r="BD1010" i="1"/>
  <c r="BE1010" i="1"/>
  <c r="BF1010" i="1"/>
  <c r="BG1010" i="1"/>
  <c r="BH1010" i="1"/>
  <c r="BI1010" i="1"/>
  <c r="BD1011" i="1"/>
  <c r="BE1011" i="1"/>
  <c r="BF1011" i="1"/>
  <c r="BG1011" i="1"/>
  <c r="BH1011" i="1"/>
  <c r="BI1011" i="1"/>
  <c r="BD1012" i="1"/>
  <c r="BE1012" i="1"/>
  <c r="BF1012" i="1"/>
  <c r="BG1012" i="1"/>
  <c r="BH1012" i="1"/>
  <c r="BI1012" i="1"/>
  <c r="BD1013" i="1"/>
  <c r="BE1013" i="1"/>
  <c r="BF1013" i="1"/>
  <c r="BG1013" i="1"/>
  <c r="BH1013" i="1"/>
  <c r="BI1013" i="1"/>
  <c r="BD1014" i="1"/>
  <c r="BE1014" i="1"/>
  <c r="BF1014" i="1"/>
  <c r="BG1014" i="1"/>
  <c r="BH1014" i="1"/>
  <c r="BI1014" i="1"/>
  <c r="BD1015" i="1"/>
  <c r="BE1015" i="1"/>
  <c r="BF1015" i="1"/>
  <c r="BG1015" i="1"/>
  <c r="BH1015" i="1"/>
  <c r="BI1015" i="1"/>
  <c r="BD1016" i="1"/>
  <c r="BE1016" i="1"/>
  <c r="BF1016" i="1"/>
  <c r="BG1016" i="1"/>
  <c r="BH1016" i="1"/>
  <c r="BI1016" i="1"/>
  <c r="BD1017" i="1"/>
  <c r="BE1017" i="1"/>
  <c r="BF1017" i="1"/>
  <c r="BG1017" i="1"/>
  <c r="BH1017" i="1"/>
  <c r="BI1017" i="1"/>
  <c r="BD1018" i="1"/>
  <c r="BE1018" i="1"/>
  <c r="BF1018" i="1"/>
  <c r="BG1018" i="1"/>
  <c r="BH1018" i="1"/>
  <c r="BI1018" i="1"/>
  <c r="BD1019" i="1"/>
  <c r="BE1019" i="1"/>
  <c r="BF1019" i="1"/>
  <c r="BG1019" i="1"/>
  <c r="BH1019" i="1"/>
  <c r="BI1019" i="1"/>
  <c r="BD1020" i="1"/>
  <c r="BE1020" i="1"/>
  <c r="BF1020" i="1"/>
  <c r="BG1020" i="1"/>
  <c r="BH1020" i="1"/>
  <c r="BI1020" i="1"/>
  <c r="BD1021" i="1"/>
  <c r="BE1021" i="1"/>
  <c r="BF1021" i="1"/>
  <c r="BG1021" i="1"/>
  <c r="BH1021" i="1"/>
  <c r="BI1021" i="1"/>
  <c r="BD1022" i="1"/>
  <c r="BE1022" i="1"/>
  <c r="BF1022" i="1"/>
  <c r="BG1022" i="1"/>
  <c r="BH1022" i="1"/>
  <c r="BI1022" i="1"/>
  <c r="BD1023" i="1"/>
  <c r="BE1023" i="1"/>
  <c r="BF1023" i="1"/>
  <c r="BG1023" i="1"/>
  <c r="BH1023" i="1"/>
  <c r="BI1023" i="1"/>
  <c r="BD1024" i="1"/>
  <c r="BE1024" i="1"/>
  <c r="BF1024" i="1"/>
  <c r="BG1024" i="1"/>
  <c r="BH1024" i="1"/>
  <c r="BI1024" i="1"/>
  <c r="BD1025" i="1"/>
  <c r="BE1025" i="1"/>
  <c r="BF1025" i="1"/>
  <c r="BG1025" i="1"/>
  <c r="BH1025" i="1"/>
  <c r="BI1025" i="1"/>
  <c r="BD1026" i="1"/>
  <c r="BE1026" i="1"/>
  <c r="BF1026" i="1"/>
  <c r="BG1026" i="1"/>
  <c r="BH1026" i="1"/>
  <c r="BI1026" i="1"/>
  <c r="BD1027" i="1"/>
  <c r="BE1027" i="1"/>
  <c r="BF1027" i="1"/>
  <c r="BG1027" i="1"/>
  <c r="BH1027" i="1"/>
  <c r="BI1027" i="1"/>
  <c r="BD1028" i="1"/>
  <c r="BE1028" i="1"/>
  <c r="BF1028" i="1"/>
  <c r="BG1028" i="1"/>
  <c r="BH1028" i="1"/>
  <c r="BI1028" i="1"/>
  <c r="BD1029" i="1"/>
  <c r="BE1029" i="1"/>
  <c r="BF1029" i="1"/>
  <c r="BG1029" i="1"/>
  <c r="BH1029" i="1"/>
  <c r="BI1029" i="1"/>
  <c r="BD1030" i="1"/>
  <c r="BE1030" i="1"/>
  <c r="BF1030" i="1"/>
  <c r="BG1030" i="1"/>
  <c r="BH1030" i="1"/>
  <c r="BI1030" i="1"/>
  <c r="BD1031" i="1"/>
  <c r="BE1031" i="1"/>
  <c r="BF1031" i="1"/>
  <c r="BG1031" i="1"/>
  <c r="BH1031" i="1"/>
  <c r="BI1031" i="1"/>
  <c r="BD1032" i="1"/>
  <c r="BE1032" i="1"/>
  <c r="BF1032" i="1"/>
  <c r="BG1032" i="1"/>
  <c r="BH1032" i="1"/>
  <c r="BI1032" i="1"/>
  <c r="BD1033" i="1"/>
  <c r="BE1033" i="1"/>
  <c r="BF1033" i="1"/>
  <c r="BG1033" i="1"/>
  <c r="BH1033" i="1"/>
  <c r="BI1033" i="1"/>
  <c r="BD1034" i="1"/>
  <c r="BE1034" i="1"/>
  <c r="BF1034" i="1"/>
  <c r="BG1034" i="1"/>
  <c r="BH1034" i="1"/>
  <c r="BI1034" i="1"/>
  <c r="BD1035" i="1"/>
  <c r="BE1035" i="1"/>
  <c r="BF1035" i="1"/>
  <c r="BG1035" i="1"/>
  <c r="BH1035" i="1"/>
  <c r="BI1035" i="1"/>
  <c r="BD1036" i="1"/>
  <c r="BE1036" i="1"/>
  <c r="BF1036" i="1"/>
  <c r="BG1036" i="1"/>
  <c r="BH1036" i="1"/>
  <c r="BI1036" i="1"/>
  <c r="BD1037" i="1"/>
  <c r="BE1037" i="1"/>
  <c r="BF1037" i="1"/>
  <c r="BG1037" i="1"/>
  <c r="BH1037" i="1"/>
  <c r="BI1037" i="1"/>
  <c r="BD1038" i="1"/>
  <c r="BE1038" i="1"/>
  <c r="BF1038" i="1"/>
  <c r="BG1038" i="1"/>
  <c r="BH1038" i="1"/>
  <c r="BI1038" i="1"/>
  <c r="BD1039" i="1"/>
  <c r="BE1039" i="1"/>
  <c r="BF1039" i="1"/>
  <c r="BG1039" i="1"/>
  <c r="BH1039" i="1"/>
  <c r="BI1039" i="1"/>
  <c r="BD1040" i="1"/>
  <c r="BE1040" i="1"/>
  <c r="BF1040" i="1"/>
  <c r="BG1040" i="1"/>
  <c r="BH1040" i="1"/>
  <c r="BI1040" i="1"/>
  <c r="BD1041" i="1"/>
  <c r="BE1041" i="1"/>
  <c r="BF1041" i="1"/>
  <c r="BG1041" i="1"/>
  <c r="BH1041" i="1"/>
  <c r="BI1041" i="1"/>
  <c r="BD1042" i="1"/>
  <c r="BE1042" i="1"/>
  <c r="BF1042" i="1"/>
  <c r="BG1042" i="1"/>
  <c r="BH1042" i="1"/>
  <c r="BI1042" i="1"/>
  <c r="BD1043" i="1"/>
  <c r="BE1043" i="1"/>
  <c r="BF1043" i="1"/>
  <c r="BG1043" i="1"/>
  <c r="BH1043" i="1"/>
  <c r="BI1043" i="1"/>
  <c r="BD1044" i="1"/>
  <c r="BE1044" i="1"/>
  <c r="BF1044" i="1"/>
  <c r="BG1044" i="1"/>
  <c r="BH1044" i="1"/>
  <c r="BI1044" i="1"/>
  <c r="BD1045" i="1"/>
  <c r="BE1045" i="1"/>
  <c r="BF1045" i="1"/>
  <c r="BG1045" i="1"/>
  <c r="BH1045" i="1"/>
  <c r="BI1045" i="1"/>
  <c r="BD1046" i="1"/>
  <c r="BE1046" i="1"/>
  <c r="BF1046" i="1"/>
  <c r="BG1046" i="1"/>
  <c r="BH1046" i="1"/>
  <c r="BI1046" i="1"/>
  <c r="BD1047" i="1"/>
  <c r="BE1047" i="1"/>
  <c r="BF1047" i="1"/>
  <c r="BG1047" i="1"/>
  <c r="BH1047" i="1"/>
  <c r="BI1047" i="1"/>
  <c r="BD1048" i="1"/>
  <c r="BE1048" i="1"/>
  <c r="BF1048" i="1"/>
  <c r="BG1048" i="1"/>
  <c r="BH1048" i="1"/>
  <c r="BI1048" i="1"/>
  <c r="BD1049" i="1"/>
  <c r="BE1049" i="1"/>
  <c r="BF1049" i="1"/>
  <c r="BG1049" i="1"/>
  <c r="BH1049" i="1"/>
  <c r="BI1049" i="1"/>
  <c r="BD1050" i="1"/>
  <c r="BE1050" i="1"/>
  <c r="BF1050" i="1"/>
  <c r="BG1050" i="1"/>
  <c r="BH1050" i="1"/>
  <c r="BI1050" i="1"/>
  <c r="BD1051" i="1"/>
  <c r="BE1051" i="1"/>
  <c r="BF1051" i="1"/>
  <c r="BG1051" i="1"/>
  <c r="BH1051" i="1"/>
  <c r="BI1051" i="1"/>
  <c r="BD1052" i="1"/>
  <c r="BE1052" i="1"/>
  <c r="BF1052" i="1"/>
  <c r="BG1052" i="1"/>
  <c r="BH1052" i="1"/>
  <c r="BI1052" i="1"/>
  <c r="BD1053" i="1"/>
  <c r="BE1053" i="1"/>
  <c r="BF1053" i="1"/>
  <c r="BG1053" i="1"/>
  <c r="BH1053" i="1"/>
  <c r="BI1053" i="1"/>
  <c r="BD1054" i="1"/>
  <c r="BE1054" i="1"/>
  <c r="BF1054" i="1"/>
  <c r="BG1054" i="1"/>
  <c r="BH1054" i="1"/>
  <c r="BI1054" i="1"/>
  <c r="BD1055" i="1"/>
  <c r="BE1055" i="1"/>
  <c r="BF1055" i="1"/>
  <c r="BG1055" i="1"/>
  <c r="BH1055" i="1"/>
  <c r="BI1055" i="1"/>
  <c r="BD1056" i="1"/>
  <c r="BE1056" i="1"/>
  <c r="BF1056" i="1"/>
  <c r="BG1056" i="1"/>
  <c r="BH1056" i="1"/>
  <c r="BI1056" i="1"/>
  <c r="BD1057" i="1"/>
  <c r="BE1057" i="1"/>
  <c r="BF1057" i="1"/>
  <c r="BG1057" i="1"/>
  <c r="BH1057" i="1"/>
  <c r="BI1057" i="1"/>
  <c r="BD1058" i="1"/>
  <c r="BE1058" i="1"/>
  <c r="BF1058" i="1"/>
  <c r="BG1058" i="1"/>
  <c r="BH1058" i="1"/>
  <c r="BI1058" i="1"/>
  <c r="BD1059" i="1"/>
  <c r="BE1059" i="1"/>
  <c r="BF1059" i="1"/>
  <c r="BG1059" i="1"/>
  <c r="BH1059" i="1"/>
  <c r="BI1059" i="1"/>
  <c r="BD1060" i="1"/>
  <c r="BE1060" i="1"/>
  <c r="BF1060" i="1"/>
  <c r="BG1060" i="1"/>
  <c r="BH1060" i="1"/>
  <c r="BI1060" i="1"/>
  <c r="BD1061" i="1"/>
  <c r="BE1061" i="1"/>
  <c r="BF1061" i="1"/>
  <c r="BG1061" i="1"/>
  <c r="BH1061" i="1"/>
  <c r="BI1061" i="1"/>
  <c r="BD1062" i="1"/>
  <c r="BE1062" i="1"/>
  <c r="BF1062" i="1"/>
  <c r="BG1062" i="1"/>
  <c r="BH1062" i="1"/>
  <c r="BI1062" i="1"/>
  <c r="BD1063" i="1"/>
  <c r="BE1063" i="1"/>
  <c r="BF1063" i="1"/>
  <c r="BG1063" i="1"/>
  <c r="BH1063" i="1"/>
  <c r="BI1063" i="1"/>
  <c r="BD1064" i="1"/>
  <c r="BE1064" i="1"/>
  <c r="BF1064" i="1"/>
  <c r="BG1064" i="1"/>
  <c r="BH1064" i="1"/>
  <c r="BI1064" i="1"/>
  <c r="BD1065" i="1"/>
  <c r="BE1065" i="1"/>
  <c r="BF1065" i="1"/>
  <c r="BG1065" i="1"/>
  <c r="BH1065" i="1"/>
  <c r="BI1065" i="1"/>
  <c r="BD1066" i="1"/>
  <c r="BE1066" i="1"/>
  <c r="BF1066" i="1"/>
  <c r="BG1066" i="1"/>
  <c r="BH1066" i="1"/>
  <c r="BI1066" i="1"/>
  <c r="BD1067" i="1"/>
  <c r="BE1067" i="1"/>
  <c r="BF1067" i="1"/>
  <c r="BG1067" i="1"/>
  <c r="BH1067" i="1"/>
  <c r="BI1067" i="1"/>
  <c r="BD1068" i="1"/>
  <c r="BE1068" i="1"/>
  <c r="BF1068" i="1"/>
  <c r="BG1068" i="1"/>
  <c r="BH1068" i="1"/>
  <c r="BI1068" i="1"/>
  <c r="BD1069" i="1"/>
  <c r="BE1069" i="1"/>
  <c r="BF1069" i="1"/>
  <c r="BG1069" i="1"/>
  <c r="BH1069" i="1"/>
  <c r="BI1069" i="1"/>
  <c r="BD1070" i="1"/>
  <c r="BE1070" i="1"/>
  <c r="BF1070" i="1"/>
  <c r="BG1070" i="1"/>
  <c r="BH1070" i="1"/>
  <c r="BI1070" i="1"/>
  <c r="BD1071" i="1"/>
  <c r="BE1071" i="1"/>
  <c r="BF1071" i="1"/>
  <c r="BG1071" i="1"/>
  <c r="BH1071" i="1"/>
  <c r="BI1071" i="1"/>
  <c r="BD1072" i="1"/>
  <c r="BE1072" i="1"/>
  <c r="BF1072" i="1"/>
  <c r="BG1072" i="1"/>
  <c r="BH1072" i="1"/>
  <c r="BI1072" i="1"/>
  <c r="BD1073" i="1"/>
  <c r="BE1073" i="1"/>
  <c r="BF1073" i="1"/>
  <c r="BG1073" i="1"/>
  <c r="BH1073" i="1"/>
  <c r="BI1073" i="1"/>
  <c r="BD1074" i="1"/>
  <c r="BE1074" i="1"/>
  <c r="BF1074" i="1"/>
  <c r="BG1074" i="1"/>
  <c r="BH1074" i="1"/>
  <c r="BI1074" i="1"/>
  <c r="BD1075" i="1"/>
  <c r="BE1075" i="1"/>
  <c r="BF1075" i="1"/>
  <c r="BG1075" i="1"/>
  <c r="BH1075" i="1"/>
  <c r="BI1075" i="1"/>
  <c r="BD1076" i="1"/>
  <c r="BE1076" i="1"/>
  <c r="BF1076" i="1"/>
  <c r="BG1076" i="1"/>
  <c r="BH1076" i="1"/>
  <c r="BI1076" i="1"/>
  <c r="BD1077" i="1"/>
  <c r="BE1077" i="1"/>
  <c r="BF1077" i="1"/>
  <c r="BG1077" i="1"/>
  <c r="BH1077" i="1"/>
  <c r="BI1077" i="1"/>
  <c r="BD1078" i="1"/>
  <c r="BE1078" i="1"/>
  <c r="BF1078" i="1"/>
  <c r="BG1078" i="1"/>
  <c r="BH1078" i="1"/>
  <c r="BI1078" i="1"/>
  <c r="BD1079" i="1"/>
  <c r="BE1079" i="1"/>
  <c r="BF1079" i="1"/>
  <c r="BG1079" i="1"/>
  <c r="BH1079" i="1"/>
  <c r="BI1079" i="1"/>
  <c r="BD1080" i="1"/>
  <c r="BE1080" i="1"/>
  <c r="BF1080" i="1"/>
  <c r="BG1080" i="1"/>
  <c r="BH1080" i="1"/>
  <c r="BI1080" i="1"/>
  <c r="BD1081" i="1"/>
  <c r="BE1081" i="1"/>
  <c r="BF1081" i="1"/>
  <c r="BG1081" i="1"/>
  <c r="BH1081" i="1"/>
  <c r="BI1081" i="1"/>
  <c r="BD1082" i="1"/>
  <c r="BE1082" i="1"/>
  <c r="BF1082" i="1"/>
  <c r="BG1082" i="1"/>
  <c r="BH1082" i="1"/>
  <c r="BI1082" i="1"/>
  <c r="BD1083" i="1"/>
  <c r="BE1083" i="1"/>
  <c r="BF1083" i="1"/>
  <c r="BG1083" i="1"/>
  <c r="BH1083" i="1"/>
  <c r="BI1083" i="1"/>
  <c r="BD1084" i="1"/>
  <c r="BE1084" i="1"/>
  <c r="BF1084" i="1"/>
  <c r="BG1084" i="1"/>
  <c r="BH1084" i="1"/>
  <c r="BI1084" i="1"/>
  <c r="BD1085" i="1"/>
  <c r="BE1085" i="1"/>
  <c r="BF1085" i="1"/>
  <c r="BG1085" i="1"/>
  <c r="BH1085" i="1"/>
  <c r="BI1085" i="1"/>
  <c r="BD1086" i="1"/>
  <c r="BE1086" i="1"/>
  <c r="BF1086" i="1"/>
  <c r="BG1086" i="1"/>
  <c r="BH1086" i="1"/>
  <c r="BI1086" i="1"/>
  <c r="BD1087" i="1"/>
  <c r="BE1087" i="1"/>
  <c r="BF1087" i="1"/>
  <c r="BG1087" i="1"/>
  <c r="BH1087" i="1"/>
  <c r="BI1087" i="1"/>
  <c r="BD1088" i="1"/>
  <c r="BE1088" i="1"/>
  <c r="BF1088" i="1"/>
  <c r="BG1088" i="1"/>
  <c r="BH1088" i="1"/>
  <c r="BI1088" i="1"/>
  <c r="BD1089" i="1"/>
  <c r="BE1089" i="1"/>
  <c r="BF1089" i="1"/>
  <c r="BG1089" i="1"/>
  <c r="BH1089" i="1"/>
  <c r="BI1089" i="1"/>
  <c r="BD1090" i="1"/>
  <c r="BE1090" i="1"/>
  <c r="BF1090" i="1"/>
  <c r="BG1090" i="1"/>
  <c r="BH1090" i="1"/>
  <c r="BI1090" i="1"/>
  <c r="BD1091" i="1"/>
  <c r="BE1091" i="1"/>
  <c r="BF1091" i="1"/>
  <c r="BG1091" i="1"/>
  <c r="BH1091" i="1"/>
  <c r="BI1091" i="1"/>
  <c r="BD1092" i="1"/>
  <c r="BE1092" i="1"/>
  <c r="BF1092" i="1"/>
  <c r="BG1092" i="1"/>
  <c r="BH1092" i="1"/>
  <c r="BI1092" i="1"/>
  <c r="BD1093" i="1"/>
  <c r="BE1093" i="1"/>
  <c r="BF1093" i="1"/>
  <c r="BG1093" i="1"/>
  <c r="BH1093" i="1"/>
  <c r="BI1093" i="1"/>
  <c r="BD1094" i="1"/>
  <c r="BE1094" i="1"/>
  <c r="BF1094" i="1"/>
  <c r="BG1094" i="1"/>
  <c r="BH1094" i="1"/>
  <c r="BI1094" i="1"/>
  <c r="BD1095" i="1"/>
  <c r="BE1095" i="1"/>
  <c r="BF1095" i="1"/>
  <c r="BG1095" i="1"/>
  <c r="BH1095" i="1"/>
  <c r="BI1095" i="1"/>
  <c r="BD1096" i="1"/>
  <c r="BE1096" i="1"/>
  <c r="BF1096" i="1"/>
  <c r="BG1096" i="1"/>
  <c r="BH1096" i="1"/>
  <c r="BI1096" i="1"/>
  <c r="BD1097" i="1"/>
  <c r="BE1097" i="1"/>
  <c r="BF1097" i="1"/>
  <c r="BG1097" i="1"/>
  <c r="BH1097" i="1"/>
  <c r="BI1097" i="1"/>
  <c r="BD1098" i="1"/>
  <c r="BE1098" i="1"/>
  <c r="BF1098" i="1"/>
  <c r="BG1098" i="1"/>
  <c r="BH1098" i="1"/>
  <c r="BI1098" i="1"/>
  <c r="BD1099" i="1"/>
  <c r="BE1099" i="1"/>
  <c r="BF1099" i="1"/>
  <c r="BG1099" i="1"/>
  <c r="BH1099" i="1"/>
  <c r="BI1099" i="1"/>
  <c r="BD1100" i="1"/>
  <c r="BE1100" i="1"/>
  <c r="BF1100" i="1"/>
  <c r="BG1100" i="1"/>
  <c r="BH1100" i="1"/>
  <c r="BI1100" i="1"/>
  <c r="BD1101" i="1"/>
  <c r="BE1101" i="1"/>
  <c r="BF1101" i="1"/>
  <c r="BG1101" i="1"/>
  <c r="BH1101" i="1"/>
  <c r="BI1101" i="1"/>
  <c r="BD1102" i="1"/>
  <c r="BE1102" i="1"/>
  <c r="BF1102" i="1"/>
  <c r="BG1102" i="1"/>
  <c r="BH1102" i="1"/>
  <c r="BI1102" i="1"/>
  <c r="BD1103" i="1"/>
  <c r="BE1103" i="1"/>
  <c r="BF1103" i="1"/>
  <c r="BG1103" i="1"/>
  <c r="BH1103" i="1"/>
  <c r="BI1103" i="1"/>
  <c r="BD1104" i="1"/>
  <c r="BE1104" i="1"/>
  <c r="BF1104" i="1"/>
  <c r="BG1104" i="1"/>
  <c r="BH1104" i="1"/>
  <c r="BI1104" i="1"/>
  <c r="BD1105" i="1"/>
  <c r="BE1105" i="1"/>
  <c r="BF1105" i="1"/>
  <c r="BG1105" i="1"/>
  <c r="BH1105" i="1"/>
  <c r="BI1105" i="1"/>
  <c r="BD1106" i="1"/>
  <c r="BE1106" i="1"/>
  <c r="BF1106" i="1"/>
  <c r="BG1106" i="1"/>
  <c r="BH1106" i="1"/>
  <c r="BI1106" i="1"/>
  <c r="BD1107" i="1"/>
  <c r="BE1107" i="1"/>
  <c r="BF1107" i="1"/>
  <c r="BG1107" i="1"/>
  <c r="BH1107" i="1"/>
  <c r="BI1107" i="1"/>
  <c r="BD1108" i="1"/>
  <c r="BE1108" i="1"/>
  <c r="BF1108" i="1"/>
  <c r="BG1108" i="1"/>
  <c r="BH1108" i="1"/>
  <c r="BI1108" i="1"/>
  <c r="BD1109" i="1"/>
  <c r="BE1109" i="1"/>
  <c r="BF1109" i="1"/>
  <c r="BG1109" i="1"/>
  <c r="BH1109" i="1"/>
  <c r="BI1109" i="1"/>
  <c r="BD1110" i="1"/>
  <c r="BE1110" i="1"/>
  <c r="BF1110" i="1"/>
  <c r="BG1110" i="1"/>
  <c r="BH1110" i="1"/>
  <c r="BI1110" i="1"/>
  <c r="BD1111" i="1"/>
  <c r="BE1111" i="1"/>
  <c r="BF1111" i="1"/>
  <c r="BG1111" i="1"/>
  <c r="BH1111" i="1"/>
  <c r="BI1111" i="1"/>
  <c r="BD1112" i="1"/>
  <c r="BE1112" i="1"/>
  <c r="BF1112" i="1"/>
  <c r="BG1112" i="1"/>
  <c r="BH1112" i="1"/>
  <c r="BI1112" i="1"/>
  <c r="BD1113" i="1"/>
  <c r="BE1113" i="1"/>
  <c r="BF1113" i="1"/>
  <c r="BG1113" i="1"/>
  <c r="BH1113" i="1"/>
  <c r="BI1113" i="1"/>
  <c r="BD1114" i="1"/>
  <c r="BE1114" i="1"/>
  <c r="BF1114" i="1"/>
  <c r="BG1114" i="1"/>
  <c r="BH1114" i="1"/>
  <c r="BI1114" i="1"/>
  <c r="BD1115" i="1"/>
  <c r="BE1115" i="1"/>
  <c r="BF1115" i="1"/>
  <c r="BG1115" i="1"/>
  <c r="BH1115" i="1"/>
  <c r="BI1115" i="1"/>
  <c r="BD1116" i="1"/>
  <c r="BE1116" i="1"/>
  <c r="BF1116" i="1"/>
  <c r="BG1116" i="1"/>
  <c r="BH1116" i="1"/>
  <c r="BI1116" i="1"/>
  <c r="BD1117" i="1"/>
  <c r="BE1117" i="1"/>
  <c r="BF1117" i="1"/>
  <c r="BG1117" i="1"/>
  <c r="BH1117" i="1"/>
  <c r="BI1117" i="1"/>
  <c r="BD1118" i="1"/>
  <c r="BE1118" i="1"/>
  <c r="BF1118" i="1"/>
  <c r="BG1118" i="1"/>
  <c r="BH1118" i="1"/>
  <c r="BI1118" i="1"/>
  <c r="BD1119" i="1"/>
  <c r="BE1119" i="1"/>
  <c r="BF1119" i="1"/>
  <c r="BG1119" i="1"/>
  <c r="BH1119" i="1"/>
  <c r="BI1119" i="1"/>
  <c r="BD1120" i="1"/>
  <c r="BE1120" i="1"/>
  <c r="BF1120" i="1"/>
  <c r="BG1120" i="1"/>
  <c r="BH1120" i="1"/>
  <c r="BI1120" i="1"/>
  <c r="BD1121" i="1"/>
  <c r="BE1121" i="1"/>
  <c r="BF1121" i="1"/>
  <c r="BG1121" i="1"/>
  <c r="BH1121" i="1"/>
  <c r="BI1121" i="1"/>
  <c r="BD1122" i="1"/>
  <c r="BE1122" i="1"/>
  <c r="BF1122" i="1"/>
  <c r="BG1122" i="1"/>
  <c r="BH1122" i="1"/>
  <c r="BI1122" i="1"/>
  <c r="BD1123" i="1"/>
  <c r="BE1123" i="1"/>
  <c r="BF1123" i="1"/>
  <c r="BG1123" i="1"/>
  <c r="BH1123" i="1"/>
  <c r="BI1123" i="1"/>
  <c r="BD1124" i="1"/>
  <c r="BE1124" i="1"/>
  <c r="BF1124" i="1"/>
  <c r="BG1124" i="1"/>
  <c r="BH1124" i="1"/>
  <c r="BI1124" i="1"/>
  <c r="BD1125" i="1"/>
  <c r="BE1125" i="1"/>
  <c r="BF1125" i="1"/>
  <c r="BG1125" i="1"/>
  <c r="BH1125" i="1"/>
  <c r="BI1125" i="1"/>
  <c r="BD1126" i="1"/>
  <c r="BE1126" i="1"/>
  <c r="BF1126" i="1"/>
  <c r="BG1126" i="1"/>
  <c r="BH1126" i="1"/>
  <c r="BI1126" i="1"/>
  <c r="BD1127" i="1"/>
  <c r="BE1127" i="1"/>
  <c r="BF1127" i="1"/>
  <c r="BG1127" i="1"/>
  <c r="BH1127" i="1"/>
  <c r="BI1127" i="1"/>
  <c r="BD1128" i="1"/>
  <c r="BE1128" i="1"/>
  <c r="BF1128" i="1"/>
  <c r="BG1128" i="1"/>
  <c r="BH1128" i="1"/>
  <c r="BI1128" i="1"/>
  <c r="BD1129" i="1"/>
  <c r="BE1129" i="1"/>
  <c r="BF1129" i="1"/>
  <c r="BG1129" i="1"/>
  <c r="BH1129" i="1"/>
  <c r="BI1129" i="1"/>
  <c r="BD1130" i="1"/>
  <c r="BE1130" i="1"/>
  <c r="BF1130" i="1"/>
  <c r="BG1130" i="1"/>
  <c r="BH1130" i="1"/>
  <c r="BI1130" i="1"/>
  <c r="BD1131" i="1"/>
  <c r="BE1131" i="1"/>
  <c r="BF1131" i="1"/>
  <c r="BG1131" i="1"/>
  <c r="BH1131" i="1"/>
  <c r="BI1131" i="1"/>
  <c r="BD1132" i="1"/>
  <c r="BE1132" i="1"/>
  <c r="BF1132" i="1"/>
  <c r="BG1132" i="1"/>
  <c r="BH1132" i="1"/>
  <c r="BI1132" i="1"/>
  <c r="BD1133" i="1"/>
  <c r="BE1133" i="1"/>
  <c r="BF1133" i="1"/>
  <c r="BG1133" i="1"/>
  <c r="BH1133" i="1"/>
  <c r="BI1133" i="1"/>
  <c r="BD1134" i="1"/>
  <c r="BE1134" i="1"/>
  <c r="BF1134" i="1"/>
  <c r="BG1134" i="1"/>
  <c r="BH1134" i="1"/>
  <c r="BI1134" i="1"/>
  <c r="BD1135" i="1"/>
  <c r="BE1135" i="1"/>
  <c r="BF1135" i="1"/>
  <c r="BG1135" i="1"/>
  <c r="BH1135" i="1"/>
  <c r="BI1135" i="1"/>
  <c r="BD1136" i="1"/>
  <c r="BE1136" i="1"/>
  <c r="BF1136" i="1"/>
  <c r="BG1136" i="1"/>
  <c r="BH1136" i="1"/>
  <c r="BI1136" i="1"/>
  <c r="BD1137" i="1"/>
  <c r="BE1137" i="1"/>
  <c r="BF1137" i="1"/>
  <c r="BG1137" i="1"/>
  <c r="BH1137" i="1"/>
  <c r="BI1137" i="1"/>
  <c r="BD1138" i="1"/>
  <c r="BE1138" i="1"/>
  <c r="BF1138" i="1"/>
  <c r="BG1138" i="1"/>
  <c r="BH1138" i="1"/>
  <c r="BI1138" i="1"/>
  <c r="BD1139" i="1"/>
  <c r="BE1139" i="1"/>
  <c r="BF1139" i="1"/>
  <c r="BG1139" i="1"/>
  <c r="BH1139" i="1"/>
  <c r="BI1139" i="1"/>
  <c r="BD1140" i="1"/>
  <c r="BE1140" i="1"/>
  <c r="BF1140" i="1"/>
  <c r="BG1140" i="1"/>
  <c r="BH1140" i="1"/>
  <c r="BI1140" i="1"/>
  <c r="BD1141" i="1"/>
  <c r="BE1141" i="1"/>
  <c r="BF1141" i="1"/>
  <c r="BG1141" i="1"/>
  <c r="BH1141" i="1"/>
  <c r="BI1141" i="1"/>
  <c r="BD1142" i="1"/>
  <c r="BE1142" i="1"/>
  <c r="BF1142" i="1"/>
  <c r="BG1142" i="1"/>
  <c r="BH1142" i="1"/>
  <c r="BI1142" i="1"/>
  <c r="BD1143" i="1"/>
  <c r="BE1143" i="1"/>
  <c r="BF1143" i="1"/>
  <c r="BG1143" i="1"/>
  <c r="BH1143" i="1"/>
  <c r="BI1143" i="1"/>
  <c r="BD1144" i="1"/>
  <c r="BE1144" i="1"/>
  <c r="BF1144" i="1"/>
  <c r="BG1144" i="1"/>
  <c r="BH1144" i="1"/>
  <c r="BI1144" i="1"/>
  <c r="BD1145" i="1"/>
  <c r="BE1145" i="1"/>
  <c r="BF1145" i="1"/>
  <c r="BG1145" i="1"/>
  <c r="BH1145" i="1"/>
  <c r="BI1145" i="1"/>
  <c r="BD1146" i="1"/>
  <c r="BE1146" i="1"/>
  <c r="BF1146" i="1"/>
  <c r="BG1146" i="1"/>
  <c r="BH1146" i="1"/>
  <c r="BI1146" i="1"/>
  <c r="BD1147" i="1"/>
  <c r="BE1147" i="1"/>
  <c r="BF1147" i="1"/>
  <c r="BG1147" i="1"/>
  <c r="BH1147" i="1"/>
  <c r="BI1147" i="1"/>
  <c r="BD1148" i="1"/>
  <c r="BE1148" i="1"/>
  <c r="BF1148" i="1"/>
  <c r="BG1148" i="1"/>
  <c r="BH1148" i="1"/>
  <c r="BI1148" i="1"/>
  <c r="BD1149" i="1"/>
  <c r="BE1149" i="1"/>
  <c r="BF1149" i="1"/>
  <c r="BG1149" i="1"/>
  <c r="BH1149" i="1"/>
  <c r="BI1149" i="1"/>
  <c r="BD1150" i="1"/>
  <c r="BE1150" i="1"/>
  <c r="BF1150" i="1"/>
  <c r="BG1150" i="1"/>
  <c r="BH1150" i="1"/>
  <c r="BI1150" i="1"/>
  <c r="BD1151" i="1"/>
  <c r="BE1151" i="1"/>
  <c r="BF1151" i="1"/>
  <c r="BG1151" i="1"/>
  <c r="BH1151" i="1"/>
  <c r="BI1151" i="1"/>
  <c r="BD1152" i="1"/>
  <c r="BE1152" i="1"/>
  <c r="BF1152" i="1"/>
  <c r="BG1152" i="1"/>
  <c r="BH1152" i="1"/>
  <c r="BI1152" i="1"/>
  <c r="BD1153" i="1"/>
  <c r="BE1153" i="1"/>
  <c r="BF1153" i="1"/>
  <c r="BG1153" i="1"/>
  <c r="BH1153" i="1"/>
  <c r="BI1153" i="1"/>
  <c r="BD1154" i="1"/>
  <c r="BE1154" i="1"/>
  <c r="BF1154" i="1"/>
  <c r="BG1154" i="1"/>
  <c r="BH1154" i="1"/>
  <c r="BI1154" i="1"/>
  <c r="BD1155" i="1"/>
  <c r="BE1155" i="1"/>
  <c r="BF1155" i="1"/>
  <c r="BG1155" i="1"/>
  <c r="BH1155" i="1"/>
  <c r="BI1155" i="1"/>
  <c r="BD1156" i="1"/>
  <c r="BE1156" i="1"/>
  <c r="BF1156" i="1"/>
  <c r="BG1156" i="1"/>
  <c r="BH1156" i="1"/>
  <c r="BI1156" i="1"/>
  <c r="BD1157" i="1"/>
  <c r="BE1157" i="1"/>
  <c r="BF1157" i="1"/>
  <c r="BG1157" i="1"/>
  <c r="BH1157" i="1"/>
  <c r="BI1157" i="1"/>
  <c r="BD1158" i="1"/>
  <c r="BE1158" i="1"/>
  <c r="BF1158" i="1"/>
  <c r="BG1158" i="1"/>
  <c r="BH1158" i="1"/>
  <c r="BI1158" i="1"/>
  <c r="BD1159" i="1"/>
  <c r="BE1159" i="1"/>
  <c r="BF1159" i="1"/>
  <c r="BG1159" i="1"/>
  <c r="BH1159" i="1"/>
  <c r="BI1159" i="1"/>
  <c r="BD1160" i="1"/>
  <c r="BE1160" i="1"/>
  <c r="BF1160" i="1"/>
  <c r="BG1160" i="1"/>
  <c r="BH1160" i="1"/>
  <c r="BI1160" i="1"/>
  <c r="BD1161" i="1"/>
  <c r="BE1161" i="1"/>
  <c r="BF1161" i="1"/>
  <c r="BG1161" i="1"/>
  <c r="BH1161" i="1"/>
  <c r="BI1161" i="1"/>
  <c r="BD1162" i="1"/>
  <c r="BE1162" i="1"/>
  <c r="BF1162" i="1"/>
  <c r="BG1162" i="1"/>
  <c r="BH1162" i="1"/>
  <c r="BI1162" i="1"/>
  <c r="BD1163" i="1"/>
  <c r="BE1163" i="1"/>
  <c r="BF1163" i="1"/>
  <c r="BG1163" i="1"/>
  <c r="BH1163" i="1"/>
  <c r="BI1163" i="1"/>
  <c r="BD1164" i="1"/>
  <c r="BE1164" i="1"/>
  <c r="BF1164" i="1"/>
  <c r="BG1164" i="1"/>
  <c r="BH1164" i="1"/>
  <c r="BI1164" i="1"/>
  <c r="BD1165" i="1"/>
  <c r="BE1165" i="1"/>
  <c r="BF1165" i="1"/>
  <c r="BG1165" i="1"/>
  <c r="BH1165" i="1"/>
  <c r="BI1165" i="1"/>
  <c r="BD1166" i="1"/>
  <c r="BE1166" i="1"/>
  <c r="BF1166" i="1"/>
  <c r="BG1166" i="1"/>
  <c r="BH1166" i="1"/>
  <c r="BI1166" i="1"/>
  <c r="BD1167" i="1"/>
  <c r="BE1167" i="1"/>
  <c r="BF1167" i="1"/>
  <c r="BG1167" i="1"/>
  <c r="BH1167" i="1"/>
  <c r="BI1167" i="1"/>
  <c r="BD1168" i="1"/>
  <c r="BE1168" i="1"/>
  <c r="BF1168" i="1"/>
  <c r="BG1168" i="1"/>
  <c r="BH1168" i="1"/>
  <c r="BI1168" i="1"/>
  <c r="BD1169" i="1"/>
  <c r="BE1169" i="1"/>
  <c r="BF1169" i="1"/>
  <c r="BG1169" i="1"/>
  <c r="BH1169" i="1"/>
  <c r="BI1169" i="1"/>
  <c r="BD1170" i="1"/>
  <c r="BE1170" i="1"/>
  <c r="BF1170" i="1"/>
  <c r="BG1170" i="1"/>
  <c r="BH1170" i="1"/>
  <c r="BI1170" i="1"/>
  <c r="BD1171" i="1"/>
  <c r="BE1171" i="1"/>
  <c r="BF1171" i="1"/>
  <c r="BG1171" i="1"/>
  <c r="BH1171" i="1"/>
  <c r="BI1171" i="1"/>
  <c r="BD1172" i="1"/>
  <c r="BE1172" i="1"/>
  <c r="BF1172" i="1"/>
  <c r="BG1172" i="1"/>
  <c r="BH1172" i="1"/>
  <c r="BI1172" i="1"/>
  <c r="BD1173" i="1"/>
  <c r="BE1173" i="1"/>
  <c r="BF1173" i="1"/>
  <c r="BG1173" i="1"/>
  <c r="BH1173" i="1"/>
  <c r="BI1173" i="1"/>
  <c r="BD1174" i="1"/>
  <c r="BE1174" i="1"/>
  <c r="BF1174" i="1"/>
  <c r="BG1174" i="1"/>
  <c r="BH1174" i="1"/>
  <c r="BI1174" i="1"/>
  <c r="BD1175" i="1"/>
  <c r="BE1175" i="1"/>
  <c r="BF1175" i="1"/>
  <c r="BG1175" i="1"/>
  <c r="BH1175" i="1"/>
  <c r="BI1175" i="1"/>
  <c r="BD1176" i="1"/>
  <c r="BE1176" i="1"/>
  <c r="BF1176" i="1"/>
  <c r="BG1176" i="1"/>
  <c r="BH1176" i="1"/>
  <c r="BI1176" i="1"/>
  <c r="BD1177" i="1"/>
  <c r="BE1177" i="1"/>
  <c r="BF1177" i="1"/>
  <c r="BG1177" i="1"/>
  <c r="BH1177" i="1"/>
  <c r="BI1177" i="1"/>
  <c r="BD1178" i="1"/>
  <c r="BE1178" i="1"/>
  <c r="BF1178" i="1"/>
  <c r="BG1178" i="1"/>
  <c r="BH1178" i="1"/>
  <c r="BI1178" i="1"/>
  <c r="BD1179" i="1"/>
  <c r="BE1179" i="1"/>
  <c r="BF1179" i="1"/>
  <c r="BG1179" i="1"/>
  <c r="BH1179" i="1"/>
  <c r="BI1179" i="1"/>
  <c r="BD1180" i="1"/>
  <c r="BE1180" i="1"/>
  <c r="BF1180" i="1"/>
  <c r="BG1180" i="1"/>
  <c r="BH1180" i="1"/>
  <c r="BI1180" i="1"/>
  <c r="BD1181" i="1"/>
  <c r="BE1181" i="1"/>
  <c r="BF1181" i="1"/>
  <c r="BG1181" i="1"/>
  <c r="BH1181" i="1"/>
  <c r="BI1181" i="1"/>
  <c r="BD1182" i="1"/>
  <c r="BE1182" i="1"/>
  <c r="BF1182" i="1"/>
  <c r="BG1182" i="1"/>
  <c r="BH1182" i="1"/>
  <c r="BI1182" i="1"/>
  <c r="BD1183" i="1"/>
  <c r="BE1183" i="1"/>
  <c r="BF1183" i="1"/>
  <c r="BG1183" i="1"/>
  <c r="BH1183" i="1"/>
  <c r="BI1183" i="1"/>
  <c r="BD1184" i="1"/>
  <c r="BE1184" i="1"/>
  <c r="BF1184" i="1"/>
  <c r="BG1184" i="1"/>
  <c r="BH1184" i="1"/>
  <c r="BI1184" i="1"/>
  <c r="BD1185" i="1"/>
  <c r="BE1185" i="1"/>
  <c r="BF1185" i="1"/>
  <c r="BG1185" i="1"/>
  <c r="BH1185" i="1"/>
  <c r="BI1185" i="1"/>
  <c r="BD1186" i="1"/>
  <c r="BE1186" i="1"/>
  <c r="BF1186" i="1"/>
  <c r="BG1186" i="1"/>
  <c r="BH1186" i="1"/>
  <c r="BI1186" i="1"/>
  <c r="BD1187" i="1"/>
  <c r="BE1187" i="1"/>
  <c r="BF1187" i="1"/>
  <c r="BG1187" i="1"/>
  <c r="BH1187" i="1"/>
  <c r="BI1187" i="1"/>
  <c r="BD1188" i="1"/>
  <c r="BE1188" i="1"/>
  <c r="BF1188" i="1"/>
  <c r="BG1188" i="1"/>
  <c r="BH1188" i="1"/>
  <c r="BI1188" i="1"/>
  <c r="BD1189" i="1"/>
  <c r="BE1189" i="1"/>
  <c r="BF1189" i="1"/>
  <c r="BG1189" i="1"/>
  <c r="BH1189" i="1"/>
  <c r="BI1189" i="1"/>
  <c r="BD1190" i="1"/>
  <c r="BE1190" i="1"/>
  <c r="BF1190" i="1"/>
  <c r="BG1190" i="1"/>
  <c r="BH1190" i="1"/>
  <c r="BI1190" i="1"/>
  <c r="BD1191" i="1"/>
  <c r="BE1191" i="1"/>
  <c r="BF1191" i="1"/>
  <c r="BG1191" i="1"/>
  <c r="BH1191" i="1"/>
  <c r="BI1191" i="1"/>
  <c r="BD1192" i="1"/>
  <c r="BE1192" i="1"/>
  <c r="BF1192" i="1"/>
  <c r="BG1192" i="1"/>
  <c r="BH1192" i="1"/>
  <c r="BI1192" i="1"/>
  <c r="BD1193" i="1"/>
  <c r="BE1193" i="1"/>
  <c r="BF1193" i="1"/>
  <c r="BG1193" i="1"/>
  <c r="BH1193" i="1"/>
  <c r="BI1193" i="1"/>
  <c r="BD1194" i="1"/>
  <c r="BE1194" i="1"/>
  <c r="BF1194" i="1"/>
  <c r="BG1194" i="1"/>
  <c r="BH1194" i="1"/>
  <c r="BI1194" i="1"/>
  <c r="BD1195" i="1"/>
  <c r="BE1195" i="1"/>
  <c r="BF1195" i="1"/>
  <c r="BG1195" i="1"/>
  <c r="BH1195" i="1"/>
  <c r="BI1195" i="1"/>
  <c r="BD1196" i="1"/>
  <c r="BE1196" i="1"/>
  <c r="BF1196" i="1"/>
  <c r="BG1196" i="1"/>
  <c r="BH1196" i="1"/>
  <c r="BI1196" i="1"/>
  <c r="BD1197" i="1"/>
  <c r="BE1197" i="1"/>
  <c r="BF1197" i="1"/>
  <c r="BG1197" i="1"/>
  <c r="BH1197" i="1"/>
  <c r="BI1197" i="1"/>
  <c r="BD1198" i="1"/>
  <c r="BE1198" i="1"/>
  <c r="BF1198" i="1"/>
  <c r="BG1198" i="1"/>
  <c r="BH1198" i="1"/>
  <c r="BI1198" i="1"/>
  <c r="BD1199" i="1"/>
  <c r="BE1199" i="1"/>
  <c r="BF1199" i="1"/>
  <c r="BG1199" i="1"/>
  <c r="BH1199" i="1"/>
  <c r="BI1199" i="1"/>
  <c r="BD1200" i="1"/>
  <c r="BE1200" i="1"/>
  <c r="BF1200" i="1"/>
  <c r="BG1200" i="1"/>
  <c r="BH1200" i="1"/>
  <c r="BI1200" i="1"/>
  <c r="BD1201" i="1"/>
  <c r="BE1201" i="1"/>
  <c r="BF1201" i="1"/>
  <c r="BG1201" i="1"/>
  <c r="BH1201" i="1"/>
  <c r="BI1201" i="1"/>
  <c r="BD1202" i="1"/>
  <c r="BE1202" i="1"/>
  <c r="BF1202" i="1"/>
  <c r="BG1202" i="1"/>
  <c r="BH1202" i="1"/>
  <c r="BI1202" i="1"/>
  <c r="BD1203" i="1"/>
  <c r="BE1203" i="1"/>
  <c r="BF1203" i="1"/>
  <c r="BG1203" i="1"/>
  <c r="BH1203" i="1"/>
  <c r="BI1203" i="1"/>
  <c r="BD1204" i="1"/>
  <c r="BE1204" i="1"/>
  <c r="BF1204" i="1"/>
  <c r="BG1204" i="1"/>
  <c r="BH1204" i="1"/>
  <c r="BI1204" i="1"/>
  <c r="BD1205" i="1"/>
  <c r="BE1205" i="1"/>
  <c r="BF1205" i="1"/>
  <c r="BG1205" i="1"/>
  <c r="BH1205" i="1"/>
  <c r="BI1205" i="1"/>
  <c r="BD1206" i="1"/>
  <c r="BE1206" i="1"/>
  <c r="BF1206" i="1"/>
  <c r="BG1206" i="1"/>
  <c r="BH1206" i="1"/>
  <c r="BI1206" i="1"/>
  <c r="BD1207" i="1"/>
  <c r="BE1207" i="1"/>
  <c r="BF1207" i="1"/>
  <c r="BG1207" i="1"/>
  <c r="BH1207" i="1"/>
  <c r="BI1207" i="1"/>
  <c r="BD1208" i="1"/>
  <c r="BE1208" i="1"/>
  <c r="BF1208" i="1"/>
  <c r="BG1208" i="1"/>
  <c r="BH1208" i="1"/>
  <c r="BI1208" i="1"/>
  <c r="BD1209" i="1"/>
  <c r="BE1209" i="1"/>
  <c r="BF1209" i="1"/>
  <c r="BG1209" i="1"/>
  <c r="BH1209" i="1"/>
  <c r="BI1209" i="1"/>
  <c r="BD1210" i="1"/>
  <c r="BE1210" i="1"/>
  <c r="BF1210" i="1"/>
  <c r="BG1210" i="1"/>
  <c r="BH1210" i="1"/>
  <c r="BI1210" i="1"/>
  <c r="BD1211" i="1"/>
  <c r="BE1211" i="1"/>
  <c r="BF1211" i="1"/>
  <c r="BG1211" i="1"/>
  <c r="BH1211" i="1"/>
  <c r="BI1211" i="1"/>
  <c r="BD1212" i="1"/>
  <c r="BE1212" i="1"/>
  <c r="BF1212" i="1"/>
  <c r="BG1212" i="1"/>
  <c r="BH1212" i="1"/>
  <c r="BI1212" i="1"/>
  <c r="BD1213" i="1"/>
  <c r="BE1213" i="1"/>
  <c r="BF1213" i="1"/>
  <c r="BG1213" i="1"/>
  <c r="BH1213" i="1"/>
  <c r="BI1213" i="1"/>
  <c r="BD1214" i="1"/>
  <c r="BE1214" i="1"/>
  <c r="BF1214" i="1"/>
  <c r="BG1214" i="1"/>
  <c r="BH1214" i="1"/>
  <c r="BI1214" i="1"/>
  <c r="BD1215" i="1"/>
  <c r="BE1215" i="1"/>
  <c r="BF1215" i="1"/>
  <c r="BG1215" i="1"/>
  <c r="BH1215" i="1"/>
  <c r="BI1215" i="1"/>
  <c r="BD1216" i="1"/>
  <c r="BE1216" i="1"/>
  <c r="BF1216" i="1"/>
  <c r="BG1216" i="1"/>
  <c r="BH1216" i="1"/>
  <c r="BI1216" i="1"/>
  <c r="BD1217" i="1"/>
  <c r="BE1217" i="1"/>
  <c r="BF1217" i="1"/>
  <c r="BG1217" i="1"/>
  <c r="BH1217" i="1"/>
  <c r="BI1217" i="1"/>
  <c r="BD1218" i="1"/>
  <c r="BE1218" i="1"/>
  <c r="BF1218" i="1"/>
  <c r="BG1218" i="1"/>
  <c r="BH1218" i="1"/>
  <c r="BI1218" i="1"/>
  <c r="BD1219" i="1"/>
  <c r="BE1219" i="1"/>
  <c r="BF1219" i="1"/>
  <c r="BG1219" i="1"/>
  <c r="BH1219" i="1"/>
  <c r="BI1219" i="1"/>
  <c r="BD1220" i="1"/>
  <c r="BE1220" i="1"/>
  <c r="BF1220" i="1"/>
  <c r="BG1220" i="1"/>
  <c r="BH1220" i="1"/>
  <c r="BI1220" i="1"/>
  <c r="BD1221" i="1"/>
  <c r="BE1221" i="1"/>
  <c r="BF1221" i="1"/>
  <c r="BG1221" i="1"/>
  <c r="BH1221" i="1"/>
  <c r="BI1221" i="1"/>
  <c r="BD1222" i="1"/>
  <c r="BE1222" i="1"/>
  <c r="BF1222" i="1"/>
  <c r="BG1222" i="1"/>
  <c r="BH1222" i="1"/>
  <c r="BI1222" i="1"/>
  <c r="BD1223" i="1"/>
  <c r="BE1223" i="1"/>
  <c r="BF1223" i="1"/>
  <c r="BG1223" i="1"/>
  <c r="BH1223" i="1"/>
  <c r="BI1223" i="1"/>
  <c r="BD1224" i="1"/>
  <c r="BE1224" i="1"/>
  <c r="BF1224" i="1"/>
  <c r="BG1224" i="1"/>
  <c r="BH1224" i="1"/>
  <c r="BI1224" i="1"/>
  <c r="BD1225" i="1"/>
  <c r="BE1225" i="1"/>
  <c r="BF1225" i="1"/>
  <c r="BG1225" i="1"/>
  <c r="BH1225" i="1"/>
  <c r="BI1225" i="1"/>
  <c r="BD1226" i="1"/>
  <c r="BE1226" i="1"/>
  <c r="BF1226" i="1"/>
  <c r="BG1226" i="1"/>
  <c r="BH1226" i="1"/>
  <c r="BI1226" i="1"/>
  <c r="BD1227" i="1"/>
  <c r="BE1227" i="1"/>
  <c r="BF1227" i="1"/>
  <c r="BG1227" i="1"/>
  <c r="BH1227" i="1"/>
  <c r="BI1227" i="1"/>
  <c r="BD1228" i="1"/>
  <c r="BE1228" i="1"/>
  <c r="BF1228" i="1"/>
  <c r="BG1228" i="1"/>
  <c r="BH1228" i="1"/>
  <c r="BI1228" i="1"/>
  <c r="BD1229" i="1"/>
  <c r="BE1229" i="1"/>
  <c r="BF1229" i="1"/>
  <c r="BG1229" i="1"/>
  <c r="BH1229" i="1"/>
  <c r="BI1229" i="1"/>
  <c r="BD1230" i="1"/>
  <c r="BE1230" i="1"/>
  <c r="BF1230" i="1"/>
  <c r="BG1230" i="1"/>
  <c r="BH1230" i="1"/>
  <c r="BI1230" i="1"/>
  <c r="BD1231" i="1"/>
  <c r="BE1231" i="1"/>
  <c r="BF1231" i="1"/>
  <c r="BG1231" i="1"/>
  <c r="BH1231" i="1"/>
  <c r="BI1231" i="1"/>
  <c r="BD1232" i="1"/>
  <c r="BE1232" i="1"/>
  <c r="BF1232" i="1"/>
  <c r="BG1232" i="1"/>
  <c r="BH1232" i="1"/>
  <c r="BI1232" i="1"/>
  <c r="BD1233" i="1"/>
  <c r="BE1233" i="1"/>
  <c r="BF1233" i="1"/>
  <c r="BG1233" i="1"/>
  <c r="BH1233" i="1"/>
  <c r="BI1233" i="1"/>
  <c r="BD1234" i="1"/>
  <c r="BE1234" i="1"/>
  <c r="BF1234" i="1"/>
  <c r="BG1234" i="1"/>
  <c r="BH1234" i="1"/>
  <c r="BI1234" i="1"/>
  <c r="BD1235" i="1"/>
  <c r="BE1235" i="1"/>
  <c r="BF1235" i="1"/>
  <c r="BG1235" i="1"/>
  <c r="BH1235" i="1"/>
  <c r="BI1235" i="1"/>
  <c r="BD1236" i="1"/>
  <c r="BE1236" i="1"/>
  <c r="BF1236" i="1"/>
  <c r="BG1236" i="1"/>
  <c r="BH1236" i="1"/>
  <c r="BI1236" i="1"/>
  <c r="BD1237" i="1"/>
  <c r="BE1237" i="1"/>
  <c r="BF1237" i="1"/>
  <c r="BG1237" i="1"/>
  <c r="BH1237" i="1"/>
  <c r="BI1237" i="1"/>
  <c r="BD1238" i="1"/>
  <c r="BE1238" i="1"/>
  <c r="BF1238" i="1"/>
  <c r="BG1238" i="1"/>
  <c r="BH1238" i="1"/>
  <c r="BI1238" i="1"/>
  <c r="BD1239" i="1"/>
  <c r="BE1239" i="1"/>
  <c r="BF1239" i="1"/>
  <c r="BG1239" i="1"/>
  <c r="BH1239" i="1"/>
  <c r="BI1239" i="1"/>
  <c r="BD1240" i="1"/>
  <c r="BE1240" i="1"/>
  <c r="BF1240" i="1"/>
  <c r="BG1240" i="1"/>
  <c r="BH1240" i="1"/>
  <c r="BI1240" i="1"/>
  <c r="BD1241" i="1"/>
  <c r="BE1241" i="1"/>
  <c r="BF1241" i="1"/>
  <c r="BG1241" i="1"/>
  <c r="BH1241" i="1"/>
  <c r="BI1241" i="1"/>
  <c r="BD1242" i="1"/>
  <c r="BE1242" i="1"/>
  <c r="BF1242" i="1"/>
  <c r="BG1242" i="1"/>
  <c r="BH1242" i="1"/>
  <c r="BI1242" i="1"/>
  <c r="BD1243" i="1"/>
  <c r="BE1243" i="1"/>
  <c r="BF1243" i="1"/>
  <c r="BG1243" i="1"/>
  <c r="BH1243" i="1"/>
  <c r="BI1243" i="1"/>
  <c r="BD1244" i="1"/>
  <c r="BE1244" i="1"/>
  <c r="BF1244" i="1"/>
  <c r="BG1244" i="1"/>
  <c r="BH1244" i="1"/>
  <c r="BI1244" i="1"/>
  <c r="BD1245" i="1"/>
  <c r="BE1245" i="1"/>
  <c r="BF1245" i="1"/>
  <c r="BG1245" i="1"/>
  <c r="BH1245" i="1"/>
  <c r="BI1245" i="1"/>
  <c r="BD1246" i="1"/>
  <c r="BE1246" i="1"/>
  <c r="BF1246" i="1"/>
  <c r="BG1246" i="1"/>
  <c r="BH1246" i="1"/>
  <c r="BI1246" i="1"/>
  <c r="BD1247" i="1"/>
  <c r="BE1247" i="1"/>
  <c r="BF1247" i="1"/>
  <c r="BG1247" i="1"/>
  <c r="BH1247" i="1"/>
  <c r="BI1247" i="1"/>
  <c r="BD1248" i="1"/>
  <c r="BE1248" i="1"/>
  <c r="BF1248" i="1"/>
  <c r="BG1248" i="1"/>
  <c r="BH1248" i="1"/>
  <c r="BI1248" i="1"/>
  <c r="BD1249" i="1"/>
  <c r="BE1249" i="1"/>
  <c r="BF1249" i="1"/>
  <c r="BG1249" i="1"/>
  <c r="BH1249" i="1"/>
  <c r="BI1249" i="1"/>
  <c r="BD1250" i="1"/>
  <c r="BE1250" i="1"/>
  <c r="BF1250" i="1"/>
  <c r="BG1250" i="1"/>
  <c r="BH1250" i="1"/>
  <c r="BI1250" i="1"/>
  <c r="BD1251" i="1"/>
  <c r="BE1251" i="1"/>
  <c r="BF1251" i="1"/>
  <c r="BG1251" i="1"/>
  <c r="BH1251" i="1"/>
  <c r="BI1251" i="1"/>
  <c r="BD1252" i="1"/>
  <c r="BE1252" i="1"/>
  <c r="BF1252" i="1"/>
  <c r="BG1252" i="1"/>
  <c r="BH1252" i="1"/>
  <c r="BI1252" i="1"/>
  <c r="BD1253" i="1"/>
  <c r="BE1253" i="1"/>
  <c r="BF1253" i="1"/>
  <c r="BG1253" i="1"/>
  <c r="BH1253" i="1"/>
  <c r="BI1253" i="1"/>
  <c r="BD1254" i="1"/>
  <c r="BE1254" i="1"/>
  <c r="BF1254" i="1"/>
  <c r="BG1254" i="1"/>
  <c r="BH1254" i="1"/>
  <c r="BI1254" i="1"/>
  <c r="BD1255" i="1"/>
  <c r="BE1255" i="1"/>
  <c r="BF1255" i="1"/>
  <c r="BG1255" i="1"/>
  <c r="BH1255" i="1"/>
  <c r="BI1255" i="1"/>
  <c r="BD1256" i="1"/>
  <c r="BE1256" i="1"/>
  <c r="BF1256" i="1"/>
  <c r="BG1256" i="1"/>
  <c r="BH1256" i="1"/>
  <c r="BI1256" i="1"/>
  <c r="BD1257" i="1"/>
  <c r="BE1257" i="1"/>
  <c r="BF1257" i="1"/>
  <c r="BG1257" i="1"/>
  <c r="BH1257" i="1"/>
  <c r="BI1257" i="1"/>
  <c r="BD1258" i="1"/>
  <c r="BE1258" i="1"/>
  <c r="BF1258" i="1"/>
  <c r="BG1258" i="1"/>
  <c r="BH1258" i="1"/>
  <c r="BI1258" i="1"/>
  <c r="BD1259" i="1"/>
  <c r="BE1259" i="1"/>
  <c r="BF1259" i="1"/>
  <c r="BG1259" i="1"/>
  <c r="BH1259" i="1"/>
  <c r="BI1259" i="1"/>
  <c r="BD1260" i="1"/>
  <c r="BE1260" i="1"/>
  <c r="BF1260" i="1"/>
  <c r="BG1260" i="1"/>
  <c r="BH1260" i="1"/>
  <c r="BI1260" i="1"/>
  <c r="BD1261" i="1"/>
  <c r="BE1261" i="1"/>
  <c r="BF1261" i="1"/>
  <c r="BG1261" i="1"/>
  <c r="BH1261" i="1"/>
  <c r="BI1261" i="1"/>
  <c r="BD1262" i="1"/>
  <c r="BE1262" i="1"/>
  <c r="BF1262" i="1"/>
  <c r="BG1262" i="1"/>
  <c r="BH1262" i="1"/>
  <c r="BI1262" i="1"/>
  <c r="BD1263" i="1"/>
  <c r="BE1263" i="1"/>
  <c r="BF1263" i="1"/>
  <c r="BG1263" i="1"/>
  <c r="BH1263" i="1"/>
  <c r="BI1263" i="1"/>
  <c r="BD1264" i="1"/>
  <c r="BE1264" i="1"/>
  <c r="BF1264" i="1"/>
  <c r="BG1264" i="1"/>
  <c r="BH1264" i="1"/>
  <c r="BI1264" i="1"/>
  <c r="BD1265" i="1"/>
  <c r="BE1265" i="1"/>
  <c r="BF1265" i="1"/>
  <c r="BG1265" i="1"/>
  <c r="BH1265" i="1"/>
  <c r="BI1265" i="1"/>
  <c r="BD1266" i="1"/>
  <c r="BE1266" i="1"/>
  <c r="BF1266" i="1"/>
  <c r="BG1266" i="1"/>
  <c r="BH1266" i="1"/>
  <c r="BI1266" i="1"/>
  <c r="BD1267" i="1"/>
  <c r="BE1267" i="1"/>
  <c r="BF1267" i="1"/>
  <c r="BG1267" i="1"/>
  <c r="BH1267" i="1"/>
  <c r="BI1267" i="1"/>
  <c r="BD1268" i="1"/>
  <c r="BE1268" i="1"/>
  <c r="BF1268" i="1"/>
  <c r="BG1268" i="1"/>
  <c r="BH1268" i="1"/>
  <c r="BI1268" i="1"/>
  <c r="BD1269" i="1"/>
  <c r="BE1269" i="1"/>
  <c r="BF1269" i="1"/>
  <c r="BG1269" i="1"/>
  <c r="BH1269" i="1"/>
  <c r="BI1269" i="1"/>
  <c r="BD1270" i="1"/>
  <c r="BE1270" i="1"/>
  <c r="BF1270" i="1"/>
  <c r="BG1270" i="1"/>
  <c r="BH1270" i="1"/>
  <c r="BI1270" i="1"/>
  <c r="BD1271" i="1"/>
  <c r="BE1271" i="1"/>
  <c r="BF1271" i="1"/>
  <c r="BG1271" i="1"/>
  <c r="BH1271" i="1"/>
  <c r="BI1271" i="1"/>
  <c r="BD1272" i="1"/>
  <c r="BE1272" i="1"/>
  <c r="BF1272" i="1"/>
  <c r="BG1272" i="1"/>
  <c r="BH1272" i="1"/>
  <c r="BI1272" i="1"/>
  <c r="BD1273" i="1"/>
  <c r="BE1273" i="1"/>
  <c r="BF1273" i="1"/>
  <c r="BG1273" i="1"/>
  <c r="BH1273" i="1"/>
  <c r="BI1273" i="1"/>
  <c r="BD1274" i="1"/>
  <c r="BE1274" i="1"/>
  <c r="BF1274" i="1"/>
  <c r="BG1274" i="1"/>
  <c r="BH1274" i="1"/>
  <c r="BI1274" i="1"/>
  <c r="BD1275" i="1"/>
  <c r="BE1275" i="1"/>
  <c r="BF1275" i="1"/>
  <c r="BG1275" i="1"/>
  <c r="BH1275" i="1"/>
  <c r="BI1275" i="1"/>
  <c r="BD1276" i="1"/>
  <c r="BE1276" i="1"/>
  <c r="BF1276" i="1"/>
  <c r="BG1276" i="1"/>
  <c r="BH1276" i="1"/>
  <c r="BI1276" i="1"/>
  <c r="BD1277" i="1"/>
  <c r="BE1277" i="1"/>
  <c r="BF1277" i="1"/>
  <c r="BG1277" i="1"/>
  <c r="BH1277" i="1"/>
  <c r="BI1277" i="1"/>
  <c r="BD1278" i="1"/>
  <c r="BE1278" i="1"/>
  <c r="BF1278" i="1"/>
  <c r="BG1278" i="1"/>
  <c r="BH1278" i="1"/>
  <c r="BI1278" i="1"/>
  <c r="BD1279" i="1"/>
  <c r="BE1279" i="1"/>
  <c r="BF1279" i="1"/>
  <c r="BG1279" i="1"/>
  <c r="BH1279" i="1"/>
  <c r="BI1279" i="1"/>
  <c r="BD1280" i="1"/>
  <c r="BE1280" i="1"/>
  <c r="BF1280" i="1"/>
  <c r="BG1280" i="1"/>
  <c r="BH1280" i="1"/>
  <c r="BI1280" i="1"/>
  <c r="BD1281" i="1"/>
  <c r="BE1281" i="1"/>
  <c r="BF1281" i="1"/>
  <c r="BG1281" i="1"/>
  <c r="BH1281" i="1"/>
  <c r="BI1281" i="1"/>
  <c r="BD1282" i="1"/>
  <c r="BE1282" i="1"/>
  <c r="BF1282" i="1"/>
  <c r="BG1282" i="1"/>
  <c r="BH1282" i="1"/>
  <c r="BI1282" i="1"/>
  <c r="BD1283" i="1"/>
  <c r="BE1283" i="1"/>
  <c r="BF1283" i="1"/>
  <c r="BG1283" i="1"/>
  <c r="BH1283" i="1"/>
  <c r="BI1283" i="1"/>
  <c r="BD1284" i="1"/>
  <c r="BE1284" i="1"/>
  <c r="BF1284" i="1"/>
  <c r="BG1284" i="1"/>
  <c r="BH1284" i="1"/>
  <c r="BI1284" i="1"/>
  <c r="BD1285" i="1"/>
  <c r="BE1285" i="1"/>
  <c r="BF1285" i="1"/>
  <c r="BG1285" i="1"/>
  <c r="BH1285" i="1"/>
  <c r="BI1285" i="1"/>
  <c r="BD1286" i="1"/>
  <c r="BE1286" i="1"/>
  <c r="BF1286" i="1"/>
  <c r="BG1286" i="1"/>
  <c r="BH1286" i="1"/>
  <c r="BI1286" i="1"/>
  <c r="BD1287" i="1"/>
  <c r="BE1287" i="1"/>
  <c r="BF1287" i="1"/>
  <c r="BG1287" i="1"/>
  <c r="BH1287" i="1"/>
  <c r="BI1287" i="1"/>
  <c r="BD1288" i="1"/>
  <c r="BE1288" i="1"/>
  <c r="BF1288" i="1"/>
  <c r="BG1288" i="1"/>
  <c r="BH1288" i="1"/>
  <c r="BI1288" i="1"/>
  <c r="BD1289" i="1"/>
  <c r="BE1289" i="1"/>
  <c r="BF1289" i="1"/>
  <c r="BG1289" i="1"/>
  <c r="BH1289" i="1"/>
  <c r="BI1289" i="1"/>
  <c r="BD1290" i="1"/>
  <c r="BE1290" i="1"/>
  <c r="BF1290" i="1"/>
  <c r="BG1290" i="1"/>
  <c r="BH1290" i="1"/>
  <c r="BI1290" i="1"/>
  <c r="BD1291" i="1"/>
  <c r="BE1291" i="1"/>
  <c r="BF1291" i="1"/>
  <c r="BG1291" i="1"/>
  <c r="BH1291" i="1"/>
  <c r="BI1291" i="1"/>
  <c r="BD1292" i="1"/>
  <c r="BE1292" i="1"/>
  <c r="BF1292" i="1"/>
  <c r="BG1292" i="1"/>
  <c r="BH1292" i="1"/>
  <c r="BI1292" i="1"/>
  <c r="BD1293" i="1"/>
  <c r="BE1293" i="1"/>
  <c r="BF1293" i="1"/>
  <c r="BG1293" i="1"/>
  <c r="BH1293" i="1"/>
  <c r="BI1293" i="1"/>
  <c r="BD1294" i="1"/>
  <c r="BE1294" i="1"/>
  <c r="BF1294" i="1"/>
  <c r="BG1294" i="1"/>
  <c r="BH1294" i="1"/>
  <c r="BI1294" i="1"/>
  <c r="BD1295" i="1"/>
  <c r="BE1295" i="1"/>
  <c r="BF1295" i="1"/>
  <c r="BG1295" i="1"/>
  <c r="BH1295" i="1"/>
  <c r="BI1295" i="1"/>
  <c r="BD1296" i="1"/>
  <c r="BE1296" i="1"/>
  <c r="BF1296" i="1"/>
  <c r="BG1296" i="1"/>
  <c r="BH1296" i="1"/>
  <c r="BI1296" i="1"/>
  <c r="BD1297" i="1"/>
  <c r="BE1297" i="1"/>
  <c r="BF1297" i="1"/>
  <c r="BG1297" i="1"/>
  <c r="BH1297" i="1"/>
  <c r="BI1297" i="1"/>
  <c r="BD1298" i="1"/>
  <c r="BE1298" i="1"/>
  <c r="BF1298" i="1"/>
  <c r="BG1298" i="1"/>
  <c r="BH1298" i="1"/>
  <c r="BI1298" i="1"/>
  <c r="BD1299" i="1"/>
  <c r="BE1299" i="1"/>
  <c r="BF1299" i="1"/>
  <c r="BG1299" i="1"/>
  <c r="BH1299" i="1"/>
  <c r="BI1299" i="1"/>
  <c r="BD1300" i="1"/>
  <c r="BE1300" i="1"/>
  <c r="BF1300" i="1"/>
  <c r="BG1300" i="1"/>
  <c r="BH1300" i="1"/>
  <c r="BI1300" i="1"/>
  <c r="BD1301" i="1"/>
  <c r="BE1301" i="1"/>
  <c r="BF1301" i="1"/>
  <c r="BG1301" i="1"/>
  <c r="BH1301" i="1"/>
  <c r="BI1301" i="1"/>
  <c r="BD1302" i="1"/>
  <c r="BE1302" i="1"/>
  <c r="BF1302" i="1"/>
  <c r="BG1302" i="1"/>
  <c r="BH1302" i="1"/>
  <c r="BI1302" i="1"/>
  <c r="BD1303" i="1"/>
  <c r="BE1303" i="1"/>
  <c r="BF1303" i="1"/>
  <c r="BG1303" i="1"/>
  <c r="BH1303" i="1"/>
  <c r="BI1303" i="1"/>
  <c r="BD1304" i="1"/>
  <c r="BE1304" i="1"/>
  <c r="BF1304" i="1"/>
  <c r="BG1304" i="1"/>
  <c r="BH1304" i="1"/>
  <c r="BI1304" i="1"/>
  <c r="BD1305" i="1"/>
  <c r="BE1305" i="1"/>
  <c r="BF1305" i="1"/>
  <c r="BG1305" i="1"/>
  <c r="BH1305" i="1"/>
  <c r="BI1305" i="1"/>
  <c r="BD1306" i="1"/>
  <c r="BE1306" i="1"/>
  <c r="BF1306" i="1"/>
  <c r="BG1306" i="1"/>
  <c r="BH1306" i="1"/>
  <c r="BI1306" i="1"/>
  <c r="BD1307" i="1"/>
  <c r="BE1307" i="1"/>
  <c r="BF1307" i="1"/>
  <c r="BG1307" i="1"/>
  <c r="BH1307" i="1"/>
  <c r="BI1307" i="1"/>
  <c r="BD1308" i="1"/>
  <c r="BE1308" i="1"/>
  <c r="BF1308" i="1"/>
  <c r="BG1308" i="1"/>
  <c r="BH1308" i="1"/>
  <c r="BI1308" i="1"/>
  <c r="BD1309" i="1"/>
  <c r="BE1309" i="1"/>
  <c r="BF1309" i="1"/>
  <c r="BG1309" i="1"/>
  <c r="BH1309" i="1"/>
  <c r="BI1309" i="1"/>
  <c r="BD1310" i="1"/>
  <c r="BE1310" i="1"/>
  <c r="BF1310" i="1"/>
  <c r="BG1310" i="1"/>
  <c r="BH1310" i="1"/>
  <c r="BI1310" i="1"/>
  <c r="BD1311" i="1"/>
  <c r="BE1311" i="1"/>
  <c r="BF1311" i="1"/>
  <c r="BG1311" i="1"/>
  <c r="BH1311" i="1"/>
  <c r="BI1311" i="1"/>
  <c r="BD1312" i="1"/>
  <c r="BE1312" i="1"/>
  <c r="BF1312" i="1"/>
  <c r="BG1312" i="1"/>
  <c r="BH1312" i="1"/>
  <c r="BI1312" i="1"/>
  <c r="BD1313" i="1"/>
  <c r="BD2" i="1" s="1"/>
  <c r="BE1313" i="1"/>
  <c r="BF1313" i="1"/>
  <c r="BG1313" i="1"/>
  <c r="BH1313" i="1"/>
  <c r="BI1313" i="1"/>
  <c r="BD1314" i="1"/>
  <c r="BE1314" i="1"/>
  <c r="BF1314" i="1"/>
  <c r="BF2" i="1" s="1"/>
  <c r="BG1314" i="1"/>
  <c r="BH1314" i="1"/>
  <c r="BI1314" i="1"/>
  <c r="BD1315" i="1"/>
  <c r="BE1315" i="1"/>
  <c r="BF1315" i="1"/>
  <c r="BG1315" i="1"/>
  <c r="BH1315" i="1"/>
  <c r="BI1315" i="1"/>
  <c r="BD1316" i="1"/>
  <c r="BE1316" i="1"/>
  <c r="BF1316" i="1"/>
  <c r="BG1316" i="1"/>
  <c r="BH1316" i="1"/>
  <c r="BI1316" i="1"/>
  <c r="BD1317" i="1"/>
  <c r="BE1317" i="1"/>
  <c r="BF1317" i="1"/>
  <c r="BG1317" i="1"/>
  <c r="BH1317" i="1"/>
  <c r="BI1317" i="1"/>
  <c r="BD1318" i="1"/>
  <c r="BE1318" i="1"/>
  <c r="BF1318" i="1"/>
  <c r="BG1318" i="1"/>
  <c r="BH1318" i="1"/>
  <c r="BI1318" i="1"/>
  <c r="BD1319" i="1"/>
  <c r="BE1319" i="1"/>
  <c r="BF1319" i="1"/>
  <c r="BG1319" i="1"/>
  <c r="BH1319" i="1"/>
  <c r="BI1319" i="1"/>
  <c r="BD1320" i="1"/>
  <c r="BE1320" i="1"/>
  <c r="BF1320" i="1"/>
  <c r="BG1320" i="1"/>
  <c r="BH1320" i="1"/>
  <c r="BI1320" i="1"/>
  <c r="BD1321" i="1"/>
  <c r="BE1321" i="1"/>
  <c r="BF1321" i="1"/>
  <c r="BG1321" i="1"/>
  <c r="BH1321" i="1"/>
  <c r="BI1321" i="1"/>
  <c r="BD1322" i="1"/>
  <c r="BE1322" i="1"/>
  <c r="BF1322" i="1"/>
  <c r="BG1322" i="1"/>
  <c r="BH1322" i="1"/>
  <c r="BI1322" i="1"/>
  <c r="BD1323" i="1"/>
  <c r="BE1323" i="1"/>
  <c r="BF1323" i="1"/>
  <c r="BG1323" i="1"/>
  <c r="BH1323" i="1"/>
  <c r="BI1323" i="1"/>
  <c r="BD1324" i="1"/>
  <c r="BE1324" i="1"/>
  <c r="BF1324" i="1"/>
  <c r="BG1324" i="1"/>
  <c r="BH1324" i="1"/>
  <c r="BI1324" i="1"/>
  <c r="BD1325" i="1"/>
  <c r="BE1325" i="1"/>
  <c r="BF1325" i="1"/>
  <c r="BG1325" i="1"/>
  <c r="BH1325" i="1"/>
  <c r="BI1325" i="1"/>
  <c r="BD1326" i="1"/>
  <c r="BE1326" i="1"/>
  <c r="BF1326" i="1"/>
  <c r="BG1326" i="1"/>
  <c r="BH1326" i="1"/>
  <c r="BI1326" i="1"/>
  <c r="BD1327" i="1"/>
  <c r="BE1327" i="1"/>
  <c r="BF1327" i="1"/>
  <c r="BG1327" i="1"/>
  <c r="BH1327" i="1"/>
  <c r="BI1327" i="1"/>
  <c r="BD1328" i="1"/>
  <c r="BE1328" i="1"/>
  <c r="BF1328" i="1"/>
  <c r="BG1328" i="1"/>
  <c r="BH1328" i="1"/>
  <c r="BI1328" i="1"/>
  <c r="BD1329" i="1"/>
  <c r="BE1329" i="1"/>
  <c r="BF1329" i="1"/>
  <c r="BG1329" i="1"/>
  <c r="BH1329" i="1"/>
  <c r="BI1329" i="1"/>
  <c r="BD1330" i="1"/>
  <c r="BE1330" i="1"/>
  <c r="BF1330" i="1"/>
  <c r="BG1330" i="1"/>
  <c r="BH1330" i="1"/>
  <c r="BI1330" i="1"/>
  <c r="BD1331" i="1"/>
  <c r="BE1331" i="1"/>
  <c r="BF1331" i="1"/>
  <c r="BG1331" i="1"/>
  <c r="BH1331" i="1"/>
  <c r="BI1331" i="1"/>
  <c r="BD1332" i="1"/>
  <c r="BE1332" i="1"/>
  <c r="BF1332" i="1"/>
  <c r="BG1332" i="1"/>
  <c r="BH1332" i="1"/>
  <c r="BI1332" i="1"/>
  <c r="BD1333" i="1"/>
  <c r="BE1333" i="1"/>
  <c r="BF1333" i="1"/>
  <c r="BG1333" i="1"/>
  <c r="BH1333" i="1"/>
  <c r="BI1333" i="1"/>
  <c r="BD1334" i="1"/>
  <c r="BE1334" i="1"/>
  <c r="BF1334" i="1"/>
  <c r="BG1334" i="1"/>
  <c r="BH1334" i="1"/>
  <c r="BI1334" i="1"/>
  <c r="BD1335" i="1"/>
  <c r="BE1335" i="1"/>
  <c r="BF1335" i="1"/>
  <c r="BG1335" i="1"/>
  <c r="BH1335" i="1"/>
  <c r="BI1335" i="1"/>
  <c r="BD1336" i="1"/>
  <c r="BE1336" i="1"/>
  <c r="BF1336" i="1"/>
  <c r="BG1336" i="1"/>
  <c r="BH1336" i="1"/>
  <c r="BI1336" i="1"/>
  <c r="BD1337" i="1"/>
  <c r="BE1337" i="1"/>
  <c r="BF1337" i="1"/>
  <c r="BG1337" i="1"/>
  <c r="BH1337" i="1"/>
  <c r="BI1337" i="1"/>
  <c r="BD1338" i="1"/>
  <c r="BE1338" i="1"/>
  <c r="BF1338" i="1"/>
  <c r="BG1338" i="1"/>
  <c r="BH1338" i="1"/>
  <c r="BI1338" i="1"/>
  <c r="BD1339" i="1"/>
  <c r="BE1339" i="1"/>
  <c r="BF1339" i="1"/>
  <c r="BG1339" i="1"/>
  <c r="BH1339" i="1"/>
  <c r="BI1339" i="1"/>
  <c r="BD1340" i="1"/>
  <c r="BE1340" i="1"/>
  <c r="BF1340" i="1"/>
  <c r="BG1340" i="1"/>
  <c r="BH1340" i="1"/>
  <c r="BI1340" i="1"/>
  <c r="BD1341" i="1"/>
  <c r="BE1341" i="1"/>
  <c r="BF1341" i="1"/>
  <c r="BG1341" i="1"/>
  <c r="BH1341" i="1"/>
  <c r="BI1341" i="1"/>
  <c r="BD1342" i="1"/>
  <c r="BE1342" i="1"/>
  <c r="BF1342" i="1"/>
  <c r="BG1342" i="1"/>
  <c r="BH1342" i="1"/>
  <c r="BI1342" i="1"/>
  <c r="BD1343" i="1"/>
  <c r="BE1343" i="1"/>
  <c r="BF1343" i="1"/>
  <c r="BG1343" i="1"/>
  <c r="BH1343" i="1"/>
  <c r="BI1343" i="1"/>
  <c r="BD1344" i="1"/>
  <c r="BE1344" i="1"/>
  <c r="BF1344" i="1"/>
  <c r="BG1344" i="1"/>
  <c r="BH1344" i="1"/>
  <c r="BI1344" i="1"/>
  <c r="BD1345" i="1"/>
  <c r="BE1345" i="1"/>
  <c r="BF1345" i="1"/>
  <c r="BG1345" i="1"/>
  <c r="BH1345" i="1"/>
  <c r="BI1345" i="1"/>
  <c r="BD1346" i="1"/>
  <c r="BE1346" i="1"/>
  <c r="BF1346" i="1"/>
  <c r="BG1346" i="1"/>
  <c r="BH1346" i="1"/>
  <c r="BI1346" i="1"/>
  <c r="BD1347" i="1"/>
  <c r="BE1347" i="1"/>
  <c r="BF1347" i="1"/>
  <c r="BG1347" i="1"/>
  <c r="BH1347" i="1"/>
  <c r="BI1347" i="1"/>
  <c r="BD1348" i="1"/>
  <c r="BE1348" i="1"/>
  <c r="BF1348" i="1"/>
  <c r="BG1348" i="1"/>
  <c r="BH1348" i="1"/>
  <c r="BI1348" i="1"/>
  <c r="BD1349" i="1"/>
  <c r="BE1349" i="1"/>
  <c r="BF1349" i="1"/>
  <c r="BG1349" i="1"/>
  <c r="BH1349" i="1"/>
  <c r="BI1349" i="1"/>
  <c r="BD1350" i="1"/>
  <c r="BE1350" i="1"/>
  <c r="BF1350" i="1"/>
  <c r="BG1350" i="1"/>
  <c r="BH1350" i="1"/>
  <c r="BI1350" i="1"/>
  <c r="BD1351" i="1"/>
  <c r="BE1351" i="1"/>
  <c r="BF1351" i="1"/>
  <c r="BG1351" i="1"/>
  <c r="BH1351" i="1"/>
  <c r="BI1351" i="1"/>
  <c r="BD1352" i="1"/>
  <c r="BE1352" i="1"/>
  <c r="BF1352" i="1"/>
  <c r="BG1352" i="1"/>
  <c r="BH1352" i="1"/>
  <c r="BI1352" i="1"/>
  <c r="BD1353" i="1"/>
  <c r="BE1353" i="1"/>
  <c r="BF1353" i="1"/>
  <c r="BG1353" i="1"/>
  <c r="BH1353" i="1"/>
  <c r="BI1353" i="1"/>
  <c r="BD1354" i="1"/>
  <c r="BE1354" i="1"/>
  <c r="BF1354" i="1"/>
  <c r="BG1354" i="1"/>
  <c r="BH1354" i="1"/>
  <c r="BI1354" i="1"/>
  <c r="BD1355" i="1"/>
  <c r="BE1355" i="1"/>
  <c r="BF1355" i="1"/>
  <c r="BG1355" i="1"/>
  <c r="BH1355" i="1"/>
  <c r="BI1355" i="1"/>
  <c r="BD1356" i="1"/>
  <c r="BE1356" i="1"/>
  <c r="BF1356" i="1"/>
  <c r="BG1356" i="1"/>
  <c r="BH1356" i="1"/>
  <c r="BI1356" i="1"/>
  <c r="BD1357" i="1"/>
  <c r="BE1357" i="1"/>
  <c r="BF1357" i="1"/>
  <c r="BG1357" i="1"/>
  <c r="BH1357" i="1"/>
  <c r="BI1357" i="1"/>
  <c r="BD1358" i="1"/>
  <c r="BE1358" i="1"/>
  <c r="BF1358" i="1"/>
  <c r="BG1358" i="1"/>
  <c r="BH1358" i="1"/>
  <c r="BI1358" i="1"/>
  <c r="BD1359" i="1"/>
  <c r="BE1359" i="1"/>
  <c r="BF1359" i="1"/>
  <c r="BG1359" i="1"/>
  <c r="BH1359" i="1"/>
  <c r="BI1359" i="1"/>
  <c r="BD1360" i="1"/>
  <c r="BE1360" i="1"/>
  <c r="BF1360" i="1"/>
  <c r="BG1360" i="1"/>
  <c r="BH1360" i="1"/>
  <c r="BI1360" i="1"/>
  <c r="BD1361" i="1"/>
  <c r="BE1361" i="1"/>
  <c r="BF1361" i="1"/>
  <c r="BG1361" i="1"/>
  <c r="BH1361" i="1"/>
  <c r="BI1361" i="1"/>
  <c r="BD1362" i="1"/>
  <c r="BE1362" i="1"/>
  <c r="BF1362" i="1"/>
  <c r="BG1362" i="1"/>
  <c r="BH1362" i="1"/>
  <c r="BI1362" i="1"/>
  <c r="BD1363" i="1"/>
  <c r="BE1363" i="1"/>
  <c r="BF1363" i="1"/>
  <c r="BG1363" i="1"/>
  <c r="BH1363" i="1"/>
  <c r="BI1363" i="1"/>
  <c r="BD1364" i="1"/>
  <c r="BE1364" i="1"/>
  <c r="BF1364" i="1"/>
  <c r="BG1364" i="1"/>
  <c r="BH1364" i="1"/>
  <c r="BI1364" i="1"/>
  <c r="BD1365" i="1"/>
  <c r="BE1365" i="1"/>
  <c r="BF1365" i="1"/>
  <c r="BG1365" i="1"/>
  <c r="BH1365" i="1"/>
  <c r="BI1365" i="1"/>
  <c r="BD1366" i="1"/>
  <c r="BE1366" i="1"/>
  <c r="BF1366" i="1"/>
  <c r="BG1366" i="1"/>
  <c r="BH1366" i="1"/>
  <c r="BI1366" i="1"/>
  <c r="BD1367" i="1"/>
  <c r="BE1367" i="1"/>
  <c r="BF1367" i="1"/>
  <c r="BG1367" i="1"/>
  <c r="BH1367" i="1"/>
  <c r="BI1367" i="1"/>
  <c r="BD1368" i="1"/>
  <c r="BE1368" i="1"/>
  <c r="BF1368" i="1"/>
  <c r="BG1368" i="1"/>
  <c r="BH1368" i="1"/>
  <c r="BI1368" i="1"/>
  <c r="BD1369" i="1"/>
  <c r="BE1369" i="1"/>
  <c r="BF1369" i="1"/>
  <c r="BG1369" i="1"/>
  <c r="BH1369" i="1"/>
  <c r="BI1369" i="1"/>
  <c r="BD1370" i="1"/>
  <c r="BE1370" i="1"/>
  <c r="BF1370" i="1"/>
  <c r="BG1370" i="1"/>
  <c r="BH1370" i="1"/>
  <c r="BI1370" i="1"/>
  <c r="BD1371" i="1"/>
  <c r="BE1371" i="1"/>
  <c r="BF1371" i="1"/>
  <c r="BG1371" i="1"/>
  <c r="BH1371" i="1"/>
  <c r="BI1371" i="1"/>
  <c r="BD1372" i="1"/>
  <c r="BE1372" i="1"/>
  <c r="BF1372" i="1"/>
  <c r="BG1372" i="1"/>
  <c r="BH1372" i="1"/>
  <c r="BI1372" i="1"/>
  <c r="BD1373" i="1"/>
  <c r="BE1373" i="1"/>
  <c r="BF1373" i="1"/>
  <c r="BG1373" i="1"/>
  <c r="BH1373" i="1"/>
  <c r="BI1373" i="1"/>
  <c r="BD1374" i="1"/>
  <c r="BE1374" i="1"/>
  <c r="BF1374" i="1"/>
  <c r="BG1374" i="1"/>
  <c r="BH1374" i="1"/>
  <c r="BI1374" i="1"/>
  <c r="BD1375" i="1"/>
  <c r="BE1375" i="1"/>
  <c r="BF1375" i="1"/>
  <c r="BG1375" i="1"/>
  <c r="BH1375" i="1"/>
  <c r="BI1375" i="1"/>
  <c r="BD1376" i="1"/>
  <c r="BE1376" i="1"/>
  <c r="BF1376" i="1"/>
  <c r="BG1376" i="1"/>
  <c r="BH1376" i="1"/>
  <c r="BI1376" i="1"/>
  <c r="BD1377" i="1"/>
  <c r="BE1377" i="1"/>
  <c r="BF1377" i="1"/>
  <c r="BG1377" i="1"/>
  <c r="BH1377" i="1"/>
  <c r="BI1377" i="1"/>
  <c r="BD1378" i="1"/>
  <c r="BE1378" i="1"/>
  <c r="BF1378" i="1"/>
  <c r="BG1378" i="1"/>
  <c r="BH1378" i="1"/>
  <c r="BI1378" i="1"/>
  <c r="BD1379" i="1"/>
  <c r="BE1379" i="1"/>
  <c r="BF1379" i="1"/>
  <c r="BG1379" i="1"/>
  <c r="BH1379" i="1"/>
  <c r="BI1379" i="1"/>
  <c r="BD1380" i="1"/>
  <c r="BE1380" i="1"/>
  <c r="BF1380" i="1"/>
  <c r="BG1380" i="1"/>
  <c r="BH1380" i="1"/>
  <c r="BI1380" i="1"/>
  <c r="BD1381" i="1"/>
  <c r="BE1381" i="1"/>
  <c r="BF1381" i="1"/>
  <c r="BG1381" i="1"/>
  <c r="BH1381" i="1"/>
  <c r="BI1381" i="1"/>
  <c r="BD1382" i="1"/>
  <c r="BE1382" i="1"/>
  <c r="BF1382" i="1"/>
  <c r="BG1382" i="1"/>
  <c r="BH1382" i="1"/>
  <c r="BI1382" i="1"/>
  <c r="BD1383" i="1"/>
  <c r="BE1383" i="1"/>
  <c r="BF1383" i="1"/>
  <c r="BG1383" i="1"/>
  <c r="BH1383" i="1"/>
  <c r="BI1383" i="1"/>
  <c r="BD1384" i="1"/>
  <c r="BE1384" i="1"/>
  <c r="BF1384" i="1"/>
  <c r="BG1384" i="1"/>
  <c r="BH1384" i="1"/>
  <c r="BI1384" i="1"/>
  <c r="BD1385" i="1"/>
  <c r="BE1385" i="1"/>
  <c r="BF1385" i="1"/>
  <c r="BG1385" i="1"/>
  <c r="BH1385" i="1"/>
  <c r="BI1385" i="1"/>
  <c r="BD1386" i="1"/>
  <c r="BE1386" i="1"/>
  <c r="BF1386" i="1"/>
  <c r="BG1386" i="1"/>
  <c r="BH1386" i="1"/>
  <c r="BI1386" i="1"/>
  <c r="BD1387" i="1"/>
  <c r="BE1387" i="1"/>
  <c r="BF1387" i="1"/>
  <c r="BG1387" i="1"/>
  <c r="BH1387" i="1"/>
  <c r="BI1387" i="1"/>
  <c r="BD1388" i="1"/>
  <c r="BE1388" i="1"/>
  <c r="BF1388" i="1"/>
  <c r="BG1388" i="1"/>
  <c r="BH1388" i="1"/>
  <c r="BI1388" i="1"/>
  <c r="BD1389" i="1"/>
  <c r="BE1389" i="1"/>
  <c r="BF1389" i="1"/>
  <c r="BG1389" i="1"/>
  <c r="BH1389" i="1"/>
  <c r="BI1389" i="1"/>
  <c r="BD1390" i="1"/>
  <c r="BE1390" i="1"/>
  <c r="BF1390" i="1"/>
  <c r="BG1390" i="1"/>
  <c r="BH1390" i="1"/>
  <c r="BI1390" i="1"/>
  <c r="BD1391" i="1"/>
  <c r="BE1391" i="1"/>
  <c r="BF1391" i="1"/>
  <c r="BG1391" i="1"/>
  <c r="BH1391" i="1"/>
  <c r="BI1391" i="1"/>
  <c r="BD1392" i="1"/>
  <c r="BE1392" i="1"/>
  <c r="BF1392" i="1"/>
  <c r="BG1392" i="1"/>
  <c r="BH1392" i="1"/>
  <c r="BI1392" i="1"/>
  <c r="BD1393" i="1"/>
  <c r="BE1393" i="1"/>
  <c r="BF1393" i="1"/>
  <c r="BG1393" i="1"/>
  <c r="BH1393" i="1"/>
  <c r="BI1393" i="1"/>
  <c r="BD1394" i="1"/>
  <c r="BE1394" i="1"/>
  <c r="BF1394" i="1"/>
  <c r="BG1394" i="1"/>
  <c r="BH1394" i="1"/>
  <c r="BI1394" i="1"/>
  <c r="BD1395" i="1"/>
  <c r="BE1395" i="1"/>
  <c r="BF1395" i="1"/>
  <c r="BG1395" i="1"/>
  <c r="BH1395" i="1"/>
  <c r="BI1395" i="1"/>
  <c r="BD1396" i="1"/>
  <c r="BE1396" i="1"/>
  <c r="BF1396" i="1"/>
  <c r="BG1396" i="1"/>
  <c r="BH1396" i="1"/>
  <c r="BI1396" i="1"/>
  <c r="BD1397" i="1"/>
  <c r="BE1397" i="1"/>
  <c r="BF1397" i="1"/>
  <c r="BG1397" i="1"/>
  <c r="BH1397" i="1"/>
  <c r="BI1397" i="1"/>
  <c r="BD1398" i="1"/>
  <c r="BE1398" i="1"/>
  <c r="BF1398" i="1"/>
  <c r="BG1398" i="1"/>
  <c r="BH1398" i="1"/>
  <c r="BI1398" i="1"/>
  <c r="BD1399" i="1"/>
  <c r="BE1399" i="1"/>
  <c r="BF1399" i="1"/>
  <c r="BG1399" i="1"/>
  <c r="BH1399" i="1"/>
  <c r="BI1399" i="1"/>
  <c r="BD1400" i="1"/>
  <c r="BE1400" i="1"/>
  <c r="BF1400" i="1"/>
  <c r="BG1400" i="1"/>
  <c r="BH1400" i="1"/>
  <c r="BI1400" i="1"/>
  <c r="BD1401" i="1"/>
  <c r="BE1401" i="1"/>
  <c r="BF1401" i="1"/>
  <c r="BG1401" i="1"/>
  <c r="BH1401" i="1"/>
  <c r="BI1401" i="1"/>
  <c r="BD1402" i="1"/>
  <c r="BE1402" i="1"/>
  <c r="BF1402" i="1"/>
  <c r="BG1402" i="1"/>
  <c r="BH1402" i="1"/>
  <c r="BI1402" i="1"/>
  <c r="BD1403" i="1"/>
  <c r="BE1403" i="1"/>
  <c r="BF1403" i="1"/>
  <c r="BG1403" i="1"/>
  <c r="BH1403" i="1"/>
  <c r="BI1403" i="1"/>
  <c r="BD1404" i="1"/>
  <c r="BE1404" i="1"/>
  <c r="BF1404" i="1"/>
  <c r="BG1404" i="1"/>
  <c r="BH1404" i="1"/>
  <c r="BI1404" i="1"/>
  <c r="BD1405" i="1"/>
  <c r="BE1405" i="1"/>
  <c r="BF1405" i="1"/>
  <c r="BG1405" i="1"/>
  <c r="BH1405" i="1"/>
  <c r="BI1405" i="1"/>
  <c r="BD1406" i="1"/>
  <c r="BE1406" i="1"/>
  <c r="BF1406" i="1"/>
  <c r="BG1406" i="1"/>
  <c r="BH1406" i="1"/>
  <c r="BI1406" i="1"/>
  <c r="BD1407" i="1"/>
  <c r="BE1407" i="1"/>
  <c r="BF1407" i="1"/>
  <c r="BG1407" i="1"/>
  <c r="BH1407" i="1"/>
  <c r="BI1407" i="1"/>
  <c r="BD1408" i="1"/>
  <c r="BE1408" i="1"/>
  <c r="BF1408" i="1"/>
  <c r="BG1408" i="1"/>
  <c r="BH1408" i="1"/>
  <c r="BI1408" i="1"/>
  <c r="BD1409" i="1"/>
  <c r="BE1409" i="1"/>
  <c r="BF1409" i="1"/>
  <c r="BG1409" i="1"/>
  <c r="BH1409" i="1"/>
  <c r="BI1409" i="1"/>
  <c r="BD1410" i="1"/>
  <c r="BE1410" i="1"/>
  <c r="BF1410" i="1"/>
  <c r="BG1410" i="1"/>
  <c r="BH1410" i="1"/>
  <c r="BI1410" i="1"/>
  <c r="BD1411" i="1"/>
  <c r="BE1411" i="1"/>
  <c r="BF1411" i="1"/>
  <c r="BG1411" i="1"/>
  <c r="BH1411" i="1"/>
  <c r="BI1411" i="1"/>
  <c r="BD1412" i="1"/>
  <c r="BE1412" i="1"/>
  <c r="BF1412" i="1"/>
  <c r="BG1412" i="1"/>
  <c r="BH1412" i="1"/>
  <c r="BI1412" i="1"/>
  <c r="BD1413" i="1"/>
  <c r="BE1413" i="1"/>
  <c r="BF1413" i="1"/>
  <c r="BG1413" i="1"/>
  <c r="BH1413" i="1"/>
  <c r="BI1413" i="1"/>
  <c r="BD1414" i="1"/>
  <c r="BE1414" i="1"/>
  <c r="BF1414" i="1"/>
  <c r="BG1414" i="1"/>
  <c r="BH1414" i="1"/>
  <c r="BI1414" i="1"/>
  <c r="BD1415" i="1"/>
  <c r="BE1415" i="1"/>
  <c r="BF1415" i="1"/>
  <c r="BG1415" i="1"/>
  <c r="BH1415" i="1"/>
  <c r="BI1415" i="1"/>
  <c r="BD1416" i="1"/>
  <c r="BE1416" i="1"/>
  <c r="BF1416" i="1"/>
  <c r="BG1416" i="1"/>
  <c r="BH1416" i="1"/>
  <c r="BI1416" i="1"/>
  <c r="BD1417" i="1"/>
  <c r="BE1417" i="1"/>
  <c r="BF1417" i="1"/>
  <c r="BG1417" i="1"/>
  <c r="BH1417" i="1"/>
  <c r="BI1417" i="1"/>
  <c r="BD1418" i="1"/>
  <c r="BE1418" i="1"/>
  <c r="BF1418" i="1"/>
  <c r="BG1418" i="1"/>
  <c r="BH1418" i="1"/>
  <c r="BI1418" i="1"/>
  <c r="BD1419" i="1"/>
  <c r="BE1419" i="1"/>
  <c r="BF1419" i="1"/>
  <c r="BG1419" i="1"/>
  <c r="BH1419" i="1"/>
  <c r="BI1419" i="1"/>
  <c r="BD1420" i="1"/>
  <c r="BE1420" i="1"/>
  <c r="BF1420" i="1"/>
  <c r="BG1420" i="1"/>
  <c r="BH1420" i="1"/>
  <c r="BI1420" i="1"/>
  <c r="BD1421" i="1"/>
  <c r="BE1421" i="1"/>
  <c r="BF1421" i="1"/>
  <c r="BG1421" i="1"/>
  <c r="BH1421" i="1"/>
  <c r="BI1421" i="1"/>
  <c r="BD1422" i="1"/>
  <c r="BE1422" i="1"/>
  <c r="BF1422" i="1"/>
  <c r="BG1422" i="1"/>
  <c r="BH1422" i="1"/>
  <c r="BI1422" i="1"/>
  <c r="BD1423" i="1"/>
  <c r="BE1423" i="1"/>
  <c r="BF1423" i="1"/>
  <c r="BG1423" i="1"/>
  <c r="BH1423" i="1"/>
  <c r="BI1423" i="1"/>
  <c r="BD1424" i="1"/>
  <c r="BE1424" i="1"/>
  <c r="BF1424" i="1"/>
  <c r="BG1424" i="1"/>
  <c r="BH1424" i="1"/>
  <c r="BI1424" i="1"/>
  <c r="BD1425" i="1"/>
  <c r="BE1425" i="1"/>
  <c r="BF1425" i="1"/>
  <c r="BG1425" i="1"/>
  <c r="BH1425" i="1"/>
  <c r="BI1425" i="1"/>
  <c r="BD1426" i="1"/>
  <c r="BE1426" i="1"/>
  <c r="BF1426" i="1"/>
  <c r="BG1426" i="1"/>
  <c r="BH1426" i="1"/>
  <c r="BI1426" i="1"/>
  <c r="BD1427" i="1"/>
  <c r="BE1427" i="1"/>
  <c r="BF1427" i="1"/>
  <c r="BG1427" i="1"/>
  <c r="BH1427" i="1"/>
  <c r="BI1427" i="1"/>
  <c r="BD1428" i="1"/>
  <c r="BE1428" i="1"/>
  <c r="BF1428" i="1"/>
  <c r="BG1428" i="1"/>
  <c r="BH1428" i="1"/>
  <c r="BI1428" i="1"/>
  <c r="BD1429" i="1"/>
  <c r="BE1429" i="1"/>
  <c r="BF1429" i="1"/>
  <c r="BG1429" i="1"/>
  <c r="BH1429" i="1"/>
  <c r="BI1429" i="1"/>
  <c r="BD1430" i="1"/>
  <c r="BE1430" i="1"/>
  <c r="BF1430" i="1"/>
  <c r="BG1430" i="1"/>
  <c r="BH1430" i="1"/>
  <c r="BI1430" i="1"/>
  <c r="BD1431" i="1"/>
  <c r="BE1431" i="1"/>
  <c r="BF1431" i="1"/>
  <c r="BG1431" i="1"/>
  <c r="BH1431" i="1"/>
  <c r="BI1431" i="1"/>
  <c r="BD1432" i="1"/>
  <c r="BE1432" i="1"/>
  <c r="BF1432" i="1"/>
  <c r="BG1432" i="1"/>
  <c r="BH1432" i="1"/>
  <c r="BI1432" i="1"/>
  <c r="BD1433" i="1"/>
  <c r="BE1433" i="1"/>
  <c r="BF1433" i="1"/>
  <c r="BG1433" i="1"/>
  <c r="BH1433" i="1"/>
  <c r="BI1433" i="1"/>
  <c r="BD1434" i="1"/>
  <c r="BE1434" i="1"/>
  <c r="BF1434" i="1"/>
  <c r="BG1434" i="1"/>
  <c r="BH1434" i="1"/>
  <c r="BI1434" i="1"/>
  <c r="BD1435" i="1"/>
  <c r="BE1435" i="1"/>
  <c r="BF1435" i="1"/>
  <c r="BG1435" i="1"/>
  <c r="BH1435" i="1"/>
  <c r="BI1435" i="1"/>
  <c r="BD1436" i="1"/>
  <c r="BE1436" i="1"/>
  <c r="BF1436" i="1"/>
  <c r="BG1436" i="1"/>
  <c r="BH1436" i="1"/>
  <c r="BI1436" i="1"/>
  <c r="BD1437" i="1"/>
  <c r="BE1437" i="1"/>
  <c r="BF1437" i="1"/>
  <c r="BG1437" i="1"/>
  <c r="BH1437" i="1"/>
  <c r="BI1437" i="1"/>
  <c r="BD1438" i="1"/>
  <c r="BE1438" i="1"/>
  <c r="BF1438" i="1"/>
  <c r="BG1438" i="1"/>
  <c r="BH1438" i="1"/>
  <c r="BI1438" i="1"/>
  <c r="BD1439" i="1"/>
  <c r="BE1439" i="1"/>
  <c r="BF1439" i="1"/>
  <c r="BG1439" i="1"/>
  <c r="BH1439" i="1"/>
  <c r="BI1439" i="1"/>
  <c r="BD1440" i="1"/>
  <c r="BE1440" i="1"/>
  <c r="BF1440" i="1"/>
  <c r="BG1440" i="1"/>
  <c r="BH1440" i="1"/>
  <c r="BI1440" i="1"/>
  <c r="BD1441" i="1"/>
  <c r="BE1441" i="1"/>
  <c r="BF1441" i="1"/>
  <c r="BG1441" i="1"/>
  <c r="BH1441" i="1"/>
  <c r="BI1441" i="1"/>
  <c r="BD1442" i="1"/>
  <c r="BE1442" i="1"/>
  <c r="BF1442" i="1"/>
  <c r="BG1442" i="1"/>
  <c r="BH1442" i="1"/>
  <c r="BI1442" i="1"/>
  <c r="BD1443" i="1"/>
  <c r="BE1443" i="1"/>
  <c r="BF1443" i="1"/>
  <c r="BG1443" i="1"/>
  <c r="BH1443" i="1"/>
  <c r="BI1443" i="1"/>
  <c r="BD1444" i="1"/>
  <c r="BE1444" i="1"/>
  <c r="BF1444" i="1"/>
  <c r="BG1444" i="1"/>
  <c r="BH1444" i="1"/>
  <c r="BI1444" i="1"/>
  <c r="BD1445" i="1"/>
  <c r="BE1445" i="1"/>
  <c r="BF1445" i="1"/>
  <c r="BG1445" i="1"/>
  <c r="BH1445" i="1"/>
  <c r="BI1445" i="1"/>
  <c r="BD1446" i="1"/>
  <c r="BE1446" i="1"/>
  <c r="BF1446" i="1"/>
  <c r="BG1446" i="1"/>
  <c r="BH1446" i="1"/>
  <c r="BI1446" i="1"/>
  <c r="BD1447" i="1"/>
  <c r="BE1447" i="1"/>
  <c r="BF1447" i="1"/>
  <c r="BG1447" i="1"/>
  <c r="BH1447" i="1"/>
  <c r="BI1447" i="1"/>
  <c r="BD1448" i="1"/>
  <c r="BE1448" i="1"/>
  <c r="BF1448" i="1"/>
  <c r="BG1448" i="1"/>
  <c r="BH1448" i="1"/>
  <c r="BI1448" i="1"/>
  <c r="BD1449" i="1"/>
  <c r="BE1449" i="1"/>
  <c r="BF1449" i="1"/>
  <c r="BG1449" i="1"/>
  <c r="BH1449" i="1"/>
  <c r="BI1449" i="1"/>
  <c r="BD1450" i="1"/>
  <c r="BE1450" i="1"/>
  <c r="BF1450" i="1"/>
  <c r="BG1450" i="1"/>
  <c r="BH1450" i="1"/>
  <c r="BI1450" i="1"/>
  <c r="BD1451" i="1"/>
  <c r="BE1451" i="1"/>
  <c r="BF1451" i="1"/>
  <c r="BG1451" i="1"/>
  <c r="BH1451" i="1"/>
  <c r="BI1451" i="1"/>
  <c r="BD1452" i="1"/>
  <c r="BE1452" i="1"/>
  <c r="BF1452" i="1"/>
  <c r="BG1452" i="1"/>
  <c r="BH1452" i="1"/>
  <c r="BI1452" i="1"/>
  <c r="BD1453" i="1"/>
  <c r="BE1453" i="1"/>
  <c r="BF1453" i="1"/>
  <c r="BG1453" i="1"/>
  <c r="BH1453" i="1"/>
  <c r="BI1453" i="1"/>
  <c r="BD1454" i="1"/>
  <c r="BE1454" i="1"/>
  <c r="BF1454" i="1"/>
  <c r="BG1454" i="1"/>
  <c r="BH1454" i="1"/>
  <c r="BI1454" i="1"/>
  <c r="BD1455" i="1"/>
  <c r="BE1455" i="1"/>
  <c r="BF1455" i="1"/>
  <c r="BG1455" i="1"/>
  <c r="BH1455" i="1"/>
  <c r="BI1455" i="1"/>
  <c r="BD1456" i="1"/>
  <c r="BE1456" i="1"/>
  <c r="BF1456" i="1"/>
  <c r="BG1456" i="1"/>
  <c r="BH1456" i="1"/>
  <c r="BI1456" i="1"/>
  <c r="BD1457" i="1"/>
  <c r="BE1457" i="1"/>
  <c r="BF1457" i="1"/>
  <c r="BG1457" i="1"/>
  <c r="BH1457" i="1"/>
  <c r="BI1457" i="1"/>
  <c r="BD1458" i="1"/>
  <c r="BE1458" i="1"/>
  <c r="BF1458" i="1"/>
  <c r="BG1458" i="1"/>
  <c r="BH1458" i="1"/>
  <c r="BI1458" i="1"/>
  <c r="BD1459" i="1"/>
  <c r="BE1459" i="1"/>
  <c r="BF1459" i="1"/>
  <c r="BG1459" i="1"/>
  <c r="BH1459" i="1"/>
  <c r="BI1459" i="1"/>
  <c r="BD1460" i="1"/>
  <c r="BE1460" i="1"/>
  <c r="BF1460" i="1"/>
  <c r="BG1460" i="1"/>
  <c r="BH1460" i="1"/>
  <c r="BI1460" i="1"/>
  <c r="BD1461" i="1"/>
  <c r="BE1461" i="1"/>
  <c r="BF1461" i="1"/>
  <c r="BG1461" i="1"/>
  <c r="BH1461" i="1"/>
  <c r="BI1461" i="1"/>
  <c r="BD1462" i="1"/>
  <c r="BE1462" i="1"/>
  <c r="BF1462" i="1"/>
  <c r="BG1462" i="1"/>
  <c r="BH1462" i="1"/>
  <c r="BI1462" i="1"/>
  <c r="BD1463" i="1"/>
  <c r="BE1463" i="1"/>
  <c r="BF1463" i="1"/>
  <c r="BG1463" i="1"/>
  <c r="BH1463" i="1"/>
  <c r="BI1463" i="1"/>
  <c r="BD1464" i="1"/>
  <c r="BE1464" i="1"/>
  <c r="BF1464" i="1"/>
  <c r="BG1464" i="1"/>
  <c r="BH1464" i="1"/>
  <c r="BI1464" i="1"/>
  <c r="BD1465" i="1"/>
  <c r="BE1465" i="1"/>
  <c r="BF1465" i="1"/>
  <c r="BG1465" i="1"/>
  <c r="BH1465" i="1"/>
  <c r="BI1465" i="1"/>
  <c r="BD1466" i="1"/>
  <c r="BE1466" i="1"/>
  <c r="BF1466" i="1"/>
  <c r="BG1466" i="1"/>
  <c r="BH1466" i="1"/>
  <c r="BI1466" i="1"/>
  <c r="BD1467" i="1"/>
  <c r="BE1467" i="1"/>
  <c r="BF1467" i="1"/>
  <c r="BG1467" i="1"/>
  <c r="BH1467" i="1"/>
  <c r="BI1467" i="1"/>
  <c r="BD1468" i="1"/>
  <c r="BE1468" i="1"/>
  <c r="BF1468" i="1"/>
  <c r="BG1468" i="1"/>
  <c r="BH1468" i="1"/>
  <c r="BI1468" i="1"/>
  <c r="BD1469" i="1"/>
  <c r="BE1469" i="1"/>
  <c r="BF1469" i="1"/>
  <c r="BG1469" i="1"/>
  <c r="BH1469" i="1"/>
  <c r="BI1469" i="1"/>
  <c r="BD1470" i="1"/>
  <c r="BE1470" i="1"/>
  <c r="BF1470" i="1"/>
  <c r="BG1470" i="1"/>
  <c r="BH1470" i="1"/>
  <c r="BI1470" i="1"/>
  <c r="BD1471" i="1"/>
  <c r="BE1471" i="1"/>
  <c r="BF1471" i="1"/>
  <c r="BG1471" i="1"/>
  <c r="BH1471" i="1"/>
  <c r="BI1471" i="1"/>
  <c r="BD1472" i="1"/>
  <c r="BE1472" i="1"/>
  <c r="BF1472" i="1"/>
  <c r="BG1472" i="1"/>
  <c r="BH1472" i="1"/>
  <c r="BI1472" i="1"/>
  <c r="BD1473" i="1"/>
  <c r="BE1473" i="1"/>
  <c r="BF1473" i="1"/>
  <c r="BG1473" i="1"/>
  <c r="BH1473" i="1"/>
  <c r="BI1473" i="1"/>
  <c r="BD1474" i="1"/>
  <c r="BE1474" i="1"/>
  <c r="BF1474" i="1"/>
  <c r="BG1474" i="1"/>
  <c r="BH1474" i="1"/>
  <c r="BI1474" i="1"/>
  <c r="BD1475" i="1"/>
  <c r="BE1475" i="1"/>
  <c r="BF1475" i="1"/>
  <c r="BG1475" i="1"/>
  <c r="BH1475" i="1"/>
  <c r="BI1475" i="1"/>
  <c r="BD1476" i="1"/>
  <c r="BE1476" i="1"/>
  <c r="BF1476" i="1"/>
  <c r="BG1476" i="1"/>
  <c r="BH1476" i="1"/>
  <c r="BI1476" i="1"/>
  <c r="BD1477" i="1"/>
  <c r="BE1477" i="1"/>
  <c r="BF1477" i="1"/>
  <c r="BG1477" i="1"/>
  <c r="BH1477" i="1"/>
  <c r="BI1477" i="1"/>
  <c r="BD1478" i="1"/>
  <c r="BE1478" i="1"/>
  <c r="BF1478" i="1"/>
  <c r="BG1478" i="1"/>
  <c r="BH1478" i="1"/>
  <c r="BI1478" i="1"/>
  <c r="BD1479" i="1"/>
  <c r="BE1479" i="1"/>
  <c r="BF1479" i="1"/>
  <c r="BG1479" i="1"/>
  <c r="BH1479" i="1"/>
  <c r="BI1479" i="1"/>
  <c r="BD1480" i="1"/>
  <c r="BE1480" i="1"/>
  <c r="BF1480" i="1"/>
  <c r="BG1480" i="1"/>
  <c r="BH1480" i="1"/>
  <c r="BI1480" i="1"/>
  <c r="BD1481" i="1"/>
  <c r="BE1481" i="1"/>
  <c r="BF1481" i="1"/>
  <c r="BG1481" i="1"/>
  <c r="BH1481" i="1"/>
  <c r="BI1481" i="1"/>
  <c r="BD1482" i="1"/>
  <c r="BE1482" i="1"/>
  <c r="BF1482" i="1"/>
  <c r="BG1482" i="1"/>
  <c r="BH1482" i="1"/>
  <c r="BI1482" i="1"/>
  <c r="BD1483" i="1"/>
  <c r="BE1483" i="1"/>
  <c r="BF1483" i="1"/>
  <c r="BG1483" i="1"/>
  <c r="BH1483" i="1"/>
  <c r="BI1483" i="1"/>
  <c r="BD1484" i="1"/>
  <c r="BE1484" i="1"/>
  <c r="BF1484" i="1"/>
  <c r="BG1484" i="1"/>
  <c r="BH1484" i="1"/>
  <c r="BI1484" i="1"/>
  <c r="BD1485" i="1"/>
  <c r="BE1485" i="1"/>
  <c r="BF1485" i="1"/>
  <c r="BG1485" i="1"/>
  <c r="BH1485" i="1"/>
  <c r="BI1485" i="1"/>
  <c r="BD1486" i="1"/>
  <c r="BE1486" i="1"/>
  <c r="BF1486" i="1"/>
  <c r="BG1486" i="1"/>
  <c r="BH1486" i="1"/>
  <c r="BI1486" i="1"/>
  <c r="BD1487" i="1"/>
  <c r="BE1487" i="1"/>
  <c r="BF1487" i="1"/>
  <c r="BG1487" i="1"/>
  <c r="BH1487" i="1"/>
  <c r="BI1487" i="1"/>
  <c r="BD1488" i="1"/>
  <c r="BE1488" i="1"/>
  <c r="BF1488" i="1"/>
  <c r="BG1488" i="1"/>
  <c r="BH1488" i="1"/>
  <c r="BI1488" i="1"/>
  <c r="BD1489" i="1"/>
  <c r="BE1489" i="1"/>
  <c r="BF1489" i="1"/>
  <c r="BG1489" i="1"/>
  <c r="BH1489" i="1"/>
  <c r="BI1489" i="1"/>
  <c r="BD1490" i="1"/>
  <c r="BE1490" i="1"/>
  <c r="BF1490" i="1"/>
  <c r="BG1490" i="1"/>
  <c r="BH1490" i="1"/>
  <c r="BI1490" i="1"/>
  <c r="BD1491" i="1"/>
  <c r="BE1491" i="1"/>
  <c r="BF1491" i="1"/>
  <c r="BG1491" i="1"/>
  <c r="BH1491" i="1"/>
  <c r="BI1491" i="1"/>
  <c r="BD1492" i="1"/>
  <c r="BE1492" i="1"/>
  <c r="BF1492" i="1"/>
  <c r="BG1492" i="1"/>
  <c r="BH1492" i="1"/>
  <c r="BI1492" i="1"/>
  <c r="BD1493" i="1"/>
  <c r="BE1493" i="1"/>
  <c r="BF1493" i="1"/>
  <c r="BG1493" i="1"/>
  <c r="BH1493" i="1"/>
  <c r="BI1493" i="1"/>
  <c r="BD1494" i="1"/>
  <c r="BE1494" i="1"/>
  <c r="BF1494" i="1"/>
  <c r="BG1494" i="1"/>
  <c r="BH1494" i="1"/>
  <c r="BI1494" i="1"/>
  <c r="BD1495" i="1"/>
  <c r="BE1495" i="1"/>
  <c r="BF1495" i="1"/>
  <c r="BG1495" i="1"/>
  <c r="BH1495" i="1"/>
  <c r="BI1495" i="1"/>
  <c r="BD1496" i="1"/>
  <c r="BE1496" i="1"/>
  <c r="BF1496" i="1"/>
  <c r="BG1496" i="1"/>
  <c r="BH1496" i="1"/>
  <c r="BI1496" i="1"/>
  <c r="BD1497" i="1"/>
  <c r="BE1497" i="1"/>
  <c r="BF1497" i="1"/>
  <c r="BG1497" i="1"/>
  <c r="BH1497" i="1"/>
  <c r="BI1497" i="1"/>
  <c r="BD1498" i="1"/>
  <c r="BE1498" i="1"/>
  <c r="BF1498" i="1"/>
  <c r="BG1498" i="1"/>
  <c r="BH1498" i="1"/>
  <c r="BI1498" i="1"/>
  <c r="BD1499" i="1"/>
  <c r="BE1499" i="1"/>
  <c r="BF1499" i="1"/>
  <c r="BG1499" i="1"/>
  <c r="BH1499" i="1"/>
  <c r="BI1499" i="1"/>
  <c r="BD1500" i="1"/>
  <c r="BE1500" i="1"/>
  <c r="BF1500" i="1"/>
  <c r="BG1500" i="1"/>
  <c r="BH1500" i="1"/>
  <c r="BI1500" i="1"/>
  <c r="BD1501" i="1"/>
  <c r="BE1501" i="1"/>
  <c r="BF1501" i="1"/>
  <c r="BG1501" i="1"/>
  <c r="BH1501" i="1"/>
  <c r="BI1501" i="1"/>
  <c r="BD1502" i="1"/>
  <c r="BE1502" i="1"/>
  <c r="BF1502" i="1"/>
  <c r="BG1502" i="1"/>
  <c r="BH1502" i="1"/>
  <c r="BI1502" i="1"/>
  <c r="BD1503" i="1"/>
  <c r="BE1503" i="1"/>
  <c r="BF1503" i="1"/>
  <c r="BG1503" i="1"/>
  <c r="BH1503" i="1"/>
  <c r="BI1503" i="1"/>
  <c r="BD1504" i="1"/>
  <c r="BE1504" i="1"/>
  <c r="BF1504" i="1"/>
  <c r="BG1504" i="1"/>
  <c r="BH1504" i="1"/>
  <c r="BI1504" i="1"/>
  <c r="BD1505" i="1"/>
  <c r="BE1505" i="1"/>
  <c r="BF1505" i="1"/>
  <c r="BG1505" i="1"/>
  <c r="BH1505" i="1"/>
  <c r="BI1505" i="1"/>
  <c r="BD1506" i="1"/>
  <c r="BE1506" i="1"/>
  <c r="BF1506" i="1"/>
  <c r="BG1506" i="1"/>
  <c r="BH1506" i="1"/>
  <c r="BI1506" i="1"/>
  <c r="BD1507" i="1"/>
  <c r="BE1507" i="1"/>
  <c r="BF1507" i="1"/>
  <c r="BG1507" i="1"/>
  <c r="BH1507" i="1"/>
  <c r="BI1507" i="1"/>
  <c r="BD1508" i="1"/>
  <c r="BE1508" i="1"/>
  <c r="BF1508" i="1"/>
  <c r="BG1508" i="1"/>
  <c r="BH1508" i="1"/>
  <c r="BI1508" i="1"/>
  <c r="BD1509" i="1"/>
  <c r="BE1509" i="1"/>
  <c r="BF1509" i="1"/>
  <c r="BG1509" i="1"/>
  <c r="BH1509" i="1"/>
  <c r="BI1509" i="1"/>
  <c r="BD1510" i="1"/>
  <c r="BE1510" i="1"/>
  <c r="BF1510" i="1"/>
  <c r="BG1510" i="1"/>
  <c r="BH1510" i="1"/>
  <c r="BI1510" i="1"/>
  <c r="BD1511" i="1"/>
  <c r="BE1511" i="1"/>
  <c r="BF1511" i="1"/>
  <c r="BG1511" i="1"/>
  <c r="BH1511" i="1"/>
  <c r="BI1511" i="1"/>
  <c r="BD1512" i="1"/>
  <c r="BE1512" i="1"/>
  <c r="BF1512" i="1"/>
  <c r="BG1512" i="1"/>
  <c r="BH1512" i="1"/>
  <c r="BI1512" i="1"/>
  <c r="BD1513" i="1"/>
  <c r="BE1513" i="1"/>
  <c r="BF1513" i="1"/>
  <c r="BG1513" i="1"/>
  <c r="BH1513" i="1"/>
  <c r="BI1513" i="1"/>
  <c r="BD1514" i="1"/>
  <c r="BE1514" i="1"/>
  <c r="BF1514" i="1"/>
  <c r="BG1514" i="1"/>
  <c r="BH1514" i="1"/>
  <c r="BI1514" i="1"/>
  <c r="BD1515" i="1"/>
  <c r="BE1515" i="1"/>
  <c r="BF1515" i="1"/>
  <c r="BG1515" i="1"/>
  <c r="BH1515" i="1"/>
  <c r="BI1515" i="1"/>
  <c r="BD1516" i="1"/>
  <c r="BE1516" i="1"/>
  <c r="BF1516" i="1"/>
  <c r="BG1516" i="1"/>
  <c r="BH1516" i="1"/>
  <c r="BI1516" i="1"/>
  <c r="BD1517" i="1"/>
  <c r="BE1517" i="1"/>
  <c r="BF1517" i="1"/>
  <c r="BG1517" i="1"/>
  <c r="BH1517" i="1"/>
  <c r="BI1517" i="1"/>
  <c r="BD1518" i="1"/>
  <c r="BE1518" i="1"/>
  <c r="BF1518" i="1"/>
  <c r="BG1518" i="1"/>
  <c r="BH1518" i="1"/>
  <c r="BI1518" i="1"/>
  <c r="BD1519" i="1"/>
  <c r="BE1519" i="1"/>
  <c r="BF1519" i="1"/>
  <c r="BG1519" i="1"/>
  <c r="BH1519" i="1"/>
  <c r="BI1519" i="1"/>
  <c r="BD1520" i="1"/>
  <c r="BE1520" i="1"/>
  <c r="BF1520" i="1"/>
  <c r="BG1520" i="1"/>
  <c r="BH1520" i="1"/>
  <c r="BI1520" i="1"/>
  <c r="BD1521" i="1"/>
  <c r="BE1521" i="1"/>
  <c r="BF1521" i="1"/>
  <c r="BG1521" i="1"/>
  <c r="BH1521" i="1"/>
  <c r="BI1521" i="1"/>
  <c r="BD1522" i="1"/>
  <c r="BE1522" i="1"/>
  <c r="BF1522" i="1"/>
  <c r="BG1522" i="1"/>
  <c r="BH1522" i="1"/>
  <c r="BI1522" i="1"/>
  <c r="BD1523" i="1"/>
  <c r="BE1523" i="1"/>
  <c r="BF1523" i="1"/>
  <c r="BG1523" i="1"/>
  <c r="BH1523" i="1"/>
  <c r="BI1523" i="1"/>
  <c r="BD1524" i="1"/>
  <c r="BE1524" i="1"/>
  <c r="BF1524" i="1"/>
  <c r="BG1524" i="1"/>
  <c r="BH1524" i="1"/>
  <c r="BI1524" i="1"/>
  <c r="BD1525" i="1"/>
  <c r="BE1525" i="1"/>
  <c r="BF1525" i="1"/>
  <c r="BG1525" i="1"/>
  <c r="BH1525" i="1"/>
  <c r="BI1525" i="1"/>
  <c r="BD1526" i="1"/>
  <c r="BE1526" i="1"/>
  <c r="BF1526" i="1"/>
  <c r="BG1526" i="1"/>
  <c r="BH1526" i="1"/>
  <c r="BI1526" i="1"/>
  <c r="BD1527" i="1"/>
  <c r="BE1527" i="1"/>
  <c r="BF1527" i="1"/>
  <c r="BG1527" i="1"/>
  <c r="BH1527" i="1"/>
  <c r="BI1527" i="1"/>
  <c r="BD1528" i="1"/>
  <c r="BE1528" i="1"/>
  <c r="BF1528" i="1"/>
  <c r="BG1528" i="1"/>
  <c r="BH1528" i="1"/>
  <c r="BI1528" i="1"/>
  <c r="BD1529" i="1"/>
  <c r="BE1529" i="1"/>
  <c r="BF1529" i="1"/>
  <c r="BG1529" i="1"/>
  <c r="BH1529" i="1"/>
  <c r="BI1529" i="1"/>
  <c r="BD1530" i="1"/>
  <c r="BE1530" i="1"/>
  <c r="BF1530" i="1"/>
  <c r="BG1530" i="1"/>
  <c r="BH1530" i="1"/>
  <c r="BI1530" i="1"/>
  <c r="BD1531" i="1"/>
  <c r="BE1531" i="1"/>
  <c r="BF1531" i="1"/>
  <c r="BG1531" i="1"/>
  <c r="BH1531" i="1"/>
  <c r="BI1531" i="1"/>
  <c r="BD1532" i="1"/>
  <c r="BE1532" i="1"/>
  <c r="BF1532" i="1"/>
  <c r="BG1532" i="1"/>
  <c r="BH1532" i="1"/>
  <c r="BI1532" i="1"/>
  <c r="BD1533" i="1"/>
  <c r="BE1533" i="1"/>
  <c r="BF1533" i="1"/>
  <c r="BG1533" i="1"/>
  <c r="BH1533" i="1"/>
  <c r="BI1533" i="1"/>
  <c r="BD1534" i="1"/>
  <c r="BE1534" i="1"/>
  <c r="BF1534" i="1"/>
  <c r="BG1534" i="1"/>
  <c r="BH1534" i="1"/>
  <c r="BI1534" i="1"/>
  <c r="BD1535" i="1"/>
  <c r="BE1535" i="1"/>
  <c r="BF1535" i="1"/>
  <c r="BG1535" i="1"/>
  <c r="BH1535" i="1"/>
  <c r="BI1535" i="1"/>
  <c r="BD1536" i="1"/>
  <c r="BE1536" i="1"/>
  <c r="BF1536" i="1"/>
  <c r="BG1536" i="1"/>
  <c r="BH1536" i="1"/>
  <c r="BI1536" i="1"/>
  <c r="BD1537" i="1"/>
  <c r="BE1537" i="1"/>
  <c r="BF1537" i="1"/>
  <c r="BG1537" i="1"/>
  <c r="BH1537" i="1"/>
  <c r="BI1537" i="1"/>
  <c r="BD1538" i="1"/>
  <c r="BE1538" i="1"/>
  <c r="BF1538" i="1"/>
  <c r="BG1538" i="1"/>
  <c r="BH1538" i="1"/>
  <c r="BI1538" i="1"/>
  <c r="BD1539" i="1"/>
  <c r="BE1539" i="1"/>
  <c r="BF1539" i="1"/>
  <c r="BG1539" i="1"/>
  <c r="BH1539" i="1"/>
  <c r="BI1539" i="1"/>
  <c r="BD1540" i="1"/>
  <c r="BE1540" i="1"/>
  <c r="BF1540" i="1"/>
  <c r="BG1540" i="1"/>
  <c r="BH1540" i="1"/>
  <c r="BI1540" i="1"/>
  <c r="BD1541" i="1"/>
  <c r="BE1541" i="1"/>
  <c r="BF1541" i="1"/>
  <c r="BG1541" i="1"/>
  <c r="BH1541" i="1"/>
  <c r="BI1541" i="1"/>
  <c r="BD1542" i="1"/>
  <c r="BE1542" i="1"/>
  <c r="BF1542" i="1"/>
  <c r="BG1542" i="1"/>
  <c r="BH1542" i="1"/>
  <c r="BI1542" i="1"/>
  <c r="BD1543" i="1"/>
  <c r="BE1543" i="1"/>
  <c r="BF1543" i="1"/>
  <c r="BG1543" i="1"/>
  <c r="BH1543" i="1"/>
  <c r="BI1543" i="1"/>
  <c r="BD1544" i="1"/>
  <c r="BE1544" i="1"/>
  <c r="BF1544" i="1"/>
  <c r="BG1544" i="1"/>
  <c r="BH1544" i="1"/>
  <c r="BI1544" i="1"/>
  <c r="BD1545" i="1"/>
  <c r="BE1545" i="1"/>
  <c r="BF1545" i="1"/>
  <c r="BG1545" i="1"/>
  <c r="BH1545" i="1"/>
  <c r="BI1545" i="1"/>
  <c r="BD1546" i="1"/>
  <c r="BE1546" i="1"/>
  <c r="BF1546" i="1"/>
  <c r="BG1546" i="1"/>
  <c r="BH1546" i="1"/>
  <c r="BI1546" i="1"/>
  <c r="BD1547" i="1"/>
  <c r="BE1547" i="1"/>
  <c r="BF1547" i="1"/>
  <c r="BG1547" i="1"/>
  <c r="BH1547" i="1"/>
  <c r="BI1547" i="1"/>
  <c r="BD1548" i="1"/>
  <c r="BE1548" i="1"/>
  <c r="BF1548" i="1"/>
  <c r="BG1548" i="1"/>
  <c r="BH1548" i="1"/>
  <c r="BI1548" i="1"/>
  <c r="BD1549" i="1"/>
  <c r="BE1549" i="1"/>
  <c r="BF1549" i="1"/>
  <c r="BG1549" i="1"/>
  <c r="BH1549" i="1"/>
  <c r="BI1549" i="1"/>
  <c r="BD1550" i="1"/>
  <c r="BE1550" i="1"/>
  <c r="BF1550" i="1"/>
  <c r="BG1550" i="1"/>
  <c r="BH1550" i="1"/>
  <c r="BI1550" i="1"/>
  <c r="BD1551" i="1"/>
  <c r="BE1551" i="1"/>
  <c r="BF1551" i="1"/>
  <c r="BG1551" i="1"/>
  <c r="BH1551" i="1"/>
  <c r="BI1551" i="1"/>
  <c r="BD1552" i="1"/>
  <c r="BE1552" i="1"/>
  <c r="BF1552" i="1"/>
  <c r="BG1552" i="1"/>
  <c r="BH1552" i="1"/>
  <c r="BI1552" i="1"/>
  <c r="BD1553" i="1"/>
  <c r="BE1553" i="1"/>
  <c r="BF1553" i="1"/>
  <c r="BG1553" i="1"/>
  <c r="BH1553" i="1"/>
  <c r="BI1553" i="1"/>
  <c r="BD1554" i="1"/>
  <c r="BE1554" i="1"/>
  <c r="BF1554" i="1"/>
  <c r="BG1554" i="1"/>
  <c r="BH1554" i="1"/>
  <c r="BI1554" i="1"/>
  <c r="BD1555" i="1"/>
  <c r="BE1555" i="1"/>
  <c r="BF1555" i="1"/>
  <c r="BG1555" i="1"/>
  <c r="BH1555" i="1"/>
  <c r="BI1555" i="1"/>
  <c r="BD1556" i="1"/>
  <c r="BE1556" i="1"/>
  <c r="BF1556" i="1"/>
  <c r="BG1556" i="1"/>
  <c r="BH1556" i="1"/>
  <c r="BI1556" i="1"/>
  <c r="BD1557" i="1"/>
  <c r="BE1557" i="1"/>
  <c r="BF1557" i="1"/>
  <c r="BG1557" i="1"/>
  <c r="BH1557" i="1"/>
  <c r="BI1557" i="1"/>
  <c r="BD1558" i="1"/>
  <c r="BE1558" i="1"/>
  <c r="BF1558" i="1"/>
  <c r="BG1558" i="1"/>
  <c r="BH1558" i="1"/>
  <c r="BI1558" i="1"/>
  <c r="BD1559" i="1"/>
  <c r="BE1559" i="1"/>
  <c r="BF1559" i="1"/>
  <c r="BG1559" i="1"/>
  <c r="BH1559" i="1"/>
  <c r="BI1559" i="1"/>
  <c r="BD1560" i="1"/>
  <c r="BE1560" i="1"/>
  <c r="BF1560" i="1"/>
  <c r="BG1560" i="1"/>
  <c r="BH1560" i="1"/>
  <c r="BI1560" i="1"/>
  <c r="BD1561" i="1"/>
  <c r="BE1561" i="1"/>
  <c r="BF1561" i="1"/>
  <c r="BG1561" i="1"/>
  <c r="BH1561" i="1"/>
  <c r="BI1561" i="1"/>
  <c r="BD1562" i="1"/>
  <c r="BE1562" i="1"/>
  <c r="BF1562" i="1"/>
  <c r="BG1562" i="1"/>
  <c r="BH1562" i="1"/>
  <c r="BI1562" i="1"/>
  <c r="BD1563" i="1"/>
  <c r="BE1563" i="1"/>
  <c r="BF1563" i="1"/>
  <c r="BG1563" i="1"/>
  <c r="BH1563" i="1"/>
  <c r="BI1563" i="1"/>
  <c r="BD1564" i="1"/>
  <c r="BE1564" i="1"/>
  <c r="BF1564" i="1"/>
  <c r="BG1564" i="1"/>
  <c r="BH1564" i="1"/>
  <c r="BI1564" i="1"/>
  <c r="BD1565" i="1"/>
  <c r="BE1565" i="1"/>
  <c r="BF1565" i="1"/>
  <c r="BG1565" i="1"/>
  <c r="BH1565" i="1"/>
  <c r="BI1565" i="1"/>
  <c r="BD1566" i="1"/>
  <c r="BE1566" i="1"/>
  <c r="BF1566" i="1"/>
  <c r="BG1566" i="1"/>
  <c r="BH1566" i="1"/>
  <c r="BI1566" i="1"/>
  <c r="BD1567" i="1"/>
  <c r="BE1567" i="1"/>
  <c r="BF1567" i="1"/>
  <c r="BG1567" i="1"/>
  <c r="BH1567" i="1"/>
  <c r="BI1567" i="1"/>
  <c r="BD1568" i="1"/>
  <c r="BE1568" i="1"/>
  <c r="BF1568" i="1"/>
  <c r="BG1568" i="1"/>
  <c r="BH1568" i="1"/>
  <c r="BI1568" i="1"/>
  <c r="BD1569" i="1"/>
  <c r="BE1569" i="1"/>
  <c r="BF1569" i="1"/>
  <c r="BG1569" i="1"/>
  <c r="BH1569" i="1"/>
  <c r="BI1569" i="1"/>
  <c r="BD1570" i="1"/>
  <c r="BE1570" i="1"/>
  <c r="BF1570" i="1"/>
  <c r="BG1570" i="1"/>
  <c r="BH1570" i="1"/>
  <c r="BI1570" i="1"/>
  <c r="BD1571" i="1"/>
  <c r="BE1571" i="1"/>
  <c r="BF1571" i="1"/>
  <c r="BG1571" i="1"/>
  <c r="BH1571" i="1"/>
  <c r="BI1571" i="1"/>
  <c r="BD1572" i="1"/>
  <c r="BE1572" i="1"/>
  <c r="BF1572" i="1"/>
  <c r="BG1572" i="1"/>
  <c r="BH1572" i="1"/>
  <c r="BI1572" i="1"/>
  <c r="BI3" i="1"/>
  <c r="BG3" i="1"/>
  <c r="BE3" i="1"/>
  <c r="BH3" i="1"/>
  <c r="BF3" i="1"/>
  <c r="BD3" i="1"/>
  <c r="CF4" i="1"/>
  <c r="CF5" i="1"/>
  <c r="CF6" i="1"/>
  <c r="CF7" i="1"/>
  <c r="CF2" i="1" s="1"/>
  <c r="CF8" i="1"/>
  <c r="CF9" i="1"/>
  <c r="CF10" i="1"/>
  <c r="CF11" i="1"/>
  <c r="CF12" i="1"/>
  <c r="CF13" i="1"/>
  <c r="CF14" i="1"/>
  <c r="CF15" i="1"/>
  <c r="CF16" i="1"/>
  <c r="CF17" i="1"/>
  <c r="CF18" i="1"/>
  <c r="CF19" i="1"/>
  <c r="CF20" i="1"/>
  <c r="CF21" i="1"/>
  <c r="CF22" i="1"/>
  <c r="CF23" i="1"/>
  <c r="CF24" i="1"/>
  <c r="CF25" i="1"/>
  <c r="CF26" i="1"/>
  <c r="CF27" i="1"/>
  <c r="CF28" i="1"/>
  <c r="CF29" i="1"/>
  <c r="CF30" i="1"/>
  <c r="CF31" i="1"/>
  <c r="CF32" i="1"/>
  <c r="CF33" i="1"/>
  <c r="CF34" i="1"/>
  <c r="CF35" i="1"/>
  <c r="CF36" i="1"/>
  <c r="CF37" i="1"/>
  <c r="CF38" i="1"/>
  <c r="CF39" i="1"/>
  <c r="CF40" i="1"/>
  <c r="CF41" i="1"/>
  <c r="CF42" i="1"/>
  <c r="CF43" i="1"/>
  <c r="CF44" i="1"/>
  <c r="CF45" i="1"/>
  <c r="CF46" i="1"/>
  <c r="CF47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F82" i="1"/>
  <c r="CF83" i="1"/>
  <c r="CF84" i="1"/>
  <c r="CF85" i="1"/>
  <c r="CF86" i="1"/>
  <c r="CF87" i="1"/>
  <c r="CF88" i="1"/>
  <c r="CF89" i="1"/>
  <c r="CF90" i="1"/>
  <c r="CF91" i="1"/>
  <c r="CF92" i="1"/>
  <c r="CF93" i="1"/>
  <c r="CF94" i="1"/>
  <c r="CF95" i="1"/>
  <c r="CF96" i="1"/>
  <c r="CF97" i="1"/>
  <c r="CF98" i="1"/>
  <c r="CF99" i="1"/>
  <c r="CF100" i="1"/>
  <c r="CF101" i="1"/>
  <c r="CF102" i="1"/>
  <c r="CF103" i="1"/>
  <c r="CF104" i="1"/>
  <c r="CF105" i="1"/>
  <c r="CF106" i="1"/>
  <c r="CF107" i="1"/>
  <c r="CF108" i="1"/>
  <c r="CF109" i="1"/>
  <c r="CF110" i="1"/>
  <c r="CF111" i="1"/>
  <c r="CF112" i="1"/>
  <c r="CF113" i="1"/>
  <c r="CF114" i="1"/>
  <c r="CF115" i="1"/>
  <c r="CF116" i="1"/>
  <c r="CF117" i="1"/>
  <c r="CF118" i="1"/>
  <c r="CF119" i="1"/>
  <c r="CF120" i="1"/>
  <c r="CF121" i="1"/>
  <c r="CF122" i="1"/>
  <c r="CF123" i="1"/>
  <c r="CF124" i="1"/>
  <c r="CF125" i="1"/>
  <c r="CF126" i="1"/>
  <c r="CF127" i="1"/>
  <c r="CF128" i="1"/>
  <c r="CF129" i="1"/>
  <c r="CF130" i="1"/>
  <c r="CF131" i="1"/>
  <c r="CF132" i="1"/>
  <c r="CF133" i="1"/>
  <c r="CF134" i="1"/>
  <c r="CF135" i="1"/>
  <c r="CF136" i="1"/>
  <c r="CF137" i="1"/>
  <c r="CF138" i="1"/>
  <c r="CF139" i="1"/>
  <c r="CF140" i="1"/>
  <c r="CF141" i="1"/>
  <c r="CF142" i="1"/>
  <c r="CF143" i="1"/>
  <c r="CF144" i="1"/>
  <c r="CF145" i="1"/>
  <c r="CF146" i="1"/>
  <c r="CF147" i="1"/>
  <c r="CF148" i="1"/>
  <c r="CF149" i="1"/>
  <c r="CF150" i="1"/>
  <c r="CF151" i="1"/>
  <c r="CF152" i="1"/>
  <c r="CF153" i="1"/>
  <c r="CF154" i="1"/>
  <c r="CF155" i="1"/>
  <c r="CF156" i="1"/>
  <c r="CF157" i="1"/>
  <c r="CF158" i="1"/>
  <c r="CF159" i="1"/>
  <c r="CF160" i="1"/>
  <c r="CF161" i="1"/>
  <c r="CF162" i="1"/>
  <c r="CF163" i="1"/>
  <c r="CF164" i="1"/>
  <c r="CF165" i="1"/>
  <c r="CF166" i="1"/>
  <c r="CF167" i="1"/>
  <c r="CF168" i="1"/>
  <c r="CF169" i="1"/>
  <c r="CF170" i="1"/>
  <c r="CF171" i="1"/>
  <c r="CF172" i="1"/>
  <c r="CF173" i="1"/>
  <c r="CF174" i="1"/>
  <c r="CF175" i="1"/>
  <c r="CF176" i="1"/>
  <c r="CF177" i="1"/>
  <c r="CF178" i="1"/>
  <c r="CF179" i="1"/>
  <c r="CF180" i="1"/>
  <c r="CF181" i="1"/>
  <c r="CF182" i="1"/>
  <c r="CF183" i="1"/>
  <c r="CF184" i="1"/>
  <c r="CF185" i="1"/>
  <c r="CF186" i="1"/>
  <c r="CF187" i="1"/>
  <c r="CF188" i="1"/>
  <c r="CF189" i="1"/>
  <c r="CF190" i="1"/>
  <c r="CF191" i="1"/>
  <c r="CF192" i="1"/>
  <c r="CF193" i="1"/>
  <c r="CF194" i="1"/>
  <c r="CF195" i="1"/>
  <c r="CF196" i="1"/>
  <c r="CF197" i="1"/>
  <c r="CF198" i="1"/>
  <c r="CF199" i="1"/>
  <c r="CF200" i="1"/>
  <c r="CF201" i="1"/>
  <c r="CF202" i="1"/>
  <c r="CF203" i="1"/>
  <c r="CF204" i="1"/>
  <c r="CF205" i="1"/>
  <c r="CF206" i="1"/>
  <c r="CF207" i="1"/>
  <c r="CF208" i="1"/>
  <c r="CF209" i="1"/>
  <c r="CF210" i="1"/>
  <c r="CF211" i="1"/>
  <c r="CF212" i="1"/>
  <c r="CF213" i="1"/>
  <c r="CF214" i="1"/>
  <c r="CF215" i="1"/>
  <c r="CF216" i="1"/>
  <c r="CF217" i="1"/>
  <c r="CF218" i="1"/>
  <c r="CF219" i="1"/>
  <c r="CF220" i="1"/>
  <c r="CF221" i="1"/>
  <c r="CF222" i="1"/>
  <c r="CF223" i="1"/>
  <c r="CF224" i="1"/>
  <c r="CF225" i="1"/>
  <c r="CF226" i="1"/>
  <c r="CF227" i="1"/>
  <c r="CF228" i="1"/>
  <c r="CF229" i="1"/>
  <c r="CF230" i="1"/>
  <c r="CF231" i="1"/>
  <c r="CF232" i="1"/>
  <c r="CF233" i="1"/>
  <c r="CF234" i="1"/>
  <c r="CF235" i="1"/>
  <c r="CF236" i="1"/>
  <c r="CF237" i="1"/>
  <c r="CF238" i="1"/>
  <c r="CF239" i="1"/>
  <c r="CF240" i="1"/>
  <c r="CF241" i="1"/>
  <c r="CF242" i="1"/>
  <c r="CF243" i="1"/>
  <c r="CF244" i="1"/>
  <c r="CF245" i="1"/>
  <c r="CF246" i="1"/>
  <c r="CF247" i="1"/>
  <c r="CF248" i="1"/>
  <c r="CF249" i="1"/>
  <c r="CF250" i="1"/>
  <c r="CF251" i="1"/>
  <c r="CF252" i="1"/>
  <c r="CF253" i="1"/>
  <c r="CF254" i="1"/>
  <c r="CF255" i="1"/>
  <c r="CF256" i="1"/>
  <c r="CF257" i="1"/>
  <c r="CF258" i="1"/>
  <c r="CF259" i="1"/>
  <c r="CF260" i="1"/>
  <c r="CF261" i="1"/>
  <c r="CF262" i="1"/>
  <c r="CF263" i="1"/>
  <c r="CF264" i="1"/>
  <c r="CF265" i="1"/>
  <c r="CF266" i="1"/>
  <c r="CF267" i="1"/>
  <c r="CF268" i="1"/>
  <c r="CF269" i="1"/>
  <c r="CF270" i="1"/>
  <c r="CF271" i="1"/>
  <c r="CF272" i="1"/>
  <c r="CF273" i="1"/>
  <c r="CF274" i="1"/>
  <c r="CF275" i="1"/>
  <c r="CF276" i="1"/>
  <c r="CF277" i="1"/>
  <c r="CF278" i="1"/>
  <c r="CF279" i="1"/>
  <c r="CF280" i="1"/>
  <c r="CF281" i="1"/>
  <c r="CF282" i="1"/>
  <c r="CF283" i="1"/>
  <c r="CF284" i="1"/>
  <c r="CF285" i="1"/>
  <c r="CF286" i="1"/>
  <c r="CF287" i="1"/>
  <c r="CF288" i="1"/>
  <c r="CF289" i="1"/>
  <c r="CF290" i="1"/>
  <c r="CF291" i="1"/>
  <c r="CF292" i="1"/>
  <c r="CF293" i="1"/>
  <c r="CF294" i="1"/>
  <c r="CF295" i="1"/>
  <c r="CF296" i="1"/>
  <c r="CF297" i="1"/>
  <c r="CF298" i="1"/>
  <c r="CF299" i="1"/>
  <c r="CF300" i="1"/>
  <c r="CF301" i="1"/>
  <c r="CF302" i="1"/>
  <c r="CF303" i="1"/>
  <c r="CF304" i="1"/>
  <c r="CF305" i="1"/>
  <c r="CF306" i="1"/>
  <c r="CF307" i="1"/>
  <c r="CF308" i="1"/>
  <c r="CF309" i="1"/>
  <c r="CF310" i="1"/>
  <c r="CF311" i="1"/>
  <c r="CF312" i="1"/>
  <c r="CF313" i="1"/>
  <c r="CF314" i="1"/>
  <c r="CF315" i="1"/>
  <c r="CF316" i="1"/>
  <c r="CF317" i="1"/>
  <c r="CF318" i="1"/>
  <c r="CF319" i="1"/>
  <c r="CF320" i="1"/>
  <c r="CF321" i="1"/>
  <c r="CF322" i="1"/>
  <c r="CF323" i="1"/>
  <c r="CF324" i="1"/>
  <c r="CF325" i="1"/>
  <c r="CF326" i="1"/>
  <c r="CF327" i="1"/>
  <c r="CF328" i="1"/>
  <c r="CF329" i="1"/>
  <c r="CF330" i="1"/>
  <c r="CF331" i="1"/>
  <c r="CF332" i="1"/>
  <c r="CF333" i="1"/>
  <c r="CF334" i="1"/>
  <c r="CF335" i="1"/>
  <c r="CF336" i="1"/>
  <c r="CF337" i="1"/>
  <c r="CF338" i="1"/>
  <c r="CF339" i="1"/>
  <c r="CF340" i="1"/>
  <c r="CF341" i="1"/>
  <c r="CF342" i="1"/>
  <c r="CF343" i="1"/>
  <c r="CF344" i="1"/>
  <c r="CF345" i="1"/>
  <c r="CF346" i="1"/>
  <c r="CF347" i="1"/>
  <c r="CF348" i="1"/>
  <c r="CF349" i="1"/>
  <c r="CF350" i="1"/>
  <c r="CF351" i="1"/>
  <c r="CF352" i="1"/>
  <c r="CF353" i="1"/>
  <c r="CF354" i="1"/>
  <c r="CF355" i="1"/>
  <c r="CF356" i="1"/>
  <c r="CF357" i="1"/>
  <c r="CF358" i="1"/>
  <c r="CF359" i="1"/>
  <c r="CF360" i="1"/>
  <c r="CF361" i="1"/>
  <c r="CF362" i="1"/>
  <c r="CF363" i="1"/>
  <c r="CF364" i="1"/>
  <c r="CF365" i="1"/>
  <c r="CF366" i="1"/>
  <c r="CF367" i="1"/>
  <c r="CF368" i="1"/>
  <c r="CF369" i="1"/>
  <c r="CF370" i="1"/>
  <c r="CF371" i="1"/>
  <c r="CF372" i="1"/>
  <c r="CF373" i="1"/>
  <c r="CF374" i="1"/>
  <c r="CF375" i="1"/>
  <c r="CF376" i="1"/>
  <c r="CF377" i="1"/>
  <c r="CF378" i="1"/>
  <c r="CF379" i="1"/>
  <c r="CF380" i="1"/>
  <c r="CF381" i="1"/>
  <c r="CF382" i="1"/>
  <c r="CF383" i="1"/>
  <c r="CF384" i="1"/>
  <c r="CF385" i="1"/>
  <c r="CF386" i="1"/>
  <c r="CF387" i="1"/>
  <c r="CF388" i="1"/>
  <c r="CF389" i="1"/>
  <c r="CF390" i="1"/>
  <c r="CF391" i="1"/>
  <c r="CF392" i="1"/>
  <c r="CF393" i="1"/>
  <c r="CF394" i="1"/>
  <c r="CF395" i="1"/>
  <c r="CF396" i="1"/>
  <c r="CF397" i="1"/>
  <c r="CF398" i="1"/>
  <c r="CF399" i="1"/>
  <c r="CF400" i="1"/>
  <c r="CF401" i="1"/>
  <c r="CF402" i="1"/>
  <c r="CF403" i="1"/>
  <c r="CF404" i="1"/>
  <c r="CF405" i="1"/>
  <c r="CF406" i="1"/>
  <c r="CF407" i="1"/>
  <c r="CF408" i="1"/>
  <c r="CF409" i="1"/>
  <c r="CF410" i="1"/>
  <c r="CF411" i="1"/>
  <c r="CF412" i="1"/>
  <c r="CF413" i="1"/>
  <c r="CF414" i="1"/>
  <c r="CF415" i="1"/>
  <c r="CF416" i="1"/>
  <c r="CF417" i="1"/>
  <c r="CF418" i="1"/>
  <c r="CF419" i="1"/>
  <c r="CF420" i="1"/>
  <c r="CF421" i="1"/>
  <c r="CF422" i="1"/>
  <c r="CF423" i="1"/>
  <c r="CF424" i="1"/>
  <c r="CF425" i="1"/>
  <c r="CF426" i="1"/>
  <c r="CF427" i="1"/>
  <c r="CF428" i="1"/>
  <c r="CF429" i="1"/>
  <c r="CF430" i="1"/>
  <c r="CF431" i="1"/>
  <c r="CF432" i="1"/>
  <c r="CF433" i="1"/>
  <c r="CF434" i="1"/>
  <c r="CF435" i="1"/>
  <c r="CF436" i="1"/>
  <c r="CF437" i="1"/>
  <c r="CF438" i="1"/>
  <c r="CF439" i="1"/>
  <c r="CF440" i="1"/>
  <c r="CF441" i="1"/>
  <c r="CF442" i="1"/>
  <c r="CF443" i="1"/>
  <c r="CF444" i="1"/>
  <c r="CF445" i="1"/>
  <c r="CF446" i="1"/>
  <c r="CF447" i="1"/>
  <c r="CF448" i="1"/>
  <c r="CF449" i="1"/>
  <c r="CF450" i="1"/>
  <c r="CF451" i="1"/>
  <c r="CF452" i="1"/>
  <c r="CF453" i="1"/>
  <c r="CF454" i="1"/>
  <c r="CF455" i="1"/>
  <c r="CF456" i="1"/>
  <c r="CF457" i="1"/>
  <c r="CF458" i="1"/>
  <c r="CF459" i="1"/>
  <c r="CF460" i="1"/>
  <c r="CF461" i="1"/>
  <c r="CF462" i="1"/>
  <c r="CF463" i="1"/>
  <c r="CF464" i="1"/>
  <c r="CF465" i="1"/>
  <c r="CF466" i="1"/>
  <c r="CF467" i="1"/>
  <c r="CF468" i="1"/>
  <c r="CF469" i="1"/>
  <c r="CF470" i="1"/>
  <c r="CF471" i="1"/>
  <c r="CF472" i="1"/>
  <c r="CF473" i="1"/>
  <c r="CF474" i="1"/>
  <c r="CF475" i="1"/>
  <c r="CF476" i="1"/>
  <c r="CF477" i="1"/>
  <c r="CF478" i="1"/>
  <c r="CF479" i="1"/>
  <c r="CF480" i="1"/>
  <c r="CF481" i="1"/>
  <c r="CF482" i="1"/>
  <c r="CF483" i="1"/>
  <c r="CF484" i="1"/>
  <c r="CF485" i="1"/>
  <c r="CF486" i="1"/>
  <c r="CF487" i="1"/>
  <c r="CF488" i="1"/>
  <c r="CF489" i="1"/>
  <c r="CF490" i="1"/>
  <c r="CF491" i="1"/>
  <c r="CF492" i="1"/>
  <c r="CF493" i="1"/>
  <c r="CF494" i="1"/>
  <c r="CF495" i="1"/>
  <c r="CF496" i="1"/>
  <c r="CF497" i="1"/>
  <c r="CF498" i="1"/>
  <c r="CF499" i="1"/>
  <c r="CF500" i="1"/>
  <c r="CF501" i="1"/>
  <c r="CF502" i="1"/>
  <c r="CF503" i="1"/>
  <c r="CF504" i="1"/>
  <c r="CF505" i="1"/>
  <c r="CF506" i="1"/>
  <c r="CF507" i="1"/>
  <c r="CF508" i="1"/>
  <c r="CF509" i="1"/>
  <c r="CF510" i="1"/>
  <c r="CF511" i="1"/>
  <c r="CF512" i="1"/>
  <c r="CF513" i="1"/>
  <c r="CF514" i="1"/>
  <c r="CF515" i="1"/>
  <c r="CF516" i="1"/>
  <c r="CF517" i="1"/>
  <c r="CF518" i="1"/>
  <c r="CF519" i="1"/>
  <c r="CF520" i="1"/>
  <c r="CF521" i="1"/>
  <c r="CF522" i="1"/>
  <c r="CF523" i="1"/>
  <c r="CF524" i="1"/>
  <c r="CF525" i="1"/>
  <c r="CF526" i="1"/>
  <c r="CF527" i="1"/>
  <c r="CF528" i="1"/>
  <c r="CF529" i="1"/>
  <c r="CF530" i="1"/>
  <c r="CF531" i="1"/>
  <c r="CF532" i="1"/>
  <c r="CF533" i="1"/>
  <c r="CF534" i="1"/>
  <c r="CF535" i="1"/>
  <c r="CF536" i="1"/>
  <c r="CF537" i="1"/>
  <c r="CF538" i="1"/>
  <c r="CF539" i="1"/>
  <c r="CF540" i="1"/>
  <c r="CF541" i="1"/>
  <c r="CF542" i="1"/>
  <c r="CF543" i="1"/>
  <c r="CF544" i="1"/>
  <c r="CF545" i="1"/>
  <c r="CF546" i="1"/>
  <c r="CF547" i="1"/>
  <c r="CF548" i="1"/>
  <c r="CF549" i="1"/>
  <c r="CF550" i="1"/>
  <c r="CF551" i="1"/>
  <c r="CF552" i="1"/>
  <c r="CF553" i="1"/>
  <c r="CF554" i="1"/>
  <c r="CF555" i="1"/>
  <c r="CF556" i="1"/>
  <c r="CF557" i="1"/>
  <c r="CF558" i="1"/>
  <c r="CF559" i="1"/>
  <c r="CF560" i="1"/>
  <c r="CF561" i="1"/>
  <c r="CF562" i="1"/>
  <c r="CF563" i="1"/>
  <c r="CF564" i="1"/>
  <c r="CF565" i="1"/>
  <c r="CF566" i="1"/>
  <c r="CF567" i="1"/>
  <c r="CF568" i="1"/>
  <c r="CF569" i="1"/>
  <c r="CF570" i="1"/>
  <c r="CF571" i="1"/>
  <c r="CF572" i="1"/>
  <c r="CF573" i="1"/>
  <c r="CF574" i="1"/>
  <c r="CF575" i="1"/>
  <c r="CF576" i="1"/>
  <c r="CF577" i="1"/>
  <c r="CF578" i="1"/>
  <c r="CF579" i="1"/>
  <c r="CF580" i="1"/>
  <c r="CF581" i="1"/>
  <c r="CF582" i="1"/>
  <c r="CF583" i="1"/>
  <c r="CF584" i="1"/>
  <c r="CF585" i="1"/>
  <c r="CF586" i="1"/>
  <c r="CF587" i="1"/>
  <c r="CF588" i="1"/>
  <c r="CF589" i="1"/>
  <c r="CF590" i="1"/>
  <c r="CF591" i="1"/>
  <c r="CF592" i="1"/>
  <c r="CF593" i="1"/>
  <c r="CF594" i="1"/>
  <c r="CF595" i="1"/>
  <c r="CF596" i="1"/>
  <c r="CF597" i="1"/>
  <c r="CF598" i="1"/>
  <c r="CF599" i="1"/>
  <c r="CF600" i="1"/>
  <c r="CF601" i="1"/>
  <c r="CF602" i="1"/>
  <c r="CF603" i="1"/>
  <c r="CF604" i="1"/>
  <c r="CF605" i="1"/>
  <c r="CF606" i="1"/>
  <c r="CF607" i="1"/>
  <c r="CF608" i="1"/>
  <c r="CF609" i="1"/>
  <c r="CF610" i="1"/>
  <c r="CF611" i="1"/>
  <c r="CF612" i="1"/>
  <c r="CF613" i="1"/>
  <c r="CF614" i="1"/>
  <c r="CF615" i="1"/>
  <c r="CF616" i="1"/>
  <c r="CF617" i="1"/>
  <c r="CF618" i="1"/>
  <c r="CF619" i="1"/>
  <c r="CF620" i="1"/>
  <c r="CF621" i="1"/>
  <c r="CF622" i="1"/>
  <c r="CF623" i="1"/>
  <c r="CF624" i="1"/>
  <c r="CF625" i="1"/>
  <c r="CF626" i="1"/>
  <c r="CF627" i="1"/>
  <c r="CF628" i="1"/>
  <c r="CF629" i="1"/>
  <c r="CF630" i="1"/>
  <c r="CF631" i="1"/>
  <c r="CF632" i="1"/>
  <c r="CF633" i="1"/>
  <c r="CF634" i="1"/>
  <c r="CF635" i="1"/>
  <c r="CF636" i="1"/>
  <c r="CF637" i="1"/>
  <c r="CF638" i="1"/>
  <c r="CF639" i="1"/>
  <c r="CF640" i="1"/>
  <c r="CF641" i="1"/>
  <c r="CF642" i="1"/>
  <c r="CF643" i="1"/>
  <c r="CF644" i="1"/>
  <c r="CF645" i="1"/>
  <c r="CF646" i="1"/>
  <c r="CF647" i="1"/>
  <c r="CF648" i="1"/>
  <c r="CF649" i="1"/>
  <c r="CF650" i="1"/>
  <c r="CF651" i="1"/>
  <c r="CF652" i="1"/>
  <c r="CF653" i="1"/>
  <c r="CF654" i="1"/>
  <c r="CF655" i="1"/>
  <c r="CF656" i="1"/>
  <c r="CF657" i="1"/>
  <c r="CF658" i="1"/>
  <c r="CF659" i="1"/>
  <c r="CF660" i="1"/>
  <c r="CF661" i="1"/>
  <c r="CF662" i="1"/>
  <c r="CF663" i="1"/>
  <c r="CF664" i="1"/>
  <c r="CF665" i="1"/>
  <c r="CF666" i="1"/>
  <c r="CF667" i="1"/>
  <c r="CF668" i="1"/>
  <c r="CF669" i="1"/>
  <c r="CF670" i="1"/>
  <c r="CF671" i="1"/>
  <c r="CF672" i="1"/>
  <c r="CF673" i="1"/>
  <c r="CF674" i="1"/>
  <c r="CF675" i="1"/>
  <c r="CF676" i="1"/>
  <c r="CF677" i="1"/>
  <c r="CF678" i="1"/>
  <c r="CF679" i="1"/>
  <c r="CF680" i="1"/>
  <c r="CF681" i="1"/>
  <c r="CF682" i="1"/>
  <c r="CF683" i="1"/>
  <c r="CF684" i="1"/>
  <c r="CF685" i="1"/>
  <c r="CF686" i="1"/>
  <c r="CF687" i="1"/>
  <c r="CF688" i="1"/>
  <c r="CF689" i="1"/>
  <c r="CF690" i="1"/>
  <c r="CF691" i="1"/>
  <c r="CF692" i="1"/>
  <c r="CF693" i="1"/>
  <c r="CF694" i="1"/>
  <c r="CF695" i="1"/>
  <c r="CF696" i="1"/>
  <c r="CF697" i="1"/>
  <c r="CF698" i="1"/>
  <c r="CF699" i="1"/>
  <c r="CF700" i="1"/>
  <c r="CF701" i="1"/>
  <c r="CF702" i="1"/>
  <c r="CF703" i="1"/>
  <c r="CF704" i="1"/>
  <c r="CF705" i="1"/>
  <c r="CF706" i="1"/>
  <c r="CF707" i="1"/>
  <c r="CF708" i="1"/>
  <c r="CF709" i="1"/>
  <c r="CF710" i="1"/>
  <c r="CF711" i="1"/>
  <c r="CF712" i="1"/>
  <c r="CF713" i="1"/>
  <c r="CF714" i="1"/>
  <c r="CF715" i="1"/>
  <c r="CF716" i="1"/>
  <c r="CF717" i="1"/>
  <c r="CF718" i="1"/>
  <c r="CF719" i="1"/>
  <c r="CF720" i="1"/>
  <c r="CF721" i="1"/>
  <c r="CF722" i="1"/>
  <c r="CF723" i="1"/>
  <c r="CF724" i="1"/>
  <c r="CF725" i="1"/>
  <c r="CF726" i="1"/>
  <c r="CF727" i="1"/>
  <c r="CF728" i="1"/>
  <c r="CF729" i="1"/>
  <c r="CF730" i="1"/>
  <c r="CF731" i="1"/>
  <c r="CF732" i="1"/>
  <c r="CF733" i="1"/>
  <c r="CF734" i="1"/>
  <c r="CF735" i="1"/>
  <c r="CF736" i="1"/>
  <c r="CF737" i="1"/>
  <c r="CF738" i="1"/>
  <c r="CF739" i="1"/>
  <c r="CF740" i="1"/>
  <c r="CF741" i="1"/>
  <c r="CF742" i="1"/>
  <c r="CF743" i="1"/>
  <c r="CF744" i="1"/>
  <c r="CF745" i="1"/>
  <c r="CF746" i="1"/>
  <c r="CF747" i="1"/>
  <c r="CF748" i="1"/>
  <c r="CF749" i="1"/>
  <c r="CF750" i="1"/>
  <c r="CF751" i="1"/>
  <c r="CF752" i="1"/>
  <c r="CF753" i="1"/>
  <c r="CF754" i="1"/>
  <c r="CF755" i="1"/>
  <c r="CF756" i="1"/>
  <c r="CF757" i="1"/>
  <c r="CF758" i="1"/>
  <c r="CF759" i="1"/>
  <c r="CF760" i="1"/>
  <c r="CF761" i="1"/>
  <c r="CF762" i="1"/>
  <c r="CF763" i="1"/>
  <c r="CF764" i="1"/>
  <c r="CF765" i="1"/>
  <c r="CF766" i="1"/>
  <c r="CF767" i="1"/>
  <c r="CF768" i="1"/>
  <c r="CF769" i="1"/>
  <c r="CF770" i="1"/>
  <c r="CF771" i="1"/>
  <c r="CF772" i="1"/>
  <c r="CF773" i="1"/>
  <c r="CF774" i="1"/>
  <c r="CF775" i="1"/>
  <c r="CF776" i="1"/>
  <c r="CF777" i="1"/>
  <c r="CF778" i="1"/>
  <c r="CF779" i="1"/>
  <c r="CF780" i="1"/>
  <c r="CF781" i="1"/>
  <c r="CF782" i="1"/>
  <c r="CF783" i="1"/>
  <c r="CF784" i="1"/>
  <c r="CF785" i="1"/>
  <c r="CF786" i="1"/>
  <c r="CF787" i="1"/>
  <c r="CF788" i="1"/>
  <c r="CF789" i="1"/>
  <c r="CF790" i="1"/>
  <c r="CF791" i="1"/>
  <c r="CF792" i="1"/>
  <c r="CF793" i="1"/>
  <c r="CF794" i="1"/>
  <c r="CF795" i="1"/>
  <c r="CF796" i="1"/>
  <c r="CF797" i="1"/>
  <c r="CF798" i="1"/>
  <c r="CF799" i="1"/>
  <c r="CF800" i="1"/>
  <c r="CF801" i="1"/>
  <c r="CF802" i="1"/>
  <c r="CF803" i="1"/>
  <c r="CF804" i="1"/>
  <c r="CF805" i="1"/>
  <c r="CF806" i="1"/>
  <c r="CF807" i="1"/>
  <c r="CF808" i="1"/>
  <c r="CF809" i="1"/>
  <c r="CF810" i="1"/>
  <c r="CF811" i="1"/>
  <c r="CF812" i="1"/>
  <c r="CF813" i="1"/>
  <c r="CF814" i="1"/>
  <c r="CF815" i="1"/>
  <c r="CF816" i="1"/>
  <c r="CF817" i="1"/>
  <c r="CF818" i="1"/>
  <c r="CF819" i="1"/>
  <c r="CF820" i="1"/>
  <c r="CF821" i="1"/>
  <c r="CF822" i="1"/>
  <c r="CF823" i="1"/>
  <c r="CF824" i="1"/>
  <c r="CF825" i="1"/>
  <c r="CF826" i="1"/>
  <c r="CF827" i="1"/>
  <c r="CF828" i="1"/>
  <c r="CF829" i="1"/>
  <c r="CF830" i="1"/>
  <c r="CF831" i="1"/>
  <c r="CF832" i="1"/>
  <c r="CF833" i="1"/>
  <c r="CF834" i="1"/>
  <c r="CF835" i="1"/>
  <c r="CF836" i="1"/>
  <c r="CF837" i="1"/>
  <c r="CF838" i="1"/>
  <c r="CF839" i="1"/>
  <c r="CF840" i="1"/>
  <c r="CF841" i="1"/>
  <c r="CF842" i="1"/>
  <c r="CF843" i="1"/>
  <c r="CF844" i="1"/>
  <c r="CF845" i="1"/>
  <c r="CF846" i="1"/>
  <c r="CF847" i="1"/>
  <c r="CF848" i="1"/>
  <c r="CF849" i="1"/>
  <c r="CF850" i="1"/>
  <c r="CF851" i="1"/>
  <c r="CF852" i="1"/>
  <c r="CF853" i="1"/>
  <c r="CF854" i="1"/>
  <c r="CF855" i="1"/>
  <c r="CF856" i="1"/>
  <c r="CF857" i="1"/>
  <c r="CF858" i="1"/>
  <c r="CF859" i="1"/>
  <c r="CF860" i="1"/>
  <c r="CF861" i="1"/>
  <c r="CF862" i="1"/>
  <c r="CF863" i="1"/>
  <c r="CF864" i="1"/>
  <c r="CF865" i="1"/>
  <c r="CF866" i="1"/>
  <c r="CF867" i="1"/>
  <c r="CF868" i="1"/>
  <c r="CF869" i="1"/>
  <c r="CF870" i="1"/>
  <c r="CF871" i="1"/>
  <c r="CF872" i="1"/>
  <c r="CF873" i="1"/>
  <c r="CF874" i="1"/>
  <c r="CF875" i="1"/>
  <c r="CF876" i="1"/>
  <c r="CF877" i="1"/>
  <c r="CF878" i="1"/>
  <c r="CF879" i="1"/>
  <c r="CF880" i="1"/>
  <c r="CF881" i="1"/>
  <c r="CF882" i="1"/>
  <c r="CF883" i="1"/>
  <c r="CF884" i="1"/>
  <c r="CF885" i="1"/>
  <c r="CF886" i="1"/>
  <c r="CF887" i="1"/>
  <c r="CF888" i="1"/>
  <c r="CF889" i="1"/>
  <c r="CF890" i="1"/>
  <c r="CF891" i="1"/>
  <c r="CF892" i="1"/>
  <c r="CF893" i="1"/>
  <c r="CF894" i="1"/>
  <c r="CF895" i="1"/>
  <c r="CF896" i="1"/>
  <c r="CF897" i="1"/>
  <c r="CF898" i="1"/>
  <c r="CF899" i="1"/>
  <c r="CF900" i="1"/>
  <c r="CF901" i="1"/>
  <c r="CF902" i="1"/>
  <c r="CF903" i="1"/>
  <c r="CF904" i="1"/>
  <c r="CF905" i="1"/>
  <c r="CF906" i="1"/>
  <c r="CF907" i="1"/>
  <c r="CF908" i="1"/>
  <c r="CF909" i="1"/>
  <c r="CF910" i="1"/>
  <c r="CF911" i="1"/>
  <c r="CF912" i="1"/>
  <c r="CF913" i="1"/>
  <c r="CF914" i="1"/>
  <c r="CF915" i="1"/>
  <c r="CF916" i="1"/>
  <c r="CF917" i="1"/>
  <c r="CF918" i="1"/>
  <c r="CF919" i="1"/>
  <c r="CF920" i="1"/>
  <c r="CF921" i="1"/>
  <c r="CF922" i="1"/>
  <c r="CF923" i="1"/>
  <c r="CF924" i="1"/>
  <c r="CF925" i="1"/>
  <c r="CF926" i="1"/>
  <c r="CF927" i="1"/>
  <c r="CF928" i="1"/>
  <c r="CF929" i="1"/>
  <c r="CF930" i="1"/>
  <c r="CF931" i="1"/>
  <c r="CF932" i="1"/>
  <c r="CF933" i="1"/>
  <c r="CF934" i="1"/>
  <c r="CF935" i="1"/>
  <c r="CF936" i="1"/>
  <c r="CF937" i="1"/>
  <c r="CF938" i="1"/>
  <c r="CF939" i="1"/>
  <c r="CF940" i="1"/>
  <c r="CF941" i="1"/>
  <c r="CF942" i="1"/>
  <c r="CF943" i="1"/>
  <c r="CF944" i="1"/>
  <c r="CF945" i="1"/>
  <c r="CF946" i="1"/>
  <c r="CF947" i="1"/>
  <c r="CF948" i="1"/>
  <c r="CF949" i="1"/>
  <c r="CF950" i="1"/>
  <c r="CF951" i="1"/>
  <c r="CF952" i="1"/>
  <c r="CF953" i="1"/>
  <c r="CF954" i="1"/>
  <c r="CF955" i="1"/>
  <c r="CF956" i="1"/>
  <c r="CF957" i="1"/>
  <c r="CF958" i="1"/>
  <c r="CF959" i="1"/>
  <c r="CF960" i="1"/>
  <c r="CF961" i="1"/>
  <c r="CF962" i="1"/>
  <c r="CF963" i="1"/>
  <c r="CF964" i="1"/>
  <c r="CF965" i="1"/>
  <c r="CF966" i="1"/>
  <c r="CF967" i="1"/>
  <c r="CF968" i="1"/>
  <c r="CF969" i="1"/>
  <c r="CF970" i="1"/>
  <c r="CF971" i="1"/>
  <c r="CF972" i="1"/>
  <c r="CF973" i="1"/>
  <c r="CF974" i="1"/>
  <c r="CF975" i="1"/>
  <c r="CF976" i="1"/>
  <c r="CF977" i="1"/>
  <c r="CF978" i="1"/>
  <c r="CF979" i="1"/>
  <c r="CF980" i="1"/>
  <c r="CF981" i="1"/>
  <c r="CF982" i="1"/>
  <c r="CF983" i="1"/>
  <c r="CF984" i="1"/>
  <c r="CF985" i="1"/>
  <c r="CF986" i="1"/>
  <c r="CF987" i="1"/>
  <c r="CF988" i="1"/>
  <c r="CF989" i="1"/>
  <c r="CF990" i="1"/>
  <c r="CF991" i="1"/>
  <c r="CF992" i="1"/>
  <c r="CF993" i="1"/>
  <c r="CF994" i="1"/>
  <c r="CF995" i="1"/>
  <c r="CF996" i="1"/>
  <c r="CF997" i="1"/>
  <c r="CF998" i="1"/>
  <c r="CF999" i="1"/>
  <c r="CF1000" i="1"/>
  <c r="CF1001" i="1"/>
  <c r="CF1002" i="1"/>
  <c r="CF1003" i="1"/>
  <c r="CF1004" i="1"/>
  <c r="CF1005" i="1"/>
  <c r="CF1006" i="1"/>
  <c r="CF1007" i="1"/>
  <c r="CF1008" i="1"/>
  <c r="CF1009" i="1"/>
  <c r="CF1010" i="1"/>
  <c r="CF1011" i="1"/>
  <c r="CF1012" i="1"/>
  <c r="CF1013" i="1"/>
  <c r="CF1014" i="1"/>
  <c r="CF1015" i="1"/>
  <c r="CF1016" i="1"/>
  <c r="CF1017" i="1"/>
  <c r="CF1018" i="1"/>
  <c r="CF1019" i="1"/>
  <c r="CF1020" i="1"/>
  <c r="CF1021" i="1"/>
  <c r="CF1022" i="1"/>
  <c r="CF1023" i="1"/>
  <c r="CF1024" i="1"/>
  <c r="CF1025" i="1"/>
  <c r="CF1026" i="1"/>
  <c r="CF1027" i="1"/>
  <c r="CF1028" i="1"/>
  <c r="CF1029" i="1"/>
  <c r="CF1030" i="1"/>
  <c r="CF1031" i="1"/>
  <c r="CF1032" i="1"/>
  <c r="CF1033" i="1"/>
  <c r="CF1034" i="1"/>
  <c r="CF1035" i="1"/>
  <c r="CF1036" i="1"/>
  <c r="CF1037" i="1"/>
  <c r="CF1038" i="1"/>
  <c r="CF1039" i="1"/>
  <c r="CF1040" i="1"/>
  <c r="CF1041" i="1"/>
  <c r="CF1042" i="1"/>
  <c r="CF1043" i="1"/>
  <c r="CF1044" i="1"/>
  <c r="CF1045" i="1"/>
  <c r="CF1046" i="1"/>
  <c r="CF1047" i="1"/>
  <c r="CF1048" i="1"/>
  <c r="CF1049" i="1"/>
  <c r="CF1050" i="1"/>
  <c r="CF1051" i="1"/>
  <c r="CF1052" i="1"/>
  <c r="CF1053" i="1"/>
  <c r="CF1054" i="1"/>
  <c r="CF1055" i="1"/>
  <c r="CF1056" i="1"/>
  <c r="CF1057" i="1"/>
  <c r="CF1058" i="1"/>
  <c r="CF1059" i="1"/>
  <c r="CF1060" i="1"/>
  <c r="CF1061" i="1"/>
  <c r="CF1062" i="1"/>
  <c r="CF1063" i="1"/>
  <c r="CF1064" i="1"/>
  <c r="CF1065" i="1"/>
  <c r="CF1066" i="1"/>
  <c r="CF1067" i="1"/>
  <c r="CF1068" i="1"/>
  <c r="CF1069" i="1"/>
  <c r="CF1070" i="1"/>
  <c r="CF1071" i="1"/>
  <c r="CF1072" i="1"/>
  <c r="CF1073" i="1"/>
  <c r="CF1074" i="1"/>
  <c r="CF1075" i="1"/>
  <c r="CF1076" i="1"/>
  <c r="CF1077" i="1"/>
  <c r="CF1078" i="1"/>
  <c r="CF1079" i="1"/>
  <c r="CF1080" i="1"/>
  <c r="CF1081" i="1"/>
  <c r="CF1082" i="1"/>
  <c r="CF1083" i="1"/>
  <c r="CF1084" i="1"/>
  <c r="CF1085" i="1"/>
  <c r="CF1086" i="1"/>
  <c r="CF1087" i="1"/>
  <c r="CF1088" i="1"/>
  <c r="CF1089" i="1"/>
  <c r="CF1090" i="1"/>
  <c r="CF1091" i="1"/>
  <c r="CF1092" i="1"/>
  <c r="CF1093" i="1"/>
  <c r="CF1094" i="1"/>
  <c r="CF1095" i="1"/>
  <c r="CF1096" i="1"/>
  <c r="CF1097" i="1"/>
  <c r="CF1098" i="1"/>
  <c r="CF1099" i="1"/>
  <c r="CF1100" i="1"/>
  <c r="CF1101" i="1"/>
  <c r="CF1102" i="1"/>
  <c r="CF1103" i="1"/>
  <c r="CF1104" i="1"/>
  <c r="CF1105" i="1"/>
  <c r="CF1106" i="1"/>
  <c r="CF1107" i="1"/>
  <c r="CF1108" i="1"/>
  <c r="CF1109" i="1"/>
  <c r="CF1110" i="1"/>
  <c r="CF1111" i="1"/>
  <c r="CF1112" i="1"/>
  <c r="CF1113" i="1"/>
  <c r="CF1114" i="1"/>
  <c r="CF1115" i="1"/>
  <c r="CF1116" i="1"/>
  <c r="CF1117" i="1"/>
  <c r="CF1118" i="1"/>
  <c r="CF1119" i="1"/>
  <c r="CF1120" i="1"/>
  <c r="CF1121" i="1"/>
  <c r="CF1122" i="1"/>
  <c r="CF1123" i="1"/>
  <c r="CF1124" i="1"/>
  <c r="CF1125" i="1"/>
  <c r="CF1126" i="1"/>
  <c r="CF1127" i="1"/>
  <c r="CF1128" i="1"/>
  <c r="CF1129" i="1"/>
  <c r="CF1130" i="1"/>
  <c r="CF1131" i="1"/>
  <c r="CF1132" i="1"/>
  <c r="CF1133" i="1"/>
  <c r="CF1134" i="1"/>
  <c r="CF1135" i="1"/>
  <c r="CF1136" i="1"/>
  <c r="CF1137" i="1"/>
  <c r="CF1138" i="1"/>
  <c r="CF1139" i="1"/>
  <c r="CF1140" i="1"/>
  <c r="CF1141" i="1"/>
  <c r="CF1142" i="1"/>
  <c r="CF1143" i="1"/>
  <c r="CF1144" i="1"/>
  <c r="CF1145" i="1"/>
  <c r="CF1146" i="1"/>
  <c r="CF1147" i="1"/>
  <c r="CF1148" i="1"/>
  <c r="CF1149" i="1"/>
  <c r="CF1150" i="1"/>
  <c r="CF1151" i="1"/>
  <c r="CF1152" i="1"/>
  <c r="CF1153" i="1"/>
  <c r="CF1154" i="1"/>
  <c r="CF1155" i="1"/>
  <c r="CF1156" i="1"/>
  <c r="CF1157" i="1"/>
  <c r="CF1158" i="1"/>
  <c r="CF1159" i="1"/>
  <c r="CF1160" i="1"/>
  <c r="CF1161" i="1"/>
  <c r="CF1162" i="1"/>
  <c r="CF1163" i="1"/>
  <c r="CF1164" i="1"/>
  <c r="CF1165" i="1"/>
  <c r="CF1166" i="1"/>
  <c r="CF1167" i="1"/>
  <c r="CF1168" i="1"/>
  <c r="CF1169" i="1"/>
  <c r="CF1170" i="1"/>
  <c r="CF1171" i="1"/>
  <c r="CF1172" i="1"/>
  <c r="CF1173" i="1"/>
  <c r="CF1174" i="1"/>
  <c r="CF1175" i="1"/>
  <c r="CF1176" i="1"/>
  <c r="CF1177" i="1"/>
  <c r="CF1178" i="1"/>
  <c r="CF1179" i="1"/>
  <c r="CF1180" i="1"/>
  <c r="CF1181" i="1"/>
  <c r="CF1182" i="1"/>
  <c r="CF1183" i="1"/>
  <c r="CF1184" i="1"/>
  <c r="CF1185" i="1"/>
  <c r="CF1186" i="1"/>
  <c r="CF1187" i="1"/>
  <c r="CF1188" i="1"/>
  <c r="CF1189" i="1"/>
  <c r="CF1190" i="1"/>
  <c r="CF1191" i="1"/>
  <c r="CF1192" i="1"/>
  <c r="CF1193" i="1"/>
  <c r="CF1194" i="1"/>
  <c r="CF1195" i="1"/>
  <c r="CF1196" i="1"/>
  <c r="CF1197" i="1"/>
  <c r="CF1198" i="1"/>
  <c r="CF1199" i="1"/>
  <c r="CF1200" i="1"/>
  <c r="CF1201" i="1"/>
  <c r="CF1202" i="1"/>
  <c r="CF1203" i="1"/>
  <c r="CF1204" i="1"/>
  <c r="CF1205" i="1"/>
  <c r="CF1206" i="1"/>
  <c r="CF1207" i="1"/>
  <c r="CF1208" i="1"/>
  <c r="CF1209" i="1"/>
  <c r="CF1210" i="1"/>
  <c r="CF1211" i="1"/>
  <c r="CF1212" i="1"/>
  <c r="CF1213" i="1"/>
  <c r="CF1214" i="1"/>
  <c r="CF1215" i="1"/>
  <c r="CF1216" i="1"/>
  <c r="CF1217" i="1"/>
  <c r="CF1218" i="1"/>
  <c r="CF1219" i="1"/>
  <c r="CF1220" i="1"/>
  <c r="CF1221" i="1"/>
  <c r="CF1222" i="1"/>
  <c r="CF1223" i="1"/>
  <c r="CF1224" i="1"/>
  <c r="CF1225" i="1"/>
  <c r="CF1226" i="1"/>
  <c r="CF1227" i="1"/>
  <c r="CF1228" i="1"/>
  <c r="CF1229" i="1"/>
  <c r="CF1230" i="1"/>
  <c r="CF1231" i="1"/>
  <c r="CF1232" i="1"/>
  <c r="CF1233" i="1"/>
  <c r="CF1234" i="1"/>
  <c r="CF1235" i="1"/>
  <c r="CF1236" i="1"/>
  <c r="CF1237" i="1"/>
  <c r="CF1238" i="1"/>
  <c r="CF1239" i="1"/>
  <c r="CF1240" i="1"/>
  <c r="CF1241" i="1"/>
  <c r="CF1242" i="1"/>
  <c r="CF1243" i="1"/>
  <c r="CF1244" i="1"/>
  <c r="CF1245" i="1"/>
  <c r="CF1246" i="1"/>
  <c r="CF1247" i="1"/>
  <c r="CF1248" i="1"/>
  <c r="CF1249" i="1"/>
  <c r="CF1250" i="1"/>
  <c r="CF1251" i="1"/>
  <c r="CF1252" i="1"/>
  <c r="CF1253" i="1"/>
  <c r="CF1254" i="1"/>
  <c r="CF1255" i="1"/>
  <c r="CF1256" i="1"/>
  <c r="CF1257" i="1"/>
  <c r="CF1258" i="1"/>
  <c r="CF1259" i="1"/>
  <c r="CF1260" i="1"/>
  <c r="CF1261" i="1"/>
  <c r="CF1262" i="1"/>
  <c r="CF1263" i="1"/>
  <c r="CF1264" i="1"/>
  <c r="CF1265" i="1"/>
  <c r="CF1266" i="1"/>
  <c r="CF1267" i="1"/>
  <c r="CF1268" i="1"/>
  <c r="CF1269" i="1"/>
  <c r="CF1270" i="1"/>
  <c r="CF1271" i="1"/>
  <c r="CF1272" i="1"/>
  <c r="CF1273" i="1"/>
  <c r="CF1274" i="1"/>
  <c r="CF1275" i="1"/>
  <c r="CF1276" i="1"/>
  <c r="CF1277" i="1"/>
  <c r="CF1278" i="1"/>
  <c r="CF1279" i="1"/>
  <c r="CF1280" i="1"/>
  <c r="CF1281" i="1"/>
  <c r="CF1282" i="1"/>
  <c r="CF1283" i="1"/>
  <c r="CF1284" i="1"/>
  <c r="CF1285" i="1"/>
  <c r="CF1286" i="1"/>
  <c r="CF1287" i="1"/>
  <c r="CF1288" i="1"/>
  <c r="CF1289" i="1"/>
  <c r="CF1290" i="1"/>
  <c r="CF1291" i="1"/>
  <c r="CF1292" i="1"/>
  <c r="CF1293" i="1"/>
  <c r="CF1294" i="1"/>
  <c r="CF1295" i="1"/>
  <c r="CF1296" i="1"/>
  <c r="CF1297" i="1"/>
  <c r="CF1298" i="1"/>
  <c r="CF1299" i="1"/>
  <c r="CF1300" i="1"/>
  <c r="CF1301" i="1"/>
  <c r="CF1302" i="1"/>
  <c r="CF1303" i="1"/>
  <c r="CF1304" i="1"/>
  <c r="CF1305" i="1"/>
  <c r="CF1306" i="1"/>
  <c r="CF1307" i="1"/>
  <c r="CF1308" i="1"/>
  <c r="CF1309" i="1"/>
  <c r="CF1310" i="1"/>
  <c r="CF1311" i="1"/>
  <c r="CF1312" i="1"/>
  <c r="CF1313" i="1"/>
  <c r="CF1314" i="1"/>
  <c r="CF1315" i="1"/>
  <c r="CF1316" i="1"/>
  <c r="CF1317" i="1"/>
  <c r="CF1318" i="1"/>
  <c r="CF1319" i="1"/>
  <c r="CF1320" i="1"/>
  <c r="CF1321" i="1"/>
  <c r="CF1322" i="1"/>
  <c r="CF1323" i="1"/>
  <c r="CF1324" i="1"/>
  <c r="CF1325" i="1"/>
  <c r="CF1326" i="1"/>
  <c r="CF1327" i="1"/>
  <c r="CF1328" i="1"/>
  <c r="CF1329" i="1"/>
  <c r="CF1330" i="1"/>
  <c r="CF1331" i="1"/>
  <c r="CF1332" i="1"/>
  <c r="CF1333" i="1"/>
  <c r="CF1334" i="1"/>
  <c r="CF1335" i="1"/>
  <c r="CF1336" i="1"/>
  <c r="CF1337" i="1"/>
  <c r="CF1338" i="1"/>
  <c r="CF1339" i="1"/>
  <c r="CF1340" i="1"/>
  <c r="CF1341" i="1"/>
  <c r="CF1342" i="1"/>
  <c r="CF1343" i="1"/>
  <c r="CF1344" i="1"/>
  <c r="CF1345" i="1"/>
  <c r="CF1346" i="1"/>
  <c r="CF1347" i="1"/>
  <c r="CF1348" i="1"/>
  <c r="CF1349" i="1"/>
  <c r="CF1350" i="1"/>
  <c r="CF1351" i="1"/>
  <c r="CF1352" i="1"/>
  <c r="CF1353" i="1"/>
  <c r="CF1354" i="1"/>
  <c r="CF1355" i="1"/>
  <c r="CF1356" i="1"/>
  <c r="CF1357" i="1"/>
  <c r="CF1358" i="1"/>
  <c r="CF1359" i="1"/>
  <c r="CF1360" i="1"/>
  <c r="CF1361" i="1"/>
  <c r="CF1362" i="1"/>
  <c r="CF1363" i="1"/>
  <c r="CF1364" i="1"/>
  <c r="CF1365" i="1"/>
  <c r="CF1366" i="1"/>
  <c r="CF1367" i="1"/>
  <c r="CF1368" i="1"/>
  <c r="CF1369" i="1"/>
  <c r="CF1370" i="1"/>
  <c r="CF1371" i="1"/>
  <c r="CF1372" i="1"/>
  <c r="CF1373" i="1"/>
  <c r="CF1374" i="1"/>
  <c r="CF1375" i="1"/>
  <c r="CF1376" i="1"/>
  <c r="CF1377" i="1"/>
  <c r="CF1378" i="1"/>
  <c r="CF1379" i="1"/>
  <c r="CF1380" i="1"/>
  <c r="CF1381" i="1"/>
  <c r="CF1382" i="1"/>
  <c r="CF1383" i="1"/>
  <c r="CF1384" i="1"/>
  <c r="CF1385" i="1"/>
  <c r="CF1386" i="1"/>
  <c r="CF1387" i="1"/>
  <c r="CF1388" i="1"/>
  <c r="CF1389" i="1"/>
  <c r="CF1390" i="1"/>
  <c r="CF1391" i="1"/>
  <c r="CF1392" i="1"/>
  <c r="CF1393" i="1"/>
  <c r="CF1394" i="1"/>
  <c r="CF1395" i="1"/>
  <c r="CF1396" i="1"/>
  <c r="CF1397" i="1"/>
  <c r="CF1398" i="1"/>
  <c r="CF1399" i="1"/>
  <c r="CF1400" i="1"/>
  <c r="CF1401" i="1"/>
  <c r="CF1402" i="1"/>
  <c r="CF1403" i="1"/>
  <c r="CF1404" i="1"/>
  <c r="CF1405" i="1"/>
  <c r="CF1406" i="1"/>
  <c r="CF1407" i="1"/>
  <c r="CF1408" i="1"/>
  <c r="CF1409" i="1"/>
  <c r="CF1410" i="1"/>
  <c r="CF1411" i="1"/>
  <c r="CF1412" i="1"/>
  <c r="CF1413" i="1"/>
  <c r="CF1414" i="1"/>
  <c r="CF1415" i="1"/>
  <c r="CF1416" i="1"/>
  <c r="CF1417" i="1"/>
  <c r="CF1418" i="1"/>
  <c r="CF1419" i="1"/>
  <c r="CF1420" i="1"/>
  <c r="CF1421" i="1"/>
  <c r="CF1422" i="1"/>
  <c r="CF1423" i="1"/>
  <c r="CF1424" i="1"/>
  <c r="CF1425" i="1"/>
  <c r="CF1426" i="1"/>
  <c r="CF1427" i="1"/>
  <c r="CF1428" i="1"/>
  <c r="CF1429" i="1"/>
  <c r="CF1430" i="1"/>
  <c r="CF1431" i="1"/>
  <c r="CF1432" i="1"/>
  <c r="CF1433" i="1"/>
  <c r="CF1434" i="1"/>
  <c r="CF1435" i="1"/>
  <c r="CF1436" i="1"/>
  <c r="CF1437" i="1"/>
  <c r="CF1438" i="1"/>
  <c r="CF1439" i="1"/>
  <c r="CF1440" i="1"/>
  <c r="CF1441" i="1"/>
  <c r="CF1442" i="1"/>
  <c r="CF1443" i="1"/>
  <c r="CF1444" i="1"/>
  <c r="CF1445" i="1"/>
  <c r="CF1446" i="1"/>
  <c r="CF1447" i="1"/>
  <c r="CF1448" i="1"/>
  <c r="CF1449" i="1"/>
  <c r="CF1450" i="1"/>
  <c r="CF1451" i="1"/>
  <c r="CF1452" i="1"/>
  <c r="CF1453" i="1"/>
  <c r="CF1454" i="1"/>
  <c r="CF1455" i="1"/>
  <c r="CF1456" i="1"/>
  <c r="CF1457" i="1"/>
  <c r="CF1458" i="1"/>
  <c r="CF1459" i="1"/>
  <c r="CF1460" i="1"/>
  <c r="CF1461" i="1"/>
  <c r="CF1462" i="1"/>
  <c r="CF1463" i="1"/>
  <c r="CF1464" i="1"/>
  <c r="CF1465" i="1"/>
  <c r="CF1466" i="1"/>
  <c r="CF1467" i="1"/>
  <c r="CF1468" i="1"/>
  <c r="CF1469" i="1"/>
  <c r="CF1470" i="1"/>
  <c r="CF1471" i="1"/>
  <c r="CF1472" i="1"/>
  <c r="CF1473" i="1"/>
  <c r="CF1474" i="1"/>
  <c r="CF1475" i="1"/>
  <c r="CF1476" i="1"/>
  <c r="CF1477" i="1"/>
  <c r="CF1478" i="1"/>
  <c r="CF1479" i="1"/>
  <c r="CF1480" i="1"/>
  <c r="CF1481" i="1"/>
  <c r="CF1482" i="1"/>
  <c r="CF1483" i="1"/>
  <c r="CF1484" i="1"/>
  <c r="CF1485" i="1"/>
  <c r="CF1486" i="1"/>
  <c r="CF1487" i="1"/>
  <c r="CF1488" i="1"/>
  <c r="CF1489" i="1"/>
  <c r="CF1490" i="1"/>
  <c r="CF1491" i="1"/>
  <c r="CF1492" i="1"/>
  <c r="CF1493" i="1"/>
  <c r="CF1494" i="1"/>
  <c r="CF1495" i="1"/>
  <c r="CF1496" i="1"/>
  <c r="CF1497" i="1"/>
  <c r="CF1498" i="1"/>
  <c r="CF1499" i="1"/>
  <c r="CF1500" i="1"/>
  <c r="CF1501" i="1"/>
  <c r="CF1502" i="1"/>
  <c r="CF1503" i="1"/>
  <c r="CF1504" i="1"/>
  <c r="CF1505" i="1"/>
  <c r="CF1506" i="1"/>
  <c r="CF1507" i="1"/>
  <c r="CF1508" i="1"/>
  <c r="CF1509" i="1"/>
  <c r="CF1510" i="1"/>
  <c r="CF1511" i="1"/>
  <c r="CF1512" i="1"/>
  <c r="CF1513" i="1"/>
  <c r="CF1514" i="1"/>
  <c r="CF1515" i="1"/>
  <c r="CF1516" i="1"/>
  <c r="CF1517" i="1"/>
  <c r="CF1518" i="1"/>
  <c r="CF1519" i="1"/>
  <c r="CF1520" i="1"/>
  <c r="CF1521" i="1"/>
  <c r="CF1522" i="1"/>
  <c r="CF1523" i="1"/>
  <c r="CF1524" i="1"/>
  <c r="CF1525" i="1"/>
  <c r="CF1526" i="1"/>
  <c r="CF1527" i="1"/>
  <c r="CF1528" i="1"/>
  <c r="CF1529" i="1"/>
  <c r="CF1530" i="1"/>
  <c r="CF1531" i="1"/>
  <c r="CF1532" i="1"/>
  <c r="CF1533" i="1"/>
  <c r="CF1534" i="1"/>
  <c r="CF1535" i="1"/>
  <c r="CF1536" i="1"/>
  <c r="CF1537" i="1"/>
  <c r="CF1538" i="1"/>
  <c r="CF1539" i="1"/>
  <c r="CF1540" i="1"/>
  <c r="CF1541" i="1"/>
  <c r="CF1542" i="1"/>
  <c r="CF1543" i="1"/>
  <c r="CF1544" i="1"/>
  <c r="CF1545" i="1"/>
  <c r="CF1546" i="1"/>
  <c r="CF1547" i="1"/>
  <c r="CF1548" i="1"/>
  <c r="CF1549" i="1"/>
  <c r="CF1550" i="1"/>
  <c r="CF1551" i="1"/>
  <c r="CF1552" i="1"/>
  <c r="CF1553" i="1"/>
  <c r="CF1554" i="1"/>
  <c r="CF1555" i="1"/>
  <c r="CF1556" i="1"/>
  <c r="CF1557" i="1"/>
  <c r="CF1558" i="1"/>
  <c r="CF1559" i="1"/>
  <c r="CF1560" i="1"/>
  <c r="CF1561" i="1"/>
  <c r="CF1562" i="1"/>
  <c r="CF1563" i="1"/>
  <c r="CF1564" i="1"/>
  <c r="CF1565" i="1"/>
  <c r="CF1566" i="1"/>
  <c r="CF1567" i="1"/>
  <c r="CF1568" i="1"/>
  <c r="CF1569" i="1"/>
  <c r="CF1570" i="1"/>
  <c r="CF1571" i="1"/>
  <c r="CF1572" i="1"/>
  <c r="CF3" i="1"/>
  <c r="CE4" i="1"/>
  <c r="CE5" i="1"/>
  <c r="CE6" i="1"/>
  <c r="CE7" i="1"/>
  <c r="CE8" i="1"/>
  <c r="CE2" i="1" s="1"/>
  <c r="CI49" i="1" s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92" i="1"/>
  <c r="CE93" i="1"/>
  <c r="CE94" i="1"/>
  <c r="CE95" i="1"/>
  <c r="CE96" i="1"/>
  <c r="CE97" i="1"/>
  <c r="CE98" i="1"/>
  <c r="CE99" i="1"/>
  <c r="CE100" i="1"/>
  <c r="CE101" i="1"/>
  <c r="CE102" i="1"/>
  <c r="CE103" i="1"/>
  <c r="CE104" i="1"/>
  <c r="CE105" i="1"/>
  <c r="CE106" i="1"/>
  <c r="CE107" i="1"/>
  <c r="CE108" i="1"/>
  <c r="CE109" i="1"/>
  <c r="CE110" i="1"/>
  <c r="CE111" i="1"/>
  <c r="CE112" i="1"/>
  <c r="CE113" i="1"/>
  <c r="CE114" i="1"/>
  <c r="CE115" i="1"/>
  <c r="CE116" i="1"/>
  <c r="CE117" i="1"/>
  <c r="CE118" i="1"/>
  <c r="CE119" i="1"/>
  <c r="CE120" i="1"/>
  <c r="CE121" i="1"/>
  <c r="CE122" i="1"/>
  <c r="CE123" i="1"/>
  <c r="CE124" i="1"/>
  <c r="CE125" i="1"/>
  <c r="CE126" i="1"/>
  <c r="CE127" i="1"/>
  <c r="CE128" i="1"/>
  <c r="CE129" i="1"/>
  <c r="CE130" i="1"/>
  <c r="CE131" i="1"/>
  <c r="CE132" i="1"/>
  <c r="CE133" i="1"/>
  <c r="CE134" i="1"/>
  <c r="CE135" i="1"/>
  <c r="CE136" i="1"/>
  <c r="CE137" i="1"/>
  <c r="CE138" i="1"/>
  <c r="CE139" i="1"/>
  <c r="CE140" i="1"/>
  <c r="CE141" i="1"/>
  <c r="CE142" i="1"/>
  <c r="CE143" i="1"/>
  <c r="CE144" i="1"/>
  <c r="CE145" i="1"/>
  <c r="CE146" i="1"/>
  <c r="CE147" i="1"/>
  <c r="CE148" i="1"/>
  <c r="CE149" i="1"/>
  <c r="CE150" i="1"/>
  <c r="CE151" i="1"/>
  <c r="CE152" i="1"/>
  <c r="CE153" i="1"/>
  <c r="CE154" i="1"/>
  <c r="CE155" i="1"/>
  <c r="CE156" i="1"/>
  <c r="CE157" i="1"/>
  <c r="CE158" i="1"/>
  <c r="CE159" i="1"/>
  <c r="CE160" i="1"/>
  <c r="CE161" i="1"/>
  <c r="CE162" i="1"/>
  <c r="CE163" i="1"/>
  <c r="CE164" i="1"/>
  <c r="CE165" i="1"/>
  <c r="CE166" i="1"/>
  <c r="CE167" i="1"/>
  <c r="CE168" i="1"/>
  <c r="CE169" i="1"/>
  <c r="CE170" i="1"/>
  <c r="CE171" i="1"/>
  <c r="CE172" i="1"/>
  <c r="CE173" i="1"/>
  <c r="CE174" i="1"/>
  <c r="CE175" i="1"/>
  <c r="CE176" i="1"/>
  <c r="CE177" i="1"/>
  <c r="CE178" i="1"/>
  <c r="CE179" i="1"/>
  <c r="CE180" i="1"/>
  <c r="CE181" i="1"/>
  <c r="CE182" i="1"/>
  <c r="CE183" i="1"/>
  <c r="CE184" i="1"/>
  <c r="CE185" i="1"/>
  <c r="CE186" i="1"/>
  <c r="CE187" i="1"/>
  <c r="CE188" i="1"/>
  <c r="CE189" i="1"/>
  <c r="CE190" i="1"/>
  <c r="CE191" i="1"/>
  <c r="CE192" i="1"/>
  <c r="CE193" i="1"/>
  <c r="CE194" i="1"/>
  <c r="CE195" i="1"/>
  <c r="CE196" i="1"/>
  <c r="CE197" i="1"/>
  <c r="CE198" i="1"/>
  <c r="CE199" i="1"/>
  <c r="CE200" i="1"/>
  <c r="CE201" i="1"/>
  <c r="CE202" i="1"/>
  <c r="CE203" i="1"/>
  <c r="CE204" i="1"/>
  <c r="CE205" i="1"/>
  <c r="CE206" i="1"/>
  <c r="CE207" i="1"/>
  <c r="CE208" i="1"/>
  <c r="CE209" i="1"/>
  <c r="CE210" i="1"/>
  <c r="CE211" i="1"/>
  <c r="CE212" i="1"/>
  <c r="CE213" i="1"/>
  <c r="CE214" i="1"/>
  <c r="CE215" i="1"/>
  <c r="CE216" i="1"/>
  <c r="CE217" i="1"/>
  <c r="CE218" i="1"/>
  <c r="CE219" i="1"/>
  <c r="CE220" i="1"/>
  <c r="CE221" i="1"/>
  <c r="CE222" i="1"/>
  <c r="CE223" i="1"/>
  <c r="CE224" i="1"/>
  <c r="CE225" i="1"/>
  <c r="CE226" i="1"/>
  <c r="CE227" i="1"/>
  <c r="CE228" i="1"/>
  <c r="CE229" i="1"/>
  <c r="CE230" i="1"/>
  <c r="CE231" i="1"/>
  <c r="CE232" i="1"/>
  <c r="CE233" i="1"/>
  <c r="CE234" i="1"/>
  <c r="CE235" i="1"/>
  <c r="CE236" i="1"/>
  <c r="CE237" i="1"/>
  <c r="CE238" i="1"/>
  <c r="CE239" i="1"/>
  <c r="CE240" i="1"/>
  <c r="CE241" i="1"/>
  <c r="CE242" i="1"/>
  <c r="CE243" i="1"/>
  <c r="CE244" i="1"/>
  <c r="CE245" i="1"/>
  <c r="CE246" i="1"/>
  <c r="CE247" i="1"/>
  <c r="CE248" i="1"/>
  <c r="CE249" i="1"/>
  <c r="CE250" i="1"/>
  <c r="CE251" i="1"/>
  <c r="CE252" i="1"/>
  <c r="CE253" i="1"/>
  <c r="CE254" i="1"/>
  <c r="CE255" i="1"/>
  <c r="CE256" i="1"/>
  <c r="CE257" i="1"/>
  <c r="CE258" i="1"/>
  <c r="CE259" i="1"/>
  <c r="CE260" i="1"/>
  <c r="CE261" i="1"/>
  <c r="CE262" i="1"/>
  <c r="CE263" i="1"/>
  <c r="CE264" i="1"/>
  <c r="CE265" i="1"/>
  <c r="CE266" i="1"/>
  <c r="CE267" i="1"/>
  <c r="CE268" i="1"/>
  <c r="CE269" i="1"/>
  <c r="CE270" i="1"/>
  <c r="CE271" i="1"/>
  <c r="CE272" i="1"/>
  <c r="CE273" i="1"/>
  <c r="CE274" i="1"/>
  <c r="CE275" i="1"/>
  <c r="CE276" i="1"/>
  <c r="CE277" i="1"/>
  <c r="CE278" i="1"/>
  <c r="CE279" i="1"/>
  <c r="CE280" i="1"/>
  <c r="CE281" i="1"/>
  <c r="CE282" i="1"/>
  <c r="CE283" i="1"/>
  <c r="CE284" i="1"/>
  <c r="CE285" i="1"/>
  <c r="CE286" i="1"/>
  <c r="CE287" i="1"/>
  <c r="CE288" i="1"/>
  <c r="CE289" i="1"/>
  <c r="CE290" i="1"/>
  <c r="CE291" i="1"/>
  <c r="CE292" i="1"/>
  <c r="CE293" i="1"/>
  <c r="CE294" i="1"/>
  <c r="CE295" i="1"/>
  <c r="CE296" i="1"/>
  <c r="CE297" i="1"/>
  <c r="CE298" i="1"/>
  <c r="CE299" i="1"/>
  <c r="CE300" i="1"/>
  <c r="CE301" i="1"/>
  <c r="CE302" i="1"/>
  <c r="CE303" i="1"/>
  <c r="CE304" i="1"/>
  <c r="CE305" i="1"/>
  <c r="CE306" i="1"/>
  <c r="CE307" i="1"/>
  <c r="CE308" i="1"/>
  <c r="CE309" i="1"/>
  <c r="CE310" i="1"/>
  <c r="CE311" i="1"/>
  <c r="CE312" i="1"/>
  <c r="CE313" i="1"/>
  <c r="CE314" i="1"/>
  <c r="CE315" i="1"/>
  <c r="CE316" i="1"/>
  <c r="CE317" i="1"/>
  <c r="CE318" i="1"/>
  <c r="CE319" i="1"/>
  <c r="CE320" i="1"/>
  <c r="CE321" i="1"/>
  <c r="CE322" i="1"/>
  <c r="CE323" i="1"/>
  <c r="CE324" i="1"/>
  <c r="CE325" i="1"/>
  <c r="CE326" i="1"/>
  <c r="CE327" i="1"/>
  <c r="CE328" i="1"/>
  <c r="CE329" i="1"/>
  <c r="CE330" i="1"/>
  <c r="CE331" i="1"/>
  <c r="CE332" i="1"/>
  <c r="CE333" i="1"/>
  <c r="CE334" i="1"/>
  <c r="CE335" i="1"/>
  <c r="CE336" i="1"/>
  <c r="CE337" i="1"/>
  <c r="CE338" i="1"/>
  <c r="CE339" i="1"/>
  <c r="CE340" i="1"/>
  <c r="CE341" i="1"/>
  <c r="CE342" i="1"/>
  <c r="CE343" i="1"/>
  <c r="CE344" i="1"/>
  <c r="CE345" i="1"/>
  <c r="CE346" i="1"/>
  <c r="CE347" i="1"/>
  <c r="CE348" i="1"/>
  <c r="CE349" i="1"/>
  <c r="CE350" i="1"/>
  <c r="CE351" i="1"/>
  <c r="CE352" i="1"/>
  <c r="CE353" i="1"/>
  <c r="CE354" i="1"/>
  <c r="CE355" i="1"/>
  <c r="CE356" i="1"/>
  <c r="CE357" i="1"/>
  <c r="CE358" i="1"/>
  <c r="CE359" i="1"/>
  <c r="CE360" i="1"/>
  <c r="CE361" i="1"/>
  <c r="CE362" i="1"/>
  <c r="CE363" i="1"/>
  <c r="CE364" i="1"/>
  <c r="CE365" i="1"/>
  <c r="CE366" i="1"/>
  <c r="CE367" i="1"/>
  <c r="CE368" i="1"/>
  <c r="CE369" i="1"/>
  <c r="CE370" i="1"/>
  <c r="CE371" i="1"/>
  <c r="CE372" i="1"/>
  <c r="CE373" i="1"/>
  <c r="CE374" i="1"/>
  <c r="CE375" i="1"/>
  <c r="CE376" i="1"/>
  <c r="CE377" i="1"/>
  <c r="CE378" i="1"/>
  <c r="CE379" i="1"/>
  <c r="CE380" i="1"/>
  <c r="CE381" i="1"/>
  <c r="CE382" i="1"/>
  <c r="CE383" i="1"/>
  <c r="CE384" i="1"/>
  <c r="CE385" i="1"/>
  <c r="CE386" i="1"/>
  <c r="CE387" i="1"/>
  <c r="CE388" i="1"/>
  <c r="CE389" i="1"/>
  <c r="CE390" i="1"/>
  <c r="CE391" i="1"/>
  <c r="CE392" i="1"/>
  <c r="CE393" i="1"/>
  <c r="CE394" i="1"/>
  <c r="CE395" i="1"/>
  <c r="CE396" i="1"/>
  <c r="CE397" i="1"/>
  <c r="CE398" i="1"/>
  <c r="CE399" i="1"/>
  <c r="CE400" i="1"/>
  <c r="CE401" i="1"/>
  <c r="CE402" i="1"/>
  <c r="CE403" i="1"/>
  <c r="CE404" i="1"/>
  <c r="CE405" i="1"/>
  <c r="CE406" i="1"/>
  <c r="CE407" i="1"/>
  <c r="CE408" i="1"/>
  <c r="CE409" i="1"/>
  <c r="CE410" i="1"/>
  <c r="CE411" i="1"/>
  <c r="CE412" i="1"/>
  <c r="CE413" i="1"/>
  <c r="CE414" i="1"/>
  <c r="CE415" i="1"/>
  <c r="CE416" i="1"/>
  <c r="CE417" i="1"/>
  <c r="CE418" i="1"/>
  <c r="CE419" i="1"/>
  <c r="CE420" i="1"/>
  <c r="CE421" i="1"/>
  <c r="CE422" i="1"/>
  <c r="CE423" i="1"/>
  <c r="CE424" i="1"/>
  <c r="CE425" i="1"/>
  <c r="CE426" i="1"/>
  <c r="CE427" i="1"/>
  <c r="CE428" i="1"/>
  <c r="CE429" i="1"/>
  <c r="CE430" i="1"/>
  <c r="CE431" i="1"/>
  <c r="CE432" i="1"/>
  <c r="CE433" i="1"/>
  <c r="CE434" i="1"/>
  <c r="CE435" i="1"/>
  <c r="CE436" i="1"/>
  <c r="CE437" i="1"/>
  <c r="CE438" i="1"/>
  <c r="CE439" i="1"/>
  <c r="CE440" i="1"/>
  <c r="CE441" i="1"/>
  <c r="CE442" i="1"/>
  <c r="CE443" i="1"/>
  <c r="CE444" i="1"/>
  <c r="CE445" i="1"/>
  <c r="CE446" i="1"/>
  <c r="CE447" i="1"/>
  <c r="CE448" i="1"/>
  <c r="CE449" i="1"/>
  <c r="CE450" i="1"/>
  <c r="CE451" i="1"/>
  <c r="CE452" i="1"/>
  <c r="CE453" i="1"/>
  <c r="CE454" i="1"/>
  <c r="CE455" i="1"/>
  <c r="CE456" i="1"/>
  <c r="CE457" i="1"/>
  <c r="CE458" i="1"/>
  <c r="CE459" i="1"/>
  <c r="CE460" i="1"/>
  <c r="CE461" i="1"/>
  <c r="CE462" i="1"/>
  <c r="CE463" i="1"/>
  <c r="CE464" i="1"/>
  <c r="CE465" i="1"/>
  <c r="CE466" i="1"/>
  <c r="CE467" i="1"/>
  <c r="CE468" i="1"/>
  <c r="CE469" i="1"/>
  <c r="CE470" i="1"/>
  <c r="CE471" i="1"/>
  <c r="CE472" i="1"/>
  <c r="CE473" i="1"/>
  <c r="CE474" i="1"/>
  <c r="CE475" i="1"/>
  <c r="CE476" i="1"/>
  <c r="CE477" i="1"/>
  <c r="CE478" i="1"/>
  <c r="CE479" i="1"/>
  <c r="CE480" i="1"/>
  <c r="CE481" i="1"/>
  <c r="CE482" i="1"/>
  <c r="CE483" i="1"/>
  <c r="CE484" i="1"/>
  <c r="CE485" i="1"/>
  <c r="CE486" i="1"/>
  <c r="CE487" i="1"/>
  <c r="CE488" i="1"/>
  <c r="CE489" i="1"/>
  <c r="CE490" i="1"/>
  <c r="CE491" i="1"/>
  <c r="CE492" i="1"/>
  <c r="CE493" i="1"/>
  <c r="CE494" i="1"/>
  <c r="CE495" i="1"/>
  <c r="CE496" i="1"/>
  <c r="CE497" i="1"/>
  <c r="CE498" i="1"/>
  <c r="CE499" i="1"/>
  <c r="CE500" i="1"/>
  <c r="CE501" i="1"/>
  <c r="CE502" i="1"/>
  <c r="CE503" i="1"/>
  <c r="CE504" i="1"/>
  <c r="CE505" i="1"/>
  <c r="CE506" i="1"/>
  <c r="CE507" i="1"/>
  <c r="CE508" i="1"/>
  <c r="CE509" i="1"/>
  <c r="CE510" i="1"/>
  <c r="CE511" i="1"/>
  <c r="CE512" i="1"/>
  <c r="CE513" i="1"/>
  <c r="CE514" i="1"/>
  <c r="CE515" i="1"/>
  <c r="CE516" i="1"/>
  <c r="CE517" i="1"/>
  <c r="CE518" i="1"/>
  <c r="CE519" i="1"/>
  <c r="CE520" i="1"/>
  <c r="CE521" i="1"/>
  <c r="CE522" i="1"/>
  <c r="CE523" i="1"/>
  <c r="CE524" i="1"/>
  <c r="CE525" i="1"/>
  <c r="CE526" i="1"/>
  <c r="CE527" i="1"/>
  <c r="CE528" i="1"/>
  <c r="CE529" i="1"/>
  <c r="CE530" i="1"/>
  <c r="CE531" i="1"/>
  <c r="CE532" i="1"/>
  <c r="CE533" i="1"/>
  <c r="CE534" i="1"/>
  <c r="CE535" i="1"/>
  <c r="CE536" i="1"/>
  <c r="CE537" i="1"/>
  <c r="CE538" i="1"/>
  <c r="CE539" i="1"/>
  <c r="CE540" i="1"/>
  <c r="CE541" i="1"/>
  <c r="CE542" i="1"/>
  <c r="CE543" i="1"/>
  <c r="CE544" i="1"/>
  <c r="CE545" i="1"/>
  <c r="CE546" i="1"/>
  <c r="CE547" i="1"/>
  <c r="CE548" i="1"/>
  <c r="CE549" i="1"/>
  <c r="CE550" i="1"/>
  <c r="CE551" i="1"/>
  <c r="CE552" i="1"/>
  <c r="CE553" i="1"/>
  <c r="CE554" i="1"/>
  <c r="CE555" i="1"/>
  <c r="CE556" i="1"/>
  <c r="CE557" i="1"/>
  <c r="CE558" i="1"/>
  <c r="CE559" i="1"/>
  <c r="CE560" i="1"/>
  <c r="CE561" i="1"/>
  <c r="CE562" i="1"/>
  <c r="CE563" i="1"/>
  <c r="CE564" i="1"/>
  <c r="CE565" i="1"/>
  <c r="CE566" i="1"/>
  <c r="CE567" i="1"/>
  <c r="CE568" i="1"/>
  <c r="CE569" i="1"/>
  <c r="CE570" i="1"/>
  <c r="CE571" i="1"/>
  <c r="CE572" i="1"/>
  <c r="CE573" i="1"/>
  <c r="CE574" i="1"/>
  <c r="CE575" i="1"/>
  <c r="CE576" i="1"/>
  <c r="CE577" i="1"/>
  <c r="CE578" i="1"/>
  <c r="CE579" i="1"/>
  <c r="CE580" i="1"/>
  <c r="CE581" i="1"/>
  <c r="CE582" i="1"/>
  <c r="CE583" i="1"/>
  <c r="CE584" i="1"/>
  <c r="CE585" i="1"/>
  <c r="CE586" i="1"/>
  <c r="CE587" i="1"/>
  <c r="CE588" i="1"/>
  <c r="CE589" i="1"/>
  <c r="CE590" i="1"/>
  <c r="CE591" i="1"/>
  <c r="CE592" i="1"/>
  <c r="CE593" i="1"/>
  <c r="CE594" i="1"/>
  <c r="CE595" i="1"/>
  <c r="CE596" i="1"/>
  <c r="CE597" i="1"/>
  <c r="CE598" i="1"/>
  <c r="CE599" i="1"/>
  <c r="CE600" i="1"/>
  <c r="CE601" i="1"/>
  <c r="CE602" i="1"/>
  <c r="CE603" i="1"/>
  <c r="CE604" i="1"/>
  <c r="CE605" i="1"/>
  <c r="CE606" i="1"/>
  <c r="CE607" i="1"/>
  <c r="CE608" i="1"/>
  <c r="CE609" i="1"/>
  <c r="CE610" i="1"/>
  <c r="CE611" i="1"/>
  <c r="CE612" i="1"/>
  <c r="CE613" i="1"/>
  <c r="CE614" i="1"/>
  <c r="CE615" i="1"/>
  <c r="CE616" i="1"/>
  <c r="CE617" i="1"/>
  <c r="CE618" i="1"/>
  <c r="CE619" i="1"/>
  <c r="CE620" i="1"/>
  <c r="CE621" i="1"/>
  <c r="CE622" i="1"/>
  <c r="CE623" i="1"/>
  <c r="CE624" i="1"/>
  <c r="CE625" i="1"/>
  <c r="CE626" i="1"/>
  <c r="CE627" i="1"/>
  <c r="CE628" i="1"/>
  <c r="CE629" i="1"/>
  <c r="CE630" i="1"/>
  <c r="CE631" i="1"/>
  <c r="CE632" i="1"/>
  <c r="CE633" i="1"/>
  <c r="CE634" i="1"/>
  <c r="CE635" i="1"/>
  <c r="CE636" i="1"/>
  <c r="CE637" i="1"/>
  <c r="CE638" i="1"/>
  <c r="CE639" i="1"/>
  <c r="CE640" i="1"/>
  <c r="CE641" i="1"/>
  <c r="CE642" i="1"/>
  <c r="CE643" i="1"/>
  <c r="CE644" i="1"/>
  <c r="CE645" i="1"/>
  <c r="CE646" i="1"/>
  <c r="CE647" i="1"/>
  <c r="CE648" i="1"/>
  <c r="CE649" i="1"/>
  <c r="CE650" i="1"/>
  <c r="CE651" i="1"/>
  <c r="CE652" i="1"/>
  <c r="CE653" i="1"/>
  <c r="CE654" i="1"/>
  <c r="CE655" i="1"/>
  <c r="CE656" i="1"/>
  <c r="CE657" i="1"/>
  <c r="CE658" i="1"/>
  <c r="CE659" i="1"/>
  <c r="CE660" i="1"/>
  <c r="CE661" i="1"/>
  <c r="CE662" i="1"/>
  <c r="CE663" i="1"/>
  <c r="CE664" i="1"/>
  <c r="CE665" i="1"/>
  <c r="CE666" i="1"/>
  <c r="CE667" i="1"/>
  <c r="CE668" i="1"/>
  <c r="CE669" i="1"/>
  <c r="CE670" i="1"/>
  <c r="CE671" i="1"/>
  <c r="CE672" i="1"/>
  <c r="CE673" i="1"/>
  <c r="CE674" i="1"/>
  <c r="CE675" i="1"/>
  <c r="CE676" i="1"/>
  <c r="CE677" i="1"/>
  <c r="CE678" i="1"/>
  <c r="CE679" i="1"/>
  <c r="CE680" i="1"/>
  <c r="CE681" i="1"/>
  <c r="CE682" i="1"/>
  <c r="CE683" i="1"/>
  <c r="CE684" i="1"/>
  <c r="CE685" i="1"/>
  <c r="CE686" i="1"/>
  <c r="CE687" i="1"/>
  <c r="CE688" i="1"/>
  <c r="CE689" i="1"/>
  <c r="CE690" i="1"/>
  <c r="CE691" i="1"/>
  <c r="CE692" i="1"/>
  <c r="CE693" i="1"/>
  <c r="CE694" i="1"/>
  <c r="CE695" i="1"/>
  <c r="CE696" i="1"/>
  <c r="CE697" i="1"/>
  <c r="CE698" i="1"/>
  <c r="CE699" i="1"/>
  <c r="CE700" i="1"/>
  <c r="CE701" i="1"/>
  <c r="CE702" i="1"/>
  <c r="CE703" i="1"/>
  <c r="CE704" i="1"/>
  <c r="CE705" i="1"/>
  <c r="CE706" i="1"/>
  <c r="CE707" i="1"/>
  <c r="CE708" i="1"/>
  <c r="CE709" i="1"/>
  <c r="CE710" i="1"/>
  <c r="CE711" i="1"/>
  <c r="CE712" i="1"/>
  <c r="CE713" i="1"/>
  <c r="CE714" i="1"/>
  <c r="CE715" i="1"/>
  <c r="CE716" i="1"/>
  <c r="CE717" i="1"/>
  <c r="CE718" i="1"/>
  <c r="CE719" i="1"/>
  <c r="CE720" i="1"/>
  <c r="CE721" i="1"/>
  <c r="CE722" i="1"/>
  <c r="CE723" i="1"/>
  <c r="CE724" i="1"/>
  <c r="CE725" i="1"/>
  <c r="CE726" i="1"/>
  <c r="CE727" i="1"/>
  <c r="CE728" i="1"/>
  <c r="CE729" i="1"/>
  <c r="CE730" i="1"/>
  <c r="CE731" i="1"/>
  <c r="CE732" i="1"/>
  <c r="CE733" i="1"/>
  <c r="CE734" i="1"/>
  <c r="CE735" i="1"/>
  <c r="CE736" i="1"/>
  <c r="CE737" i="1"/>
  <c r="CE738" i="1"/>
  <c r="CE739" i="1"/>
  <c r="CE740" i="1"/>
  <c r="CE741" i="1"/>
  <c r="CE742" i="1"/>
  <c r="CE743" i="1"/>
  <c r="CE744" i="1"/>
  <c r="CE745" i="1"/>
  <c r="CE746" i="1"/>
  <c r="CE747" i="1"/>
  <c r="CE748" i="1"/>
  <c r="CE749" i="1"/>
  <c r="CE750" i="1"/>
  <c r="CE751" i="1"/>
  <c r="CE752" i="1"/>
  <c r="CE753" i="1"/>
  <c r="CE754" i="1"/>
  <c r="CE755" i="1"/>
  <c r="CE756" i="1"/>
  <c r="CE757" i="1"/>
  <c r="CE758" i="1"/>
  <c r="CE759" i="1"/>
  <c r="CE760" i="1"/>
  <c r="CE761" i="1"/>
  <c r="CE762" i="1"/>
  <c r="CE763" i="1"/>
  <c r="CE764" i="1"/>
  <c r="CE765" i="1"/>
  <c r="CE766" i="1"/>
  <c r="CE767" i="1"/>
  <c r="CE768" i="1"/>
  <c r="CE769" i="1"/>
  <c r="CE770" i="1"/>
  <c r="CE771" i="1"/>
  <c r="CE772" i="1"/>
  <c r="CE773" i="1"/>
  <c r="CE774" i="1"/>
  <c r="CE775" i="1"/>
  <c r="CE776" i="1"/>
  <c r="CE777" i="1"/>
  <c r="CE778" i="1"/>
  <c r="CE779" i="1"/>
  <c r="CE780" i="1"/>
  <c r="CE781" i="1"/>
  <c r="CE782" i="1"/>
  <c r="CE783" i="1"/>
  <c r="CE784" i="1"/>
  <c r="CE785" i="1"/>
  <c r="CE786" i="1"/>
  <c r="CE787" i="1"/>
  <c r="CE788" i="1"/>
  <c r="CE789" i="1"/>
  <c r="CE790" i="1"/>
  <c r="CE791" i="1"/>
  <c r="CE792" i="1"/>
  <c r="CE793" i="1"/>
  <c r="CE794" i="1"/>
  <c r="CE795" i="1"/>
  <c r="CE796" i="1"/>
  <c r="CE797" i="1"/>
  <c r="CE798" i="1"/>
  <c r="CE799" i="1"/>
  <c r="CE800" i="1"/>
  <c r="CE801" i="1"/>
  <c r="CE802" i="1"/>
  <c r="CE803" i="1"/>
  <c r="CE804" i="1"/>
  <c r="CE805" i="1"/>
  <c r="CE806" i="1"/>
  <c r="CE807" i="1"/>
  <c r="CE808" i="1"/>
  <c r="CE809" i="1"/>
  <c r="CE810" i="1"/>
  <c r="CE811" i="1"/>
  <c r="CE812" i="1"/>
  <c r="CE813" i="1"/>
  <c r="CE814" i="1"/>
  <c r="CE815" i="1"/>
  <c r="CE816" i="1"/>
  <c r="CE817" i="1"/>
  <c r="CE818" i="1"/>
  <c r="CE819" i="1"/>
  <c r="CE820" i="1"/>
  <c r="CE821" i="1"/>
  <c r="CE822" i="1"/>
  <c r="CE823" i="1"/>
  <c r="CE824" i="1"/>
  <c r="CE825" i="1"/>
  <c r="CE826" i="1"/>
  <c r="CE827" i="1"/>
  <c r="CE828" i="1"/>
  <c r="CE829" i="1"/>
  <c r="CE830" i="1"/>
  <c r="CE831" i="1"/>
  <c r="CE832" i="1"/>
  <c r="CE833" i="1"/>
  <c r="CE834" i="1"/>
  <c r="CE835" i="1"/>
  <c r="CE836" i="1"/>
  <c r="CE837" i="1"/>
  <c r="CE838" i="1"/>
  <c r="CE839" i="1"/>
  <c r="CE840" i="1"/>
  <c r="CE841" i="1"/>
  <c r="CE842" i="1"/>
  <c r="CE843" i="1"/>
  <c r="CE844" i="1"/>
  <c r="CE845" i="1"/>
  <c r="CE846" i="1"/>
  <c r="CE847" i="1"/>
  <c r="CE848" i="1"/>
  <c r="CE849" i="1"/>
  <c r="CE850" i="1"/>
  <c r="CE851" i="1"/>
  <c r="CE852" i="1"/>
  <c r="CE853" i="1"/>
  <c r="CE854" i="1"/>
  <c r="CE855" i="1"/>
  <c r="CE856" i="1"/>
  <c r="CE857" i="1"/>
  <c r="CE858" i="1"/>
  <c r="CE859" i="1"/>
  <c r="CE860" i="1"/>
  <c r="CE861" i="1"/>
  <c r="CE862" i="1"/>
  <c r="CE863" i="1"/>
  <c r="CE864" i="1"/>
  <c r="CE865" i="1"/>
  <c r="CE866" i="1"/>
  <c r="CE867" i="1"/>
  <c r="CE868" i="1"/>
  <c r="CE869" i="1"/>
  <c r="CE870" i="1"/>
  <c r="CE871" i="1"/>
  <c r="CE872" i="1"/>
  <c r="CE873" i="1"/>
  <c r="CE874" i="1"/>
  <c r="CE875" i="1"/>
  <c r="CE876" i="1"/>
  <c r="CE877" i="1"/>
  <c r="CE878" i="1"/>
  <c r="CE879" i="1"/>
  <c r="CE880" i="1"/>
  <c r="CE881" i="1"/>
  <c r="CE882" i="1"/>
  <c r="CE883" i="1"/>
  <c r="CE884" i="1"/>
  <c r="CE885" i="1"/>
  <c r="CE886" i="1"/>
  <c r="CE887" i="1"/>
  <c r="CE888" i="1"/>
  <c r="CE889" i="1"/>
  <c r="CE890" i="1"/>
  <c r="CE891" i="1"/>
  <c r="CE892" i="1"/>
  <c r="CE893" i="1"/>
  <c r="CE894" i="1"/>
  <c r="CE895" i="1"/>
  <c r="CE896" i="1"/>
  <c r="CE897" i="1"/>
  <c r="CE898" i="1"/>
  <c r="CE899" i="1"/>
  <c r="CE900" i="1"/>
  <c r="CE901" i="1"/>
  <c r="CE902" i="1"/>
  <c r="CE903" i="1"/>
  <c r="CE904" i="1"/>
  <c r="CE905" i="1"/>
  <c r="CE906" i="1"/>
  <c r="CE907" i="1"/>
  <c r="CE908" i="1"/>
  <c r="CE909" i="1"/>
  <c r="CE910" i="1"/>
  <c r="CE911" i="1"/>
  <c r="CE912" i="1"/>
  <c r="CE913" i="1"/>
  <c r="CE914" i="1"/>
  <c r="CE915" i="1"/>
  <c r="CE916" i="1"/>
  <c r="CE917" i="1"/>
  <c r="CE918" i="1"/>
  <c r="CE919" i="1"/>
  <c r="CE920" i="1"/>
  <c r="CE921" i="1"/>
  <c r="CE922" i="1"/>
  <c r="CE923" i="1"/>
  <c r="CE924" i="1"/>
  <c r="CE925" i="1"/>
  <c r="CE926" i="1"/>
  <c r="CE927" i="1"/>
  <c r="CE928" i="1"/>
  <c r="CE929" i="1"/>
  <c r="CE930" i="1"/>
  <c r="CE931" i="1"/>
  <c r="CE932" i="1"/>
  <c r="CE933" i="1"/>
  <c r="CE934" i="1"/>
  <c r="CE935" i="1"/>
  <c r="CE936" i="1"/>
  <c r="CE937" i="1"/>
  <c r="CE938" i="1"/>
  <c r="CE939" i="1"/>
  <c r="CE940" i="1"/>
  <c r="CE941" i="1"/>
  <c r="CE942" i="1"/>
  <c r="CE943" i="1"/>
  <c r="CE944" i="1"/>
  <c r="CE945" i="1"/>
  <c r="CE946" i="1"/>
  <c r="CE947" i="1"/>
  <c r="CE948" i="1"/>
  <c r="CE949" i="1"/>
  <c r="CE950" i="1"/>
  <c r="CE951" i="1"/>
  <c r="CE952" i="1"/>
  <c r="CE953" i="1"/>
  <c r="CE954" i="1"/>
  <c r="CE955" i="1"/>
  <c r="CE956" i="1"/>
  <c r="CE957" i="1"/>
  <c r="CE958" i="1"/>
  <c r="CE959" i="1"/>
  <c r="CE960" i="1"/>
  <c r="CE961" i="1"/>
  <c r="CE962" i="1"/>
  <c r="CE963" i="1"/>
  <c r="CE964" i="1"/>
  <c r="CE965" i="1"/>
  <c r="CE966" i="1"/>
  <c r="CE967" i="1"/>
  <c r="CE968" i="1"/>
  <c r="CE969" i="1"/>
  <c r="CE970" i="1"/>
  <c r="CE971" i="1"/>
  <c r="CE972" i="1"/>
  <c r="CE973" i="1"/>
  <c r="CE974" i="1"/>
  <c r="CE975" i="1"/>
  <c r="CE976" i="1"/>
  <c r="CE977" i="1"/>
  <c r="CE978" i="1"/>
  <c r="CE979" i="1"/>
  <c r="CE980" i="1"/>
  <c r="CE981" i="1"/>
  <c r="CE982" i="1"/>
  <c r="CE983" i="1"/>
  <c r="CE984" i="1"/>
  <c r="CE985" i="1"/>
  <c r="CE986" i="1"/>
  <c r="CE987" i="1"/>
  <c r="CE988" i="1"/>
  <c r="CE989" i="1"/>
  <c r="CE990" i="1"/>
  <c r="CE991" i="1"/>
  <c r="CE992" i="1"/>
  <c r="CE993" i="1"/>
  <c r="CE994" i="1"/>
  <c r="CE995" i="1"/>
  <c r="CE996" i="1"/>
  <c r="CE997" i="1"/>
  <c r="CE998" i="1"/>
  <c r="CE999" i="1"/>
  <c r="CE1000" i="1"/>
  <c r="CE1001" i="1"/>
  <c r="CE1002" i="1"/>
  <c r="CE1003" i="1"/>
  <c r="CE1004" i="1"/>
  <c r="CE1005" i="1"/>
  <c r="CE1006" i="1"/>
  <c r="CE1007" i="1"/>
  <c r="CE1008" i="1"/>
  <c r="CE1009" i="1"/>
  <c r="CE1010" i="1"/>
  <c r="CE1011" i="1"/>
  <c r="CE1012" i="1"/>
  <c r="CE1013" i="1"/>
  <c r="CE1014" i="1"/>
  <c r="CE1015" i="1"/>
  <c r="CE1016" i="1"/>
  <c r="CE1017" i="1"/>
  <c r="CE1018" i="1"/>
  <c r="CE1019" i="1"/>
  <c r="CE1020" i="1"/>
  <c r="CE1021" i="1"/>
  <c r="CE1022" i="1"/>
  <c r="CE1023" i="1"/>
  <c r="CE1024" i="1"/>
  <c r="CE1025" i="1"/>
  <c r="CE1026" i="1"/>
  <c r="CE1027" i="1"/>
  <c r="CE1028" i="1"/>
  <c r="CE1029" i="1"/>
  <c r="CE1030" i="1"/>
  <c r="CE1031" i="1"/>
  <c r="CE1032" i="1"/>
  <c r="CE1033" i="1"/>
  <c r="CE1034" i="1"/>
  <c r="CE1035" i="1"/>
  <c r="CE1036" i="1"/>
  <c r="CE1037" i="1"/>
  <c r="CE1038" i="1"/>
  <c r="CE1039" i="1"/>
  <c r="CE1040" i="1"/>
  <c r="CE1041" i="1"/>
  <c r="CE1042" i="1"/>
  <c r="CE1043" i="1"/>
  <c r="CE1044" i="1"/>
  <c r="CE1045" i="1"/>
  <c r="CE1046" i="1"/>
  <c r="CE1047" i="1"/>
  <c r="CE1048" i="1"/>
  <c r="CE1049" i="1"/>
  <c r="CE1050" i="1"/>
  <c r="CE1051" i="1"/>
  <c r="CE1052" i="1"/>
  <c r="CE1053" i="1"/>
  <c r="CE1054" i="1"/>
  <c r="CE1055" i="1"/>
  <c r="CE1056" i="1"/>
  <c r="CE1057" i="1"/>
  <c r="CE1058" i="1"/>
  <c r="CE1059" i="1"/>
  <c r="CE1060" i="1"/>
  <c r="CE1061" i="1"/>
  <c r="CE1062" i="1"/>
  <c r="CE1063" i="1"/>
  <c r="CE1064" i="1"/>
  <c r="CE1065" i="1"/>
  <c r="CE1066" i="1"/>
  <c r="CE1067" i="1"/>
  <c r="CE1068" i="1"/>
  <c r="CE1069" i="1"/>
  <c r="CE1070" i="1"/>
  <c r="CE1071" i="1"/>
  <c r="CE1072" i="1"/>
  <c r="CE1073" i="1"/>
  <c r="CE1074" i="1"/>
  <c r="CE1075" i="1"/>
  <c r="CE1076" i="1"/>
  <c r="CE1077" i="1"/>
  <c r="CE1078" i="1"/>
  <c r="CE1079" i="1"/>
  <c r="CE1080" i="1"/>
  <c r="CE1081" i="1"/>
  <c r="CE1082" i="1"/>
  <c r="CE1083" i="1"/>
  <c r="CE1084" i="1"/>
  <c r="CE1085" i="1"/>
  <c r="CE1086" i="1"/>
  <c r="CE1087" i="1"/>
  <c r="CE1088" i="1"/>
  <c r="CE1089" i="1"/>
  <c r="CE1090" i="1"/>
  <c r="CE1091" i="1"/>
  <c r="CE1092" i="1"/>
  <c r="CE1093" i="1"/>
  <c r="CE1094" i="1"/>
  <c r="CE1095" i="1"/>
  <c r="CE1096" i="1"/>
  <c r="CE1097" i="1"/>
  <c r="CE1098" i="1"/>
  <c r="CE1099" i="1"/>
  <c r="CE1100" i="1"/>
  <c r="CE1101" i="1"/>
  <c r="CE1102" i="1"/>
  <c r="CE1103" i="1"/>
  <c r="CE1104" i="1"/>
  <c r="CE1105" i="1"/>
  <c r="CE1106" i="1"/>
  <c r="CE1107" i="1"/>
  <c r="CE1108" i="1"/>
  <c r="CE1109" i="1"/>
  <c r="CE1110" i="1"/>
  <c r="CE1111" i="1"/>
  <c r="CE1112" i="1"/>
  <c r="CE1113" i="1"/>
  <c r="CE1114" i="1"/>
  <c r="CE1115" i="1"/>
  <c r="CE1116" i="1"/>
  <c r="CE1117" i="1"/>
  <c r="CE1118" i="1"/>
  <c r="CE1119" i="1"/>
  <c r="CE1120" i="1"/>
  <c r="CE1121" i="1"/>
  <c r="CE1122" i="1"/>
  <c r="CE1123" i="1"/>
  <c r="CE1124" i="1"/>
  <c r="CE1125" i="1"/>
  <c r="CE1126" i="1"/>
  <c r="CE1127" i="1"/>
  <c r="CE1128" i="1"/>
  <c r="CE1129" i="1"/>
  <c r="CE1130" i="1"/>
  <c r="CE1131" i="1"/>
  <c r="CE1132" i="1"/>
  <c r="CE1133" i="1"/>
  <c r="CE1134" i="1"/>
  <c r="CE1135" i="1"/>
  <c r="CE1136" i="1"/>
  <c r="CE1137" i="1"/>
  <c r="CE1138" i="1"/>
  <c r="CE1139" i="1"/>
  <c r="CE1140" i="1"/>
  <c r="CE1141" i="1"/>
  <c r="CE1142" i="1"/>
  <c r="CE1143" i="1"/>
  <c r="CE1144" i="1"/>
  <c r="CE1145" i="1"/>
  <c r="CE1146" i="1"/>
  <c r="CE1147" i="1"/>
  <c r="CE1148" i="1"/>
  <c r="CE1149" i="1"/>
  <c r="CE1150" i="1"/>
  <c r="CE1151" i="1"/>
  <c r="CE1152" i="1"/>
  <c r="CE1153" i="1"/>
  <c r="CE1154" i="1"/>
  <c r="CE1155" i="1"/>
  <c r="CE1156" i="1"/>
  <c r="CE1157" i="1"/>
  <c r="CE1158" i="1"/>
  <c r="CE1159" i="1"/>
  <c r="CE1160" i="1"/>
  <c r="CE1161" i="1"/>
  <c r="CE1162" i="1"/>
  <c r="CE1163" i="1"/>
  <c r="CE1164" i="1"/>
  <c r="CE1165" i="1"/>
  <c r="CE1166" i="1"/>
  <c r="CE1167" i="1"/>
  <c r="CE1168" i="1"/>
  <c r="CE1169" i="1"/>
  <c r="CE1170" i="1"/>
  <c r="CE1171" i="1"/>
  <c r="CE1172" i="1"/>
  <c r="CE1173" i="1"/>
  <c r="CE1174" i="1"/>
  <c r="CE1175" i="1"/>
  <c r="CE1176" i="1"/>
  <c r="CE1177" i="1"/>
  <c r="CE1178" i="1"/>
  <c r="CE1179" i="1"/>
  <c r="CE1180" i="1"/>
  <c r="CE1181" i="1"/>
  <c r="CE1182" i="1"/>
  <c r="CE1183" i="1"/>
  <c r="CE1184" i="1"/>
  <c r="CE1185" i="1"/>
  <c r="CE1186" i="1"/>
  <c r="CE1187" i="1"/>
  <c r="CE1188" i="1"/>
  <c r="CE1189" i="1"/>
  <c r="CE1190" i="1"/>
  <c r="CE1191" i="1"/>
  <c r="CE1192" i="1"/>
  <c r="CE1193" i="1"/>
  <c r="CE1194" i="1"/>
  <c r="CE1195" i="1"/>
  <c r="CE1196" i="1"/>
  <c r="CE1197" i="1"/>
  <c r="CE1198" i="1"/>
  <c r="CE1199" i="1"/>
  <c r="CE1200" i="1"/>
  <c r="CE1201" i="1"/>
  <c r="CE1202" i="1"/>
  <c r="CE1203" i="1"/>
  <c r="CE1204" i="1"/>
  <c r="CE1205" i="1"/>
  <c r="CE1206" i="1"/>
  <c r="CE1207" i="1"/>
  <c r="CE1208" i="1"/>
  <c r="CE1209" i="1"/>
  <c r="CE1210" i="1"/>
  <c r="CE1211" i="1"/>
  <c r="CE1212" i="1"/>
  <c r="CE1213" i="1"/>
  <c r="CE1214" i="1"/>
  <c r="CE1215" i="1"/>
  <c r="CE1216" i="1"/>
  <c r="CE1217" i="1"/>
  <c r="CE1218" i="1"/>
  <c r="CE1219" i="1"/>
  <c r="CE1220" i="1"/>
  <c r="CE1221" i="1"/>
  <c r="CE1222" i="1"/>
  <c r="CE1223" i="1"/>
  <c r="CE1224" i="1"/>
  <c r="CE1225" i="1"/>
  <c r="CE1226" i="1"/>
  <c r="CE1227" i="1"/>
  <c r="CE1228" i="1"/>
  <c r="CE1229" i="1"/>
  <c r="CE1230" i="1"/>
  <c r="CE1231" i="1"/>
  <c r="CE1232" i="1"/>
  <c r="CE1233" i="1"/>
  <c r="CE1234" i="1"/>
  <c r="CE1235" i="1"/>
  <c r="CE1236" i="1"/>
  <c r="CE1237" i="1"/>
  <c r="CE1238" i="1"/>
  <c r="CE1239" i="1"/>
  <c r="CE1240" i="1"/>
  <c r="CE1241" i="1"/>
  <c r="CE1242" i="1"/>
  <c r="CE1243" i="1"/>
  <c r="CE1244" i="1"/>
  <c r="CE1245" i="1"/>
  <c r="CE1246" i="1"/>
  <c r="CE1247" i="1"/>
  <c r="CE1248" i="1"/>
  <c r="CE1249" i="1"/>
  <c r="CE1250" i="1"/>
  <c r="CE1251" i="1"/>
  <c r="CE1252" i="1"/>
  <c r="CE1253" i="1"/>
  <c r="CE1254" i="1"/>
  <c r="CE1255" i="1"/>
  <c r="CE1256" i="1"/>
  <c r="CE1257" i="1"/>
  <c r="CE1258" i="1"/>
  <c r="CE1259" i="1"/>
  <c r="CE1260" i="1"/>
  <c r="CE1261" i="1"/>
  <c r="CE1262" i="1"/>
  <c r="CE1263" i="1"/>
  <c r="CE1264" i="1"/>
  <c r="CE1265" i="1"/>
  <c r="CE1266" i="1"/>
  <c r="CE1267" i="1"/>
  <c r="CE1268" i="1"/>
  <c r="CE1269" i="1"/>
  <c r="CE1270" i="1"/>
  <c r="CE1271" i="1"/>
  <c r="CE1272" i="1"/>
  <c r="CE1273" i="1"/>
  <c r="CE1274" i="1"/>
  <c r="CE1275" i="1"/>
  <c r="CE1276" i="1"/>
  <c r="CE1277" i="1"/>
  <c r="CE1278" i="1"/>
  <c r="CE1279" i="1"/>
  <c r="CE1280" i="1"/>
  <c r="CE1281" i="1"/>
  <c r="CE1282" i="1"/>
  <c r="CE1283" i="1"/>
  <c r="CE1284" i="1"/>
  <c r="CE1285" i="1"/>
  <c r="CE1286" i="1"/>
  <c r="CE1287" i="1"/>
  <c r="CE1288" i="1"/>
  <c r="CE1289" i="1"/>
  <c r="CE1290" i="1"/>
  <c r="CE1291" i="1"/>
  <c r="CE1292" i="1"/>
  <c r="CE1293" i="1"/>
  <c r="CE1294" i="1"/>
  <c r="CE1295" i="1"/>
  <c r="CE1296" i="1"/>
  <c r="CE1297" i="1"/>
  <c r="CE1298" i="1"/>
  <c r="CE1299" i="1"/>
  <c r="CE1300" i="1"/>
  <c r="CE1301" i="1"/>
  <c r="CE1302" i="1"/>
  <c r="CE1303" i="1"/>
  <c r="CE1304" i="1"/>
  <c r="CE1305" i="1"/>
  <c r="CE1306" i="1"/>
  <c r="CE1307" i="1"/>
  <c r="CE1308" i="1"/>
  <c r="CE1309" i="1"/>
  <c r="CE1310" i="1"/>
  <c r="CE1311" i="1"/>
  <c r="CE1312" i="1"/>
  <c r="CE1313" i="1"/>
  <c r="CE1314" i="1"/>
  <c r="CE1315" i="1"/>
  <c r="CE1316" i="1"/>
  <c r="CE1317" i="1"/>
  <c r="CE1318" i="1"/>
  <c r="CE1319" i="1"/>
  <c r="CE1320" i="1"/>
  <c r="CE1321" i="1"/>
  <c r="CE1322" i="1"/>
  <c r="CE1323" i="1"/>
  <c r="CE1324" i="1"/>
  <c r="CE1325" i="1"/>
  <c r="CE1326" i="1"/>
  <c r="CE1327" i="1"/>
  <c r="CE1328" i="1"/>
  <c r="CE1329" i="1"/>
  <c r="CE1330" i="1"/>
  <c r="CE1331" i="1"/>
  <c r="CE1332" i="1"/>
  <c r="CE1333" i="1"/>
  <c r="CE1334" i="1"/>
  <c r="CE1335" i="1"/>
  <c r="CE1336" i="1"/>
  <c r="CE1337" i="1"/>
  <c r="CE1338" i="1"/>
  <c r="CE1339" i="1"/>
  <c r="CE1340" i="1"/>
  <c r="CE1341" i="1"/>
  <c r="CE1342" i="1"/>
  <c r="CE1343" i="1"/>
  <c r="CE1344" i="1"/>
  <c r="CE1345" i="1"/>
  <c r="CE1346" i="1"/>
  <c r="CE1347" i="1"/>
  <c r="CE1348" i="1"/>
  <c r="CE1349" i="1"/>
  <c r="CE1350" i="1"/>
  <c r="CE1351" i="1"/>
  <c r="CE1352" i="1"/>
  <c r="CE1353" i="1"/>
  <c r="CE1354" i="1"/>
  <c r="CE1355" i="1"/>
  <c r="CE1356" i="1"/>
  <c r="CE1357" i="1"/>
  <c r="CE1358" i="1"/>
  <c r="CE1359" i="1"/>
  <c r="CE1360" i="1"/>
  <c r="CE1361" i="1"/>
  <c r="CE1362" i="1"/>
  <c r="CE1363" i="1"/>
  <c r="CE1364" i="1"/>
  <c r="CE1365" i="1"/>
  <c r="CE1366" i="1"/>
  <c r="CE1367" i="1"/>
  <c r="CE1368" i="1"/>
  <c r="CE1369" i="1"/>
  <c r="CE1370" i="1"/>
  <c r="CE1371" i="1"/>
  <c r="CE1372" i="1"/>
  <c r="CE1373" i="1"/>
  <c r="CE1374" i="1"/>
  <c r="CE1375" i="1"/>
  <c r="CE1376" i="1"/>
  <c r="CE1377" i="1"/>
  <c r="CE1378" i="1"/>
  <c r="CE1379" i="1"/>
  <c r="CE1380" i="1"/>
  <c r="CE1381" i="1"/>
  <c r="CE1382" i="1"/>
  <c r="CE1383" i="1"/>
  <c r="CE1384" i="1"/>
  <c r="CE1385" i="1"/>
  <c r="CE1386" i="1"/>
  <c r="CE1387" i="1"/>
  <c r="CE1388" i="1"/>
  <c r="CE1389" i="1"/>
  <c r="CE1390" i="1"/>
  <c r="CE1391" i="1"/>
  <c r="CE1392" i="1"/>
  <c r="CE1393" i="1"/>
  <c r="CE1394" i="1"/>
  <c r="CE1395" i="1"/>
  <c r="CE1396" i="1"/>
  <c r="CE1397" i="1"/>
  <c r="CE1398" i="1"/>
  <c r="CE1399" i="1"/>
  <c r="CE1400" i="1"/>
  <c r="CE1401" i="1"/>
  <c r="CE1402" i="1"/>
  <c r="CE1403" i="1"/>
  <c r="CE1404" i="1"/>
  <c r="CE1405" i="1"/>
  <c r="CE1406" i="1"/>
  <c r="CE1407" i="1"/>
  <c r="CE1408" i="1"/>
  <c r="CE1409" i="1"/>
  <c r="CE1410" i="1"/>
  <c r="CE1411" i="1"/>
  <c r="CE1412" i="1"/>
  <c r="CE1413" i="1"/>
  <c r="CE1414" i="1"/>
  <c r="CE1415" i="1"/>
  <c r="CE1416" i="1"/>
  <c r="CE1417" i="1"/>
  <c r="CE1418" i="1"/>
  <c r="CE1419" i="1"/>
  <c r="CE1420" i="1"/>
  <c r="CE1421" i="1"/>
  <c r="CE1422" i="1"/>
  <c r="CE1423" i="1"/>
  <c r="CE1424" i="1"/>
  <c r="CE1425" i="1"/>
  <c r="CE1426" i="1"/>
  <c r="CE1427" i="1"/>
  <c r="CE1428" i="1"/>
  <c r="CE1429" i="1"/>
  <c r="CE1430" i="1"/>
  <c r="CE1431" i="1"/>
  <c r="CE1432" i="1"/>
  <c r="CE1433" i="1"/>
  <c r="CE1434" i="1"/>
  <c r="CE1435" i="1"/>
  <c r="CE1436" i="1"/>
  <c r="CE1437" i="1"/>
  <c r="CE1438" i="1"/>
  <c r="CE1439" i="1"/>
  <c r="CE1440" i="1"/>
  <c r="CE1441" i="1"/>
  <c r="CE1442" i="1"/>
  <c r="CE1443" i="1"/>
  <c r="CE1444" i="1"/>
  <c r="CE1445" i="1"/>
  <c r="CE1446" i="1"/>
  <c r="CE1447" i="1"/>
  <c r="CE1448" i="1"/>
  <c r="CE1449" i="1"/>
  <c r="CE1450" i="1"/>
  <c r="CE1451" i="1"/>
  <c r="CE1452" i="1"/>
  <c r="CE1453" i="1"/>
  <c r="CE1454" i="1"/>
  <c r="CE1455" i="1"/>
  <c r="CE1456" i="1"/>
  <c r="CE1457" i="1"/>
  <c r="CE1458" i="1"/>
  <c r="CE1459" i="1"/>
  <c r="CE1460" i="1"/>
  <c r="CE1461" i="1"/>
  <c r="CE1462" i="1"/>
  <c r="CE1463" i="1"/>
  <c r="CE1464" i="1"/>
  <c r="CE1465" i="1"/>
  <c r="CE1466" i="1"/>
  <c r="CE1467" i="1"/>
  <c r="CE1468" i="1"/>
  <c r="CE1469" i="1"/>
  <c r="CE1470" i="1"/>
  <c r="CE1471" i="1"/>
  <c r="CE1472" i="1"/>
  <c r="CE1473" i="1"/>
  <c r="CE1474" i="1"/>
  <c r="CE1475" i="1"/>
  <c r="CE1476" i="1"/>
  <c r="CE1477" i="1"/>
  <c r="CE1478" i="1"/>
  <c r="CE1479" i="1"/>
  <c r="CE1480" i="1"/>
  <c r="CE1481" i="1"/>
  <c r="CE1482" i="1"/>
  <c r="CE1483" i="1"/>
  <c r="CE1484" i="1"/>
  <c r="CE1485" i="1"/>
  <c r="CE1486" i="1"/>
  <c r="CE1487" i="1"/>
  <c r="CE1488" i="1"/>
  <c r="CE1489" i="1"/>
  <c r="CE1490" i="1"/>
  <c r="CE1491" i="1"/>
  <c r="CE1492" i="1"/>
  <c r="CE1493" i="1"/>
  <c r="CE1494" i="1"/>
  <c r="CE1495" i="1"/>
  <c r="CE1496" i="1"/>
  <c r="CE1497" i="1"/>
  <c r="CE1498" i="1"/>
  <c r="CE1499" i="1"/>
  <c r="CE1500" i="1"/>
  <c r="CE1501" i="1"/>
  <c r="CE1502" i="1"/>
  <c r="CE1503" i="1"/>
  <c r="CE1504" i="1"/>
  <c r="CE1505" i="1"/>
  <c r="CE1506" i="1"/>
  <c r="CE1507" i="1"/>
  <c r="CE1508" i="1"/>
  <c r="CE1509" i="1"/>
  <c r="CE1510" i="1"/>
  <c r="CE1511" i="1"/>
  <c r="CE1512" i="1"/>
  <c r="CE1513" i="1"/>
  <c r="CE1514" i="1"/>
  <c r="CE1515" i="1"/>
  <c r="CE1516" i="1"/>
  <c r="CE1517" i="1"/>
  <c r="CE1518" i="1"/>
  <c r="CE1519" i="1"/>
  <c r="CE1520" i="1"/>
  <c r="CE1521" i="1"/>
  <c r="CE1522" i="1"/>
  <c r="CE1523" i="1"/>
  <c r="CE1524" i="1"/>
  <c r="CE1525" i="1"/>
  <c r="CE1526" i="1"/>
  <c r="CE1527" i="1"/>
  <c r="CE1528" i="1"/>
  <c r="CE1529" i="1"/>
  <c r="CE1530" i="1"/>
  <c r="CE1531" i="1"/>
  <c r="CE1532" i="1"/>
  <c r="CE1533" i="1"/>
  <c r="CE1534" i="1"/>
  <c r="CE1535" i="1"/>
  <c r="CE1536" i="1"/>
  <c r="CE1537" i="1"/>
  <c r="CE1538" i="1"/>
  <c r="CE1539" i="1"/>
  <c r="CE1540" i="1"/>
  <c r="CE1541" i="1"/>
  <c r="CE1542" i="1"/>
  <c r="CE1543" i="1"/>
  <c r="CE1544" i="1"/>
  <c r="CE1545" i="1"/>
  <c r="CE1546" i="1"/>
  <c r="CE1547" i="1"/>
  <c r="CE1548" i="1"/>
  <c r="CE1549" i="1"/>
  <c r="CE1550" i="1"/>
  <c r="CE1551" i="1"/>
  <c r="CE1552" i="1"/>
  <c r="CE1553" i="1"/>
  <c r="CE1554" i="1"/>
  <c r="CE1555" i="1"/>
  <c r="CE1556" i="1"/>
  <c r="CE1557" i="1"/>
  <c r="CE1558" i="1"/>
  <c r="CE1559" i="1"/>
  <c r="CE1560" i="1"/>
  <c r="CE1561" i="1"/>
  <c r="CE1562" i="1"/>
  <c r="CE1563" i="1"/>
  <c r="CE1564" i="1"/>
  <c r="CE1565" i="1"/>
  <c r="CE1566" i="1"/>
  <c r="CE1567" i="1"/>
  <c r="CE1568" i="1"/>
  <c r="CE1569" i="1"/>
  <c r="CE1570" i="1"/>
  <c r="CE1571" i="1"/>
  <c r="CE1572" i="1"/>
  <c r="CE3" i="1"/>
  <c r="CD4" i="1"/>
  <c r="CD5" i="1"/>
  <c r="CD6" i="1"/>
  <c r="CD7" i="1"/>
  <c r="CD8" i="1"/>
  <c r="CD2" i="1" s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92" i="1"/>
  <c r="CD93" i="1"/>
  <c r="CD94" i="1"/>
  <c r="CD95" i="1"/>
  <c r="CD96" i="1"/>
  <c r="CD97" i="1"/>
  <c r="CD98" i="1"/>
  <c r="CD99" i="1"/>
  <c r="CD100" i="1"/>
  <c r="CD101" i="1"/>
  <c r="CD102" i="1"/>
  <c r="CD103" i="1"/>
  <c r="CD104" i="1"/>
  <c r="CD105" i="1"/>
  <c r="CD106" i="1"/>
  <c r="CD107" i="1"/>
  <c r="CD108" i="1"/>
  <c r="CD109" i="1"/>
  <c r="CD110" i="1"/>
  <c r="CD111" i="1"/>
  <c r="CD112" i="1"/>
  <c r="CD113" i="1"/>
  <c r="CD114" i="1"/>
  <c r="CD115" i="1"/>
  <c r="CD116" i="1"/>
  <c r="CD117" i="1"/>
  <c r="CD118" i="1"/>
  <c r="CD119" i="1"/>
  <c r="CD120" i="1"/>
  <c r="CD121" i="1"/>
  <c r="CD122" i="1"/>
  <c r="CD123" i="1"/>
  <c r="CD124" i="1"/>
  <c r="CD125" i="1"/>
  <c r="CD126" i="1"/>
  <c r="CD127" i="1"/>
  <c r="CD128" i="1"/>
  <c r="CD129" i="1"/>
  <c r="CD130" i="1"/>
  <c r="CD131" i="1"/>
  <c r="CD132" i="1"/>
  <c r="CD133" i="1"/>
  <c r="CD134" i="1"/>
  <c r="CD135" i="1"/>
  <c r="CD136" i="1"/>
  <c r="CD137" i="1"/>
  <c r="CD138" i="1"/>
  <c r="CD139" i="1"/>
  <c r="CD140" i="1"/>
  <c r="CD141" i="1"/>
  <c r="CD142" i="1"/>
  <c r="CD143" i="1"/>
  <c r="CD144" i="1"/>
  <c r="CD145" i="1"/>
  <c r="CD146" i="1"/>
  <c r="CD147" i="1"/>
  <c r="CD148" i="1"/>
  <c r="CD149" i="1"/>
  <c r="CD150" i="1"/>
  <c r="CD151" i="1"/>
  <c r="CD152" i="1"/>
  <c r="CD153" i="1"/>
  <c r="CD154" i="1"/>
  <c r="CD155" i="1"/>
  <c r="CD156" i="1"/>
  <c r="CD157" i="1"/>
  <c r="CD158" i="1"/>
  <c r="CD159" i="1"/>
  <c r="CD160" i="1"/>
  <c r="CD161" i="1"/>
  <c r="CD162" i="1"/>
  <c r="CD163" i="1"/>
  <c r="CD164" i="1"/>
  <c r="CD165" i="1"/>
  <c r="CD166" i="1"/>
  <c r="CD167" i="1"/>
  <c r="CD168" i="1"/>
  <c r="CD169" i="1"/>
  <c r="CD170" i="1"/>
  <c r="CD171" i="1"/>
  <c r="CD172" i="1"/>
  <c r="CD173" i="1"/>
  <c r="CD174" i="1"/>
  <c r="CD175" i="1"/>
  <c r="CD176" i="1"/>
  <c r="CD177" i="1"/>
  <c r="CD178" i="1"/>
  <c r="CD179" i="1"/>
  <c r="CD180" i="1"/>
  <c r="CD181" i="1"/>
  <c r="CD182" i="1"/>
  <c r="CD183" i="1"/>
  <c r="CD184" i="1"/>
  <c r="CD185" i="1"/>
  <c r="CD186" i="1"/>
  <c r="CD187" i="1"/>
  <c r="CD188" i="1"/>
  <c r="CD189" i="1"/>
  <c r="CD190" i="1"/>
  <c r="CD191" i="1"/>
  <c r="CD192" i="1"/>
  <c r="CD193" i="1"/>
  <c r="CD194" i="1"/>
  <c r="CD195" i="1"/>
  <c r="CD196" i="1"/>
  <c r="CD197" i="1"/>
  <c r="CD198" i="1"/>
  <c r="CD199" i="1"/>
  <c r="CD200" i="1"/>
  <c r="CD201" i="1"/>
  <c r="CD202" i="1"/>
  <c r="CD203" i="1"/>
  <c r="CD204" i="1"/>
  <c r="CD205" i="1"/>
  <c r="CD206" i="1"/>
  <c r="CD207" i="1"/>
  <c r="CD208" i="1"/>
  <c r="CD209" i="1"/>
  <c r="CD210" i="1"/>
  <c r="CD211" i="1"/>
  <c r="CD212" i="1"/>
  <c r="CD213" i="1"/>
  <c r="CD214" i="1"/>
  <c r="CD215" i="1"/>
  <c r="CD216" i="1"/>
  <c r="CD217" i="1"/>
  <c r="CD218" i="1"/>
  <c r="CD219" i="1"/>
  <c r="CD220" i="1"/>
  <c r="CD221" i="1"/>
  <c r="CD222" i="1"/>
  <c r="CD223" i="1"/>
  <c r="CD224" i="1"/>
  <c r="CD225" i="1"/>
  <c r="CD226" i="1"/>
  <c r="CD227" i="1"/>
  <c r="CD228" i="1"/>
  <c r="CD229" i="1"/>
  <c r="CD230" i="1"/>
  <c r="CD231" i="1"/>
  <c r="CD232" i="1"/>
  <c r="CD233" i="1"/>
  <c r="CD234" i="1"/>
  <c r="CD235" i="1"/>
  <c r="CD236" i="1"/>
  <c r="CD237" i="1"/>
  <c r="CD238" i="1"/>
  <c r="CD239" i="1"/>
  <c r="CD240" i="1"/>
  <c r="CD241" i="1"/>
  <c r="CD242" i="1"/>
  <c r="CD243" i="1"/>
  <c r="CD244" i="1"/>
  <c r="CD245" i="1"/>
  <c r="CD246" i="1"/>
  <c r="CD247" i="1"/>
  <c r="CD248" i="1"/>
  <c r="CD249" i="1"/>
  <c r="CD250" i="1"/>
  <c r="CD251" i="1"/>
  <c r="CD252" i="1"/>
  <c r="CD253" i="1"/>
  <c r="CD254" i="1"/>
  <c r="CD255" i="1"/>
  <c r="CD256" i="1"/>
  <c r="CD257" i="1"/>
  <c r="CD258" i="1"/>
  <c r="CD259" i="1"/>
  <c r="CD260" i="1"/>
  <c r="CD261" i="1"/>
  <c r="CD262" i="1"/>
  <c r="CD263" i="1"/>
  <c r="CD264" i="1"/>
  <c r="CD265" i="1"/>
  <c r="CD266" i="1"/>
  <c r="CD267" i="1"/>
  <c r="CD268" i="1"/>
  <c r="CD269" i="1"/>
  <c r="CD270" i="1"/>
  <c r="CD271" i="1"/>
  <c r="CD272" i="1"/>
  <c r="CD273" i="1"/>
  <c r="CD274" i="1"/>
  <c r="CD275" i="1"/>
  <c r="CD276" i="1"/>
  <c r="CD277" i="1"/>
  <c r="CD278" i="1"/>
  <c r="CD279" i="1"/>
  <c r="CD280" i="1"/>
  <c r="CD281" i="1"/>
  <c r="CD282" i="1"/>
  <c r="CD283" i="1"/>
  <c r="CD284" i="1"/>
  <c r="CD285" i="1"/>
  <c r="CD286" i="1"/>
  <c r="CD287" i="1"/>
  <c r="CD288" i="1"/>
  <c r="CD289" i="1"/>
  <c r="CD290" i="1"/>
  <c r="CD291" i="1"/>
  <c r="CD292" i="1"/>
  <c r="CD293" i="1"/>
  <c r="CD294" i="1"/>
  <c r="CD295" i="1"/>
  <c r="CD296" i="1"/>
  <c r="CD297" i="1"/>
  <c r="CD298" i="1"/>
  <c r="CD299" i="1"/>
  <c r="CD300" i="1"/>
  <c r="CD301" i="1"/>
  <c r="CD302" i="1"/>
  <c r="CD303" i="1"/>
  <c r="CD304" i="1"/>
  <c r="CD305" i="1"/>
  <c r="CD306" i="1"/>
  <c r="CD307" i="1"/>
  <c r="CD308" i="1"/>
  <c r="CD309" i="1"/>
  <c r="CD310" i="1"/>
  <c r="CD311" i="1"/>
  <c r="CD312" i="1"/>
  <c r="CD313" i="1"/>
  <c r="CD314" i="1"/>
  <c r="CD315" i="1"/>
  <c r="CD316" i="1"/>
  <c r="CD317" i="1"/>
  <c r="CD318" i="1"/>
  <c r="CD319" i="1"/>
  <c r="CD320" i="1"/>
  <c r="CD321" i="1"/>
  <c r="CD322" i="1"/>
  <c r="CD323" i="1"/>
  <c r="CD324" i="1"/>
  <c r="CD325" i="1"/>
  <c r="CD326" i="1"/>
  <c r="CD327" i="1"/>
  <c r="CD328" i="1"/>
  <c r="CD329" i="1"/>
  <c r="CD330" i="1"/>
  <c r="CD331" i="1"/>
  <c r="CD332" i="1"/>
  <c r="CD333" i="1"/>
  <c r="CD334" i="1"/>
  <c r="CD335" i="1"/>
  <c r="CD336" i="1"/>
  <c r="CD337" i="1"/>
  <c r="CD338" i="1"/>
  <c r="CD339" i="1"/>
  <c r="CD340" i="1"/>
  <c r="CD341" i="1"/>
  <c r="CD342" i="1"/>
  <c r="CD343" i="1"/>
  <c r="CD344" i="1"/>
  <c r="CD345" i="1"/>
  <c r="CD346" i="1"/>
  <c r="CD347" i="1"/>
  <c r="CD348" i="1"/>
  <c r="CD349" i="1"/>
  <c r="CD350" i="1"/>
  <c r="CD351" i="1"/>
  <c r="CD352" i="1"/>
  <c r="CD353" i="1"/>
  <c r="CD354" i="1"/>
  <c r="CD355" i="1"/>
  <c r="CD356" i="1"/>
  <c r="CD357" i="1"/>
  <c r="CD358" i="1"/>
  <c r="CD359" i="1"/>
  <c r="CD360" i="1"/>
  <c r="CD361" i="1"/>
  <c r="CD362" i="1"/>
  <c r="CD363" i="1"/>
  <c r="CD364" i="1"/>
  <c r="CD365" i="1"/>
  <c r="CD366" i="1"/>
  <c r="CD367" i="1"/>
  <c r="CD368" i="1"/>
  <c r="CD369" i="1"/>
  <c r="CD370" i="1"/>
  <c r="CD371" i="1"/>
  <c r="CD372" i="1"/>
  <c r="CD373" i="1"/>
  <c r="CD374" i="1"/>
  <c r="CD375" i="1"/>
  <c r="CD376" i="1"/>
  <c r="CD377" i="1"/>
  <c r="CD378" i="1"/>
  <c r="CD379" i="1"/>
  <c r="CD380" i="1"/>
  <c r="CD381" i="1"/>
  <c r="CD382" i="1"/>
  <c r="CD383" i="1"/>
  <c r="CD384" i="1"/>
  <c r="CD385" i="1"/>
  <c r="CD386" i="1"/>
  <c r="CD387" i="1"/>
  <c r="CD388" i="1"/>
  <c r="CD389" i="1"/>
  <c r="CD390" i="1"/>
  <c r="CD391" i="1"/>
  <c r="CD392" i="1"/>
  <c r="CD393" i="1"/>
  <c r="CD394" i="1"/>
  <c r="CD395" i="1"/>
  <c r="CD396" i="1"/>
  <c r="CD397" i="1"/>
  <c r="CD398" i="1"/>
  <c r="CD399" i="1"/>
  <c r="CD400" i="1"/>
  <c r="CD401" i="1"/>
  <c r="CD402" i="1"/>
  <c r="CD403" i="1"/>
  <c r="CD404" i="1"/>
  <c r="CD405" i="1"/>
  <c r="CD406" i="1"/>
  <c r="CD407" i="1"/>
  <c r="CD408" i="1"/>
  <c r="CD409" i="1"/>
  <c r="CD410" i="1"/>
  <c r="CD411" i="1"/>
  <c r="CD412" i="1"/>
  <c r="CD413" i="1"/>
  <c r="CD414" i="1"/>
  <c r="CD415" i="1"/>
  <c r="CD416" i="1"/>
  <c r="CD417" i="1"/>
  <c r="CD418" i="1"/>
  <c r="CD419" i="1"/>
  <c r="CD420" i="1"/>
  <c r="CD421" i="1"/>
  <c r="CD422" i="1"/>
  <c r="CD423" i="1"/>
  <c r="CD424" i="1"/>
  <c r="CD425" i="1"/>
  <c r="CD426" i="1"/>
  <c r="CD427" i="1"/>
  <c r="CD428" i="1"/>
  <c r="CD429" i="1"/>
  <c r="CD430" i="1"/>
  <c r="CD431" i="1"/>
  <c r="CD432" i="1"/>
  <c r="CD433" i="1"/>
  <c r="CD434" i="1"/>
  <c r="CD435" i="1"/>
  <c r="CD436" i="1"/>
  <c r="CD437" i="1"/>
  <c r="CD438" i="1"/>
  <c r="CD439" i="1"/>
  <c r="CD440" i="1"/>
  <c r="CD441" i="1"/>
  <c r="CD442" i="1"/>
  <c r="CD443" i="1"/>
  <c r="CD444" i="1"/>
  <c r="CD445" i="1"/>
  <c r="CD446" i="1"/>
  <c r="CD447" i="1"/>
  <c r="CD448" i="1"/>
  <c r="CD449" i="1"/>
  <c r="CD450" i="1"/>
  <c r="CD451" i="1"/>
  <c r="CD452" i="1"/>
  <c r="CD453" i="1"/>
  <c r="CD454" i="1"/>
  <c r="CD455" i="1"/>
  <c r="CD456" i="1"/>
  <c r="CD457" i="1"/>
  <c r="CD458" i="1"/>
  <c r="CD459" i="1"/>
  <c r="CD460" i="1"/>
  <c r="CD461" i="1"/>
  <c r="CD462" i="1"/>
  <c r="CD463" i="1"/>
  <c r="CD464" i="1"/>
  <c r="CD465" i="1"/>
  <c r="CD466" i="1"/>
  <c r="CD467" i="1"/>
  <c r="CD468" i="1"/>
  <c r="CD469" i="1"/>
  <c r="CD470" i="1"/>
  <c r="CD471" i="1"/>
  <c r="CD472" i="1"/>
  <c r="CD473" i="1"/>
  <c r="CD474" i="1"/>
  <c r="CD475" i="1"/>
  <c r="CD476" i="1"/>
  <c r="CD477" i="1"/>
  <c r="CD478" i="1"/>
  <c r="CD479" i="1"/>
  <c r="CD480" i="1"/>
  <c r="CD481" i="1"/>
  <c r="CD482" i="1"/>
  <c r="CD483" i="1"/>
  <c r="CD484" i="1"/>
  <c r="CD485" i="1"/>
  <c r="CD486" i="1"/>
  <c r="CD487" i="1"/>
  <c r="CD488" i="1"/>
  <c r="CD489" i="1"/>
  <c r="CD490" i="1"/>
  <c r="CD491" i="1"/>
  <c r="CD492" i="1"/>
  <c r="CD493" i="1"/>
  <c r="CD494" i="1"/>
  <c r="CD495" i="1"/>
  <c r="CD496" i="1"/>
  <c r="CD497" i="1"/>
  <c r="CD498" i="1"/>
  <c r="CD499" i="1"/>
  <c r="CD500" i="1"/>
  <c r="CD501" i="1"/>
  <c r="CD502" i="1"/>
  <c r="CD503" i="1"/>
  <c r="CD504" i="1"/>
  <c r="CD505" i="1"/>
  <c r="CD506" i="1"/>
  <c r="CD507" i="1"/>
  <c r="CD508" i="1"/>
  <c r="CD509" i="1"/>
  <c r="CD510" i="1"/>
  <c r="CD511" i="1"/>
  <c r="CD512" i="1"/>
  <c r="CD513" i="1"/>
  <c r="CD514" i="1"/>
  <c r="CD515" i="1"/>
  <c r="CD516" i="1"/>
  <c r="CD517" i="1"/>
  <c r="CD518" i="1"/>
  <c r="CD519" i="1"/>
  <c r="CD520" i="1"/>
  <c r="CD521" i="1"/>
  <c r="CD522" i="1"/>
  <c r="CD523" i="1"/>
  <c r="CD524" i="1"/>
  <c r="CD525" i="1"/>
  <c r="CD526" i="1"/>
  <c r="CD527" i="1"/>
  <c r="CD528" i="1"/>
  <c r="CD529" i="1"/>
  <c r="CD530" i="1"/>
  <c r="CD531" i="1"/>
  <c r="CD532" i="1"/>
  <c r="CD533" i="1"/>
  <c r="CD534" i="1"/>
  <c r="CD535" i="1"/>
  <c r="CD536" i="1"/>
  <c r="CD537" i="1"/>
  <c r="CD538" i="1"/>
  <c r="CD539" i="1"/>
  <c r="CD540" i="1"/>
  <c r="CD541" i="1"/>
  <c r="CD542" i="1"/>
  <c r="CD543" i="1"/>
  <c r="CD544" i="1"/>
  <c r="CD545" i="1"/>
  <c r="CD546" i="1"/>
  <c r="CD547" i="1"/>
  <c r="CD548" i="1"/>
  <c r="CD549" i="1"/>
  <c r="CD550" i="1"/>
  <c r="CD551" i="1"/>
  <c r="CD552" i="1"/>
  <c r="CD553" i="1"/>
  <c r="CD554" i="1"/>
  <c r="CD555" i="1"/>
  <c r="CD556" i="1"/>
  <c r="CD557" i="1"/>
  <c r="CD558" i="1"/>
  <c r="CD559" i="1"/>
  <c r="CD560" i="1"/>
  <c r="CD561" i="1"/>
  <c r="CD562" i="1"/>
  <c r="CD563" i="1"/>
  <c r="CD564" i="1"/>
  <c r="CD565" i="1"/>
  <c r="CD566" i="1"/>
  <c r="CD567" i="1"/>
  <c r="CD568" i="1"/>
  <c r="CD569" i="1"/>
  <c r="CD570" i="1"/>
  <c r="CD571" i="1"/>
  <c r="CD572" i="1"/>
  <c r="CD573" i="1"/>
  <c r="CD574" i="1"/>
  <c r="CD575" i="1"/>
  <c r="CD576" i="1"/>
  <c r="CD577" i="1"/>
  <c r="CD578" i="1"/>
  <c r="CD579" i="1"/>
  <c r="CD580" i="1"/>
  <c r="CD581" i="1"/>
  <c r="CD582" i="1"/>
  <c r="CD583" i="1"/>
  <c r="CD584" i="1"/>
  <c r="CD585" i="1"/>
  <c r="CD586" i="1"/>
  <c r="CD587" i="1"/>
  <c r="CD588" i="1"/>
  <c r="CD589" i="1"/>
  <c r="CD590" i="1"/>
  <c r="CD591" i="1"/>
  <c r="CD592" i="1"/>
  <c r="CD593" i="1"/>
  <c r="CD594" i="1"/>
  <c r="CD595" i="1"/>
  <c r="CD596" i="1"/>
  <c r="CD597" i="1"/>
  <c r="CD598" i="1"/>
  <c r="CD599" i="1"/>
  <c r="CD600" i="1"/>
  <c r="CD601" i="1"/>
  <c r="CD602" i="1"/>
  <c r="CD603" i="1"/>
  <c r="CD604" i="1"/>
  <c r="CD605" i="1"/>
  <c r="CD606" i="1"/>
  <c r="CD607" i="1"/>
  <c r="CD608" i="1"/>
  <c r="CD609" i="1"/>
  <c r="CD610" i="1"/>
  <c r="CD611" i="1"/>
  <c r="CD612" i="1"/>
  <c r="CD613" i="1"/>
  <c r="CD614" i="1"/>
  <c r="CD615" i="1"/>
  <c r="CD616" i="1"/>
  <c r="CD617" i="1"/>
  <c r="CD618" i="1"/>
  <c r="CD619" i="1"/>
  <c r="CD620" i="1"/>
  <c r="CD621" i="1"/>
  <c r="CD622" i="1"/>
  <c r="CD623" i="1"/>
  <c r="CD624" i="1"/>
  <c r="CD625" i="1"/>
  <c r="CD626" i="1"/>
  <c r="CD627" i="1"/>
  <c r="CD628" i="1"/>
  <c r="CD629" i="1"/>
  <c r="CD630" i="1"/>
  <c r="CD631" i="1"/>
  <c r="CD632" i="1"/>
  <c r="CD633" i="1"/>
  <c r="CD634" i="1"/>
  <c r="CD635" i="1"/>
  <c r="CD636" i="1"/>
  <c r="CD637" i="1"/>
  <c r="CD638" i="1"/>
  <c r="CD639" i="1"/>
  <c r="CD640" i="1"/>
  <c r="CD641" i="1"/>
  <c r="CD642" i="1"/>
  <c r="CD643" i="1"/>
  <c r="CD644" i="1"/>
  <c r="CD645" i="1"/>
  <c r="CD646" i="1"/>
  <c r="CD647" i="1"/>
  <c r="CD648" i="1"/>
  <c r="CD649" i="1"/>
  <c r="CD650" i="1"/>
  <c r="CD651" i="1"/>
  <c r="CD652" i="1"/>
  <c r="CD653" i="1"/>
  <c r="CD654" i="1"/>
  <c r="CD655" i="1"/>
  <c r="CD656" i="1"/>
  <c r="CD657" i="1"/>
  <c r="CD658" i="1"/>
  <c r="CD659" i="1"/>
  <c r="CD660" i="1"/>
  <c r="CD661" i="1"/>
  <c r="CD662" i="1"/>
  <c r="CD663" i="1"/>
  <c r="CD664" i="1"/>
  <c r="CD665" i="1"/>
  <c r="CD666" i="1"/>
  <c r="CD667" i="1"/>
  <c r="CD668" i="1"/>
  <c r="CD669" i="1"/>
  <c r="CD670" i="1"/>
  <c r="CD671" i="1"/>
  <c r="CD672" i="1"/>
  <c r="CD673" i="1"/>
  <c r="CD674" i="1"/>
  <c r="CD675" i="1"/>
  <c r="CD676" i="1"/>
  <c r="CD677" i="1"/>
  <c r="CD678" i="1"/>
  <c r="CD679" i="1"/>
  <c r="CD680" i="1"/>
  <c r="CD681" i="1"/>
  <c r="CD682" i="1"/>
  <c r="CD683" i="1"/>
  <c r="CD684" i="1"/>
  <c r="CD685" i="1"/>
  <c r="CD686" i="1"/>
  <c r="CD687" i="1"/>
  <c r="CD688" i="1"/>
  <c r="CD689" i="1"/>
  <c r="CD690" i="1"/>
  <c r="CD691" i="1"/>
  <c r="CD692" i="1"/>
  <c r="CD693" i="1"/>
  <c r="CD694" i="1"/>
  <c r="CD695" i="1"/>
  <c r="CD696" i="1"/>
  <c r="CD697" i="1"/>
  <c r="CD698" i="1"/>
  <c r="CD699" i="1"/>
  <c r="CD700" i="1"/>
  <c r="CD701" i="1"/>
  <c r="CD702" i="1"/>
  <c r="CD703" i="1"/>
  <c r="CD704" i="1"/>
  <c r="CD705" i="1"/>
  <c r="CD706" i="1"/>
  <c r="CD707" i="1"/>
  <c r="CD708" i="1"/>
  <c r="CD709" i="1"/>
  <c r="CD710" i="1"/>
  <c r="CD711" i="1"/>
  <c r="CD712" i="1"/>
  <c r="CD713" i="1"/>
  <c r="CD714" i="1"/>
  <c r="CD715" i="1"/>
  <c r="CD716" i="1"/>
  <c r="CD717" i="1"/>
  <c r="CD718" i="1"/>
  <c r="CD719" i="1"/>
  <c r="CD720" i="1"/>
  <c r="CD721" i="1"/>
  <c r="CD722" i="1"/>
  <c r="CD723" i="1"/>
  <c r="CD724" i="1"/>
  <c r="CD725" i="1"/>
  <c r="CD726" i="1"/>
  <c r="CD727" i="1"/>
  <c r="CD728" i="1"/>
  <c r="CD729" i="1"/>
  <c r="CD730" i="1"/>
  <c r="CD731" i="1"/>
  <c r="CD732" i="1"/>
  <c r="CD733" i="1"/>
  <c r="CD734" i="1"/>
  <c r="CD735" i="1"/>
  <c r="CD736" i="1"/>
  <c r="CD737" i="1"/>
  <c r="CD738" i="1"/>
  <c r="CD739" i="1"/>
  <c r="CD740" i="1"/>
  <c r="CD741" i="1"/>
  <c r="CD742" i="1"/>
  <c r="CD743" i="1"/>
  <c r="CD744" i="1"/>
  <c r="CD745" i="1"/>
  <c r="CD746" i="1"/>
  <c r="CD747" i="1"/>
  <c r="CD748" i="1"/>
  <c r="CD749" i="1"/>
  <c r="CD750" i="1"/>
  <c r="CD751" i="1"/>
  <c r="CD752" i="1"/>
  <c r="CD753" i="1"/>
  <c r="CD754" i="1"/>
  <c r="CD755" i="1"/>
  <c r="CD756" i="1"/>
  <c r="CD757" i="1"/>
  <c r="CD758" i="1"/>
  <c r="CD759" i="1"/>
  <c r="CD760" i="1"/>
  <c r="CD761" i="1"/>
  <c r="CD762" i="1"/>
  <c r="CD763" i="1"/>
  <c r="CD764" i="1"/>
  <c r="CD765" i="1"/>
  <c r="CD766" i="1"/>
  <c r="CD767" i="1"/>
  <c r="CD768" i="1"/>
  <c r="CD769" i="1"/>
  <c r="CD770" i="1"/>
  <c r="CD771" i="1"/>
  <c r="CD772" i="1"/>
  <c r="CD773" i="1"/>
  <c r="CD774" i="1"/>
  <c r="CD775" i="1"/>
  <c r="CD776" i="1"/>
  <c r="CD777" i="1"/>
  <c r="CD778" i="1"/>
  <c r="CD779" i="1"/>
  <c r="CD780" i="1"/>
  <c r="CD781" i="1"/>
  <c r="CD782" i="1"/>
  <c r="CD783" i="1"/>
  <c r="CD784" i="1"/>
  <c r="CD785" i="1"/>
  <c r="CD786" i="1"/>
  <c r="CD787" i="1"/>
  <c r="CD788" i="1"/>
  <c r="CD789" i="1"/>
  <c r="CD790" i="1"/>
  <c r="CD791" i="1"/>
  <c r="CD792" i="1"/>
  <c r="CD793" i="1"/>
  <c r="CD794" i="1"/>
  <c r="CD795" i="1"/>
  <c r="CD796" i="1"/>
  <c r="CD797" i="1"/>
  <c r="CD798" i="1"/>
  <c r="CD799" i="1"/>
  <c r="CD800" i="1"/>
  <c r="CD801" i="1"/>
  <c r="CD802" i="1"/>
  <c r="CD803" i="1"/>
  <c r="CD804" i="1"/>
  <c r="CD805" i="1"/>
  <c r="CD806" i="1"/>
  <c r="CD807" i="1"/>
  <c r="CD808" i="1"/>
  <c r="CD809" i="1"/>
  <c r="CD810" i="1"/>
  <c r="CD811" i="1"/>
  <c r="CD812" i="1"/>
  <c r="CD813" i="1"/>
  <c r="CD814" i="1"/>
  <c r="CD815" i="1"/>
  <c r="CD816" i="1"/>
  <c r="CD817" i="1"/>
  <c r="CD818" i="1"/>
  <c r="CD819" i="1"/>
  <c r="CD820" i="1"/>
  <c r="CD821" i="1"/>
  <c r="CD822" i="1"/>
  <c r="CD823" i="1"/>
  <c r="CD824" i="1"/>
  <c r="CD825" i="1"/>
  <c r="CD826" i="1"/>
  <c r="CD827" i="1"/>
  <c r="CD828" i="1"/>
  <c r="CD829" i="1"/>
  <c r="CD830" i="1"/>
  <c r="CD831" i="1"/>
  <c r="CD832" i="1"/>
  <c r="CD833" i="1"/>
  <c r="CD834" i="1"/>
  <c r="CD835" i="1"/>
  <c r="CD836" i="1"/>
  <c r="CD837" i="1"/>
  <c r="CD838" i="1"/>
  <c r="CD839" i="1"/>
  <c r="CD840" i="1"/>
  <c r="CD841" i="1"/>
  <c r="CD842" i="1"/>
  <c r="CD843" i="1"/>
  <c r="CD844" i="1"/>
  <c r="CD845" i="1"/>
  <c r="CD846" i="1"/>
  <c r="CD847" i="1"/>
  <c r="CD848" i="1"/>
  <c r="CD849" i="1"/>
  <c r="CD850" i="1"/>
  <c r="CD851" i="1"/>
  <c r="CD852" i="1"/>
  <c r="CD853" i="1"/>
  <c r="CD854" i="1"/>
  <c r="CD855" i="1"/>
  <c r="CD856" i="1"/>
  <c r="CD857" i="1"/>
  <c r="CD858" i="1"/>
  <c r="CD859" i="1"/>
  <c r="CD860" i="1"/>
  <c r="CD861" i="1"/>
  <c r="CD862" i="1"/>
  <c r="CD863" i="1"/>
  <c r="CD864" i="1"/>
  <c r="CD865" i="1"/>
  <c r="CD866" i="1"/>
  <c r="CD867" i="1"/>
  <c r="CD868" i="1"/>
  <c r="CD869" i="1"/>
  <c r="CD870" i="1"/>
  <c r="CD871" i="1"/>
  <c r="CD872" i="1"/>
  <c r="CD873" i="1"/>
  <c r="CD874" i="1"/>
  <c r="CD875" i="1"/>
  <c r="CD876" i="1"/>
  <c r="CD877" i="1"/>
  <c r="CD878" i="1"/>
  <c r="CD879" i="1"/>
  <c r="CD880" i="1"/>
  <c r="CD881" i="1"/>
  <c r="CD882" i="1"/>
  <c r="CD883" i="1"/>
  <c r="CD884" i="1"/>
  <c r="CD885" i="1"/>
  <c r="CD886" i="1"/>
  <c r="CD887" i="1"/>
  <c r="CD888" i="1"/>
  <c r="CD889" i="1"/>
  <c r="CD890" i="1"/>
  <c r="CD891" i="1"/>
  <c r="CD892" i="1"/>
  <c r="CD893" i="1"/>
  <c r="CD894" i="1"/>
  <c r="CD895" i="1"/>
  <c r="CD896" i="1"/>
  <c r="CD897" i="1"/>
  <c r="CD898" i="1"/>
  <c r="CD899" i="1"/>
  <c r="CD900" i="1"/>
  <c r="CD901" i="1"/>
  <c r="CD902" i="1"/>
  <c r="CD903" i="1"/>
  <c r="CD904" i="1"/>
  <c r="CD905" i="1"/>
  <c r="CD906" i="1"/>
  <c r="CD907" i="1"/>
  <c r="CD908" i="1"/>
  <c r="CD909" i="1"/>
  <c r="CD910" i="1"/>
  <c r="CD911" i="1"/>
  <c r="CD912" i="1"/>
  <c r="CD913" i="1"/>
  <c r="CD914" i="1"/>
  <c r="CD915" i="1"/>
  <c r="CD916" i="1"/>
  <c r="CD917" i="1"/>
  <c r="CD918" i="1"/>
  <c r="CD919" i="1"/>
  <c r="CD920" i="1"/>
  <c r="CD921" i="1"/>
  <c r="CD922" i="1"/>
  <c r="CD923" i="1"/>
  <c r="CD924" i="1"/>
  <c r="CD925" i="1"/>
  <c r="CD926" i="1"/>
  <c r="CD927" i="1"/>
  <c r="CD928" i="1"/>
  <c r="CD929" i="1"/>
  <c r="CD930" i="1"/>
  <c r="CD931" i="1"/>
  <c r="CD932" i="1"/>
  <c r="CD933" i="1"/>
  <c r="CD934" i="1"/>
  <c r="CD935" i="1"/>
  <c r="CD936" i="1"/>
  <c r="CD937" i="1"/>
  <c r="CD938" i="1"/>
  <c r="CD939" i="1"/>
  <c r="CD940" i="1"/>
  <c r="CD941" i="1"/>
  <c r="CD942" i="1"/>
  <c r="CD943" i="1"/>
  <c r="CD944" i="1"/>
  <c r="CD945" i="1"/>
  <c r="CD946" i="1"/>
  <c r="CD947" i="1"/>
  <c r="CD948" i="1"/>
  <c r="CD949" i="1"/>
  <c r="CD950" i="1"/>
  <c r="CD951" i="1"/>
  <c r="CD952" i="1"/>
  <c r="CD953" i="1"/>
  <c r="CD954" i="1"/>
  <c r="CD955" i="1"/>
  <c r="CD956" i="1"/>
  <c r="CD957" i="1"/>
  <c r="CD958" i="1"/>
  <c r="CD959" i="1"/>
  <c r="CD960" i="1"/>
  <c r="CD961" i="1"/>
  <c r="CD962" i="1"/>
  <c r="CD963" i="1"/>
  <c r="CD964" i="1"/>
  <c r="CD965" i="1"/>
  <c r="CD966" i="1"/>
  <c r="CD967" i="1"/>
  <c r="CD968" i="1"/>
  <c r="CD969" i="1"/>
  <c r="CD970" i="1"/>
  <c r="CD971" i="1"/>
  <c r="CD972" i="1"/>
  <c r="CD973" i="1"/>
  <c r="CD974" i="1"/>
  <c r="CD975" i="1"/>
  <c r="CD976" i="1"/>
  <c r="CD977" i="1"/>
  <c r="CD978" i="1"/>
  <c r="CD979" i="1"/>
  <c r="CD980" i="1"/>
  <c r="CD981" i="1"/>
  <c r="CD982" i="1"/>
  <c r="CD983" i="1"/>
  <c r="CD984" i="1"/>
  <c r="CD985" i="1"/>
  <c r="CD986" i="1"/>
  <c r="CD987" i="1"/>
  <c r="CD988" i="1"/>
  <c r="CD989" i="1"/>
  <c r="CD990" i="1"/>
  <c r="CD991" i="1"/>
  <c r="CD992" i="1"/>
  <c r="CD993" i="1"/>
  <c r="CD994" i="1"/>
  <c r="CD995" i="1"/>
  <c r="CD996" i="1"/>
  <c r="CD997" i="1"/>
  <c r="CD998" i="1"/>
  <c r="CD999" i="1"/>
  <c r="CD1000" i="1"/>
  <c r="CD1001" i="1"/>
  <c r="CD1002" i="1"/>
  <c r="CD1003" i="1"/>
  <c r="CD1004" i="1"/>
  <c r="CD1005" i="1"/>
  <c r="CD1006" i="1"/>
  <c r="CD1007" i="1"/>
  <c r="CD1008" i="1"/>
  <c r="CD1009" i="1"/>
  <c r="CD1010" i="1"/>
  <c r="CD1011" i="1"/>
  <c r="CD1012" i="1"/>
  <c r="CD1013" i="1"/>
  <c r="CD1014" i="1"/>
  <c r="CD1015" i="1"/>
  <c r="CD1016" i="1"/>
  <c r="CD1017" i="1"/>
  <c r="CD1018" i="1"/>
  <c r="CD1019" i="1"/>
  <c r="CD1020" i="1"/>
  <c r="CD1021" i="1"/>
  <c r="CD1022" i="1"/>
  <c r="CD1023" i="1"/>
  <c r="CD1024" i="1"/>
  <c r="CD1025" i="1"/>
  <c r="CD1026" i="1"/>
  <c r="CD1027" i="1"/>
  <c r="CD1028" i="1"/>
  <c r="CD1029" i="1"/>
  <c r="CD1030" i="1"/>
  <c r="CD1031" i="1"/>
  <c r="CD1032" i="1"/>
  <c r="CD1033" i="1"/>
  <c r="CD1034" i="1"/>
  <c r="CD1035" i="1"/>
  <c r="CD1036" i="1"/>
  <c r="CD1037" i="1"/>
  <c r="CD1038" i="1"/>
  <c r="CD1039" i="1"/>
  <c r="CD1040" i="1"/>
  <c r="CD1041" i="1"/>
  <c r="CD1042" i="1"/>
  <c r="CD1043" i="1"/>
  <c r="CD1044" i="1"/>
  <c r="CD1045" i="1"/>
  <c r="CD1046" i="1"/>
  <c r="CD1047" i="1"/>
  <c r="CD1048" i="1"/>
  <c r="CD1049" i="1"/>
  <c r="CD1050" i="1"/>
  <c r="CD1051" i="1"/>
  <c r="CD1052" i="1"/>
  <c r="CD1053" i="1"/>
  <c r="CD1054" i="1"/>
  <c r="CD1055" i="1"/>
  <c r="CD1056" i="1"/>
  <c r="CD1057" i="1"/>
  <c r="CD1058" i="1"/>
  <c r="CD1059" i="1"/>
  <c r="CD1060" i="1"/>
  <c r="CD1061" i="1"/>
  <c r="CD1062" i="1"/>
  <c r="CD1063" i="1"/>
  <c r="CD1064" i="1"/>
  <c r="CD1065" i="1"/>
  <c r="CD1066" i="1"/>
  <c r="CD1067" i="1"/>
  <c r="CD1068" i="1"/>
  <c r="CD1069" i="1"/>
  <c r="CD1070" i="1"/>
  <c r="CD1071" i="1"/>
  <c r="CD1072" i="1"/>
  <c r="CD1073" i="1"/>
  <c r="CD1074" i="1"/>
  <c r="CD1075" i="1"/>
  <c r="CD1076" i="1"/>
  <c r="CD1077" i="1"/>
  <c r="CD1078" i="1"/>
  <c r="CD1079" i="1"/>
  <c r="CD1080" i="1"/>
  <c r="CD1081" i="1"/>
  <c r="CD1082" i="1"/>
  <c r="CD1083" i="1"/>
  <c r="CD1084" i="1"/>
  <c r="CD1085" i="1"/>
  <c r="CD1086" i="1"/>
  <c r="CD1087" i="1"/>
  <c r="CD1088" i="1"/>
  <c r="CD1089" i="1"/>
  <c r="CD1090" i="1"/>
  <c r="CD1091" i="1"/>
  <c r="CD1092" i="1"/>
  <c r="CD1093" i="1"/>
  <c r="CD1094" i="1"/>
  <c r="CD1095" i="1"/>
  <c r="CD1096" i="1"/>
  <c r="CD1097" i="1"/>
  <c r="CD1098" i="1"/>
  <c r="CD1099" i="1"/>
  <c r="CD1100" i="1"/>
  <c r="CD1101" i="1"/>
  <c r="CD1102" i="1"/>
  <c r="CD1103" i="1"/>
  <c r="CD1104" i="1"/>
  <c r="CD1105" i="1"/>
  <c r="CD1106" i="1"/>
  <c r="CD1107" i="1"/>
  <c r="CD1108" i="1"/>
  <c r="CD1109" i="1"/>
  <c r="CD1110" i="1"/>
  <c r="CD1111" i="1"/>
  <c r="CD1112" i="1"/>
  <c r="CD1113" i="1"/>
  <c r="CD1114" i="1"/>
  <c r="CD1115" i="1"/>
  <c r="CD1116" i="1"/>
  <c r="CD1117" i="1"/>
  <c r="CD1118" i="1"/>
  <c r="CD1119" i="1"/>
  <c r="CD1120" i="1"/>
  <c r="CD1121" i="1"/>
  <c r="CD1122" i="1"/>
  <c r="CD1123" i="1"/>
  <c r="CD1124" i="1"/>
  <c r="CD1125" i="1"/>
  <c r="CD1126" i="1"/>
  <c r="CD1127" i="1"/>
  <c r="CD1128" i="1"/>
  <c r="CD1129" i="1"/>
  <c r="CD1130" i="1"/>
  <c r="CD1131" i="1"/>
  <c r="CD1132" i="1"/>
  <c r="CD1133" i="1"/>
  <c r="CD1134" i="1"/>
  <c r="CD1135" i="1"/>
  <c r="CD1136" i="1"/>
  <c r="CD1137" i="1"/>
  <c r="CD1138" i="1"/>
  <c r="CD1139" i="1"/>
  <c r="CD1140" i="1"/>
  <c r="CD1141" i="1"/>
  <c r="CD1142" i="1"/>
  <c r="CD1143" i="1"/>
  <c r="CD1144" i="1"/>
  <c r="CD1145" i="1"/>
  <c r="CD1146" i="1"/>
  <c r="CD1147" i="1"/>
  <c r="CD1148" i="1"/>
  <c r="CD1149" i="1"/>
  <c r="CD1150" i="1"/>
  <c r="CD1151" i="1"/>
  <c r="CD1152" i="1"/>
  <c r="CD1153" i="1"/>
  <c r="CD1154" i="1"/>
  <c r="CD1155" i="1"/>
  <c r="CD1156" i="1"/>
  <c r="CD1157" i="1"/>
  <c r="CD1158" i="1"/>
  <c r="CD1159" i="1"/>
  <c r="CD1160" i="1"/>
  <c r="CD1161" i="1"/>
  <c r="CD1162" i="1"/>
  <c r="CD1163" i="1"/>
  <c r="CD1164" i="1"/>
  <c r="CD1165" i="1"/>
  <c r="CD1166" i="1"/>
  <c r="CD1167" i="1"/>
  <c r="CD1168" i="1"/>
  <c r="CD1169" i="1"/>
  <c r="CD1170" i="1"/>
  <c r="CD1171" i="1"/>
  <c r="CD1172" i="1"/>
  <c r="CD1173" i="1"/>
  <c r="CD1174" i="1"/>
  <c r="CD1175" i="1"/>
  <c r="CD1176" i="1"/>
  <c r="CD1177" i="1"/>
  <c r="CD1178" i="1"/>
  <c r="CD1179" i="1"/>
  <c r="CD1180" i="1"/>
  <c r="CD1181" i="1"/>
  <c r="CD1182" i="1"/>
  <c r="CD1183" i="1"/>
  <c r="CD1184" i="1"/>
  <c r="CD1185" i="1"/>
  <c r="CD1186" i="1"/>
  <c r="CD1187" i="1"/>
  <c r="CD1188" i="1"/>
  <c r="CD1189" i="1"/>
  <c r="CD1190" i="1"/>
  <c r="CD1191" i="1"/>
  <c r="CD1192" i="1"/>
  <c r="CD1193" i="1"/>
  <c r="CD1194" i="1"/>
  <c r="CD1195" i="1"/>
  <c r="CD1196" i="1"/>
  <c r="CD1197" i="1"/>
  <c r="CD1198" i="1"/>
  <c r="CD1199" i="1"/>
  <c r="CD1200" i="1"/>
  <c r="CD1201" i="1"/>
  <c r="CD1202" i="1"/>
  <c r="CD1203" i="1"/>
  <c r="CD1204" i="1"/>
  <c r="CD1205" i="1"/>
  <c r="CD1206" i="1"/>
  <c r="CD1207" i="1"/>
  <c r="CD1208" i="1"/>
  <c r="CD1209" i="1"/>
  <c r="CD1210" i="1"/>
  <c r="CD1211" i="1"/>
  <c r="CD1212" i="1"/>
  <c r="CD1213" i="1"/>
  <c r="CD1214" i="1"/>
  <c r="CD1215" i="1"/>
  <c r="CD1216" i="1"/>
  <c r="CD1217" i="1"/>
  <c r="CD1218" i="1"/>
  <c r="CD1219" i="1"/>
  <c r="CD1220" i="1"/>
  <c r="CD1221" i="1"/>
  <c r="CD1222" i="1"/>
  <c r="CD1223" i="1"/>
  <c r="CD1224" i="1"/>
  <c r="CD1225" i="1"/>
  <c r="CD1226" i="1"/>
  <c r="CD1227" i="1"/>
  <c r="CD1228" i="1"/>
  <c r="CD1229" i="1"/>
  <c r="CD1230" i="1"/>
  <c r="CD1231" i="1"/>
  <c r="CD1232" i="1"/>
  <c r="CD1233" i="1"/>
  <c r="CD1234" i="1"/>
  <c r="CD1235" i="1"/>
  <c r="CD1236" i="1"/>
  <c r="CD1237" i="1"/>
  <c r="CD1238" i="1"/>
  <c r="CD1239" i="1"/>
  <c r="CD1240" i="1"/>
  <c r="CD1241" i="1"/>
  <c r="CD1242" i="1"/>
  <c r="CD1243" i="1"/>
  <c r="CD1244" i="1"/>
  <c r="CD1245" i="1"/>
  <c r="CD1246" i="1"/>
  <c r="CD1247" i="1"/>
  <c r="CD1248" i="1"/>
  <c r="CD1249" i="1"/>
  <c r="CD1250" i="1"/>
  <c r="CD1251" i="1"/>
  <c r="CD1252" i="1"/>
  <c r="CD1253" i="1"/>
  <c r="CD1254" i="1"/>
  <c r="CD1255" i="1"/>
  <c r="CD1256" i="1"/>
  <c r="CD1257" i="1"/>
  <c r="CD1258" i="1"/>
  <c r="CD1259" i="1"/>
  <c r="CD1260" i="1"/>
  <c r="CD1261" i="1"/>
  <c r="CD1262" i="1"/>
  <c r="CD1263" i="1"/>
  <c r="CD1264" i="1"/>
  <c r="CD1265" i="1"/>
  <c r="CD1266" i="1"/>
  <c r="CD1267" i="1"/>
  <c r="CD1268" i="1"/>
  <c r="CD1269" i="1"/>
  <c r="CD1270" i="1"/>
  <c r="CD1271" i="1"/>
  <c r="CD1272" i="1"/>
  <c r="CD1273" i="1"/>
  <c r="CD1274" i="1"/>
  <c r="CD1275" i="1"/>
  <c r="CD1276" i="1"/>
  <c r="CD1277" i="1"/>
  <c r="CD1278" i="1"/>
  <c r="CD1279" i="1"/>
  <c r="CD1280" i="1"/>
  <c r="CD1281" i="1"/>
  <c r="CD1282" i="1"/>
  <c r="CD1283" i="1"/>
  <c r="CD1284" i="1"/>
  <c r="CD1285" i="1"/>
  <c r="CD1286" i="1"/>
  <c r="CD1287" i="1"/>
  <c r="CD1288" i="1"/>
  <c r="CD1289" i="1"/>
  <c r="CD1290" i="1"/>
  <c r="CD1291" i="1"/>
  <c r="CD1292" i="1"/>
  <c r="CD1293" i="1"/>
  <c r="CD1294" i="1"/>
  <c r="CD1295" i="1"/>
  <c r="CD1296" i="1"/>
  <c r="CD1297" i="1"/>
  <c r="CD1298" i="1"/>
  <c r="CD1299" i="1"/>
  <c r="CD1300" i="1"/>
  <c r="CD1301" i="1"/>
  <c r="CD1302" i="1"/>
  <c r="CD1303" i="1"/>
  <c r="CD1304" i="1"/>
  <c r="CD1305" i="1"/>
  <c r="CD1306" i="1"/>
  <c r="CD1307" i="1"/>
  <c r="CD1308" i="1"/>
  <c r="CD1309" i="1"/>
  <c r="CD1310" i="1"/>
  <c r="CD1311" i="1"/>
  <c r="CD1312" i="1"/>
  <c r="CD1313" i="1"/>
  <c r="CD1314" i="1"/>
  <c r="CD1315" i="1"/>
  <c r="CD1316" i="1"/>
  <c r="CD1317" i="1"/>
  <c r="CD1318" i="1"/>
  <c r="CD1319" i="1"/>
  <c r="CD1320" i="1"/>
  <c r="CD1321" i="1"/>
  <c r="CD1322" i="1"/>
  <c r="CD1323" i="1"/>
  <c r="CD1324" i="1"/>
  <c r="CD1325" i="1"/>
  <c r="CD1326" i="1"/>
  <c r="CD1327" i="1"/>
  <c r="CD1328" i="1"/>
  <c r="CD1329" i="1"/>
  <c r="CD1330" i="1"/>
  <c r="CD1331" i="1"/>
  <c r="CD1332" i="1"/>
  <c r="CD1333" i="1"/>
  <c r="CD1334" i="1"/>
  <c r="CD1335" i="1"/>
  <c r="CD1336" i="1"/>
  <c r="CD1337" i="1"/>
  <c r="CD1338" i="1"/>
  <c r="CD1339" i="1"/>
  <c r="CD1340" i="1"/>
  <c r="CD1341" i="1"/>
  <c r="CD1342" i="1"/>
  <c r="CD1343" i="1"/>
  <c r="CD1344" i="1"/>
  <c r="CD1345" i="1"/>
  <c r="CD1346" i="1"/>
  <c r="CD1347" i="1"/>
  <c r="CD1348" i="1"/>
  <c r="CD1349" i="1"/>
  <c r="CD1350" i="1"/>
  <c r="CD1351" i="1"/>
  <c r="CD1352" i="1"/>
  <c r="CD1353" i="1"/>
  <c r="CD1354" i="1"/>
  <c r="CD1355" i="1"/>
  <c r="CD1356" i="1"/>
  <c r="CD1357" i="1"/>
  <c r="CD1358" i="1"/>
  <c r="CD1359" i="1"/>
  <c r="CD1360" i="1"/>
  <c r="CD1361" i="1"/>
  <c r="CD1362" i="1"/>
  <c r="CD1363" i="1"/>
  <c r="CD1364" i="1"/>
  <c r="CD1365" i="1"/>
  <c r="CD1366" i="1"/>
  <c r="CD1367" i="1"/>
  <c r="CD1368" i="1"/>
  <c r="CD1369" i="1"/>
  <c r="CD1370" i="1"/>
  <c r="CD1371" i="1"/>
  <c r="CD1372" i="1"/>
  <c r="CD1373" i="1"/>
  <c r="CD1374" i="1"/>
  <c r="CD1375" i="1"/>
  <c r="CD1376" i="1"/>
  <c r="CD1377" i="1"/>
  <c r="CD1378" i="1"/>
  <c r="CD1379" i="1"/>
  <c r="CD1380" i="1"/>
  <c r="CD1381" i="1"/>
  <c r="CD1382" i="1"/>
  <c r="CD1383" i="1"/>
  <c r="CD1384" i="1"/>
  <c r="CD1385" i="1"/>
  <c r="CD1386" i="1"/>
  <c r="CD1387" i="1"/>
  <c r="CD1388" i="1"/>
  <c r="CD1389" i="1"/>
  <c r="CD1390" i="1"/>
  <c r="CD1391" i="1"/>
  <c r="CD1392" i="1"/>
  <c r="CD1393" i="1"/>
  <c r="CD1394" i="1"/>
  <c r="CD1395" i="1"/>
  <c r="CD1396" i="1"/>
  <c r="CD1397" i="1"/>
  <c r="CD1398" i="1"/>
  <c r="CD1399" i="1"/>
  <c r="CD1400" i="1"/>
  <c r="CD1401" i="1"/>
  <c r="CD1402" i="1"/>
  <c r="CD1403" i="1"/>
  <c r="CD1404" i="1"/>
  <c r="CD1405" i="1"/>
  <c r="CD1406" i="1"/>
  <c r="CD1407" i="1"/>
  <c r="CD1408" i="1"/>
  <c r="CD1409" i="1"/>
  <c r="CD1410" i="1"/>
  <c r="CD1411" i="1"/>
  <c r="CD1412" i="1"/>
  <c r="CD1413" i="1"/>
  <c r="CD1414" i="1"/>
  <c r="CD1415" i="1"/>
  <c r="CD1416" i="1"/>
  <c r="CD1417" i="1"/>
  <c r="CD1418" i="1"/>
  <c r="CD1419" i="1"/>
  <c r="CD1420" i="1"/>
  <c r="CD1421" i="1"/>
  <c r="CD1422" i="1"/>
  <c r="CD1423" i="1"/>
  <c r="CD1424" i="1"/>
  <c r="CD1425" i="1"/>
  <c r="CD1426" i="1"/>
  <c r="CD1427" i="1"/>
  <c r="CD1428" i="1"/>
  <c r="CD1429" i="1"/>
  <c r="CD1430" i="1"/>
  <c r="CD1431" i="1"/>
  <c r="CD1432" i="1"/>
  <c r="CD1433" i="1"/>
  <c r="CD1434" i="1"/>
  <c r="CD1435" i="1"/>
  <c r="CD1436" i="1"/>
  <c r="CD1437" i="1"/>
  <c r="CD1438" i="1"/>
  <c r="CD1439" i="1"/>
  <c r="CD1440" i="1"/>
  <c r="CD1441" i="1"/>
  <c r="CD1442" i="1"/>
  <c r="CD1443" i="1"/>
  <c r="CD1444" i="1"/>
  <c r="CD1445" i="1"/>
  <c r="CD1446" i="1"/>
  <c r="CD1447" i="1"/>
  <c r="CD1448" i="1"/>
  <c r="CD1449" i="1"/>
  <c r="CD1450" i="1"/>
  <c r="CD1451" i="1"/>
  <c r="CD1452" i="1"/>
  <c r="CD1453" i="1"/>
  <c r="CD1454" i="1"/>
  <c r="CD1455" i="1"/>
  <c r="CD1456" i="1"/>
  <c r="CD1457" i="1"/>
  <c r="CD1458" i="1"/>
  <c r="CD1459" i="1"/>
  <c r="CD1460" i="1"/>
  <c r="CD1461" i="1"/>
  <c r="CD1462" i="1"/>
  <c r="CD1463" i="1"/>
  <c r="CD1464" i="1"/>
  <c r="CD1465" i="1"/>
  <c r="CD1466" i="1"/>
  <c r="CD1467" i="1"/>
  <c r="CD1468" i="1"/>
  <c r="CD1469" i="1"/>
  <c r="CD1470" i="1"/>
  <c r="CD1471" i="1"/>
  <c r="CD1472" i="1"/>
  <c r="CD1473" i="1"/>
  <c r="CD1474" i="1"/>
  <c r="CD1475" i="1"/>
  <c r="CD1476" i="1"/>
  <c r="CD1477" i="1"/>
  <c r="CD1478" i="1"/>
  <c r="CD1479" i="1"/>
  <c r="CD1480" i="1"/>
  <c r="CD1481" i="1"/>
  <c r="CD1482" i="1"/>
  <c r="CD1483" i="1"/>
  <c r="CD1484" i="1"/>
  <c r="CD1485" i="1"/>
  <c r="CD1486" i="1"/>
  <c r="CD1487" i="1"/>
  <c r="CD1488" i="1"/>
  <c r="CD1489" i="1"/>
  <c r="CD1490" i="1"/>
  <c r="CD1491" i="1"/>
  <c r="CD1492" i="1"/>
  <c r="CD1493" i="1"/>
  <c r="CD1494" i="1"/>
  <c r="CD1495" i="1"/>
  <c r="CD1496" i="1"/>
  <c r="CD1497" i="1"/>
  <c r="CD1498" i="1"/>
  <c r="CD1499" i="1"/>
  <c r="CD1500" i="1"/>
  <c r="CD1501" i="1"/>
  <c r="CD1502" i="1"/>
  <c r="CD1503" i="1"/>
  <c r="CD1504" i="1"/>
  <c r="CD1505" i="1"/>
  <c r="CD1506" i="1"/>
  <c r="CD1507" i="1"/>
  <c r="CD1508" i="1"/>
  <c r="CD1509" i="1"/>
  <c r="CD1510" i="1"/>
  <c r="CD1511" i="1"/>
  <c r="CD1512" i="1"/>
  <c r="CD1513" i="1"/>
  <c r="CD1514" i="1"/>
  <c r="CD1515" i="1"/>
  <c r="CD1516" i="1"/>
  <c r="CD1517" i="1"/>
  <c r="CD1518" i="1"/>
  <c r="CD1519" i="1"/>
  <c r="CD1520" i="1"/>
  <c r="CD1521" i="1"/>
  <c r="CD1522" i="1"/>
  <c r="CD1523" i="1"/>
  <c r="CD1524" i="1"/>
  <c r="CD1525" i="1"/>
  <c r="CD1526" i="1"/>
  <c r="CD1527" i="1"/>
  <c r="CD1528" i="1"/>
  <c r="CD1529" i="1"/>
  <c r="CD1530" i="1"/>
  <c r="CD1531" i="1"/>
  <c r="CD1532" i="1"/>
  <c r="CD1533" i="1"/>
  <c r="CD1534" i="1"/>
  <c r="CD1535" i="1"/>
  <c r="CD1536" i="1"/>
  <c r="CD1537" i="1"/>
  <c r="CD1538" i="1"/>
  <c r="CD1539" i="1"/>
  <c r="CD1540" i="1"/>
  <c r="CD1541" i="1"/>
  <c r="CD1542" i="1"/>
  <c r="CD1543" i="1"/>
  <c r="CD1544" i="1"/>
  <c r="CD1545" i="1"/>
  <c r="CD1546" i="1"/>
  <c r="CD1547" i="1"/>
  <c r="CD1548" i="1"/>
  <c r="CD1549" i="1"/>
  <c r="CD1550" i="1"/>
  <c r="CD1551" i="1"/>
  <c r="CD1552" i="1"/>
  <c r="CD1553" i="1"/>
  <c r="CD1554" i="1"/>
  <c r="CD1555" i="1"/>
  <c r="CD1556" i="1"/>
  <c r="CD1557" i="1"/>
  <c r="CD1558" i="1"/>
  <c r="CD1559" i="1"/>
  <c r="CD1560" i="1"/>
  <c r="CD1561" i="1"/>
  <c r="CD1562" i="1"/>
  <c r="CD1563" i="1"/>
  <c r="CD1564" i="1"/>
  <c r="CD1565" i="1"/>
  <c r="CD1566" i="1"/>
  <c r="CD1567" i="1"/>
  <c r="CD1568" i="1"/>
  <c r="CD1569" i="1"/>
  <c r="CD1570" i="1"/>
  <c r="CD1571" i="1"/>
  <c r="CD1572" i="1"/>
  <c r="CD3" i="1"/>
  <c r="CB4" i="1"/>
  <c r="CC4" i="1"/>
  <c r="CB5" i="1"/>
  <c r="CC5" i="1"/>
  <c r="CB6" i="1"/>
  <c r="CC6" i="1"/>
  <c r="CB7" i="1"/>
  <c r="CC7" i="1"/>
  <c r="CB8" i="1"/>
  <c r="CC8" i="1"/>
  <c r="CB9" i="1"/>
  <c r="CC9" i="1"/>
  <c r="CB10" i="1"/>
  <c r="CC10" i="1"/>
  <c r="CB11" i="1"/>
  <c r="CC11" i="1"/>
  <c r="CB12" i="1"/>
  <c r="CC12" i="1"/>
  <c r="CB13" i="1"/>
  <c r="CC13" i="1"/>
  <c r="CB14" i="1"/>
  <c r="CC14" i="1"/>
  <c r="CB15" i="1"/>
  <c r="CC15" i="1"/>
  <c r="CB16" i="1"/>
  <c r="CC16" i="1"/>
  <c r="CB17" i="1"/>
  <c r="CC17" i="1"/>
  <c r="CB18" i="1"/>
  <c r="CC18" i="1"/>
  <c r="CB19" i="1"/>
  <c r="CC19" i="1"/>
  <c r="CB20" i="1"/>
  <c r="CC20" i="1"/>
  <c r="CB21" i="1"/>
  <c r="CC21" i="1"/>
  <c r="CB22" i="1"/>
  <c r="CC22" i="1"/>
  <c r="CB23" i="1"/>
  <c r="CC23" i="1"/>
  <c r="CB24" i="1"/>
  <c r="CC24" i="1"/>
  <c r="CB25" i="1"/>
  <c r="CC25" i="1"/>
  <c r="CB26" i="1"/>
  <c r="CC26" i="1"/>
  <c r="CB27" i="1"/>
  <c r="CC27" i="1"/>
  <c r="CB28" i="1"/>
  <c r="CC28" i="1"/>
  <c r="CB29" i="1"/>
  <c r="CC29" i="1"/>
  <c r="CB30" i="1"/>
  <c r="CC30" i="1"/>
  <c r="CB31" i="1"/>
  <c r="CC31" i="1"/>
  <c r="CB32" i="1"/>
  <c r="CC32" i="1"/>
  <c r="CB33" i="1"/>
  <c r="CC33" i="1"/>
  <c r="CB34" i="1"/>
  <c r="CC34" i="1"/>
  <c r="CB35" i="1"/>
  <c r="CC35" i="1"/>
  <c r="CB36" i="1"/>
  <c r="CC36" i="1"/>
  <c r="CB37" i="1"/>
  <c r="CC37" i="1"/>
  <c r="CB38" i="1"/>
  <c r="CC38" i="1"/>
  <c r="CB39" i="1"/>
  <c r="CC39" i="1"/>
  <c r="CB40" i="1"/>
  <c r="CC40" i="1"/>
  <c r="CB41" i="1"/>
  <c r="CC41" i="1"/>
  <c r="CB42" i="1"/>
  <c r="CC42" i="1"/>
  <c r="CB43" i="1"/>
  <c r="CC43" i="1"/>
  <c r="CB44" i="1"/>
  <c r="CC44" i="1"/>
  <c r="CB45" i="1"/>
  <c r="CC45" i="1"/>
  <c r="CB46" i="1"/>
  <c r="CC46" i="1"/>
  <c r="CB47" i="1"/>
  <c r="CC47" i="1"/>
  <c r="CB48" i="1"/>
  <c r="CC48" i="1"/>
  <c r="CB49" i="1"/>
  <c r="CC49" i="1"/>
  <c r="CB50" i="1"/>
  <c r="CC50" i="1"/>
  <c r="CB51" i="1"/>
  <c r="CC51" i="1"/>
  <c r="CB52" i="1"/>
  <c r="CC52" i="1"/>
  <c r="CB53" i="1"/>
  <c r="CC53" i="1"/>
  <c r="CB54" i="1"/>
  <c r="CC54" i="1"/>
  <c r="CB55" i="1"/>
  <c r="CC55" i="1"/>
  <c r="CB56" i="1"/>
  <c r="CC56" i="1"/>
  <c r="CB57" i="1"/>
  <c r="CC57" i="1"/>
  <c r="CB58" i="1"/>
  <c r="CC58" i="1"/>
  <c r="CB59" i="1"/>
  <c r="CC59" i="1"/>
  <c r="CB60" i="1"/>
  <c r="CC60" i="1"/>
  <c r="CB61" i="1"/>
  <c r="CC61" i="1"/>
  <c r="CB62" i="1"/>
  <c r="CC62" i="1"/>
  <c r="CB63" i="1"/>
  <c r="CC63" i="1"/>
  <c r="CB64" i="1"/>
  <c r="CC64" i="1"/>
  <c r="CB65" i="1"/>
  <c r="CC65" i="1"/>
  <c r="CB66" i="1"/>
  <c r="CC66" i="1"/>
  <c r="CB67" i="1"/>
  <c r="CC67" i="1"/>
  <c r="CB68" i="1"/>
  <c r="CC68" i="1"/>
  <c r="CB69" i="1"/>
  <c r="CC69" i="1"/>
  <c r="CB70" i="1"/>
  <c r="CC70" i="1"/>
  <c r="CB71" i="1"/>
  <c r="CC71" i="1"/>
  <c r="CB72" i="1"/>
  <c r="CC72" i="1"/>
  <c r="CB73" i="1"/>
  <c r="CC73" i="1"/>
  <c r="CB74" i="1"/>
  <c r="CC74" i="1"/>
  <c r="CB75" i="1"/>
  <c r="CC75" i="1"/>
  <c r="CB76" i="1"/>
  <c r="CC76" i="1"/>
  <c r="CB77" i="1"/>
  <c r="CC77" i="1"/>
  <c r="CB78" i="1"/>
  <c r="CC78" i="1"/>
  <c r="CB79" i="1"/>
  <c r="CC79" i="1"/>
  <c r="CB80" i="1"/>
  <c r="CC80" i="1"/>
  <c r="CB81" i="1"/>
  <c r="CC81" i="1"/>
  <c r="CB82" i="1"/>
  <c r="CC82" i="1"/>
  <c r="CB83" i="1"/>
  <c r="CC83" i="1"/>
  <c r="CB84" i="1"/>
  <c r="CC84" i="1"/>
  <c r="CB85" i="1"/>
  <c r="CC85" i="1"/>
  <c r="CB86" i="1"/>
  <c r="CC86" i="1"/>
  <c r="CB87" i="1"/>
  <c r="CC87" i="1"/>
  <c r="CB88" i="1"/>
  <c r="CC88" i="1"/>
  <c r="CB89" i="1"/>
  <c r="CC89" i="1"/>
  <c r="CB90" i="1"/>
  <c r="CC90" i="1"/>
  <c r="CB91" i="1"/>
  <c r="CC91" i="1"/>
  <c r="CB92" i="1"/>
  <c r="CC92" i="1"/>
  <c r="CB93" i="1"/>
  <c r="CC93" i="1"/>
  <c r="CB94" i="1"/>
  <c r="CC94" i="1"/>
  <c r="CB95" i="1"/>
  <c r="CC95" i="1"/>
  <c r="CB96" i="1"/>
  <c r="CC96" i="1"/>
  <c r="CB97" i="1"/>
  <c r="CC97" i="1"/>
  <c r="CB98" i="1"/>
  <c r="CC98" i="1"/>
  <c r="CB99" i="1"/>
  <c r="CC99" i="1"/>
  <c r="CB100" i="1"/>
  <c r="CC100" i="1"/>
  <c r="CB101" i="1"/>
  <c r="CC101" i="1"/>
  <c r="CB102" i="1"/>
  <c r="CC102" i="1"/>
  <c r="CB103" i="1"/>
  <c r="CC103" i="1"/>
  <c r="CB104" i="1"/>
  <c r="CC104" i="1"/>
  <c r="CB105" i="1"/>
  <c r="CC105" i="1"/>
  <c r="CB106" i="1"/>
  <c r="CC106" i="1"/>
  <c r="CB107" i="1"/>
  <c r="CC107" i="1"/>
  <c r="CB108" i="1"/>
  <c r="CC108" i="1"/>
  <c r="CB109" i="1"/>
  <c r="CC109" i="1"/>
  <c r="CB110" i="1"/>
  <c r="CC110" i="1"/>
  <c r="CB111" i="1"/>
  <c r="CC111" i="1"/>
  <c r="CB112" i="1"/>
  <c r="CC112" i="1"/>
  <c r="CB113" i="1"/>
  <c r="CC113" i="1"/>
  <c r="CB114" i="1"/>
  <c r="CC114" i="1"/>
  <c r="CB115" i="1"/>
  <c r="CC115" i="1"/>
  <c r="CB116" i="1"/>
  <c r="CC116" i="1"/>
  <c r="CB117" i="1"/>
  <c r="CC117" i="1"/>
  <c r="CB118" i="1"/>
  <c r="CC118" i="1"/>
  <c r="CB119" i="1"/>
  <c r="CC119" i="1"/>
  <c r="CB120" i="1"/>
  <c r="CC120" i="1"/>
  <c r="CB121" i="1"/>
  <c r="CC121" i="1"/>
  <c r="CB122" i="1"/>
  <c r="CC122" i="1"/>
  <c r="CB123" i="1"/>
  <c r="CC123" i="1"/>
  <c r="CB124" i="1"/>
  <c r="CC124" i="1"/>
  <c r="CB125" i="1"/>
  <c r="CC125" i="1"/>
  <c r="CB126" i="1"/>
  <c r="CC126" i="1"/>
  <c r="CB127" i="1"/>
  <c r="CC127" i="1"/>
  <c r="CB128" i="1"/>
  <c r="CC128" i="1"/>
  <c r="CB129" i="1"/>
  <c r="CC129" i="1"/>
  <c r="CB130" i="1"/>
  <c r="CC130" i="1"/>
  <c r="CB131" i="1"/>
  <c r="CC131" i="1"/>
  <c r="CB132" i="1"/>
  <c r="CC132" i="1"/>
  <c r="CB133" i="1"/>
  <c r="CC133" i="1"/>
  <c r="CB134" i="1"/>
  <c r="CC134" i="1"/>
  <c r="CB135" i="1"/>
  <c r="CC135" i="1"/>
  <c r="CB136" i="1"/>
  <c r="CC136" i="1"/>
  <c r="CB137" i="1"/>
  <c r="CC137" i="1"/>
  <c r="CB138" i="1"/>
  <c r="CC138" i="1"/>
  <c r="CB139" i="1"/>
  <c r="CC139" i="1"/>
  <c r="CB140" i="1"/>
  <c r="CC140" i="1"/>
  <c r="CB141" i="1"/>
  <c r="CC141" i="1"/>
  <c r="CB142" i="1"/>
  <c r="CC142" i="1"/>
  <c r="CB143" i="1"/>
  <c r="CC143" i="1"/>
  <c r="CB144" i="1"/>
  <c r="CC144" i="1"/>
  <c r="CB145" i="1"/>
  <c r="CC145" i="1"/>
  <c r="CB146" i="1"/>
  <c r="CC146" i="1"/>
  <c r="CB147" i="1"/>
  <c r="CC147" i="1"/>
  <c r="CB148" i="1"/>
  <c r="CC148" i="1"/>
  <c r="CB149" i="1"/>
  <c r="CC149" i="1"/>
  <c r="CB150" i="1"/>
  <c r="CC150" i="1"/>
  <c r="CB151" i="1"/>
  <c r="CC151" i="1"/>
  <c r="CB152" i="1"/>
  <c r="CC152" i="1"/>
  <c r="CB153" i="1"/>
  <c r="CC153" i="1"/>
  <c r="CB154" i="1"/>
  <c r="CC154" i="1"/>
  <c r="CB155" i="1"/>
  <c r="CC155" i="1"/>
  <c r="CB156" i="1"/>
  <c r="CC156" i="1"/>
  <c r="CB157" i="1"/>
  <c r="CC157" i="1"/>
  <c r="CB158" i="1"/>
  <c r="CC158" i="1"/>
  <c r="CB159" i="1"/>
  <c r="CC159" i="1"/>
  <c r="CB160" i="1"/>
  <c r="CC160" i="1"/>
  <c r="CB161" i="1"/>
  <c r="CC161" i="1"/>
  <c r="CB162" i="1"/>
  <c r="CC162" i="1"/>
  <c r="CB163" i="1"/>
  <c r="CC163" i="1"/>
  <c r="CB164" i="1"/>
  <c r="CC164" i="1"/>
  <c r="CB165" i="1"/>
  <c r="CC165" i="1"/>
  <c r="CB166" i="1"/>
  <c r="CC166" i="1"/>
  <c r="CB167" i="1"/>
  <c r="CC167" i="1"/>
  <c r="CB168" i="1"/>
  <c r="CC168" i="1"/>
  <c r="CB169" i="1"/>
  <c r="CC169" i="1"/>
  <c r="CB170" i="1"/>
  <c r="CC170" i="1"/>
  <c r="CB171" i="1"/>
  <c r="CC171" i="1"/>
  <c r="CB172" i="1"/>
  <c r="CC172" i="1"/>
  <c r="CB173" i="1"/>
  <c r="CC173" i="1"/>
  <c r="CB174" i="1"/>
  <c r="CC174" i="1"/>
  <c r="CB175" i="1"/>
  <c r="CC175" i="1"/>
  <c r="CB176" i="1"/>
  <c r="CC176" i="1"/>
  <c r="CB177" i="1"/>
  <c r="CC177" i="1"/>
  <c r="CB178" i="1"/>
  <c r="CC178" i="1"/>
  <c r="CB179" i="1"/>
  <c r="CC179" i="1"/>
  <c r="CB180" i="1"/>
  <c r="CC180" i="1"/>
  <c r="CB181" i="1"/>
  <c r="CC181" i="1"/>
  <c r="CB182" i="1"/>
  <c r="CC182" i="1"/>
  <c r="CB183" i="1"/>
  <c r="CC183" i="1"/>
  <c r="CB184" i="1"/>
  <c r="CC184" i="1"/>
  <c r="CB185" i="1"/>
  <c r="CC185" i="1"/>
  <c r="CB186" i="1"/>
  <c r="CC186" i="1"/>
  <c r="CB187" i="1"/>
  <c r="CC187" i="1"/>
  <c r="CB188" i="1"/>
  <c r="CC188" i="1"/>
  <c r="CB189" i="1"/>
  <c r="CC189" i="1"/>
  <c r="CB190" i="1"/>
  <c r="CC190" i="1"/>
  <c r="CB191" i="1"/>
  <c r="CC191" i="1"/>
  <c r="CB192" i="1"/>
  <c r="CC192" i="1"/>
  <c r="CB193" i="1"/>
  <c r="CC193" i="1"/>
  <c r="CB194" i="1"/>
  <c r="CC194" i="1"/>
  <c r="CB195" i="1"/>
  <c r="CC195" i="1"/>
  <c r="CB196" i="1"/>
  <c r="CC196" i="1"/>
  <c r="CB197" i="1"/>
  <c r="CC197" i="1"/>
  <c r="CB198" i="1"/>
  <c r="CC198" i="1"/>
  <c r="CB199" i="1"/>
  <c r="CC199" i="1"/>
  <c r="CB200" i="1"/>
  <c r="CC200" i="1"/>
  <c r="CB201" i="1"/>
  <c r="CC201" i="1"/>
  <c r="CB202" i="1"/>
  <c r="CC202" i="1"/>
  <c r="CB203" i="1"/>
  <c r="CC203" i="1"/>
  <c r="CB204" i="1"/>
  <c r="CC204" i="1"/>
  <c r="CB205" i="1"/>
  <c r="CC205" i="1"/>
  <c r="CB206" i="1"/>
  <c r="CC206" i="1"/>
  <c r="CB207" i="1"/>
  <c r="CC207" i="1"/>
  <c r="CB208" i="1"/>
  <c r="CC208" i="1"/>
  <c r="CB209" i="1"/>
  <c r="CC209" i="1"/>
  <c r="CB210" i="1"/>
  <c r="CC210" i="1"/>
  <c r="CB211" i="1"/>
  <c r="CC211" i="1"/>
  <c r="CB212" i="1"/>
  <c r="CC212" i="1"/>
  <c r="CB213" i="1"/>
  <c r="CC213" i="1"/>
  <c r="CB214" i="1"/>
  <c r="CC214" i="1"/>
  <c r="CB215" i="1"/>
  <c r="CC215" i="1"/>
  <c r="CB216" i="1"/>
  <c r="CC216" i="1"/>
  <c r="CB217" i="1"/>
  <c r="CC217" i="1"/>
  <c r="CB218" i="1"/>
  <c r="CC218" i="1"/>
  <c r="CB219" i="1"/>
  <c r="CC219" i="1"/>
  <c r="CB220" i="1"/>
  <c r="CC220" i="1"/>
  <c r="CB221" i="1"/>
  <c r="CC221" i="1"/>
  <c r="CB222" i="1"/>
  <c r="CC222" i="1"/>
  <c r="CB223" i="1"/>
  <c r="CC223" i="1"/>
  <c r="CB224" i="1"/>
  <c r="CC224" i="1"/>
  <c r="CB225" i="1"/>
  <c r="CC225" i="1"/>
  <c r="CB226" i="1"/>
  <c r="CC226" i="1"/>
  <c r="CB227" i="1"/>
  <c r="CC227" i="1"/>
  <c r="CB228" i="1"/>
  <c r="CC228" i="1"/>
  <c r="CB229" i="1"/>
  <c r="CC229" i="1"/>
  <c r="CB230" i="1"/>
  <c r="CC230" i="1"/>
  <c r="CB231" i="1"/>
  <c r="CC231" i="1"/>
  <c r="CB232" i="1"/>
  <c r="CC232" i="1"/>
  <c r="CB233" i="1"/>
  <c r="CC233" i="1"/>
  <c r="CB234" i="1"/>
  <c r="CC234" i="1"/>
  <c r="CB235" i="1"/>
  <c r="CC235" i="1"/>
  <c r="CB236" i="1"/>
  <c r="CC236" i="1"/>
  <c r="CB237" i="1"/>
  <c r="CC237" i="1"/>
  <c r="CB238" i="1"/>
  <c r="CC238" i="1"/>
  <c r="CB239" i="1"/>
  <c r="CC239" i="1"/>
  <c r="CB240" i="1"/>
  <c r="CC240" i="1"/>
  <c r="CB241" i="1"/>
  <c r="CC241" i="1"/>
  <c r="CB242" i="1"/>
  <c r="CC242" i="1"/>
  <c r="CB243" i="1"/>
  <c r="CC243" i="1"/>
  <c r="CB244" i="1"/>
  <c r="CC244" i="1"/>
  <c r="CB245" i="1"/>
  <c r="CC245" i="1"/>
  <c r="CB246" i="1"/>
  <c r="CC246" i="1"/>
  <c r="CB247" i="1"/>
  <c r="CC247" i="1"/>
  <c r="CB248" i="1"/>
  <c r="CC248" i="1"/>
  <c r="CB249" i="1"/>
  <c r="CC249" i="1"/>
  <c r="CB250" i="1"/>
  <c r="CC250" i="1"/>
  <c r="CB251" i="1"/>
  <c r="CC251" i="1"/>
  <c r="CB252" i="1"/>
  <c r="CC252" i="1"/>
  <c r="CB253" i="1"/>
  <c r="CC253" i="1"/>
  <c r="CB254" i="1"/>
  <c r="CC254" i="1"/>
  <c r="CB255" i="1"/>
  <c r="CC255" i="1"/>
  <c r="CB256" i="1"/>
  <c r="CC256" i="1"/>
  <c r="CB257" i="1"/>
  <c r="CC257" i="1"/>
  <c r="CB258" i="1"/>
  <c r="CC258" i="1"/>
  <c r="CB259" i="1"/>
  <c r="CC259" i="1"/>
  <c r="CB260" i="1"/>
  <c r="CC260" i="1"/>
  <c r="CB261" i="1"/>
  <c r="CC261" i="1"/>
  <c r="CB262" i="1"/>
  <c r="CC262" i="1"/>
  <c r="CB263" i="1"/>
  <c r="CC263" i="1"/>
  <c r="CB264" i="1"/>
  <c r="CC264" i="1"/>
  <c r="CB265" i="1"/>
  <c r="CC265" i="1"/>
  <c r="CB266" i="1"/>
  <c r="CC266" i="1"/>
  <c r="CB267" i="1"/>
  <c r="CC267" i="1"/>
  <c r="CB268" i="1"/>
  <c r="CC268" i="1"/>
  <c r="CB269" i="1"/>
  <c r="CC269" i="1"/>
  <c r="CB270" i="1"/>
  <c r="CC270" i="1"/>
  <c r="CB271" i="1"/>
  <c r="CC271" i="1"/>
  <c r="CB272" i="1"/>
  <c r="CC272" i="1"/>
  <c r="CB273" i="1"/>
  <c r="CC273" i="1"/>
  <c r="CB274" i="1"/>
  <c r="CC274" i="1"/>
  <c r="CB275" i="1"/>
  <c r="CC275" i="1"/>
  <c r="CB276" i="1"/>
  <c r="CC276" i="1"/>
  <c r="CB277" i="1"/>
  <c r="CC277" i="1"/>
  <c r="CB278" i="1"/>
  <c r="CC278" i="1"/>
  <c r="CB279" i="1"/>
  <c r="CC279" i="1"/>
  <c r="CB280" i="1"/>
  <c r="CC280" i="1"/>
  <c r="CB281" i="1"/>
  <c r="CC281" i="1"/>
  <c r="CB282" i="1"/>
  <c r="CC282" i="1"/>
  <c r="CB283" i="1"/>
  <c r="CC283" i="1"/>
  <c r="CB284" i="1"/>
  <c r="CC284" i="1"/>
  <c r="CB285" i="1"/>
  <c r="CC285" i="1"/>
  <c r="CB286" i="1"/>
  <c r="CC286" i="1"/>
  <c r="CB287" i="1"/>
  <c r="CC287" i="1"/>
  <c r="CB288" i="1"/>
  <c r="CC288" i="1"/>
  <c r="CB289" i="1"/>
  <c r="CC289" i="1"/>
  <c r="CB290" i="1"/>
  <c r="CC290" i="1"/>
  <c r="CB291" i="1"/>
  <c r="CC291" i="1"/>
  <c r="CB292" i="1"/>
  <c r="CC292" i="1"/>
  <c r="CB293" i="1"/>
  <c r="CC293" i="1"/>
  <c r="CB294" i="1"/>
  <c r="CC294" i="1"/>
  <c r="CB295" i="1"/>
  <c r="CC295" i="1"/>
  <c r="CB296" i="1"/>
  <c r="CC296" i="1"/>
  <c r="CB297" i="1"/>
  <c r="CC297" i="1"/>
  <c r="CB298" i="1"/>
  <c r="CC298" i="1"/>
  <c r="CB299" i="1"/>
  <c r="CC299" i="1"/>
  <c r="CB300" i="1"/>
  <c r="CC300" i="1"/>
  <c r="CB301" i="1"/>
  <c r="CC301" i="1"/>
  <c r="CB302" i="1"/>
  <c r="CC302" i="1"/>
  <c r="CB303" i="1"/>
  <c r="CC303" i="1"/>
  <c r="CB304" i="1"/>
  <c r="CC304" i="1"/>
  <c r="CB305" i="1"/>
  <c r="CC305" i="1"/>
  <c r="CB306" i="1"/>
  <c r="CC306" i="1"/>
  <c r="CB307" i="1"/>
  <c r="CC307" i="1"/>
  <c r="CB308" i="1"/>
  <c r="CC308" i="1"/>
  <c r="CB309" i="1"/>
  <c r="CC309" i="1"/>
  <c r="CB310" i="1"/>
  <c r="CC310" i="1"/>
  <c r="CB311" i="1"/>
  <c r="CC311" i="1"/>
  <c r="CB312" i="1"/>
  <c r="CC312" i="1"/>
  <c r="CB313" i="1"/>
  <c r="CC313" i="1"/>
  <c r="CB314" i="1"/>
  <c r="CC314" i="1"/>
  <c r="CB315" i="1"/>
  <c r="CC315" i="1"/>
  <c r="CB316" i="1"/>
  <c r="CC316" i="1"/>
  <c r="CB317" i="1"/>
  <c r="CC317" i="1"/>
  <c r="CB318" i="1"/>
  <c r="CC318" i="1"/>
  <c r="CB319" i="1"/>
  <c r="CC319" i="1"/>
  <c r="CB320" i="1"/>
  <c r="CC320" i="1"/>
  <c r="CB321" i="1"/>
  <c r="CC321" i="1"/>
  <c r="CB322" i="1"/>
  <c r="CC322" i="1"/>
  <c r="CB323" i="1"/>
  <c r="CC323" i="1"/>
  <c r="CB324" i="1"/>
  <c r="CC324" i="1"/>
  <c r="CB325" i="1"/>
  <c r="CC325" i="1"/>
  <c r="CB326" i="1"/>
  <c r="CC326" i="1"/>
  <c r="CB327" i="1"/>
  <c r="CC327" i="1"/>
  <c r="CB328" i="1"/>
  <c r="CC328" i="1"/>
  <c r="CB329" i="1"/>
  <c r="CC329" i="1"/>
  <c r="CB330" i="1"/>
  <c r="CC330" i="1"/>
  <c r="CB331" i="1"/>
  <c r="CC331" i="1"/>
  <c r="CB332" i="1"/>
  <c r="CC332" i="1"/>
  <c r="CB333" i="1"/>
  <c r="CC333" i="1"/>
  <c r="CB334" i="1"/>
  <c r="CC334" i="1"/>
  <c r="CB335" i="1"/>
  <c r="CC335" i="1"/>
  <c r="CB336" i="1"/>
  <c r="CC336" i="1"/>
  <c r="CB337" i="1"/>
  <c r="CC337" i="1"/>
  <c r="CB338" i="1"/>
  <c r="CC338" i="1"/>
  <c r="CB339" i="1"/>
  <c r="CC339" i="1"/>
  <c r="CB340" i="1"/>
  <c r="CC340" i="1"/>
  <c r="CB341" i="1"/>
  <c r="CC341" i="1"/>
  <c r="CB342" i="1"/>
  <c r="CC342" i="1"/>
  <c r="CB343" i="1"/>
  <c r="CC343" i="1"/>
  <c r="CB344" i="1"/>
  <c r="CC344" i="1"/>
  <c r="CB345" i="1"/>
  <c r="CC345" i="1"/>
  <c r="CB346" i="1"/>
  <c r="CC346" i="1"/>
  <c r="CB347" i="1"/>
  <c r="CC347" i="1"/>
  <c r="CB348" i="1"/>
  <c r="CC348" i="1"/>
  <c r="CB349" i="1"/>
  <c r="CC349" i="1"/>
  <c r="CB350" i="1"/>
  <c r="CC350" i="1"/>
  <c r="CB351" i="1"/>
  <c r="CC351" i="1"/>
  <c r="CB352" i="1"/>
  <c r="CC352" i="1"/>
  <c r="CB353" i="1"/>
  <c r="CC353" i="1"/>
  <c r="CB354" i="1"/>
  <c r="CC354" i="1"/>
  <c r="CB355" i="1"/>
  <c r="CC355" i="1"/>
  <c r="CB356" i="1"/>
  <c r="CC356" i="1"/>
  <c r="CB357" i="1"/>
  <c r="CC357" i="1"/>
  <c r="CB358" i="1"/>
  <c r="CC358" i="1"/>
  <c r="CB359" i="1"/>
  <c r="CC359" i="1"/>
  <c r="CB360" i="1"/>
  <c r="CC360" i="1"/>
  <c r="CB361" i="1"/>
  <c r="CC361" i="1"/>
  <c r="CB362" i="1"/>
  <c r="CC362" i="1"/>
  <c r="CB363" i="1"/>
  <c r="CC363" i="1"/>
  <c r="CB364" i="1"/>
  <c r="CC364" i="1"/>
  <c r="CB365" i="1"/>
  <c r="CC365" i="1"/>
  <c r="CB366" i="1"/>
  <c r="CC366" i="1"/>
  <c r="CB367" i="1"/>
  <c r="CC367" i="1"/>
  <c r="CB368" i="1"/>
  <c r="CC368" i="1"/>
  <c r="CB369" i="1"/>
  <c r="CC369" i="1"/>
  <c r="CB370" i="1"/>
  <c r="CC370" i="1"/>
  <c r="CB371" i="1"/>
  <c r="CC371" i="1"/>
  <c r="CB372" i="1"/>
  <c r="CC372" i="1"/>
  <c r="CB373" i="1"/>
  <c r="CC373" i="1"/>
  <c r="CB374" i="1"/>
  <c r="CC374" i="1"/>
  <c r="CB375" i="1"/>
  <c r="CC375" i="1"/>
  <c r="CB376" i="1"/>
  <c r="CC376" i="1"/>
  <c r="CB377" i="1"/>
  <c r="CC377" i="1"/>
  <c r="CB378" i="1"/>
  <c r="CC378" i="1"/>
  <c r="CB379" i="1"/>
  <c r="CC379" i="1"/>
  <c r="CB380" i="1"/>
  <c r="CC380" i="1"/>
  <c r="CB381" i="1"/>
  <c r="CC381" i="1"/>
  <c r="CB382" i="1"/>
  <c r="CC382" i="1"/>
  <c r="CB383" i="1"/>
  <c r="CC383" i="1"/>
  <c r="CB384" i="1"/>
  <c r="CC384" i="1"/>
  <c r="CB385" i="1"/>
  <c r="CC385" i="1"/>
  <c r="CB386" i="1"/>
  <c r="CC386" i="1"/>
  <c r="CB387" i="1"/>
  <c r="CC387" i="1"/>
  <c r="CB388" i="1"/>
  <c r="CC388" i="1"/>
  <c r="CB389" i="1"/>
  <c r="CC389" i="1"/>
  <c r="CB390" i="1"/>
  <c r="CC390" i="1"/>
  <c r="CB391" i="1"/>
  <c r="CC391" i="1"/>
  <c r="CB392" i="1"/>
  <c r="CC392" i="1"/>
  <c r="CB393" i="1"/>
  <c r="CC393" i="1"/>
  <c r="CB394" i="1"/>
  <c r="CC394" i="1"/>
  <c r="CB395" i="1"/>
  <c r="CC395" i="1"/>
  <c r="CB396" i="1"/>
  <c r="CC396" i="1"/>
  <c r="CB397" i="1"/>
  <c r="CC397" i="1"/>
  <c r="CB398" i="1"/>
  <c r="CC398" i="1"/>
  <c r="CB399" i="1"/>
  <c r="CC399" i="1"/>
  <c r="CB400" i="1"/>
  <c r="CC400" i="1"/>
  <c r="CB401" i="1"/>
  <c r="CC401" i="1"/>
  <c r="CB402" i="1"/>
  <c r="CC402" i="1"/>
  <c r="CB403" i="1"/>
  <c r="CC403" i="1"/>
  <c r="CB404" i="1"/>
  <c r="CC404" i="1"/>
  <c r="CB405" i="1"/>
  <c r="CC405" i="1"/>
  <c r="CB406" i="1"/>
  <c r="CC406" i="1"/>
  <c r="CB407" i="1"/>
  <c r="CC407" i="1"/>
  <c r="CB408" i="1"/>
  <c r="CC408" i="1"/>
  <c r="CB409" i="1"/>
  <c r="CC409" i="1"/>
  <c r="CB410" i="1"/>
  <c r="CC410" i="1"/>
  <c r="CB411" i="1"/>
  <c r="CC411" i="1"/>
  <c r="CB412" i="1"/>
  <c r="CC412" i="1"/>
  <c r="CB413" i="1"/>
  <c r="CC413" i="1"/>
  <c r="CB414" i="1"/>
  <c r="CC414" i="1"/>
  <c r="CB415" i="1"/>
  <c r="CC415" i="1"/>
  <c r="CB416" i="1"/>
  <c r="CC416" i="1"/>
  <c r="CB417" i="1"/>
  <c r="CC417" i="1"/>
  <c r="CB418" i="1"/>
  <c r="CC418" i="1"/>
  <c r="CB419" i="1"/>
  <c r="CC419" i="1"/>
  <c r="CB420" i="1"/>
  <c r="CC420" i="1"/>
  <c r="CB421" i="1"/>
  <c r="CC421" i="1"/>
  <c r="CB422" i="1"/>
  <c r="CC422" i="1"/>
  <c r="CB423" i="1"/>
  <c r="CC423" i="1"/>
  <c r="CB424" i="1"/>
  <c r="CC424" i="1"/>
  <c r="CB425" i="1"/>
  <c r="CC425" i="1"/>
  <c r="CB426" i="1"/>
  <c r="CC426" i="1"/>
  <c r="CB427" i="1"/>
  <c r="CC427" i="1"/>
  <c r="CB428" i="1"/>
  <c r="CC428" i="1"/>
  <c r="CB429" i="1"/>
  <c r="CC429" i="1"/>
  <c r="CB430" i="1"/>
  <c r="CC430" i="1"/>
  <c r="CB431" i="1"/>
  <c r="CC431" i="1"/>
  <c r="CB432" i="1"/>
  <c r="CC432" i="1"/>
  <c r="CB433" i="1"/>
  <c r="CC433" i="1"/>
  <c r="CB434" i="1"/>
  <c r="CC434" i="1"/>
  <c r="CB435" i="1"/>
  <c r="CC435" i="1"/>
  <c r="CB436" i="1"/>
  <c r="CC436" i="1"/>
  <c r="CB437" i="1"/>
  <c r="CC437" i="1"/>
  <c r="CB438" i="1"/>
  <c r="CC438" i="1"/>
  <c r="CB439" i="1"/>
  <c r="CC439" i="1"/>
  <c r="CB440" i="1"/>
  <c r="CC440" i="1"/>
  <c r="CB441" i="1"/>
  <c r="CC441" i="1"/>
  <c r="CB442" i="1"/>
  <c r="CC442" i="1"/>
  <c r="CB443" i="1"/>
  <c r="CC443" i="1"/>
  <c r="CB444" i="1"/>
  <c r="CC444" i="1"/>
  <c r="CB445" i="1"/>
  <c r="CC445" i="1"/>
  <c r="CB446" i="1"/>
  <c r="CC446" i="1"/>
  <c r="CB447" i="1"/>
  <c r="CC447" i="1"/>
  <c r="CB448" i="1"/>
  <c r="CC448" i="1"/>
  <c r="CB449" i="1"/>
  <c r="CC449" i="1"/>
  <c r="CB450" i="1"/>
  <c r="CC450" i="1"/>
  <c r="CB451" i="1"/>
  <c r="CC451" i="1"/>
  <c r="CB452" i="1"/>
  <c r="CC452" i="1"/>
  <c r="CB453" i="1"/>
  <c r="CC453" i="1"/>
  <c r="CB454" i="1"/>
  <c r="CC454" i="1"/>
  <c r="CB455" i="1"/>
  <c r="CC455" i="1"/>
  <c r="CB456" i="1"/>
  <c r="CC456" i="1"/>
  <c r="CB457" i="1"/>
  <c r="CC457" i="1"/>
  <c r="CB458" i="1"/>
  <c r="CC458" i="1"/>
  <c r="CB459" i="1"/>
  <c r="CC459" i="1"/>
  <c r="CB460" i="1"/>
  <c r="CC460" i="1"/>
  <c r="CB461" i="1"/>
  <c r="CC461" i="1"/>
  <c r="CB462" i="1"/>
  <c r="CC462" i="1"/>
  <c r="CB463" i="1"/>
  <c r="CC463" i="1"/>
  <c r="CB464" i="1"/>
  <c r="CC464" i="1"/>
  <c r="CB465" i="1"/>
  <c r="CC465" i="1"/>
  <c r="CB466" i="1"/>
  <c r="CC466" i="1"/>
  <c r="CB467" i="1"/>
  <c r="CC467" i="1"/>
  <c r="CB468" i="1"/>
  <c r="CC468" i="1"/>
  <c r="CB469" i="1"/>
  <c r="CC469" i="1"/>
  <c r="CB470" i="1"/>
  <c r="CC470" i="1"/>
  <c r="CB471" i="1"/>
  <c r="CC471" i="1"/>
  <c r="CB472" i="1"/>
  <c r="CC472" i="1"/>
  <c r="CB473" i="1"/>
  <c r="CC473" i="1"/>
  <c r="CB474" i="1"/>
  <c r="CC474" i="1"/>
  <c r="CB475" i="1"/>
  <c r="CC475" i="1"/>
  <c r="CB476" i="1"/>
  <c r="CC476" i="1"/>
  <c r="CB477" i="1"/>
  <c r="CC477" i="1"/>
  <c r="CB478" i="1"/>
  <c r="CC478" i="1"/>
  <c r="CB479" i="1"/>
  <c r="CC479" i="1"/>
  <c r="CB480" i="1"/>
  <c r="CC480" i="1"/>
  <c r="CB481" i="1"/>
  <c r="CC481" i="1"/>
  <c r="CB482" i="1"/>
  <c r="CC482" i="1"/>
  <c r="CB483" i="1"/>
  <c r="CC483" i="1"/>
  <c r="CB484" i="1"/>
  <c r="CC484" i="1"/>
  <c r="CB485" i="1"/>
  <c r="CC485" i="1"/>
  <c r="CB486" i="1"/>
  <c r="CC486" i="1"/>
  <c r="CB487" i="1"/>
  <c r="CC487" i="1"/>
  <c r="CB488" i="1"/>
  <c r="CC488" i="1"/>
  <c r="CB489" i="1"/>
  <c r="CC489" i="1"/>
  <c r="CB490" i="1"/>
  <c r="CC490" i="1"/>
  <c r="CB491" i="1"/>
  <c r="CC491" i="1"/>
  <c r="CB492" i="1"/>
  <c r="CC492" i="1"/>
  <c r="CB493" i="1"/>
  <c r="CC493" i="1"/>
  <c r="CB494" i="1"/>
  <c r="CC494" i="1"/>
  <c r="CB495" i="1"/>
  <c r="CC495" i="1"/>
  <c r="CB496" i="1"/>
  <c r="CC496" i="1"/>
  <c r="CB497" i="1"/>
  <c r="CC497" i="1"/>
  <c r="CB498" i="1"/>
  <c r="CC498" i="1"/>
  <c r="CB499" i="1"/>
  <c r="CC499" i="1"/>
  <c r="CB500" i="1"/>
  <c r="CC500" i="1"/>
  <c r="CB501" i="1"/>
  <c r="CC501" i="1"/>
  <c r="CB502" i="1"/>
  <c r="CC502" i="1"/>
  <c r="CB503" i="1"/>
  <c r="CC503" i="1"/>
  <c r="CB504" i="1"/>
  <c r="CC504" i="1"/>
  <c r="CB505" i="1"/>
  <c r="CC505" i="1"/>
  <c r="CB506" i="1"/>
  <c r="CC506" i="1"/>
  <c r="CB507" i="1"/>
  <c r="CC507" i="1"/>
  <c r="CB508" i="1"/>
  <c r="CC508" i="1"/>
  <c r="CB509" i="1"/>
  <c r="CC509" i="1"/>
  <c r="CB510" i="1"/>
  <c r="CC510" i="1"/>
  <c r="CB511" i="1"/>
  <c r="CC511" i="1"/>
  <c r="CB512" i="1"/>
  <c r="CC512" i="1"/>
  <c r="CB513" i="1"/>
  <c r="CC513" i="1"/>
  <c r="CB514" i="1"/>
  <c r="CC514" i="1"/>
  <c r="CB515" i="1"/>
  <c r="CC515" i="1"/>
  <c r="CB516" i="1"/>
  <c r="CC516" i="1"/>
  <c r="CB517" i="1"/>
  <c r="CC517" i="1"/>
  <c r="CB518" i="1"/>
  <c r="CC518" i="1"/>
  <c r="CB519" i="1"/>
  <c r="CC519" i="1"/>
  <c r="CB520" i="1"/>
  <c r="CC520" i="1"/>
  <c r="CB521" i="1"/>
  <c r="CC521" i="1"/>
  <c r="CB522" i="1"/>
  <c r="CC522" i="1"/>
  <c r="CB523" i="1"/>
  <c r="CC523" i="1"/>
  <c r="CB524" i="1"/>
  <c r="CC524" i="1"/>
  <c r="CB525" i="1"/>
  <c r="CC525" i="1"/>
  <c r="CB526" i="1"/>
  <c r="CC526" i="1"/>
  <c r="CB527" i="1"/>
  <c r="CC527" i="1"/>
  <c r="CB528" i="1"/>
  <c r="CC528" i="1"/>
  <c r="CB529" i="1"/>
  <c r="CC529" i="1"/>
  <c r="CB530" i="1"/>
  <c r="CC530" i="1"/>
  <c r="CB531" i="1"/>
  <c r="CC531" i="1"/>
  <c r="CB532" i="1"/>
  <c r="CC532" i="1"/>
  <c r="CB533" i="1"/>
  <c r="CC533" i="1"/>
  <c r="CB534" i="1"/>
  <c r="CC534" i="1"/>
  <c r="CB535" i="1"/>
  <c r="CC535" i="1"/>
  <c r="CB536" i="1"/>
  <c r="CC536" i="1"/>
  <c r="CB537" i="1"/>
  <c r="CC537" i="1"/>
  <c r="CB538" i="1"/>
  <c r="CC538" i="1"/>
  <c r="CB539" i="1"/>
  <c r="CC539" i="1"/>
  <c r="CB540" i="1"/>
  <c r="CC540" i="1"/>
  <c r="CB541" i="1"/>
  <c r="CC541" i="1"/>
  <c r="CB542" i="1"/>
  <c r="CC542" i="1"/>
  <c r="CB543" i="1"/>
  <c r="CC543" i="1"/>
  <c r="CB544" i="1"/>
  <c r="CC544" i="1"/>
  <c r="CB545" i="1"/>
  <c r="CC545" i="1"/>
  <c r="CB546" i="1"/>
  <c r="CC546" i="1"/>
  <c r="CB547" i="1"/>
  <c r="CC547" i="1"/>
  <c r="CB548" i="1"/>
  <c r="CC548" i="1"/>
  <c r="CB549" i="1"/>
  <c r="CC549" i="1"/>
  <c r="CB550" i="1"/>
  <c r="CC550" i="1"/>
  <c r="CB551" i="1"/>
  <c r="CC551" i="1"/>
  <c r="CB552" i="1"/>
  <c r="CC552" i="1"/>
  <c r="CB553" i="1"/>
  <c r="CC553" i="1"/>
  <c r="CB554" i="1"/>
  <c r="CC554" i="1"/>
  <c r="CB555" i="1"/>
  <c r="CC555" i="1"/>
  <c r="CB556" i="1"/>
  <c r="CC556" i="1"/>
  <c r="CB557" i="1"/>
  <c r="CC557" i="1"/>
  <c r="CB558" i="1"/>
  <c r="CC558" i="1"/>
  <c r="CB559" i="1"/>
  <c r="CC559" i="1"/>
  <c r="CB560" i="1"/>
  <c r="CC560" i="1"/>
  <c r="CB561" i="1"/>
  <c r="CC561" i="1"/>
  <c r="CB562" i="1"/>
  <c r="CC562" i="1"/>
  <c r="CB563" i="1"/>
  <c r="CC563" i="1"/>
  <c r="CB564" i="1"/>
  <c r="CC564" i="1"/>
  <c r="CB565" i="1"/>
  <c r="CC565" i="1"/>
  <c r="CB566" i="1"/>
  <c r="CC566" i="1"/>
  <c r="CB567" i="1"/>
  <c r="CC567" i="1"/>
  <c r="CB568" i="1"/>
  <c r="CC568" i="1"/>
  <c r="CB569" i="1"/>
  <c r="CC569" i="1"/>
  <c r="CB570" i="1"/>
  <c r="CC570" i="1"/>
  <c r="CB571" i="1"/>
  <c r="CC571" i="1"/>
  <c r="CB572" i="1"/>
  <c r="CC572" i="1"/>
  <c r="CB573" i="1"/>
  <c r="CC573" i="1"/>
  <c r="CB574" i="1"/>
  <c r="CC574" i="1"/>
  <c r="CB575" i="1"/>
  <c r="CC575" i="1"/>
  <c r="CB576" i="1"/>
  <c r="CC576" i="1"/>
  <c r="CB577" i="1"/>
  <c r="CC577" i="1"/>
  <c r="CB578" i="1"/>
  <c r="CC578" i="1"/>
  <c r="CB579" i="1"/>
  <c r="CC579" i="1"/>
  <c r="CB580" i="1"/>
  <c r="CC580" i="1"/>
  <c r="CB581" i="1"/>
  <c r="CC581" i="1"/>
  <c r="CB582" i="1"/>
  <c r="CC582" i="1"/>
  <c r="CB583" i="1"/>
  <c r="CC583" i="1"/>
  <c r="CB584" i="1"/>
  <c r="CC584" i="1"/>
  <c r="CB585" i="1"/>
  <c r="CC585" i="1"/>
  <c r="CB586" i="1"/>
  <c r="CC586" i="1"/>
  <c r="CB587" i="1"/>
  <c r="CC587" i="1"/>
  <c r="CB588" i="1"/>
  <c r="CC588" i="1"/>
  <c r="CB589" i="1"/>
  <c r="CC589" i="1"/>
  <c r="CB590" i="1"/>
  <c r="CC590" i="1"/>
  <c r="CB591" i="1"/>
  <c r="CC591" i="1"/>
  <c r="CB592" i="1"/>
  <c r="CC592" i="1"/>
  <c r="CB593" i="1"/>
  <c r="CC593" i="1"/>
  <c r="CB594" i="1"/>
  <c r="CC594" i="1"/>
  <c r="CB595" i="1"/>
  <c r="CC595" i="1"/>
  <c r="CB596" i="1"/>
  <c r="CC596" i="1"/>
  <c r="CB597" i="1"/>
  <c r="CC597" i="1"/>
  <c r="CB598" i="1"/>
  <c r="CC598" i="1"/>
  <c r="CB599" i="1"/>
  <c r="CC599" i="1"/>
  <c r="CB600" i="1"/>
  <c r="CC600" i="1"/>
  <c r="CB601" i="1"/>
  <c r="CC601" i="1"/>
  <c r="CB602" i="1"/>
  <c r="CC602" i="1"/>
  <c r="CB603" i="1"/>
  <c r="CC603" i="1"/>
  <c r="CB604" i="1"/>
  <c r="CC604" i="1"/>
  <c r="CB605" i="1"/>
  <c r="CC605" i="1"/>
  <c r="CB606" i="1"/>
  <c r="CC606" i="1"/>
  <c r="CB607" i="1"/>
  <c r="CC607" i="1"/>
  <c r="CB608" i="1"/>
  <c r="CC608" i="1"/>
  <c r="CB609" i="1"/>
  <c r="CC609" i="1"/>
  <c r="CB610" i="1"/>
  <c r="CC610" i="1"/>
  <c r="CB611" i="1"/>
  <c r="CC611" i="1"/>
  <c r="CB612" i="1"/>
  <c r="CC612" i="1"/>
  <c r="CB613" i="1"/>
  <c r="CC613" i="1"/>
  <c r="CB614" i="1"/>
  <c r="CC614" i="1"/>
  <c r="CB615" i="1"/>
  <c r="CC615" i="1"/>
  <c r="CB616" i="1"/>
  <c r="CC616" i="1"/>
  <c r="CB617" i="1"/>
  <c r="CC617" i="1"/>
  <c r="CB618" i="1"/>
  <c r="CC618" i="1"/>
  <c r="CB619" i="1"/>
  <c r="CC619" i="1"/>
  <c r="CB620" i="1"/>
  <c r="CC620" i="1"/>
  <c r="CB621" i="1"/>
  <c r="CC621" i="1"/>
  <c r="CB622" i="1"/>
  <c r="CC622" i="1"/>
  <c r="CB623" i="1"/>
  <c r="CC623" i="1"/>
  <c r="CB624" i="1"/>
  <c r="CC624" i="1"/>
  <c r="CB625" i="1"/>
  <c r="CC625" i="1"/>
  <c r="CB626" i="1"/>
  <c r="CC626" i="1"/>
  <c r="CB627" i="1"/>
  <c r="CC627" i="1"/>
  <c r="CB628" i="1"/>
  <c r="CC628" i="1"/>
  <c r="CB629" i="1"/>
  <c r="CC629" i="1"/>
  <c r="CB630" i="1"/>
  <c r="CC630" i="1"/>
  <c r="CB631" i="1"/>
  <c r="CC631" i="1"/>
  <c r="CB632" i="1"/>
  <c r="CC632" i="1"/>
  <c r="CB633" i="1"/>
  <c r="CC633" i="1"/>
  <c r="CB634" i="1"/>
  <c r="CC634" i="1"/>
  <c r="CB635" i="1"/>
  <c r="CC635" i="1"/>
  <c r="CB636" i="1"/>
  <c r="CC636" i="1"/>
  <c r="CB637" i="1"/>
  <c r="CC637" i="1"/>
  <c r="CB638" i="1"/>
  <c r="CC638" i="1"/>
  <c r="CB639" i="1"/>
  <c r="CC639" i="1"/>
  <c r="CB640" i="1"/>
  <c r="CC640" i="1"/>
  <c r="CB641" i="1"/>
  <c r="CC641" i="1"/>
  <c r="CB642" i="1"/>
  <c r="CC642" i="1"/>
  <c r="CB643" i="1"/>
  <c r="CC643" i="1"/>
  <c r="CB644" i="1"/>
  <c r="CC644" i="1"/>
  <c r="CB645" i="1"/>
  <c r="CC645" i="1"/>
  <c r="CB646" i="1"/>
  <c r="CC646" i="1"/>
  <c r="CB647" i="1"/>
  <c r="CC647" i="1"/>
  <c r="CB648" i="1"/>
  <c r="CC648" i="1"/>
  <c r="CB649" i="1"/>
  <c r="CC649" i="1"/>
  <c r="CB650" i="1"/>
  <c r="CC650" i="1"/>
  <c r="CB651" i="1"/>
  <c r="CC651" i="1"/>
  <c r="CB652" i="1"/>
  <c r="CC652" i="1"/>
  <c r="CB653" i="1"/>
  <c r="CC653" i="1"/>
  <c r="CB654" i="1"/>
  <c r="CC654" i="1"/>
  <c r="CB655" i="1"/>
  <c r="CC655" i="1"/>
  <c r="CB656" i="1"/>
  <c r="CC656" i="1"/>
  <c r="CB657" i="1"/>
  <c r="CC657" i="1"/>
  <c r="CB658" i="1"/>
  <c r="CC658" i="1"/>
  <c r="CB659" i="1"/>
  <c r="CC659" i="1"/>
  <c r="CB660" i="1"/>
  <c r="CC660" i="1"/>
  <c r="CB661" i="1"/>
  <c r="CC661" i="1"/>
  <c r="CB662" i="1"/>
  <c r="CC662" i="1"/>
  <c r="CB663" i="1"/>
  <c r="CC663" i="1"/>
  <c r="CB664" i="1"/>
  <c r="CC664" i="1"/>
  <c r="CB665" i="1"/>
  <c r="CC665" i="1"/>
  <c r="CB666" i="1"/>
  <c r="CC666" i="1"/>
  <c r="CB667" i="1"/>
  <c r="CC667" i="1"/>
  <c r="CB668" i="1"/>
  <c r="CC668" i="1"/>
  <c r="CB669" i="1"/>
  <c r="CC669" i="1"/>
  <c r="CB670" i="1"/>
  <c r="CC670" i="1"/>
  <c r="CB671" i="1"/>
  <c r="CC671" i="1"/>
  <c r="CB672" i="1"/>
  <c r="CC672" i="1"/>
  <c r="CB673" i="1"/>
  <c r="CC673" i="1"/>
  <c r="CB674" i="1"/>
  <c r="CC674" i="1"/>
  <c r="CB675" i="1"/>
  <c r="CC675" i="1"/>
  <c r="CB676" i="1"/>
  <c r="CC676" i="1"/>
  <c r="CB677" i="1"/>
  <c r="CC677" i="1"/>
  <c r="CB678" i="1"/>
  <c r="CC678" i="1"/>
  <c r="CB679" i="1"/>
  <c r="CC679" i="1"/>
  <c r="CB680" i="1"/>
  <c r="CC680" i="1"/>
  <c r="CB681" i="1"/>
  <c r="CC681" i="1"/>
  <c r="CB682" i="1"/>
  <c r="CC682" i="1"/>
  <c r="CB683" i="1"/>
  <c r="CC683" i="1"/>
  <c r="CB684" i="1"/>
  <c r="CC684" i="1"/>
  <c r="CB685" i="1"/>
  <c r="CC685" i="1"/>
  <c r="CB686" i="1"/>
  <c r="CC686" i="1"/>
  <c r="CB687" i="1"/>
  <c r="CC687" i="1"/>
  <c r="CB688" i="1"/>
  <c r="CC688" i="1"/>
  <c r="CB689" i="1"/>
  <c r="CC689" i="1"/>
  <c r="CB690" i="1"/>
  <c r="CC690" i="1"/>
  <c r="CB691" i="1"/>
  <c r="CC691" i="1"/>
  <c r="CB692" i="1"/>
  <c r="CC692" i="1"/>
  <c r="CB693" i="1"/>
  <c r="CC693" i="1"/>
  <c r="CB694" i="1"/>
  <c r="CC694" i="1"/>
  <c r="CB695" i="1"/>
  <c r="CC695" i="1"/>
  <c r="CB696" i="1"/>
  <c r="CC696" i="1"/>
  <c r="CB697" i="1"/>
  <c r="CC697" i="1"/>
  <c r="CB698" i="1"/>
  <c r="CC698" i="1"/>
  <c r="CB699" i="1"/>
  <c r="CC699" i="1"/>
  <c r="CB700" i="1"/>
  <c r="CC700" i="1"/>
  <c r="CB701" i="1"/>
  <c r="CC701" i="1"/>
  <c r="CB702" i="1"/>
  <c r="CC702" i="1"/>
  <c r="CB703" i="1"/>
  <c r="CC703" i="1"/>
  <c r="CB704" i="1"/>
  <c r="CC704" i="1"/>
  <c r="CB705" i="1"/>
  <c r="CC705" i="1"/>
  <c r="CB706" i="1"/>
  <c r="CC706" i="1"/>
  <c r="CB707" i="1"/>
  <c r="CC707" i="1"/>
  <c r="CB708" i="1"/>
  <c r="CC708" i="1"/>
  <c r="CB709" i="1"/>
  <c r="CC709" i="1"/>
  <c r="CB710" i="1"/>
  <c r="CC710" i="1"/>
  <c r="CB711" i="1"/>
  <c r="CC711" i="1"/>
  <c r="CB712" i="1"/>
  <c r="CC712" i="1"/>
  <c r="CB713" i="1"/>
  <c r="CC713" i="1"/>
  <c r="CB714" i="1"/>
  <c r="CC714" i="1"/>
  <c r="CB715" i="1"/>
  <c r="CC715" i="1"/>
  <c r="CB716" i="1"/>
  <c r="CC716" i="1"/>
  <c r="CB717" i="1"/>
  <c r="CC717" i="1"/>
  <c r="CB718" i="1"/>
  <c r="CC718" i="1"/>
  <c r="CB719" i="1"/>
  <c r="CC719" i="1"/>
  <c r="CB720" i="1"/>
  <c r="CC720" i="1"/>
  <c r="CB721" i="1"/>
  <c r="CC721" i="1"/>
  <c r="CB722" i="1"/>
  <c r="CC722" i="1"/>
  <c r="CB723" i="1"/>
  <c r="CC723" i="1"/>
  <c r="CB724" i="1"/>
  <c r="CC724" i="1"/>
  <c r="CB725" i="1"/>
  <c r="CC725" i="1"/>
  <c r="CB726" i="1"/>
  <c r="CC726" i="1"/>
  <c r="CB727" i="1"/>
  <c r="CC727" i="1"/>
  <c r="CB728" i="1"/>
  <c r="CC728" i="1"/>
  <c r="CB729" i="1"/>
  <c r="CC729" i="1"/>
  <c r="CB730" i="1"/>
  <c r="CC730" i="1"/>
  <c r="CB731" i="1"/>
  <c r="CC731" i="1"/>
  <c r="CB732" i="1"/>
  <c r="CC732" i="1"/>
  <c r="CB733" i="1"/>
  <c r="CC733" i="1"/>
  <c r="CB734" i="1"/>
  <c r="CC734" i="1"/>
  <c r="CB735" i="1"/>
  <c r="CC735" i="1"/>
  <c r="CB736" i="1"/>
  <c r="CC736" i="1"/>
  <c r="CB737" i="1"/>
  <c r="CC737" i="1"/>
  <c r="CB738" i="1"/>
  <c r="CC738" i="1"/>
  <c r="CB739" i="1"/>
  <c r="CC739" i="1"/>
  <c r="CB740" i="1"/>
  <c r="CC740" i="1"/>
  <c r="CB741" i="1"/>
  <c r="CC741" i="1"/>
  <c r="CB742" i="1"/>
  <c r="CC742" i="1"/>
  <c r="CB743" i="1"/>
  <c r="CC743" i="1"/>
  <c r="CB744" i="1"/>
  <c r="CC744" i="1"/>
  <c r="CB745" i="1"/>
  <c r="CC745" i="1"/>
  <c r="CB746" i="1"/>
  <c r="CC746" i="1"/>
  <c r="CB747" i="1"/>
  <c r="CC747" i="1"/>
  <c r="CB748" i="1"/>
  <c r="CC748" i="1"/>
  <c r="CB749" i="1"/>
  <c r="CC749" i="1"/>
  <c r="CB750" i="1"/>
  <c r="CC750" i="1"/>
  <c r="CB751" i="1"/>
  <c r="CC751" i="1"/>
  <c r="CB752" i="1"/>
  <c r="CC752" i="1"/>
  <c r="CB753" i="1"/>
  <c r="CC753" i="1"/>
  <c r="CB754" i="1"/>
  <c r="CC754" i="1"/>
  <c r="CB755" i="1"/>
  <c r="CC755" i="1"/>
  <c r="CB756" i="1"/>
  <c r="CC756" i="1"/>
  <c r="CB757" i="1"/>
  <c r="CC757" i="1"/>
  <c r="CB758" i="1"/>
  <c r="CC758" i="1"/>
  <c r="CB759" i="1"/>
  <c r="CC759" i="1"/>
  <c r="CB760" i="1"/>
  <c r="CC760" i="1"/>
  <c r="CB761" i="1"/>
  <c r="CC761" i="1"/>
  <c r="CB762" i="1"/>
  <c r="CC762" i="1"/>
  <c r="CB763" i="1"/>
  <c r="CC763" i="1"/>
  <c r="CB764" i="1"/>
  <c r="CC764" i="1"/>
  <c r="CB765" i="1"/>
  <c r="CC765" i="1"/>
  <c r="CB766" i="1"/>
  <c r="CC766" i="1"/>
  <c r="CB767" i="1"/>
  <c r="CC767" i="1"/>
  <c r="CB768" i="1"/>
  <c r="CC768" i="1"/>
  <c r="CB769" i="1"/>
  <c r="CC769" i="1"/>
  <c r="CB770" i="1"/>
  <c r="CC770" i="1"/>
  <c r="CB771" i="1"/>
  <c r="CC771" i="1"/>
  <c r="CB772" i="1"/>
  <c r="CC772" i="1"/>
  <c r="CB773" i="1"/>
  <c r="CC773" i="1"/>
  <c r="CB774" i="1"/>
  <c r="CC774" i="1"/>
  <c r="CB775" i="1"/>
  <c r="CC775" i="1"/>
  <c r="CB776" i="1"/>
  <c r="CC776" i="1"/>
  <c r="CB777" i="1"/>
  <c r="CC777" i="1"/>
  <c r="CB778" i="1"/>
  <c r="CC778" i="1"/>
  <c r="CB779" i="1"/>
  <c r="CC779" i="1"/>
  <c r="CB780" i="1"/>
  <c r="CC780" i="1"/>
  <c r="CB781" i="1"/>
  <c r="CC781" i="1"/>
  <c r="CB782" i="1"/>
  <c r="CC782" i="1"/>
  <c r="CB783" i="1"/>
  <c r="CC783" i="1"/>
  <c r="CB784" i="1"/>
  <c r="CC784" i="1"/>
  <c r="CB785" i="1"/>
  <c r="CC785" i="1"/>
  <c r="CB786" i="1"/>
  <c r="CC786" i="1"/>
  <c r="CB787" i="1"/>
  <c r="CC787" i="1"/>
  <c r="CB788" i="1"/>
  <c r="CC788" i="1"/>
  <c r="CB789" i="1"/>
  <c r="CC789" i="1"/>
  <c r="CB790" i="1"/>
  <c r="CC790" i="1"/>
  <c r="CB791" i="1"/>
  <c r="CC791" i="1"/>
  <c r="CB792" i="1"/>
  <c r="CC792" i="1"/>
  <c r="CB793" i="1"/>
  <c r="CC793" i="1"/>
  <c r="CB794" i="1"/>
  <c r="CC794" i="1"/>
  <c r="CB795" i="1"/>
  <c r="CC795" i="1"/>
  <c r="CB796" i="1"/>
  <c r="CC796" i="1"/>
  <c r="CB797" i="1"/>
  <c r="CC797" i="1"/>
  <c r="CB798" i="1"/>
  <c r="CC798" i="1"/>
  <c r="CB799" i="1"/>
  <c r="CC799" i="1"/>
  <c r="CB800" i="1"/>
  <c r="CC800" i="1"/>
  <c r="CB801" i="1"/>
  <c r="CC801" i="1"/>
  <c r="CB802" i="1"/>
  <c r="CC802" i="1"/>
  <c r="CB803" i="1"/>
  <c r="CC803" i="1"/>
  <c r="CB804" i="1"/>
  <c r="CC804" i="1"/>
  <c r="CB805" i="1"/>
  <c r="CC805" i="1"/>
  <c r="CB806" i="1"/>
  <c r="CC806" i="1"/>
  <c r="CB807" i="1"/>
  <c r="CC807" i="1"/>
  <c r="CB808" i="1"/>
  <c r="CC808" i="1"/>
  <c r="CB809" i="1"/>
  <c r="CC809" i="1"/>
  <c r="CB810" i="1"/>
  <c r="CC810" i="1"/>
  <c r="CB811" i="1"/>
  <c r="CC811" i="1"/>
  <c r="CB812" i="1"/>
  <c r="CC812" i="1"/>
  <c r="CB813" i="1"/>
  <c r="CC813" i="1"/>
  <c r="CB814" i="1"/>
  <c r="CC814" i="1"/>
  <c r="CB815" i="1"/>
  <c r="CC815" i="1"/>
  <c r="CB816" i="1"/>
  <c r="CC816" i="1"/>
  <c r="CB817" i="1"/>
  <c r="CC817" i="1"/>
  <c r="CB818" i="1"/>
  <c r="CC818" i="1"/>
  <c r="CB819" i="1"/>
  <c r="CC819" i="1"/>
  <c r="CB820" i="1"/>
  <c r="CC820" i="1"/>
  <c r="CB821" i="1"/>
  <c r="CC821" i="1"/>
  <c r="CB822" i="1"/>
  <c r="CC822" i="1"/>
  <c r="CB823" i="1"/>
  <c r="CC823" i="1"/>
  <c r="CB824" i="1"/>
  <c r="CC824" i="1"/>
  <c r="CB825" i="1"/>
  <c r="CC825" i="1"/>
  <c r="CB826" i="1"/>
  <c r="CC826" i="1"/>
  <c r="CB827" i="1"/>
  <c r="CC827" i="1"/>
  <c r="CB828" i="1"/>
  <c r="CC828" i="1"/>
  <c r="CB829" i="1"/>
  <c r="CC829" i="1"/>
  <c r="CB830" i="1"/>
  <c r="CC830" i="1"/>
  <c r="CB831" i="1"/>
  <c r="CC831" i="1"/>
  <c r="CB832" i="1"/>
  <c r="CC832" i="1"/>
  <c r="CB833" i="1"/>
  <c r="CC833" i="1"/>
  <c r="CB834" i="1"/>
  <c r="CC834" i="1"/>
  <c r="CB835" i="1"/>
  <c r="CC835" i="1"/>
  <c r="CB836" i="1"/>
  <c r="CC836" i="1"/>
  <c r="CB837" i="1"/>
  <c r="CC837" i="1"/>
  <c r="CB838" i="1"/>
  <c r="CC838" i="1"/>
  <c r="CB839" i="1"/>
  <c r="CC839" i="1"/>
  <c r="CB840" i="1"/>
  <c r="CC840" i="1"/>
  <c r="CB841" i="1"/>
  <c r="CC841" i="1"/>
  <c r="CB842" i="1"/>
  <c r="CC842" i="1"/>
  <c r="CB843" i="1"/>
  <c r="CC843" i="1"/>
  <c r="CB844" i="1"/>
  <c r="CC844" i="1"/>
  <c r="CB845" i="1"/>
  <c r="CC845" i="1"/>
  <c r="CB846" i="1"/>
  <c r="CC846" i="1"/>
  <c r="CB847" i="1"/>
  <c r="CC847" i="1"/>
  <c r="CB848" i="1"/>
  <c r="CC848" i="1"/>
  <c r="CB849" i="1"/>
  <c r="CC849" i="1"/>
  <c r="CB850" i="1"/>
  <c r="CC850" i="1"/>
  <c r="CB851" i="1"/>
  <c r="CC851" i="1"/>
  <c r="CB852" i="1"/>
  <c r="CC852" i="1"/>
  <c r="CB853" i="1"/>
  <c r="CC853" i="1"/>
  <c r="CB854" i="1"/>
  <c r="CC854" i="1"/>
  <c r="CB855" i="1"/>
  <c r="CC855" i="1"/>
  <c r="CB856" i="1"/>
  <c r="CC856" i="1"/>
  <c r="CB857" i="1"/>
  <c r="CC857" i="1"/>
  <c r="CB858" i="1"/>
  <c r="CC858" i="1"/>
  <c r="CB859" i="1"/>
  <c r="CC859" i="1"/>
  <c r="CB860" i="1"/>
  <c r="CC860" i="1"/>
  <c r="CB861" i="1"/>
  <c r="CC861" i="1"/>
  <c r="CB862" i="1"/>
  <c r="CC862" i="1"/>
  <c r="CB863" i="1"/>
  <c r="CC863" i="1"/>
  <c r="CB864" i="1"/>
  <c r="CC864" i="1"/>
  <c r="CB865" i="1"/>
  <c r="CC865" i="1"/>
  <c r="CB866" i="1"/>
  <c r="CC866" i="1"/>
  <c r="CB867" i="1"/>
  <c r="CC867" i="1"/>
  <c r="CB868" i="1"/>
  <c r="CC868" i="1"/>
  <c r="CB869" i="1"/>
  <c r="CC869" i="1"/>
  <c r="CB870" i="1"/>
  <c r="CC870" i="1"/>
  <c r="CB871" i="1"/>
  <c r="CC871" i="1"/>
  <c r="CB872" i="1"/>
  <c r="CC872" i="1"/>
  <c r="CB873" i="1"/>
  <c r="CC873" i="1"/>
  <c r="CB874" i="1"/>
  <c r="CC874" i="1"/>
  <c r="CB875" i="1"/>
  <c r="CC875" i="1"/>
  <c r="CB876" i="1"/>
  <c r="CC876" i="1"/>
  <c r="CB877" i="1"/>
  <c r="CC877" i="1"/>
  <c r="CB878" i="1"/>
  <c r="CC878" i="1"/>
  <c r="CB879" i="1"/>
  <c r="CC879" i="1"/>
  <c r="CB880" i="1"/>
  <c r="CC880" i="1"/>
  <c r="CB881" i="1"/>
  <c r="CC881" i="1"/>
  <c r="CB882" i="1"/>
  <c r="CC882" i="1"/>
  <c r="CB883" i="1"/>
  <c r="CC883" i="1"/>
  <c r="CB884" i="1"/>
  <c r="CC884" i="1"/>
  <c r="CB885" i="1"/>
  <c r="CC885" i="1"/>
  <c r="CB886" i="1"/>
  <c r="CC886" i="1"/>
  <c r="CB887" i="1"/>
  <c r="CC887" i="1"/>
  <c r="CB888" i="1"/>
  <c r="CC888" i="1"/>
  <c r="CB889" i="1"/>
  <c r="CC889" i="1"/>
  <c r="CB890" i="1"/>
  <c r="CC890" i="1"/>
  <c r="CB891" i="1"/>
  <c r="CC891" i="1"/>
  <c r="CB892" i="1"/>
  <c r="CC892" i="1"/>
  <c r="CB893" i="1"/>
  <c r="CC893" i="1"/>
  <c r="CB894" i="1"/>
  <c r="CC894" i="1"/>
  <c r="CB895" i="1"/>
  <c r="CC895" i="1"/>
  <c r="CB896" i="1"/>
  <c r="CC896" i="1"/>
  <c r="CB897" i="1"/>
  <c r="CC897" i="1"/>
  <c r="CB898" i="1"/>
  <c r="CC898" i="1"/>
  <c r="CB899" i="1"/>
  <c r="CC899" i="1"/>
  <c r="CB900" i="1"/>
  <c r="CC900" i="1"/>
  <c r="CB901" i="1"/>
  <c r="CC901" i="1"/>
  <c r="CB902" i="1"/>
  <c r="CC902" i="1"/>
  <c r="CB903" i="1"/>
  <c r="CC903" i="1"/>
  <c r="CB904" i="1"/>
  <c r="CC904" i="1"/>
  <c r="CB905" i="1"/>
  <c r="CC905" i="1"/>
  <c r="CB906" i="1"/>
  <c r="CC906" i="1"/>
  <c r="CB907" i="1"/>
  <c r="CC907" i="1"/>
  <c r="CB908" i="1"/>
  <c r="CC908" i="1"/>
  <c r="CB909" i="1"/>
  <c r="CC909" i="1"/>
  <c r="CB910" i="1"/>
  <c r="CC910" i="1"/>
  <c r="CB911" i="1"/>
  <c r="CC911" i="1"/>
  <c r="CB912" i="1"/>
  <c r="CC912" i="1"/>
  <c r="CB913" i="1"/>
  <c r="CC913" i="1"/>
  <c r="CB914" i="1"/>
  <c r="CC914" i="1"/>
  <c r="CB915" i="1"/>
  <c r="CC915" i="1"/>
  <c r="CB916" i="1"/>
  <c r="CC916" i="1"/>
  <c r="CB917" i="1"/>
  <c r="CC917" i="1"/>
  <c r="CB918" i="1"/>
  <c r="CC918" i="1"/>
  <c r="CB919" i="1"/>
  <c r="CC919" i="1"/>
  <c r="CB920" i="1"/>
  <c r="CC920" i="1"/>
  <c r="CB921" i="1"/>
  <c r="CC921" i="1"/>
  <c r="CB922" i="1"/>
  <c r="CC922" i="1"/>
  <c r="CB923" i="1"/>
  <c r="CC923" i="1"/>
  <c r="CB924" i="1"/>
  <c r="CC924" i="1"/>
  <c r="CB925" i="1"/>
  <c r="CC925" i="1"/>
  <c r="CB926" i="1"/>
  <c r="CC926" i="1"/>
  <c r="CB927" i="1"/>
  <c r="CC927" i="1"/>
  <c r="CB928" i="1"/>
  <c r="CC928" i="1"/>
  <c r="CB929" i="1"/>
  <c r="CC929" i="1"/>
  <c r="CB930" i="1"/>
  <c r="CC930" i="1"/>
  <c r="CB931" i="1"/>
  <c r="CC931" i="1"/>
  <c r="CB932" i="1"/>
  <c r="CC932" i="1"/>
  <c r="CB933" i="1"/>
  <c r="CC933" i="1"/>
  <c r="CB934" i="1"/>
  <c r="CC934" i="1"/>
  <c r="CB935" i="1"/>
  <c r="CC935" i="1"/>
  <c r="CB936" i="1"/>
  <c r="CC936" i="1"/>
  <c r="CB937" i="1"/>
  <c r="CC937" i="1"/>
  <c r="CB938" i="1"/>
  <c r="CC938" i="1"/>
  <c r="CB939" i="1"/>
  <c r="CC939" i="1"/>
  <c r="CB940" i="1"/>
  <c r="CC940" i="1"/>
  <c r="CB941" i="1"/>
  <c r="CC941" i="1"/>
  <c r="CB942" i="1"/>
  <c r="CC942" i="1"/>
  <c r="CB943" i="1"/>
  <c r="CC943" i="1"/>
  <c r="CB944" i="1"/>
  <c r="CC944" i="1"/>
  <c r="CB945" i="1"/>
  <c r="CC945" i="1"/>
  <c r="CB946" i="1"/>
  <c r="CC946" i="1"/>
  <c r="CB947" i="1"/>
  <c r="CC947" i="1"/>
  <c r="CB948" i="1"/>
  <c r="CC948" i="1"/>
  <c r="CB949" i="1"/>
  <c r="CC949" i="1"/>
  <c r="CB950" i="1"/>
  <c r="CC950" i="1"/>
  <c r="CB951" i="1"/>
  <c r="CC951" i="1"/>
  <c r="CB952" i="1"/>
  <c r="CC952" i="1"/>
  <c r="CB953" i="1"/>
  <c r="CC953" i="1"/>
  <c r="CB954" i="1"/>
  <c r="CC954" i="1"/>
  <c r="CB955" i="1"/>
  <c r="CC955" i="1"/>
  <c r="CB956" i="1"/>
  <c r="CC956" i="1"/>
  <c r="CB957" i="1"/>
  <c r="CC957" i="1"/>
  <c r="CB958" i="1"/>
  <c r="CC958" i="1"/>
  <c r="CB959" i="1"/>
  <c r="CC959" i="1"/>
  <c r="CB960" i="1"/>
  <c r="CC960" i="1"/>
  <c r="CB961" i="1"/>
  <c r="CC961" i="1"/>
  <c r="CB962" i="1"/>
  <c r="CC962" i="1"/>
  <c r="CB963" i="1"/>
  <c r="CC963" i="1"/>
  <c r="CB964" i="1"/>
  <c r="CC964" i="1"/>
  <c r="CB965" i="1"/>
  <c r="CC965" i="1"/>
  <c r="CB966" i="1"/>
  <c r="CC966" i="1"/>
  <c r="CB967" i="1"/>
  <c r="CC967" i="1"/>
  <c r="CB968" i="1"/>
  <c r="CC968" i="1"/>
  <c r="CB969" i="1"/>
  <c r="CC969" i="1"/>
  <c r="CB970" i="1"/>
  <c r="CC970" i="1"/>
  <c r="CB971" i="1"/>
  <c r="CC971" i="1"/>
  <c r="CB972" i="1"/>
  <c r="CC972" i="1"/>
  <c r="CB973" i="1"/>
  <c r="CC973" i="1"/>
  <c r="CB974" i="1"/>
  <c r="CC974" i="1"/>
  <c r="CB975" i="1"/>
  <c r="CC975" i="1"/>
  <c r="CB976" i="1"/>
  <c r="CC976" i="1"/>
  <c r="CB977" i="1"/>
  <c r="CC977" i="1"/>
  <c r="CB978" i="1"/>
  <c r="CC978" i="1"/>
  <c r="CB979" i="1"/>
  <c r="CC979" i="1"/>
  <c r="CB980" i="1"/>
  <c r="CC980" i="1"/>
  <c r="CB981" i="1"/>
  <c r="CC981" i="1"/>
  <c r="CB982" i="1"/>
  <c r="CC982" i="1"/>
  <c r="CB983" i="1"/>
  <c r="CC983" i="1"/>
  <c r="CB984" i="1"/>
  <c r="CC984" i="1"/>
  <c r="CB985" i="1"/>
  <c r="CC985" i="1"/>
  <c r="CB986" i="1"/>
  <c r="CC986" i="1"/>
  <c r="CB987" i="1"/>
  <c r="CC987" i="1"/>
  <c r="CB988" i="1"/>
  <c r="CC988" i="1"/>
  <c r="CB989" i="1"/>
  <c r="CC989" i="1"/>
  <c r="CB990" i="1"/>
  <c r="CC990" i="1"/>
  <c r="CB991" i="1"/>
  <c r="CC991" i="1"/>
  <c r="CB992" i="1"/>
  <c r="CC992" i="1"/>
  <c r="CB993" i="1"/>
  <c r="CC993" i="1"/>
  <c r="CB994" i="1"/>
  <c r="CC994" i="1"/>
  <c r="CB995" i="1"/>
  <c r="CC995" i="1"/>
  <c r="CB996" i="1"/>
  <c r="CC996" i="1"/>
  <c r="CB997" i="1"/>
  <c r="CC997" i="1"/>
  <c r="CB998" i="1"/>
  <c r="CC998" i="1"/>
  <c r="CB999" i="1"/>
  <c r="CC999" i="1"/>
  <c r="CB1000" i="1"/>
  <c r="CC1000" i="1"/>
  <c r="CB1001" i="1"/>
  <c r="CC1001" i="1"/>
  <c r="CB1002" i="1"/>
  <c r="CC1002" i="1"/>
  <c r="CB1003" i="1"/>
  <c r="CC1003" i="1"/>
  <c r="CB1004" i="1"/>
  <c r="CC1004" i="1"/>
  <c r="CB1005" i="1"/>
  <c r="CC1005" i="1"/>
  <c r="CB1006" i="1"/>
  <c r="CC1006" i="1"/>
  <c r="CB1007" i="1"/>
  <c r="CC1007" i="1"/>
  <c r="CB1008" i="1"/>
  <c r="CC1008" i="1"/>
  <c r="CB1009" i="1"/>
  <c r="CC1009" i="1"/>
  <c r="CB1010" i="1"/>
  <c r="CC1010" i="1"/>
  <c r="CB1011" i="1"/>
  <c r="CC1011" i="1"/>
  <c r="CB1012" i="1"/>
  <c r="CC1012" i="1"/>
  <c r="CB1013" i="1"/>
  <c r="CC1013" i="1"/>
  <c r="CB1014" i="1"/>
  <c r="CC1014" i="1"/>
  <c r="CB1015" i="1"/>
  <c r="CC1015" i="1"/>
  <c r="CB1016" i="1"/>
  <c r="CC1016" i="1"/>
  <c r="CB1017" i="1"/>
  <c r="CC1017" i="1"/>
  <c r="CB1018" i="1"/>
  <c r="CC1018" i="1"/>
  <c r="CB1019" i="1"/>
  <c r="CC1019" i="1"/>
  <c r="CB1020" i="1"/>
  <c r="CC1020" i="1"/>
  <c r="CB1021" i="1"/>
  <c r="CC1021" i="1"/>
  <c r="CB1022" i="1"/>
  <c r="CC1022" i="1"/>
  <c r="CB1023" i="1"/>
  <c r="CC1023" i="1"/>
  <c r="CB1024" i="1"/>
  <c r="CC1024" i="1"/>
  <c r="CB1025" i="1"/>
  <c r="CC1025" i="1"/>
  <c r="CB1026" i="1"/>
  <c r="CC1026" i="1"/>
  <c r="CB1027" i="1"/>
  <c r="CC1027" i="1"/>
  <c r="CB1028" i="1"/>
  <c r="CC1028" i="1"/>
  <c r="CB1029" i="1"/>
  <c r="CC1029" i="1"/>
  <c r="CB1030" i="1"/>
  <c r="CC1030" i="1"/>
  <c r="CB1031" i="1"/>
  <c r="CC1031" i="1"/>
  <c r="CB1032" i="1"/>
  <c r="CC1032" i="1"/>
  <c r="CB1033" i="1"/>
  <c r="CC1033" i="1"/>
  <c r="CB1034" i="1"/>
  <c r="CC1034" i="1"/>
  <c r="CB1035" i="1"/>
  <c r="CC1035" i="1"/>
  <c r="CB1036" i="1"/>
  <c r="CC1036" i="1"/>
  <c r="CB1037" i="1"/>
  <c r="CC1037" i="1"/>
  <c r="CB1038" i="1"/>
  <c r="CC1038" i="1"/>
  <c r="CB1039" i="1"/>
  <c r="CC1039" i="1"/>
  <c r="CB1040" i="1"/>
  <c r="CC1040" i="1"/>
  <c r="CB1041" i="1"/>
  <c r="CC1041" i="1"/>
  <c r="CB1042" i="1"/>
  <c r="CC1042" i="1"/>
  <c r="CB1043" i="1"/>
  <c r="CC1043" i="1"/>
  <c r="CB1044" i="1"/>
  <c r="CC1044" i="1"/>
  <c r="CB1045" i="1"/>
  <c r="CC1045" i="1"/>
  <c r="CB1046" i="1"/>
  <c r="CC1046" i="1"/>
  <c r="CB1047" i="1"/>
  <c r="CC1047" i="1"/>
  <c r="CB1048" i="1"/>
  <c r="CC1048" i="1"/>
  <c r="CB1049" i="1"/>
  <c r="CC1049" i="1"/>
  <c r="CB1050" i="1"/>
  <c r="CC1050" i="1"/>
  <c r="CB1051" i="1"/>
  <c r="CC1051" i="1"/>
  <c r="CB1052" i="1"/>
  <c r="CC1052" i="1"/>
  <c r="CB1053" i="1"/>
  <c r="CC1053" i="1"/>
  <c r="CB1054" i="1"/>
  <c r="CC1054" i="1"/>
  <c r="CB1055" i="1"/>
  <c r="CC1055" i="1"/>
  <c r="CB1056" i="1"/>
  <c r="CC1056" i="1"/>
  <c r="CB1057" i="1"/>
  <c r="CC1057" i="1"/>
  <c r="CB1058" i="1"/>
  <c r="CC1058" i="1"/>
  <c r="CB1059" i="1"/>
  <c r="CC1059" i="1"/>
  <c r="CB1060" i="1"/>
  <c r="CC1060" i="1"/>
  <c r="CB1061" i="1"/>
  <c r="CC1061" i="1"/>
  <c r="CB1062" i="1"/>
  <c r="CC1062" i="1"/>
  <c r="CB1063" i="1"/>
  <c r="CC1063" i="1"/>
  <c r="CB1064" i="1"/>
  <c r="CC1064" i="1"/>
  <c r="CB1065" i="1"/>
  <c r="CC1065" i="1"/>
  <c r="CB1066" i="1"/>
  <c r="CC1066" i="1"/>
  <c r="CB1067" i="1"/>
  <c r="CC1067" i="1"/>
  <c r="CB1068" i="1"/>
  <c r="CC1068" i="1"/>
  <c r="CB1069" i="1"/>
  <c r="CC1069" i="1"/>
  <c r="CB1070" i="1"/>
  <c r="CC1070" i="1"/>
  <c r="CB1071" i="1"/>
  <c r="CC1071" i="1"/>
  <c r="CB1072" i="1"/>
  <c r="CC1072" i="1"/>
  <c r="CB1073" i="1"/>
  <c r="CC1073" i="1"/>
  <c r="CB1074" i="1"/>
  <c r="CC1074" i="1"/>
  <c r="CB1075" i="1"/>
  <c r="CC1075" i="1"/>
  <c r="CB1076" i="1"/>
  <c r="CC1076" i="1"/>
  <c r="CB1077" i="1"/>
  <c r="CC1077" i="1"/>
  <c r="CB1078" i="1"/>
  <c r="CC1078" i="1"/>
  <c r="CB1079" i="1"/>
  <c r="CC1079" i="1"/>
  <c r="CB1080" i="1"/>
  <c r="CC1080" i="1"/>
  <c r="CB1081" i="1"/>
  <c r="CC1081" i="1"/>
  <c r="CB1082" i="1"/>
  <c r="CC1082" i="1"/>
  <c r="CB1083" i="1"/>
  <c r="CC1083" i="1"/>
  <c r="CB1084" i="1"/>
  <c r="CC1084" i="1"/>
  <c r="CB1085" i="1"/>
  <c r="CC1085" i="1"/>
  <c r="CB1086" i="1"/>
  <c r="CC1086" i="1"/>
  <c r="CB1087" i="1"/>
  <c r="CC1087" i="1"/>
  <c r="CB1088" i="1"/>
  <c r="CC1088" i="1"/>
  <c r="CB1089" i="1"/>
  <c r="CC1089" i="1"/>
  <c r="CB1090" i="1"/>
  <c r="CC1090" i="1"/>
  <c r="CB1091" i="1"/>
  <c r="CC1091" i="1"/>
  <c r="CB1092" i="1"/>
  <c r="CC1092" i="1"/>
  <c r="CB1093" i="1"/>
  <c r="CC1093" i="1"/>
  <c r="CB1094" i="1"/>
  <c r="CC1094" i="1"/>
  <c r="CB1095" i="1"/>
  <c r="CC1095" i="1"/>
  <c r="CB1096" i="1"/>
  <c r="CC1096" i="1"/>
  <c r="CB1097" i="1"/>
  <c r="CC1097" i="1"/>
  <c r="CB1098" i="1"/>
  <c r="CC1098" i="1"/>
  <c r="CB1099" i="1"/>
  <c r="CC1099" i="1"/>
  <c r="CB1100" i="1"/>
  <c r="CC1100" i="1"/>
  <c r="CB1101" i="1"/>
  <c r="CC1101" i="1"/>
  <c r="CB1102" i="1"/>
  <c r="CC1102" i="1"/>
  <c r="CB1103" i="1"/>
  <c r="CC1103" i="1"/>
  <c r="CB1104" i="1"/>
  <c r="CC1104" i="1"/>
  <c r="CB1105" i="1"/>
  <c r="CC1105" i="1"/>
  <c r="CB1106" i="1"/>
  <c r="CC1106" i="1"/>
  <c r="CB1107" i="1"/>
  <c r="CC1107" i="1"/>
  <c r="CB1108" i="1"/>
  <c r="CC1108" i="1"/>
  <c r="CB1109" i="1"/>
  <c r="CC1109" i="1"/>
  <c r="CB1110" i="1"/>
  <c r="CC1110" i="1"/>
  <c r="CB1111" i="1"/>
  <c r="CC1111" i="1"/>
  <c r="CB1112" i="1"/>
  <c r="CC1112" i="1"/>
  <c r="CB1113" i="1"/>
  <c r="CC1113" i="1"/>
  <c r="CB1114" i="1"/>
  <c r="CC1114" i="1"/>
  <c r="CB1115" i="1"/>
  <c r="CC1115" i="1"/>
  <c r="CB1116" i="1"/>
  <c r="CC1116" i="1"/>
  <c r="CB1117" i="1"/>
  <c r="CC1117" i="1"/>
  <c r="CB1118" i="1"/>
  <c r="CC1118" i="1"/>
  <c r="CB1119" i="1"/>
  <c r="CC1119" i="1"/>
  <c r="CB1120" i="1"/>
  <c r="CC1120" i="1"/>
  <c r="CB1121" i="1"/>
  <c r="CC1121" i="1"/>
  <c r="CB1122" i="1"/>
  <c r="CC1122" i="1"/>
  <c r="CB1123" i="1"/>
  <c r="CC1123" i="1"/>
  <c r="CB1124" i="1"/>
  <c r="CC1124" i="1"/>
  <c r="CB1125" i="1"/>
  <c r="CC1125" i="1"/>
  <c r="CB1126" i="1"/>
  <c r="CC1126" i="1"/>
  <c r="CB1127" i="1"/>
  <c r="CC1127" i="1"/>
  <c r="CB1128" i="1"/>
  <c r="CC1128" i="1"/>
  <c r="CB1129" i="1"/>
  <c r="CC1129" i="1"/>
  <c r="CB1130" i="1"/>
  <c r="CC1130" i="1"/>
  <c r="CB1131" i="1"/>
  <c r="CC1131" i="1"/>
  <c r="CB1132" i="1"/>
  <c r="CC1132" i="1"/>
  <c r="CB1133" i="1"/>
  <c r="CC1133" i="1"/>
  <c r="CB1134" i="1"/>
  <c r="CC1134" i="1"/>
  <c r="CB1135" i="1"/>
  <c r="CC1135" i="1"/>
  <c r="CB1136" i="1"/>
  <c r="CC1136" i="1"/>
  <c r="CB1137" i="1"/>
  <c r="CC1137" i="1"/>
  <c r="CB1138" i="1"/>
  <c r="CC1138" i="1"/>
  <c r="CB1139" i="1"/>
  <c r="CC1139" i="1"/>
  <c r="CB1140" i="1"/>
  <c r="CC1140" i="1"/>
  <c r="CB1141" i="1"/>
  <c r="CC1141" i="1"/>
  <c r="CB1142" i="1"/>
  <c r="CC1142" i="1"/>
  <c r="CB1143" i="1"/>
  <c r="CC1143" i="1"/>
  <c r="CB1144" i="1"/>
  <c r="CC1144" i="1"/>
  <c r="CB1145" i="1"/>
  <c r="CC1145" i="1"/>
  <c r="CB1146" i="1"/>
  <c r="CC1146" i="1"/>
  <c r="CB1147" i="1"/>
  <c r="CC1147" i="1"/>
  <c r="CB1148" i="1"/>
  <c r="CC1148" i="1"/>
  <c r="CB1149" i="1"/>
  <c r="CC1149" i="1"/>
  <c r="CB1150" i="1"/>
  <c r="CC1150" i="1"/>
  <c r="CB1151" i="1"/>
  <c r="CC1151" i="1"/>
  <c r="CB1152" i="1"/>
  <c r="CC1152" i="1"/>
  <c r="CB1153" i="1"/>
  <c r="CC1153" i="1"/>
  <c r="CB1154" i="1"/>
  <c r="CC1154" i="1"/>
  <c r="CB1155" i="1"/>
  <c r="CC1155" i="1"/>
  <c r="CB1156" i="1"/>
  <c r="CC1156" i="1"/>
  <c r="CB1157" i="1"/>
  <c r="CC1157" i="1"/>
  <c r="CB1158" i="1"/>
  <c r="CC1158" i="1"/>
  <c r="CB1159" i="1"/>
  <c r="CC1159" i="1"/>
  <c r="CB1160" i="1"/>
  <c r="CC1160" i="1"/>
  <c r="CB1161" i="1"/>
  <c r="CC1161" i="1"/>
  <c r="CB1162" i="1"/>
  <c r="CC1162" i="1"/>
  <c r="CB1163" i="1"/>
  <c r="CC1163" i="1"/>
  <c r="CB1164" i="1"/>
  <c r="CC1164" i="1"/>
  <c r="CB1165" i="1"/>
  <c r="CC1165" i="1"/>
  <c r="CB1166" i="1"/>
  <c r="CC1166" i="1"/>
  <c r="CB1167" i="1"/>
  <c r="CC1167" i="1"/>
  <c r="CB1168" i="1"/>
  <c r="CC1168" i="1"/>
  <c r="CB1169" i="1"/>
  <c r="CC1169" i="1"/>
  <c r="CB1170" i="1"/>
  <c r="CC1170" i="1"/>
  <c r="CB1171" i="1"/>
  <c r="CC1171" i="1"/>
  <c r="CB1172" i="1"/>
  <c r="CC1172" i="1"/>
  <c r="CB1173" i="1"/>
  <c r="CC1173" i="1"/>
  <c r="CB1174" i="1"/>
  <c r="CC1174" i="1"/>
  <c r="CB1175" i="1"/>
  <c r="CC1175" i="1"/>
  <c r="CB1176" i="1"/>
  <c r="CC1176" i="1"/>
  <c r="CB1177" i="1"/>
  <c r="CC1177" i="1"/>
  <c r="CB1178" i="1"/>
  <c r="CC1178" i="1"/>
  <c r="CB1179" i="1"/>
  <c r="CC1179" i="1"/>
  <c r="CB1180" i="1"/>
  <c r="CC1180" i="1"/>
  <c r="CB1181" i="1"/>
  <c r="CC1181" i="1"/>
  <c r="CB1182" i="1"/>
  <c r="CC1182" i="1"/>
  <c r="CB1183" i="1"/>
  <c r="CC1183" i="1"/>
  <c r="CB1184" i="1"/>
  <c r="CC1184" i="1"/>
  <c r="CB1185" i="1"/>
  <c r="CC1185" i="1"/>
  <c r="CB1186" i="1"/>
  <c r="CC1186" i="1"/>
  <c r="CB1187" i="1"/>
  <c r="CC1187" i="1"/>
  <c r="CB1188" i="1"/>
  <c r="CC1188" i="1"/>
  <c r="CB1189" i="1"/>
  <c r="CC1189" i="1"/>
  <c r="CB1190" i="1"/>
  <c r="CC1190" i="1"/>
  <c r="CB1191" i="1"/>
  <c r="CC1191" i="1"/>
  <c r="CB1192" i="1"/>
  <c r="CC1192" i="1"/>
  <c r="CB1193" i="1"/>
  <c r="CC1193" i="1"/>
  <c r="CB1194" i="1"/>
  <c r="CC1194" i="1"/>
  <c r="CB1195" i="1"/>
  <c r="CC1195" i="1"/>
  <c r="CB1196" i="1"/>
  <c r="CC1196" i="1"/>
  <c r="CB1197" i="1"/>
  <c r="CC1197" i="1"/>
  <c r="CB1198" i="1"/>
  <c r="CC1198" i="1"/>
  <c r="CB1199" i="1"/>
  <c r="CC1199" i="1"/>
  <c r="CB1200" i="1"/>
  <c r="CC1200" i="1"/>
  <c r="CB1201" i="1"/>
  <c r="CC1201" i="1"/>
  <c r="CB1202" i="1"/>
  <c r="CC1202" i="1"/>
  <c r="CB1203" i="1"/>
  <c r="CC1203" i="1"/>
  <c r="CB1204" i="1"/>
  <c r="CC1204" i="1"/>
  <c r="CB1205" i="1"/>
  <c r="CC1205" i="1"/>
  <c r="CB1206" i="1"/>
  <c r="CC1206" i="1"/>
  <c r="CB1207" i="1"/>
  <c r="CC1207" i="1"/>
  <c r="CB1208" i="1"/>
  <c r="CC1208" i="1"/>
  <c r="CB1209" i="1"/>
  <c r="CC1209" i="1"/>
  <c r="CB1210" i="1"/>
  <c r="CC1210" i="1"/>
  <c r="CB1211" i="1"/>
  <c r="CC1211" i="1"/>
  <c r="CB1212" i="1"/>
  <c r="CC1212" i="1"/>
  <c r="CB1213" i="1"/>
  <c r="CC1213" i="1"/>
  <c r="CB1214" i="1"/>
  <c r="CC1214" i="1"/>
  <c r="CB1215" i="1"/>
  <c r="CC1215" i="1"/>
  <c r="CB1216" i="1"/>
  <c r="CC1216" i="1"/>
  <c r="CB1217" i="1"/>
  <c r="CC1217" i="1"/>
  <c r="CB1218" i="1"/>
  <c r="CC1218" i="1"/>
  <c r="CB1219" i="1"/>
  <c r="CC1219" i="1"/>
  <c r="CB1220" i="1"/>
  <c r="CC1220" i="1"/>
  <c r="CB1221" i="1"/>
  <c r="CC1221" i="1"/>
  <c r="CB1222" i="1"/>
  <c r="CC1222" i="1"/>
  <c r="CB1223" i="1"/>
  <c r="CC1223" i="1"/>
  <c r="CB1224" i="1"/>
  <c r="CC1224" i="1"/>
  <c r="CB1225" i="1"/>
  <c r="CC1225" i="1"/>
  <c r="CB1226" i="1"/>
  <c r="CC1226" i="1"/>
  <c r="CB1227" i="1"/>
  <c r="CC1227" i="1"/>
  <c r="CB1228" i="1"/>
  <c r="CC1228" i="1"/>
  <c r="CB1229" i="1"/>
  <c r="CC1229" i="1"/>
  <c r="CB1230" i="1"/>
  <c r="CC1230" i="1"/>
  <c r="CB1231" i="1"/>
  <c r="CC1231" i="1"/>
  <c r="CB1232" i="1"/>
  <c r="CC1232" i="1"/>
  <c r="CB1233" i="1"/>
  <c r="CC1233" i="1"/>
  <c r="CB1234" i="1"/>
  <c r="CC1234" i="1"/>
  <c r="CB1235" i="1"/>
  <c r="CC1235" i="1"/>
  <c r="CB1236" i="1"/>
  <c r="CC1236" i="1"/>
  <c r="CB1237" i="1"/>
  <c r="CC1237" i="1"/>
  <c r="CB1238" i="1"/>
  <c r="CC1238" i="1"/>
  <c r="CB1239" i="1"/>
  <c r="CC1239" i="1"/>
  <c r="CB1240" i="1"/>
  <c r="CC1240" i="1"/>
  <c r="CB1241" i="1"/>
  <c r="CC1241" i="1"/>
  <c r="CB1242" i="1"/>
  <c r="CC1242" i="1"/>
  <c r="CB1243" i="1"/>
  <c r="CC1243" i="1"/>
  <c r="CB1244" i="1"/>
  <c r="CC1244" i="1"/>
  <c r="CB1245" i="1"/>
  <c r="CC1245" i="1"/>
  <c r="CB1246" i="1"/>
  <c r="CC1246" i="1"/>
  <c r="CB1247" i="1"/>
  <c r="CC1247" i="1"/>
  <c r="CB1248" i="1"/>
  <c r="CC1248" i="1"/>
  <c r="CB1249" i="1"/>
  <c r="CC1249" i="1"/>
  <c r="CB1250" i="1"/>
  <c r="CC1250" i="1"/>
  <c r="CB1251" i="1"/>
  <c r="CC1251" i="1"/>
  <c r="CB1252" i="1"/>
  <c r="CC1252" i="1"/>
  <c r="CB1253" i="1"/>
  <c r="CC1253" i="1"/>
  <c r="CB1254" i="1"/>
  <c r="CC1254" i="1"/>
  <c r="CB1255" i="1"/>
  <c r="CC1255" i="1"/>
  <c r="CB1256" i="1"/>
  <c r="CC1256" i="1"/>
  <c r="CB1257" i="1"/>
  <c r="CC1257" i="1"/>
  <c r="CB1258" i="1"/>
  <c r="CC1258" i="1"/>
  <c r="CB1259" i="1"/>
  <c r="CC1259" i="1"/>
  <c r="CB1260" i="1"/>
  <c r="CC1260" i="1"/>
  <c r="CB1261" i="1"/>
  <c r="CC1261" i="1"/>
  <c r="CB1262" i="1"/>
  <c r="CC1262" i="1"/>
  <c r="CB1263" i="1"/>
  <c r="CC1263" i="1"/>
  <c r="CB1264" i="1"/>
  <c r="CC1264" i="1"/>
  <c r="CB1265" i="1"/>
  <c r="CC1265" i="1"/>
  <c r="CB1266" i="1"/>
  <c r="CC1266" i="1"/>
  <c r="CB1267" i="1"/>
  <c r="CC1267" i="1"/>
  <c r="CB1268" i="1"/>
  <c r="CC1268" i="1"/>
  <c r="CB1269" i="1"/>
  <c r="CC1269" i="1"/>
  <c r="CB1270" i="1"/>
  <c r="CC1270" i="1"/>
  <c r="CB1271" i="1"/>
  <c r="CC1271" i="1"/>
  <c r="CB1272" i="1"/>
  <c r="CC1272" i="1"/>
  <c r="CB1273" i="1"/>
  <c r="CC1273" i="1"/>
  <c r="CB1274" i="1"/>
  <c r="CC1274" i="1"/>
  <c r="CB1275" i="1"/>
  <c r="CC1275" i="1"/>
  <c r="CB1276" i="1"/>
  <c r="CC1276" i="1"/>
  <c r="CB1277" i="1"/>
  <c r="CC1277" i="1"/>
  <c r="CB1278" i="1"/>
  <c r="CC1278" i="1"/>
  <c r="CB1279" i="1"/>
  <c r="CC1279" i="1"/>
  <c r="CB1280" i="1"/>
  <c r="CC1280" i="1"/>
  <c r="CB1281" i="1"/>
  <c r="CC1281" i="1"/>
  <c r="CB1282" i="1"/>
  <c r="CC1282" i="1"/>
  <c r="CB1283" i="1"/>
  <c r="CC1283" i="1"/>
  <c r="CB1284" i="1"/>
  <c r="CC1284" i="1"/>
  <c r="CB1285" i="1"/>
  <c r="CC1285" i="1"/>
  <c r="CB1286" i="1"/>
  <c r="CC1286" i="1"/>
  <c r="CB1287" i="1"/>
  <c r="CC1287" i="1"/>
  <c r="CB1288" i="1"/>
  <c r="CC1288" i="1"/>
  <c r="CB1289" i="1"/>
  <c r="CC1289" i="1"/>
  <c r="CB1290" i="1"/>
  <c r="CC1290" i="1"/>
  <c r="CB1291" i="1"/>
  <c r="CC1291" i="1"/>
  <c r="CB1292" i="1"/>
  <c r="CC1292" i="1"/>
  <c r="CB1293" i="1"/>
  <c r="CC1293" i="1"/>
  <c r="CB1294" i="1"/>
  <c r="CC1294" i="1"/>
  <c r="CB1295" i="1"/>
  <c r="CC1295" i="1"/>
  <c r="CB1296" i="1"/>
  <c r="CC1296" i="1"/>
  <c r="CB1297" i="1"/>
  <c r="CC1297" i="1"/>
  <c r="CB1298" i="1"/>
  <c r="CC1298" i="1"/>
  <c r="CB1299" i="1"/>
  <c r="CC1299" i="1"/>
  <c r="CB1300" i="1"/>
  <c r="CC1300" i="1"/>
  <c r="CB1301" i="1"/>
  <c r="CC1301" i="1"/>
  <c r="CB1302" i="1"/>
  <c r="CC1302" i="1"/>
  <c r="CB1303" i="1"/>
  <c r="CC1303" i="1"/>
  <c r="CB1304" i="1"/>
  <c r="CC1304" i="1"/>
  <c r="CB1305" i="1"/>
  <c r="CC1305" i="1"/>
  <c r="CB1306" i="1"/>
  <c r="CC1306" i="1"/>
  <c r="CB1307" i="1"/>
  <c r="CC1307" i="1"/>
  <c r="CB1308" i="1"/>
  <c r="CC1308" i="1"/>
  <c r="CB1309" i="1"/>
  <c r="CC1309" i="1"/>
  <c r="CB1310" i="1"/>
  <c r="CC1310" i="1"/>
  <c r="CB1311" i="1"/>
  <c r="CC1311" i="1"/>
  <c r="CB1312" i="1"/>
  <c r="CC1312" i="1"/>
  <c r="CB1313" i="1"/>
  <c r="CC1313" i="1"/>
  <c r="CB1314" i="1"/>
  <c r="CC1314" i="1"/>
  <c r="CB1315" i="1"/>
  <c r="CC1315" i="1"/>
  <c r="CB1316" i="1"/>
  <c r="CC1316" i="1"/>
  <c r="CB1317" i="1"/>
  <c r="CC1317" i="1"/>
  <c r="CB1318" i="1"/>
  <c r="CC1318" i="1"/>
  <c r="CB1319" i="1"/>
  <c r="CC1319" i="1"/>
  <c r="CB1320" i="1"/>
  <c r="CC1320" i="1"/>
  <c r="CB1321" i="1"/>
  <c r="CC1321" i="1"/>
  <c r="CB1322" i="1"/>
  <c r="CC1322" i="1"/>
  <c r="CB1323" i="1"/>
  <c r="CC1323" i="1"/>
  <c r="CB1324" i="1"/>
  <c r="CC1324" i="1"/>
  <c r="CB1325" i="1"/>
  <c r="CC1325" i="1"/>
  <c r="CB1326" i="1"/>
  <c r="CC1326" i="1"/>
  <c r="CB1327" i="1"/>
  <c r="CC1327" i="1"/>
  <c r="CB1328" i="1"/>
  <c r="CC1328" i="1"/>
  <c r="CB1329" i="1"/>
  <c r="CC1329" i="1"/>
  <c r="CB1330" i="1"/>
  <c r="CC1330" i="1"/>
  <c r="CB1331" i="1"/>
  <c r="CC1331" i="1"/>
  <c r="CB1332" i="1"/>
  <c r="CC1332" i="1"/>
  <c r="CB1333" i="1"/>
  <c r="CC1333" i="1"/>
  <c r="CB1334" i="1"/>
  <c r="CC1334" i="1"/>
  <c r="CB1335" i="1"/>
  <c r="CC1335" i="1"/>
  <c r="CB1336" i="1"/>
  <c r="CC1336" i="1"/>
  <c r="CB1337" i="1"/>
  <c r="CC1337" i="1"/>
  <c r="CB1338" i="1"/>
  <c r="CC1338" i="1"/>
  <c r="CB1339" i="1"/>
  <c r="CC1339" i="1"/>
  <c r="CB1340" i="1"/>
  <c r="CC1340" i="1"/>
  <c r="CB1341" i="1"/>
  <c r="CC1341" i="1"/>
  <c r="CB1342" i="1"/>
  <c r="CC1342" i="1"/>
  <c r="CB1343" i="1"/>
  <c r="CC1343" i="1"/>
  <c r="CB1344" i="1"/>
  <c r="CC1344" i="1"/>
  <c r="CB1345" i="1"/>
  <c r="CC1345" i="1"/>
  <c r="CB1346" i="1"/>
  <c r="CC1346" i="1"/>
  <c r="CB1347" i="1"/>
  <c r="CC1347" i="1"/>
  <c r="CB1348" i="1"/>
  <c r="CC1348" i="1"/>
  <c r="CB1349" i="1"/>
  <c r="CC1349" i="1"/>
  <c r="CB1350" i="1"/>
  <c r="CC1350" i="1"/>
  <c r="CB1351" i="1"/>
  <c r="CC1351" i="1"/>
  <c r="CB1352" i="1"/>
  <c r="CC1352" i="1"/>
  <c r="CB1353" i="1"/>
  <c r="CC1353" i="1"/>
  <c r="CB1354" i="1"/>
  <c r="CC1354" i="1"/>
  <c r="CB1355" i="1"/>
  <c r="CC1355" i="1"/>
  <c r="CB1356" i="1"/>
  <c r="CC1356" i="1"/>
  <c r="CB1357" i="1"/>
  <c r="CC1357" i="1"/>
  <c r="CB1358" i="1"/>
  <c r="CC1358" i="1"/>
  <c r="CB1359" i="1"/>
  <c r="CC1359" i="1"/>
  <c r="CB1360" i="1"/>
  <c r="CC1360" i="1"/>
  <c r="CB1361" i="1"/>
  <c r="CC1361" i="1"/>
  <c r="CB1362" i="1"/>
  <c r="CC1362" i="1"/>
  <c r="CB1363" i="1"/>
  <c r="CC1363" i="1"/>
  <c r="CB1364" i="1"/>
  <c r="CC1364" i="1"/>
  <c r="CB1365" i="1"/>
  <c r="CC1365" i="1"/>
  <c r="CB1366" i="1"/>
  <c r="CC1366" i="1"/>
  <c r="CB1367" i="1"/>
  <c r="CC1367" i="1"/>
  <c r="CB1368" i="1"/>
  <c r="CC1368" i="1"/>
  <c r="CB1369" i="1"/>
  <c r="CC1369" i="1"/>
  <c r="CB1370" i="1"/>
  <c r="CC1370" i="1"/>
  <c r="CB1371" i="1"/>
  <c r="CC1371" i="1"/>
  <c r="CB1372" i="1"/>
  <c r="CC1372" i="1"/>
  <c r="CB1373" i="1"/>
  <c r="CC1373" i="1"/>
  <c r="CB1374" i="1"/>
  <c r="CC1374" i="1"/>
  <c r="CB1375" i="1"/>
  <c r="CC1375" i="1"/>
  <c r="CB1376" i="1"/>
  <c r="CC1376" i="1"/>
  <c r="CB1377" i="1"/>
  <c r="CC1377" i="1"/>
  <c r="CB1378" i="1"/>
  <c r="CC1378" i="1"/>
  <c r="CB1379" i="1"/>
  <c r="CC1379" i="1"/>
  <c r="CB1380" i="1"/>
  <c r="CC1380" i="1"/>
  <c r="CB1381" i="1"/>
  <c r="CC1381" i="1"/>
  <c r="CB1382" i="1"/>
  <c r="CC1382" i="1"/>
  <c r="CB1383" i="1"/>
  <c r="CC1383" i="1"/>
  <c r="CB1384" i="1"/>
  <c r="CC1384" i="1"/>
  <c r="CB1385" i="1"/>
  <c r="CC1385" i="1"/>
  <c r="CB1386" i="1"/>
  <c r="CC1386" i="1"/>
  <c r="CB1387" i="1"/>
  <c r="CC1387" i="1"/>
  <c r="CB1388" i="1"/>
  <c r="CC1388" i="1"/>
  <c r="CB1389" i="1"/>
  <c r="CC1389" i="1"/>
  <c r="CB1390" i="1"/>
  <c r="CC1390" i="1"/>
  <c r="CB1391" i="1"/>
  <c r="CC1391" i="1"/>
  <c r="CB1392" i="1"/>
  <c r="CC1392" i="1"/>
  <c r="CB1393" i="1"/>
  <c r="CC1393" i="1"/>
  <c r="CB1394" i="1"/>
  <c r="CC1394" i="1"/>
  <c r="CB1395" i="1"/>
  <c r="CC1395" i="1"/>
  <c r="CB1396" i="1"/>
  <c r="CC1396" i="1"/>
  <c r="CB1397" i="1"/>
  <c r="CC1397" i="1"/>
  <c r="CB1398" i="1"/>
  <c r="CC1398" i="1"/>
  <c r="CB1399" i="1"/>
  <c r="CC1399" i="1"/>
  <c r="CB1400" i="1"/>
  <c r="CC1400" i="1"/>
  <c r="CB1401" i="1"/>
  <c r="CC1401" i="1"/>
  <c r="CB1402" i="1"/>
  <c r="CC1402" i="1"/>
  <c r="CB1403" i="1"/>
  <c r="CC1403" i="1"/>
  <c r="CB1404" i="1"/>
  <c r="CC1404" i="1"/>
  <c r="CB1405" i="1"/>
  <c r="CC1405" i="1"/>
  <c r="CB1406" i="1"/>
  <c r="CC1406" i="1"/>
  <c r="CB1407" i="1"/>
  <c r="CC1407" i="1"/>
  <c r="CB1408" i="1"/>
  <c r="CC1408" i="1"/>
  <c r="CB1409" i="1"/>
  <c r="CC1409" i="1"/>
  <c r="CB1410" i="1"/>
  <c r="CC1410" i="1"/>
  <c r="CB1411" i="1"/>
  <c r="CC1411" i="1"/>
  <c r="CB1412" i="1"/>
  <c r="CC1412" i="1"/>
  <c r="CB1413" i="1"/>
  <c r="CC1413" i="1"/>
  <c r="CB1414" i="1"/>
  <c r="CC1414" i="1"/>
  <c r="CB1415" i="1"/>
  <c r="CC1415" i="1"/>
  <c r="CB1416" i="1"/>
  <c r="CC1416" i="1"/>
  <c r="CB1417" i="1"/>
  <c r="CC1417" i="1"/>
  <c r="CB1418" i="1"/>
  <c r="CC1418" i="1"/>
  <c r="CB1419" i="1"/>
  <c r="CC1419" i="1"/>
  <c r="CB1420" i="1"/>
  <c r="CC1420" i="1"/>
  <c r="CB1421" i="1"/>
  <c r="CC1421" i="1"/>
  <c r="CB1422" i="1"/>
  <c r="CC1422" i="1"/>
  <c r="CB1423" i="1"/>
  <c r="CC1423" i="1"/>
  <c r="CB1424" i="1"/>
  <c r="CC1424" i="1"/>
  <c r="CB1425" i="1"/>
  <c r="CC1425" i="1"/>
  <c r="CB1426" i="1"/>
  <c r="CC1426" i="1"/>
  <c r="CB1427" i="1"/>
  <c r="CC1427" i="1"/>
  <c r="CB1428" i="1"/>
  <c r="CC1428" i="1"/>
  <c r="CB1429" i="1"/>
  <c r="CC1429" i="1"/>
  <c r="CB1430" i="1"/>
  <c r="CC1430" i="1"/>
  <c r="CB1431" i="1"/>
  <c r="CC1431" i="1"/>
  <c r="CB1432" i="1"/>
  <c r="CC1432" i="1"/>
  <c r="CB1433" i="1"/>
  <c r="CC1433" i="1"/>
  <c r="CB1434" i="1"/>
  <c r="CC1434" i="1"/>
  <c r="CB1435" i="1"/>
  <c r="CC1435" i="1"/>
  <c r="CB1436" i="1"/>
  <c r="CC1436" i="1"/>
  <c r="CB1437" i="1"/>
  <c r="CC1437" i="1"/>
  <c r="CB1438" i="1"/>
  <c r="CC1438" i="1"/>
  <c r="CB1439" i="1"/>
  <c r="CC1439" i="1"/>
  <c r="CB1440" i="1"/>
  <c r="CC1440" i="1"/>
  <c r="CB1441" i="1"/>
  <c r="CC1441" i="1"/>
  <c r="CB1442" i="1"/>
  <c r="CC1442" i="1"/>
  <c r="CB1443" i="1"/>
  <c r="CC1443" i="1"/>
  <c r="CB1444" i="1"/>
  <c r="CC1444" i="1"/>
  <c r="CB1445" i="1"/>
  <c r="CC1445" i="1"/>
  <c r="CB1446" i="1"/>
  <c r="CC1446" i="1"/>
  <c r="CB1447" i="1"/>
  <c r="CC1447" i="1"/>
  <c r="CB1448" i="1"/>
  <c r="CC1448" i="1"/>
  <c r="CB1449" i="1"/>
  <c r="CC1449" i="1"/>
  <c r="CB1450" i="1"/>
  <c r="CC1450" i="1"/>
  <c r="CB1451" i="1"/>
  <c r="CC1451" i="1"/>
  <c r="CB1452" i="1"/>
  <c r="CC1452" i="1"/>
  <c r="CB1453" i="1"/>
  <c r="CC1453" i="1"/>
  <c r="CB1454" i="1"/>
  <c r="CC1454" i="1"/>
  <c r="CB1455" i="1"/>
  <c r="CC1455" i="1"/>
  <c r="CB1456" i="1"/>
  <c r="CC1456" i="1"/>
  <c r="CB1457" i="1"/>
  <c r="CC1457" i="1"/>
  <c r="CB1458" i="1"/>
  <c r="CC1458" i="1"/>
  <c r="CB1459" i="1"/>
  <c r="CC1459" i="1"/>
  <c r="CB1460" i="1"/>
  <c r="CC1460" i="1"/>
  <c r="CB1461" i="1"/>
  <c r="CC1461" i="1"/>
  <c r="CB1462" i="1"/>
  <c r="CC1462" i="1"/>
  <c r="CB1463" i="1"/>
  <c r="CC1463" i="1"/>
  <c r="CB1464" i="1"/>
  <c r="CC1464" i="1"/>
  <c r="CB1465" i="1"/>
  <c r="CC1465" i="1"/>
  <c r="CB1466" i="1"/>
  <c r="CC1466" i="1"/>
  <c r="CB1467" i="1"/>
  <c r="CC1467" i="1"/>
  <c r="CB1468" i="1"/>
  <c r="CC1468" i="1"/>
  <c r="CB1469" i="1"/>
  <c r="CC1469" i="1"/>
  <c r="CB1470" i="1"/>
  <c r="CC1470" i="1"/>
  <c r="CB1471" i="1"/>
  <c r="CC1471" i="1"/>
  <c r="CB1472" i="1"/>
  <c r="CC1472" i="1"/>
  <c r="CB1473" i="1"/>
  <c r="CC1473" i="1"/>
  <c r="CB1474" i="1"/>
  <c r="CC1474" i="1"/>
  <c r="CB1475" i="1"/>
  <c r="CC1475" i="1"/>
  <c r="CB1476" i="1"/>
  <c r="CC1476" i="1"/>
  <c r="CB1477" i="1"/>
  <c r="CC1477" i="1"/>
  <c r="CB1478" i="1"/>
  <c r="CC1478" i="1"/>
  <c r="CB1479" i="1"/>
  <c r="CC1479" i="1"/>
  <c r="CB1480" i="1"/>
  <c r="CC1480" i="1"/>
  <c r="CB1481" i="1"/>
  <c r="CC1481" i="1"/>
  <c r="CB1482" i="1"/>
  <c r="CC1482" i="1"/>
  <c r="CB1483" i="1"/>
  <c r="CC1483" i="1"/>
  <c r="CB1484" i="1"/>
  <c r="CC1484" i="1"/>
  <c r="CB1485" i="1"/>
  <c r="CC1485" i="1"/>
  <c r="CB1486" i="1"/>
  <c r="CC1486" i="1"/>
  <c r="CB1487" i="1"/>
  <c r="CC1487" i="1"/>
  <c r="CB1488" i="1"/>
  <c r="CC1488" i="1"/>
  <c r="CB1489" i="1"/>
  <c r="CC1489" i="1"/>
  <c r="CB1490" i="1"/>
  <c r="CC1490" i="1"/>
  <c r="CB1491" i="1"/>
  <c r="CC1491" i="1"/>
  <c r="CB1492" i="1"/>
  <c r="CC1492" i="1"/>
  <c r="CB1493" i="1"/>
  <c r="CC1493" i="1"/>
  <c r="CB1494" i="1"/>
  <c r="CC1494" i="1"/>
  <c r="CB1495" i="1"/>
  <c r="CC1495" i="1"/>
  <c r="CB1496" i="1"/>
  <c r="CC1496" i="1"/>
  <c r="CB1497" i="1"/>
  <c r="CC1497" i="1"/>
  <c r="CB1498" i="1"/>
  <c r="CC1498" i="1"/>
  <c r="CB1499" i="1"/>
  <c r="CC1499" i="1"/>
  <c r="CB1500" i="1"/>
  <c r="CC1500" i="1"/>
  <c r="CB1501" i="1"/>
  <c r="CC1501" i="1"/>
  <c r="CB1502" i="1"/>
  <c r="CC1502" i="1"/>
  <c r="CB1503" i="1"/>
  <c r="CC1503" i="1"/>
  <c r="CB1504" i="1"/>
  <c r="CC1504" i="1"/>
  <c r="CB1505" i="1"/>
  <c r="CC1505" i="1"/>
  <c r="CB1506" i="1"/>
  <c r="CC1506" i="1"/>
  <c r="CB1507" i="1"/>
  <c r="CC1507" i="1"/>
  <c r="CB1508" i="1"/>
  <c r="CC1508" i="1"/>
  <c r="CB1509" i="1"/>
  <c r="CC1509" i="1"/>
  <c r="CB1510" i="1"/>
  <c r="CC1510" i="1"/>
  <c r="CB1511" i="1"/>
  <c r="CC1511" i="1"/>
  <c r="CB1512" i="1"/>
  <c r="CC1512" i="1"/>
  <c r="CB1513" i="1"/>
  <c r="CC1513" i="1"/>
  <c r="CB1514" i="1"/>
  <c r="CC1514" i="1"/>
  <c r="CB1515" i="1"/>
  <c r="CC1515" i="1"/>
  <c r="CB1516" i="1"/>
  <c r="CC1516" i="1"/>
  <c r="CB1517" i="1"/>
  <c r="CC1517" i="1"/>
  <c r="CB1518" i="1"/>
  <c r="CC1518" i="1"/>
  <c r="CB1519" i="1"/>
  <c r="CC1519" i="1"/>
  <c r="CB1520" i="1"/>
  <c r="CC1520" i="1"/>
  <c r="CB1521" i="1"/>
  <c r="CC1521" i="1"/>
  <c r="CB1522" i="1"/>
  <c r="CC1522" i="1"/>
  <c r="CB1523" i="1"/>
  <c r="CC1523" i="1"/>
  <c r="CB1524" i="1"/>
  <c r="CC1524" i="1"/>
  <c r="CB1525" i="1"/>
  <c r="CC1525" i="1"/>
  <c r="CB1526" i="1"/>
  <c r="CC1526" i="1"/>
  <c r="CB1527" i="1"/>
  <c r="CC1527" i="1"/>
  <c r="CB1528" i="1"/>
  <c r="CC1528" i="1"/>
  <c r="CB1529" i="1"/>
  <c r="CC1529" i="1"/>
  <c r="CB1530" i="1"/>
  <c r="CC1530" i="1"/>
  <c r="CB1531" i="1"/>
  <c r="CC1531" i="1"/>
  <c r="CB1532" i="1"/>
  <c r="CC1532" i="1"/>
  <c r="CB1533" i="1"/>
  <c r="CC1533" i="1"/>
  <c r="CB1534" i="1"/>
  <c r="CC1534" i="1"/>
  <c r="CB1535" i="1"/>
  <c r="CC1535" i="1"/>
  <c r="CB1536" i="1"/>
  <c r="CC1536" i="1"/>
  <c r="CB1537" i="1"/>
  <c r="CC1537" i="1"/>
  <c r="CB1538" i="1"/>
  <c r="CC1538" i="1"/>
  <c r="CB1539" i="1"/>
  <c r="CC1539" i="1"/>
  <c r="CB1540" i="1"/>
  <c r="CC1540" i="1"/>
  <c r="CB1541" i="1"/>
  <c r="CC1541" i="1"/>
  <c r="CB1542" i="1"/>
  <c r="CC1542" i="1"/>
  <c r="CB1543" i="1"/>
  <c r="CC1543" i="1"/>
  <c r="CB1544" i="1"/>
  <c r="CC1544" i="1"/>
  <c r="CB1545" i="1"/>
  <c r="CC1545" i="1"/>
  <c r="CB1546" i="1"/>
  <c r="CC1546" i="1"/>
  <c r="CB1547" i="1"/>
  <c r="CC1547" i="1"/>
  <c r="CB1548" i="1"/>
  <c r="CC1548" i="1"/>
  <c r="CB1549" i="1"/>
  <c r="CC1549" i="1"/>
  <c r="CB1550" i="1"/>
  <c r="CC1550" i="1"/>
  <c r="CB1551" i="1"/>
  <c r="CC1551" i="1"/>
  <c r="CB1552" i="1"/>
  <c r="CC1552" i="1"/>
  <c r="CB1553" i="1"/>
  <c r="CC1553" i="1"/>
  <c r="CB1554" i="1"/>
  <c r="CC1554" i="1"/>
  <c r="CB1555" i="1"/>
  <c r="CC1555" i="1"/>
  <c r="CB1556" i="1"/>
  <c r="CC1556" i="1"/>
  <c r="CB1557" i="1"/>
  <c r="CC1557" i="1"/>
  <c r="CB1558" i="1"/>
  <c r="CC1558" i="1"/>
  <c r="CB1559" i="1"/>
  <c r="CC1559" i="1"/>
  <c r="CB1560" i="1"/>
  <c r="CC1560" i="1"/>
  <c r="CB1561" i="1"/>
  <c r="CC1561" i="1"/>
  <c r="CB1562" i="1"/>
  <c r="CC1562" i="1"/>
  <c r="CB1563" i="1"/>
  <c r="CC1563" i="1"/>
  <c r="CB1564" i="1"/>
  <c r="CC1564" i="1"/>
  <c r="CB1565" i="1"/>
  <c r="CC1565" i="1"/>
  <c r="CB1566" i="1"/>
  <c r="CC1566" i="1"/>
  <c r="CB1567" i="1"/>
  <c r="CC1567" i="1"/>
  <c r="CB1568" i="1"/>
  <c r="CC1568" i="1"/>
  <c r="CB1569" i="1"/>
  <c r="CC1569" i="1"/>
  <c r="CB1570" i="1"/>
  <c r="CC1570" i="1"/>
  <c r="CB1571" i="1"/>
  <c r="CC1571" i="1"/>
  <c r="CB1572" i="1"/>
  <c r="CC1572" i="1"/>
  <c r="CC3" i="1"/>
  <c r="CB3" i="1"/>
  <c r="CA4" i="1"/>
  <c r="CA5" i="1"/>
  <c r="CA6" i="1"/>
  <c r="CA7" i="1"/>
  <c r="CA8" i="1"/>
  <c r="CA9" i="1"/>
  <c r="CA10" i="1"/>
  <c r="CA11" i="1"/>
  <c r="CA12" i="1"/>
  <c r="CA13" i="1"/>
  <c r="CA14" i="1"/>
  <c r="CA15" i="1"/>
  <c r="CA16" i="1"/>
  <c r="CA17" i="1"/>
  <c r="CA18" i="1"/>
  <c r="CA19" i="1"/>
  <c r="CA20" i="1"/>
  <c r="CA21" i="1"/>
  <c r="CA22" i="1"/>
  <c r="CA23" i="1"/>
  <c r="CA24" i="1"/>
  <c r="CA25" i="1"/>
  <c r="CA26" i="1"/>
  <c r="CA27" i="1"/>
  <c r="CA28" i="1"/>
  <c r="CA29" i="1"/>
  <c r="CA30" i="1"/>
  <c r="CA31" i="1"/>
  <c r="CA32" i="1"/>
  <c r="CA33" i="1"/>
  <c r="CA34" i="1"/>
  <c r="CA35" i="1"/>
  <c r="CA36" i="1"/>
  <c r="CA37" i="1"/>
  <c r="CA38" i="1"/>
  <c r="CA39" i="1"/>
  <c r="CA40" i="1"/>
  <c r="CA41" i="1"/>
  <c r="CA42" i="1"/>
  <c r="CA43" i="1"/>
  <c r="CA44" i="1"/>
  <c r="CA45" i="1"/>
  <c r="CA46" i="1"/>
  <c r="CA47" i="1"/>
  <c r="CA48" i="1"/>
  <c r="CA49" i="1"/>
  <c r="CA50" i="1"/>
  <c r="CA51" i="1"/>
  <c r="CA52" i="1"/>
  <c r="CA53" i="1"/>
  <c r="CA54" i="1"/>
  <c r="CA55" i="1"/>
  <c r="CA56" i="1"/>
  <c r="CA57" i="1"/>
  <c r="CA58" i="1"/>
  <c r="CA59" i="1"/>
  <c r="CA60" i="1"/>
  <c r="CA61" i="1"/>
  <c r="CA62" i="1"/>
  <c r="CA63" i="1"/>
  <c r="CA64" i="1"/>
  <c r="CA65" i="1"/>
  <c r="CA66" i="1"/>
  <c r="CA67" i="1"/>
  <c r="CA68" i="1"/>
  <c r="CA69" i="1"/>
  <c r="CA70" i="1"/>
  <c r="CA71" i="1"/>
  <c r="CA72" i="1"/>
  <c r="CA73" i="1"/>
  <c r="CA74" i="1"/>
  <c r="CA75" i="1"/>
  <c r="CA76" i="1"/>
  <c r="CA77" i="1"/>
  <c r="CA78" i="1"/>
  <c r="CA79" i="1"/>
  <c r="CA80" i="1"/>
  <c r="CA81" i="1"/>
  <c r="CA82" i="1"/>
  <c r="CA83" i="1"/>
  <c r="CA84" i="1"/>
  <c r="CA85" i="1"/>
  <c r="CA86" i="1"/>
  <c r="CA87" i="1"/>
  <c r="CA88" i="1"/>
  <c r="CA89" i="1"/>
  <c r="CA90" i="1"/>
  <c r="CA91" i="1"/>
  <c r="CA92" i="1"/>
  <c r="CA93" i="1"/>
  <c r="CA94" i="1"/>
  <c r="CA95" i="1"/>
  <c r="CA96" i="1"/>
  <c r="CA97" i="1"/>
  <c r="CA98" i="1"/>
  <c r="CA99" i="1"/>
  <c r="CA100" i="1"/>
  <c r="CA101" i="1"/>
  <c r="CA102" i="1"/>
  <c r="CA103" i="1"/>
  <c r="CA104" i="1"/>
  <c r="CA105" i="1"/>
  <c r="CA106" i="1"/>
  <c r="CA107" i="1"/>
  <c r="CA108" i="1"/>
  <c r="CA109" i="1"/>
  <c r="CA110" i="1"/>
  <c r="CA111" i="1"/>
  <c r="CA112" i="1"/>
  <c r="CA113" i="1"/>
  <c r="CA114" i="1"/>
  <c r="CA115" i="1"/>
  <c r="CA116" i="1"/>
  <c r="CA117" i="1"/>
  <c r="CA118" i="1"/>
  <c r="CA119" i="1"/>
  <c r="CA120" i="1"/>
  <c r="CA121" i="1"/>
  <c r="CA122" i="1"/>
  <c r="CA123" i="1"/>
  <c r="CA124" i="1"/>
  <c r="CA125" i="1"/>
  <c r="CA126" i="1"/>
  <c r="CA127" i="1"/>
  <c r="CA128" i="1"/>
  <c r="CA129" i="1"/>
  <c r="CA130" i="1"/>
  <c r="CA131" i="1"/>
  <c r="CA132" i="1"/>
  <c r="CA133" i="1"/>
  <c r="CA134" i="1"/>
  <c r="CA135" i="1"/>
  <c r="CA136" i="1"/>
  <c r="CA137" i="1"/>
  <c r="CA138" i="1"/>
  <c r="CA139" i="1"/>
  <c r="CA140" i="1"/>
  <c r="CA141" i="1"/>
  <c r="CA142" i="1"/>
  <c r="CA143" i="1"/>
  <c r="CA144" i="1"/>
  <c r="CA145" i="1"/>
  <c r="CA146" i="1"/>
  <c r="CA147" i="1"/>
  <c r="CA148" i="1"/>
  <c r="CA149" i="1"/>
  <c r="CA150" i="1"/>
  <c r="CA151" i="1"/>
  <c r="CA152" i="1"/>
  <c r="CA153" i="1"/>
  <c r="CA154" i="1"/>
  <c r="CA155" i="1"/>
  <c r="CA156" i="1"/>
  <c r="CA157" i="1"/>
  <c r="CA158" i="1"/>
  <c r="CA159" i="1"/>
  <c r="CA160" i="1"/>
  <c r="CA161" i="1"/>
  <c r="CA162" i="1"/>
  <c r="CA163" i="1"/>
  <c r="CA164" i="1"/>
  <c r="CA165" i="1"/>
  <c r="CA166" i="1"/>
  <c r="CA167" i="1"/>
  <c r="CA168" i="1"/>
  <c r="CA169" i="1"/>
  <c r="CA170" i="1"/>
  <c r="CA171" i="1"/>
  <c r="CA172" i="1"/>
  <c r="CA173" i="1"/>
  <c r="CA174" i="1"/>
  <c r="CA175" i="1"/>
  <c r="CA176" i="1"/>
  <c r="CA177" i="1"/>
  <c r="CA178" i="1"/>
  <c r="CA179" i="1"/>
  <c r="CA180" i="1"/>
  <c r="CA181" i="1"/>
  <c r="CA182" i="1"/>
  <c r="CA183" i="1"/>
  <c r="CA184" i="1"/>
  <c r="CA185" i="1"/>
  <c r="CA186" i="1"/>
  <c r="CA187" i="1"/>
  <c r="CA188" i="1"/>
  <c r="CA189" i="1"/>
  <c r="CA190" i="1"/>
  <c r="CA191" i="1"/>
  <c r="CA192" i="1"/>
  <c r="CA193" i="1"/>
  <c r="CA194" i="1"/>
  <c r="CA195" i="1"/>
  <c r="CA196" i="1"/>
  <c r="CA197" i="1"/>
  <c r="CA198" i="1"/>
  <c r="CA199" i="1"/>
  <c r="CA200" i="1"/>
  <c r="CA201" i="1"/>
  <c r="CA202" i="1"/>
  <c r="CA203" i="1"/>
  <c r="CA204" i="1"/>
  <c r="CA205" i="1"/>
  <c r="CA206" i="1"/>
  <c r="CA207" i="1"/>
  <c r="CA208" i="1"/>
  <c r="CA209" i="1"/>
  <c r="CA210" i="1"/>
  <c r="CA211" i="1"/>
  <c r="CA212" i="1"/>
  <c r="CA213" i="1"/>
  <c r="CA214" i="1"/>
  <c r="CA215" i="1"/>
  <c r="CA216" i="1"/>
  <c r="CA217" i="1"/>
  <c r="CA218" i="1"/>
  <c r="CA219" i="1"/>
  <c r="CA220" i="1"/>
  <c r="CA221" i="1"/>
  <c r="CA222" i="1"/>
  <c r="CA223" i="1"/>
  <c r="CA224" i="1"/>
  <c r="CA225" i="1"/>
  <c r="CA226" i="1"/>
  <c r="CA227" i="1"/>
  <c r="CA228" i="1"/>
  <c r="CA229" i="1"/>
  <c r="CA230" i="1"/>
  <c r="CA231" i="1"/>
  <c r="CA232" i="1"/>
  <c r="CA233" i="1"/>
  <c r="CA234" i="1"/>
  <c r="CA235" i="1"/>
  <c r="CA236" i="1"/>
  <c r="CA237" i="1"/>
  <c r="CA238" i="1"/>
  <c r="CA239" i="1"/>
  <c r="CA240" i="1"/>
  <c r="CA241" i="1"/>
  <c r="CA242" i="1"/>
  <c r="CA243" i="1"/>
  <c r="CA244" i="1"/>
  <c r="CA245" i="1"/>
  <c r="CA246" i="1"/>
  <c r="CA247" i="1"/>
  <c r="CA248" i="1"/>
  <c r="CA249" i="1"/>
  <c r="CA250" i="1"/>
  <c r="CA251" i="1"/>
  <c r="CA252" i="1"/>
  <c r="CA253" i="1"/>
  <c r="CA254" i="1"/>
  <c r="CA255" i="1"/>
  <c r="CA256" i="1"/>
  <c r="CA257" i="1"/>
  <c r="CA258" i="1"/>
  <c r="CA259" i="1"/>
  <c r="CA260" i="1"/>
  <c r="CA261" i="1"/>
  <c r="CA262" i="1"/>
  <c r="CA263" i="1"/>
  <c r="CA264" i="1"/>
  <c r="CA265" i="1"/>
  <c r="CA266" i="1"/>
  <c r="CA267" i="1"/>
  <c r="CA268" i="1"/>
  <c r="CA269" i="1"/>
  <c r="CA270" i="1"/>
  <c r="CA271" i="1"/>
  <c r="CA272" i="1"/>
  <c r="CA273" i="1"/>
  <c r="CA274" i="1"/>
  <c r="CA275" i="1"/>
  <c r="CA276" i="1"/>
  <c r="CA277" i="1"/>
  <c r="CA278" i="1"/>
  <c r="CA279" i="1"/>
  <c r="CA280" i="1"/>
  <c r="CA281" i="1"/>
  <c r="CA282" i="1"/>
  <c r="CA283" i="1"/>
  <c r="CA284" i="1"/>
  <c r="CA285" i="1"/>
  <c r="CA286" i="1"/>
  <c r="CA287" i="1"/>
  <c r="CA288" i="1"/>
  <c r="CA289" i="1"/>
  <c r="CA290" i="1"/>
  <c r="CA291" i="1"/>
  <c r="CA292" i="1"/>
  <c r="CA293" i="1"/>
  <c r="CA294" i="1"/>
  <c r="CA295" i="1"/>
  <c r="CA296" i="1"/>
  <c r="CA297" i="1"/>
  <c r="CA298" i="1"/>
  <c r="CA299" i="1"/>
  <c r="CA300" i="1"/>
  <c r="CA301" i="1"/>
  <c r="CA302" i="1"/>
  <c r="CA303" i="1"/>
  <c r="CA304" i="1"/>
  <c r="CA305" i="1"/>
  <c r="CA306" i="1"/>
  <c r="CA307" i="1"/>
  <c r="CA308" i="1"/>
  <c r="CA309" i="1"/>
  <c r="CA310" i="1"/>
  <c r="CA311" i="1"/>
  <c r="CA312" i="1"/>
  <c r="CA313" i="1"/>
  <c r="CA314" i="1"/>
  <c r="CA315" i="1"/>
  <c r="CA316" i="1"/>
  <c r="CA317" i="1"/>
  <c r="CA318" i="1"/>
  <c r="CA319" i="1"/>
  <c r="CA320" i="1"/>
  <c r="CA321" i="1"/>
  <c r="CA322" i="1"/>
  <c r="CA323" i="1"/>
  <c r="CA324" i="1"/>
  <c r="CA325" i="1"/>
  <c r="CA326" i="1"/>
  <c r="CA327" i="1"/>
  <c r="CA328" i="1"/>
  <c r="CA329" i="1"/>
  <c r="CA330" i="1"/>
  <c r="CA331" i="1"/>
  <c r="CA332" i="1"/>
  <c r="CA333" i="1"/>
  <c r="CA334" i="1"/>
  <c r="CA335" i="1"/>
  <c r="CA336" i="1"/>
  <c r="CA337" i="1"/>
  <c r="CA338" i="1"/>
  <c r="CA339" i="1"/>
  <c r="CA340" i="1"/>
  <c r="CA341" i="1"/>
  <c r="CA342" i="1"/>
  <c r="CA343" i="1"/>
  <c r="CA344" i="1"/>
  <c r="CA345" i="1"/>
  <c r="CA346" i="1"/>
  <c r="CA347" i="1"/>
  <c r="CA348" i="1"/>
  <c r="CA349" i="1"/>
  <c r="CA350" i="1"/>
  <c r="CA351" i="1"/>
  <c r="CA352" i="1"/>
  <c r="CA353" i="1"/>
  <c r="CA354" i="1"/>
  <c r="CA355" i="1"/>
  <c r="CA356" i="1"/>
  <c r="CA357" i="1"/>
  <c r="CA358" i="1"/>
  <c r="CA359" i="1"/>
  <c r="CA360" i="1"/>
  <c r="CA361" i="1"/>
  <c r="CA362" i="1"/>
  <c r="CA363" i="1"/>
  <c r="CA364" i="1"/>
  <c r="CA365" i="1"/>
  <c r="CA366" i="1"/>
  <c r="CA367" i="1"/>
  <c r="CA368" i="1"/>
  <c r="CA369" i="1"/>
  <c r="CA370" i="1"/>
  <c r="CA371" i="1"/>
  <c r="CA372" i="1"/>
  <c r="CA373" i="1"/>
  <c r="CA374" i="1"/>
  <c r="CA375" i="1"/>
  <c r="CA376" i="1"/>
  <c r="CA377" i="1"/>
  <c r="CA378" i="1"/>
  <c r="CA379" i="1"/>
  <c r="CA380" i="1"/>
  <c r="CA381" i="1"/>
  <c r="CA382" i="1"/>
  <c r="CA383" i="1"/>
  <c r="CA384" i="1"/>
  <c r="CA385" i="1"/>
  <c r="CA386" i="1"/>
  <c r="CA387" i="1"/>
  <c r="CA388" i="1"/>
  <c r="CA389" i="1"/>
  <c r="CA390" i="1"/>
  <c r="CA391" i="1"/>
  <c r="CA392" i="1"/>
  <c r="CA393" i="1"/>
  <c r="CA394" i="1"/>
  <c r="CA395" i="1"/>
  <c r="CA396" i="1"/>
  <c r="CA397" i="1"/>
  <c r="CA398" i="1"/>
  <c r="CA399" i="1"/>
  <c r="CA400" i="1"/>
  <c r="CA401" i="1"/>
  <c r="CA402" i="1"/>
  <c r="CA403" i="1"/>
  <c r="CA404" i="1"/>
  <c r="CA405" i="1"/>
  <c r="CA406" i="1"/>
  <c r="CA407" i="1"/>
  <c r="CA408" i="1"/>
  <c r="CA409" i="1"/>
  <c r="CA410" i="1"/>
  <c r="CA411" i="1"/>
  <c r="CA412" i="1"/>
  <c r="CA413" i="1"/>
  <c r="CA414" i="1"/>
  <c r="CA415" i="1"/>
  <c r="CA416" i="1"/>
  <c r="CA417" i="1"/>
  <c r="CA418" i="1"/>
  <c r="CA419" i="1"/>
  <c r="CA420" i="1"/>
  <c r="CA421" i="1"/>
  <c r="CA422" i="1"/>
  <c r="CA423" i="1"/>
  <c r="CA424" i="1"/>
  <c r="CA425" i="1"/>
  <c r="CA426" i="1"/>
  <c r="CA427" i="1"/>
  <c r="CA428" i="1"/>
  <c r="CA429" i="1"/>
  <c r="CA430" i="1"/>
  <c r="CA431" i="1"/>
  <c r="CA432" i="1"/>
  <c r="CA433" i="1"/>
  <c r="CA434" i="1"/>
  <c r="CA435" i="1"/>
  <c r="CA436" i="1"/>
  <c r="CA437" i="1"/>
  <c r="CA438" i="1"/>
  <c r="CA439" i="1"/>
  <c r="CA440" i="1"/>
  <c r="CA441" i="1"/>
  <c r="CA442" i="1"/>
  <c r="CA443" i="1"/>
  <c r="CA444" i="1"/>
  <c r="CA445" i="1"/>
  <c r="CA446" i="1"/>
  <c r="CA447" i="1"/>
  <c r="CA448" i="1"/>
  <c r="CA449" i="1"/>
  <c r="CA450" i="1"/>
  <c r="CA451" i="1"/>
  <c r="CA452" i="1"/>
  <c r="CA453" i="1"/>
  <c r="CA454" i="1"/>
  <c r="CA455" i="1"/>
  <c r="CA456" i="1"/>
  <c r="CA457" i="1"/>
  <c r="CA458" i="1"/>
  <c r="CA459" i="1"/>
  <c r="CA460" i="1"/>
  <c r="CA461" i="1"/>
  <c r="CA462" i="1"/>
  <c r="CA463" i="1"/>
  <c r="CA464" i="1"/>
  <c r="CA465" i="1"/>
  <c r="CA466" i="1"/>
  <c r="CA467" i="1"/>
  <c r="CA468" i="1"/>
  <c r="CA469" i="1"/>
  <c r="CA470" i="1"/>
  <c r="CA471" i="1"/>
  <c r="CA472" i="1"/>
  <c r="CA473" i="1"/>
  <c r="CA474" i="1"/>
  <c r="CA475" i="1"/>
  <c r="CA476" i="1"/>
  <c r="CA477" i="1"/>
  <c r="CA478" i="1"/>
  <c r="CA479" i="1"/>
  <c r="CA480" i="1"/>
  <c r="CA481" i="1"/>
  <c r="CA482" i="1"/>
  <c r="CA483" i="1"/>
  <c r="CA484" i="1"/>
  <c r="CA485" i="1"/>
  <c r="CA486" i="1"/>
  <c r="CA487" i="1"/>
  <c r="CA488" i="1"/>
  <c r="CA489" i="1"/>
  <c r="CA490" i="1"/>
  <c r="CA491" i="1"/>
  <c r="CA492" i="1"/>
  <c r="CA493" i="1"/>
  <c r="CA494" i="1"/>
  <c r="CA495" i="1"/>
  <c r="CA496" i="1"/>
  <c r="CA497" i="1"/>
  <c r="CA498" i="1"/>
  <c r="CA499" i="1"/>
  <c r="CA500" i="1"/>
  <c r="CA501" i="1"/>
  <c r="CA502" i="1"/>
  <c r="CA503" i="1"/>
  <c r="CA504" i="1"/>
  <c r="CA505" i="1"/>
  <c r="CA506" i="1"/>
  <c r="CA507" i="1"/>
  <c r="CA508" i="1"/>
  <c r="CA509" i="1"/>
  <c r="CA510" i="1"/>
  <c r="CA511" i="1"/>
  <c r="CA512" i="1"/>
  <c r="CA513" i="1"/>
  <c r="CA514" i="1"/>
  <c r="CA515" i="1"/>
  <c r="CA516" i="1"/>
  <c r="CA517" i="1"/>
  <c r="CA518" i="1"/>
  <c r="CA519" i="1"/>
  <c r="CA520" i="1"/>
  <c r="CA521" i="1"/>
  <c r="CA522" i="1"/>
  <c r="CA523" i="1"/>
  <c r="CA524" i="1"/>
  <c r="CA525" i="1"/>
  <c r="CA526" i="1"/>
  <c r="CA527" i="1"/>
  <c r="CA528" i="1"/>
  <c r="CA529" i="1"/>
  <c r="CA530" i="1"/>
  <c r="CA531" i="1"/>
  <c r="CA532" i="1"/>
  <c r="CA533" i="1"/>
  <c r="CA534" i="1"/>
  <c r="CA535" i="1"/>
  <c r="CA536" i="1"/>
  <c r="CA537" i="1"/>
  <c r="CA538" i="1"/>
  <c r="CA539" i="1"/>
  <c r="CA540" i="1"/>
  <c r="CA541" i="1"/>
  <c r="CA542" i="1"/>
  <c r="CA543" i="1"/>
  <c r="CA544" i="1"/>
  <c r="CA545" i="1"/>
  <c r="CA546" i="1"/>
  <c r="CA547" i="1"/>
  <c r="CA548" i="1"/>
  <c r="CA549" i="1"/>
  <c r="CA550" i="1"/>
  <c r="CA551" i="1"/>
  <c r="CA552" i="1"/>
  <c r="CA553" i="1"/>
  <c r="CA554" i="1"/>
  <c r="CA555" i="1"/>
  <c r="CA556" i="1"/>
  <c r="CA557" i="1"/>
  <c r="CA558" i="1"/>
  <c r="CA559" i="1"/>
  <c r="CA560" i="1"/>
  <c r="CA561" i="1"/>
  <c r="CA562" i="1"/>
  <c r="CA563" i="1"/>
  <c r="CA564" i="1"/>
  <c r="CA565" i="1"/>
  <c r="CA566" i="1"/>
  <c r="CA567" i="1"/>
  <c r="CA568" i="1"/>
  <c r="CA569" i="1"/>
  <c r="CA570" i="1"/>
  <c r="CA571" i="1"/>
  <c r="CA572" i="1"/>
  <c r="CA573" i="1"/>
  <c r="CA574" i="1"/>
  <c r="CA575" i="1"/>
  <c r="CA576" i="1"/>
  <c r="CA577" i="1"/>
  <c r="CA578" i="1"/>
  <c r="CA579" i="1"/>
  <c r="CA580" i="1"/>
  <c r="CA581" i="1"/>
  <c r="CA582" i="1"/>
  <c r="CA583" i="1"/>
  <c r="CA584" i="1"/>
  <c r="CA585" i="1"/>
  <c r="CA586" i="1"/>
  <c r="CA587" i="1"/>
  <c r="CA588" i="1"/>
  <c r="CA589" i="1"/>
  <c r="CA590" i="1"/>
  <c r="CA591" i="1"/>
  <c r="CA592" i="1"/>
  <c r="CA593" i="1"/>
  <c r="CA594" i="1"/>
  <c r="CA595" i="1"/>
  <c r="CA596" i="1"/>
  <c r="CA597" i="1"/>
  <c r="CA598" i="1"/>
  <c r="CA599" i="1"/>
  <c r="CA600" i="1"/>
  <c r="CA601" i="1"/>
  <c r="CA602" i="1"/>
  <c r="CA603" i="1"/>
  <c r="CA604" i="1"/>
  <c r="CA605" i="1"/>
  <c r="CA606" i="1"/>
  <c r="CA607" i="1"/>
  <c r="CA608" i="1"/>
  <c r="CA609" i="1"/>
  <c r="CA610" i="1"/>
  <c r="CA611" i="1"/>
  <c r="CA612" i="1"/>
  <c r="CA613" i="1"/>
  <c r="CA614" i="1"/>
  <c r="CA615" i="1"/>
  <c r="CA616" i="1"/>
  <c r="CA617" i="1"/>
  <c r="CA618" i="1"/>
  <c r="CA619" i="1"/>
  <c r="CA620" i="1"/>
  <c r="CA621" i="1"/>
  <c r="CA622" i="1"/>
  <c r="CA623" i="1"/>
  <c r="CA624" i="1"/>
  <c r="CA625" i="1"/>
  <c r="CA626" i="1"/>
  <c r="CA627" i="1"/>
  <c r="CA628" i="1"/>
  <c r="CA629" i="1"/>
  <c r="CA630" i="1"/>
  <c r="CA631" i="1"/>
  <c r="CA632" i="1"/>
  <c r="CA633" i="1"/>
  <c r="CA634" i="1"/>
  <c r="CA635" i="1"/>
  <c r="CA636" i="1"/>
  <c r="CA637" i="1"/>
  <c r="CA638" i="1"/>
  <c r="CA639" i="1"/>
  <c r="CA640" i="1"/>
  <c r="CA641" i="1"/>
  <c r="CA642" i="1"/>
  <c r="CA643" i="1"/>
  <c r="CA644" i="1"/>
  <c r="CA645" i="1"/>
  <c r="CA646" i="1"/>
  <c r="CA647" i="1"/>
  <c r="CA648" i="1"/>
  <c r="CA649" i="1"/>
  <c r="CA650" i="1"/>
  <c r="CA651" i="1"/>
  <c r="CA652" i="1"/>
  <c r="CA653" i="1"/>
  <c r="CA654" i="1"/>
  <c r="CA655" i="1"/>
  <c r="CA656" i="1"/>
  <c r="CA657" i="1"/>
  <c r="CA658" i="1"/>
  <c r="CA659" i="1"/>
  <c r="CA660" i="1"/>
  <c r="CA661" i="1"/>
  <c r="CA662" i="1"/>
  <c r="CA663" i="1"/>
  <c r="CA664" i="1"/>
  <c r="CA665" i="1"/>
  <c r="CA666" i="1"/>
  <c r="CA667" i="1"/>
  <c r="CA668" i="1"/>
  <c r="CA669" i="1"/>
  <c r="CA670" i="1"/>
  <c r="CA671" i="1"/>
  <c r="CA672" i="1"/>
  <c r="CA673" i="1"/>
  <c r="CA674" i="1"/>
  <c r="CA675" i="1"/>
  <c r="CA676" i="1"/>
  <c r="CA677" i="1"/>
  <c r="CA678" i="1"/>
  <c r="CA679" i="1"/>
  <c r="CA680" i="1"/>
  <c r="CA681" i="1"/>
  <c r="CA682" i="1"/>
  <c r="CA683" i="1"/>
  <c r="CA684" i="1"/>
  <c r="CA685" i="1"/>
  <c r="CA686" i="1"/>
  <c r="CA687" i="1"/>
  <c r="CA688" i="1"/>
  <c r="CA689" i="1"/>
  <c r="CA690" i="1"/>
  <c r="CA691" i="1"/>
  <c r="CA692" i="1"/>
  <c r="CA693" i="1"/>
  <c r="CA694" i="1"/>
  <c r="CA695" i="1"/>
  <c r="CA696" i="1"/>
  <c r="CA697" i="1"/>
  <c r="CA698" i="1"/>
  <c r="CA699" i="1"/>
  <c r="CA700" i="1"/>
  <c r="CA701" i="1"/>
  <c r="CA702" i="1"/>
  <c r="CA703" i="1"/>
  <c r="CA704" i="1"/>
  <c r="CA705" i="1"/>
  <c r="CA706" i="1"/>
  <c r="CA707" i="1"/>
  <c r="CA708" i="1"/>
  <c r="CA709" i="1"/>
  <c r="CA710" i="1"/>
  <c r="CA711" i="1"/>
  <c r="CA712" i="1"/>
  <c r="CA713" i="1"/>
  <c r="CA714" i="1"/>
  <c r="CA715" i="1"/>
  <c r="CA716" i="1"/>
  <c r="CA717" i="1"/>
  <c r="CA718" i="1"/>
  <c r="CA719" i="1"/>
  <c r="CA720" i="1"/>
  <c r="CA721" i="1"/>
  <c r="CA722" i="1"/>
  <c r="CA723" i="1"/>
  <c r="CA724" i="1"/>
  <c r="CA725" i="1"/>
  <c r="CA726" i="1"/>
  <c r="CA727" i="1"/>
  <c r="CA728" i="1"/>
  <c r="CA729" i="1"/>
  <c r="CA730" i="1"/>
  <c r="CA731" i="1"/>
  <c r="CA732" i="1"/>
  <c r="CA733" i="1"/>
  <c r="CA734" i="1"/>
  <c r="CA735" i="1"/>
  <c r="CA736" i="1"/>
  <c r="CA737" i="1"/>
  <c r="CA738" i="1"/>
  <c r="CA739" i="1"/>
  <c r="CA740" i="1"/>
  <c r="CA741" i="1"/>
  <c r="CA742" i="1"/>
  <c r="CA743" i="1"/>
  <c r="CA744" i="1"/>
  <c r="CA745" i="1"/>
  <c r="CA746" i="1"/>
  <c r="CA747" i="1"/>
  <c r="CA748" i="1"/>
  <c r="CA749" i="1"/>
  <c r="CA750" i="1"/>
  <c r="CA751" i="1"/>
  <c r="CA752" i="1"/>
  <c r="CA753" i="1"/>
  <c r="CA754" i="1"/>
  <c r="CA755" i="1"/>
  <c r="CA756" i="1"/>
  <c r="CA757" i="1"/>
  <c r="CA758" i="1"/>
  <c r="CA759" i="1"/>
  <c r="CA760" i="1"/>
  <c r="CA761" i="1"/>
  <c r="CA762" i="1"/>
  <c r="CA763" i="1"/>
  <c r="CA764" i="1"/>
  <c r="CA765" i="1"/>
  <c r="CA766" i="1"/>
  <c r="CA767" i="1"/>
  <c r="CA768" i="1"/>
  <c r="CA769" i="1"/>
  <c r="CA770" i="1"/>
  <c r="CA771" i="1"/>
  <c r="CA772" i="1"/>
  <c r="CA773" i="1"/>
  <c r="CA774" i="1"/>
  <c r="CA775" i="1"/>
  <c r="CA776" i="1"/>
  <c r="CA777" i="1"/>
  <c r="CA778" i="1"/>
  <c r="CA779" i="1"/>
  <c r="CA780" i="1"/>
  <c r="CA781" i="1"/>
  <c r="CA782" i="1"/>
  <c r="CA783" i="1"/>
  <c r="CA784" i="1"/>
  <c r="CA785" i="1"/>
  <c r="CA786" i="1"/>
  <c r="CA787" i="1"/>
  <c r="CA788" i="1"/>
  <c r="CA789" i="1"/>
  <c r="CA790" i="1"/>
  <c r="CA791" i="1"/>
  <c r="CA792" i="1"/>
  <c r="CA793" i="1"/>
  <c r="CA794" i="1"/>
  <c r="CA795" i="1"/>
  <c r="CA796" i="1"/>
  <c r="CA797" i="1"/>
  <c r="CA798" i="1"/>
  <c r="CA799" i="1"/>
  <c r="CA800" i="1"/>
  <c r="CA801" i="1"/>
  <c r="CA802" i="1"/>
  <c r="CA803" i="1"/>
  <c r="CA804" i="1"/>
  <c r="CA805" i="1"/>
  <c r="CA806" i="1"/>
  <c r="CA807" i="1"/>
  <c r="CA808" i="1"/>
  <c r="CA809" i="1"/>
  <c r="CA810" i="1"/>
  <c r="CA811" i="1"/>
  <c r="CA812" i="1"/>
  <c r="CA813" i="1"/>
  <c r="CA814" i="1"/>
  <c r="CA815" i="1"/>
  <c r="CA816" i="1"/>
  <c r="CA817" i="1"/>
  <c r="CA818" i="1"/>
  <c r="CA819" i="1"/>
  <c r="CA820" i="1"/>
  <c r="CA821" i="1"/>
  <c r="CA822" i="1"/>
  <c r="CA823" i="1"/>
  <c r="CA824" i="1"/>
  <c r="CA825" i="1"/>
  <c r="CA826" i="1"/>
  <c r="CA827" i="1"/>
  <c r="CA828" i="1"/>
  <c r="CA829" i="1"/>
  <c r="CA830" i="1"/>
  <c r="CA831" i="1"/>
  <c r="CA832" i="1"/>
  <c r="CA833" i="1"/>
  <c r="CA834" i="1"/>
  <c r="CA835" i="1"/>
  <c r="CA836" i="1"/>
  <c r="CA837" i="1"/>
  <c r="CA838" i="1"/>
  <c r="CA839" i="1"/>
  <c r="CA840" i="1"/>
  <c r="CA841" i="1"/>
  <c r="CA842" i="1"/>
  <c r="CA843" i="1"/>
  <c r="CA844" i="1"/>
  <c r="CA845" i="1"/>
  <c r="CA846" i="1"/>
  <c r="CA847" i="1"/>
  <c r="CA848" i="1"/>
  <c r="CA849" i="1"/>
  <c r="CA850" i="1"/>
  <c r="CA851" i="1"/>
  <c r="CA852" i="1"/>
  <c r="CA853" i="1"/>
  <c r="CA854" i="1"/>
  <c r="CA855" i="1"/>
  <c r="CA856" i="1"/>
  <c r="CA857" i="1"/>
  <c r="CA858" i="1"/>
  <c r="CA859" i="1"/>
  <c r="CA860" i="1"/>
  <c r="CA861" i="1"/>
  <c r="CA862" i="1"/>
  <c r="CA863" i="1"/>
  <c r="CA864" i="1"/>
  <c r="CA865" i="1"/>
  <c r="CA866" i="1"/>
  <c r="CA867" i="1"/>
  <c r="CA868" i="1"/>
  <c r="CA869" i="1"/>
  <c r="CA870" i="1"/>
  <c r="CA871" i="1"/>
  <c r="CA872" i="1"/>
  <c r="CA873" i="1"/>
  <c r="CA874" i="1"/>
  <c r="CA875" i="1"/>
  <c r="CA876" i="1"/>
  <c r="CA877" i="1"/>
  <c r="CA878" i="1"/>
  <c r="CA879" i="1"/>
  <c r="CA880" i="1"/>
  <c r="CA881" i="1"/>
  <c r="CA882" i="1"/>
  <c r="CA883" i="1"/>
  <c r="CA884" i="1"/>
  <c r="CA885" i="1"/>
  <c r="CA886" i="1"/>
  <c r="CA887" i="1"/>
  <c r="CA888" i="1"/>
  <c r="CA889" i="1"/>
  <c r="CA890" i="1"/>
  <c r="CA891" i="1"/>
  <c r="CA892" i="1"/>
  <c r="CA893" i="1"/>
  <c r="CA894" i="1"/>
  <c r="CA895" i="1"/>
  <c r="CA896" i="1"/>
  <c r="CA897" i="1"/>
  <c r="CA898" i="1"/>
  <c r="CA899" i="1"/>
  <c r="CA900" i="1"/>
  <c r="CA901" i="1"/>
  <c r="CA902" i="1"/>
  <c r="CA903" i="1"/>
  <c r="CA904" i="1"/>
  <c r="CA905" i="1"/>
  <c r="CA906" i="1"/>
  <c r="CA907" i="1"/>
  <c r="CA908" i="1"/>
  <c r="CA909" i="1"/>
  <c r="CA910" i="1"/>
  <c r="CA911" i="1"/>
  <c r="CA912" i="1"/>
  <c r="CA913" i="1"/>
  <c r="CA914" i="1"/>
  <c r="CA915" i="1"/>
  <c r="CA916" i="1"/>
  <c r="CA917" i="1"/>
  <c r="CA918" i="1"/>
  <c r="CA919" i="1"/>
  <c r="CA920" i="1"/>
  <c r="CA921" i="1"/>
  <c r="CA922" i="1"/>
  <c r="CA923" i="1"/>
  <c r="CA924" i="1"/>
  <c r="CA925" i="1"/>
  <c r="CA926" i="1"/>
  <c r="CA927" i="1"/>
  <c r="CA928" i="1"/>
  <c r="CA929" i="1"/>
  <c r="CA930" i="1"/>
  <c r="CA931" i="1"/>
  <c r="CA932" i="1"/>
  <c r="CA933" i="1"/>
  <c r="CA934" i="1"/>
  <c r="CA935" i="1"/>
  <c r="CA936" i="1"/>
  <c r="CA937" i="1"/>
  <c r="CA938" i="1"/>
  <c r="CA939" i="1"/>
  <c r="CA940" i="1"/>
  <c r="CA941" i="1"/>
  <c r="CA942" i="1"/>
  <c r="CA943" i="1"/>
  <c r="CA944" i="1"/>
  <c r="CA945" i="1"/>
  <c r="CA946" i="1"/>
  <c r="CA947" i="1"/>
  <c r="CA948" i="1"/>
  <c r="CA949" i="1"/>
  <c r="CA950" i="1"/>
  <c r="CA951" i="1"/>
  <c r="CA952" i="1"/>
  <c r="CA953" i="1"/>
  <c r="CA954" i="1"/>
  <c r="CA955" i="1"/>
  <c r="CA956" i="1"/>
  <c r="CA957" i="1"/>
  <c r="CA958" i="1"/>
  <c r="CA959" i="1"/>
  <c r="CA960" i="1"/>
  <c r="CA961" i="1"/>
  <c r="CA962" i="1"/>
  <c r="CA963" i="1"/>
  <c r="CA964" i="1"/>
  <c r="CA965" i="1"/>
  <c r="CA966" i="1"/>
  <c r="CA967" i="1"/>
  <c r="CA968" i="1"/>
  <c r="CA969" i="1"/>
  <c r="CA970" i="1"/>
  <c r="CA971" i="1"/>
  <c r="CA972" i="1"/>
  <c r="CA973" i="1"/>
  <c r="CA974" i="1"/>
  <c r="CA975" i="1"/>
  <c r="CA976" i="1"/>
  <c r="CA977" i="1"/>
  <c r="CA978" i="1"/>
  <c r="CA979" i="1"/>
  <c r="CA980" i="1"/>
  <c r="CA981" i="1"/>
  <c r="CA982" i="1"/>
  <c r="CA983" i="1"/>
  <c r="CA984" i="1"/>
  <c r="CA985" i="1"/>
  <c r="CA986" i="1"/>
  <c r="CA987" i="1"/>
  <c r="CA988" i="1"/>
  <c r="CA989" i="1"/>
  <c r="CA990" i="1"/>
  <c r="CA991" i="1"/>
  <c r="CA992" i="1"/>
  <c r="CA993" i="1"/>
  <c r="CA994" i="1"/>
  <c r="CA995" i="1"/>
  <c r="CA996" i="1"/>
  <c r="CA997" i="1"/>
  <c r="CA998" i="1"/>
  <c r="CA999" i="1"/>
  <c r="CA1000" i="1"/>
  <c r="CA1001" i="1"/>
  <c r="CA1002" i="1"/>
  <c r="CA1003" i="1"/>
  <c r="CA1004" i="1"/>
  <c r="CA1005" i="1"/>
  <c r="CA1006" i="1"/>
  <c r="CA1007" i="1"/>
  <c r="CA1008" i="1"/>
  <c r="CA1009" i="1"/>
  <c r="CA1010" i="1"/>
  <c r="CA1011" i="1"/>
  <c r="CA1012" i="1"/>
  <c r="CA1013" i="1"/>
  <c r="CA1014" i="1"/>
  <c r="CA1015" i="1"/>
  <c r="CA1016" i="1"/>
  <c r="CA1017" i="1"/>
  <c r="CA1018" i="1"/>
  <c r="CA1019" i="1"/>
  <c r="CA1020" i="1"/>
  <c r="CA1021" i="1"/>
  <c r="CA1022" i="1"/>
  <c r="CA1023" i="1"/>
  <c r="CA1024" i="1"/>
  <c r="CA1025" i="1"/>
  <c r="CA1026" i="1"/>
  <c r="CA1027" i="1"/>
  <c r="CA1028" i="1"/>
  <c r="CA1029" i="1"/>
  <c r="CA1030" i="1"/>
  <c r="CA1031" i="1"/>
  <c r="CA1032" i="1"/>
  <c r="CA1033" i="1"/>
  <c r="CA1034" i="1"/>
  <c r="CA1035" i="1"/>
  <c r="CA1036" i="1"/>
  <c r="CA1037" i="1"/>
  <c r="CA1038" i="1"/>
  <c r="CA1039" i="1"/>
  <c r="CA1040" i="1"/>
  <c r="CA1041" i="1"/>
  <c r="CA1042" i="1"/>
  <c r="CA1043" i="1"/>
  <c r="CA1044" i="1"/>
  <c r="CA1045" i="1"/>
  <c r="CA1046" i="1"/>
  <c r="CA1047" i="1"/>
  <c r="CA1048" i="1"/>
  <c r="CA1049" i="1"/>
  <c r="CA1050" i="1"/>
  <c r="CA1051" i="1"/>
  <c r="CA1052" i="1"/>
  <c r="CA1053" i="1"/>
  <c r="CA1054" i="1"/>
  <c r="CA1055" i="1"/>
  <c r="CA1056" i="1"/>
  <c r="CA1057" i="1"/>
  <c r="CA1058" i="1"/>
  <c r="CA1059" i="1"/>
  <c r="CA1060" i="1"/>
  <c r="CA1061" i="1"/>
  <c r="CA1062" i="1"/>
  <c r="CA1063" i="1"/>
  <c r="CA1064" i="1"/>
  <c r="CA1065" i="1"/>
  <c r="CA1066" i="1"/>
  <c r="CA1067" i="1"/>
  <c r="CA1068" i="1"/>
  <c r="CA1069" i="1"/>
  <c r="CA1070" i="1"/>
  <c r="CA1071" i="1"/>
  <c r="CA1072" i="1"/>
  <c r="CA1073" i="1"/>
  <c r="CA1074" i="1"/>
  <c r="CA1075" i="1"/>
  <c r="CA1076" i="1"/>
  <c r="CA1077" i="1"/>
  <c r="CA1078" i="1"/>
  <c r="CA1079" i="1"/>
  <c r="CA1080" i="1"/>
  <c r="CA1081" i="1"/>
  <c r="CA1082" i="1"/>
  <c r="CA1083" i="1"/>
  <c r="CA1084" i="1"/>
  <c r="CA1085" i="1"/>
  <c r="CA1086" i="1"/>
  <c r="CA1087" i="1"/>
  <c r="CA1088" i="1"/>
  <c r="CA1089" i="1"/>
  <c r="CA1090" i="1"/>
  <c r="CA1091" i="1"/>
  <c r="CA1092" i="1"/>
  <c r="CA1093" i="1"/>
  <c r="CA1094" i="1"/>
  <c r="CA1095" i="1"/>
  <c r="CA1096" i="1"/>
  <c r="CA1097" i="1"/>
  <c r="CA1098" i="1"/>
  <c r="CA1099" i="1"/>
  <c r="CA1100" i="1"/>
  <c r="CA1101" i="1"/>
  <c r="CA1102" i="1"/>
  <c r="CA1103" i="1"/>
  <c r="CA1104" i="1"/>
  <c r="CA1105" i="1"/>
  <c r="CA1106" i="1"/>
  <c r="CA1107" i="1"/>
  <c r="CA1108" i="1"/>
  <c r="CA1109" i="1"/>
  <c r="CA1110" i="1"/>
  <c r="CA1111" i="1"/>
  <c r="CA1112" i="1"/>
  <c r="CA1113" i="1"/>
  <c r="CA1114" i="1"/>
  <c r="CA1115" i="1"/>
  <c r="CA1116" i="1"/>
  <c r="CA1117" i="1"/>
  <c r="CA1118" i="1"/>
  <c r="CA1119" i="1"/>
  <c r="CA1120" i="1"/>
  <c r="CA1121" i="1"/>
  <c r="CA1122" i="1"/>
  <c r="CA1123" i="1"/>
  <c r="CA1124" i="1"/>
  <c r="CA1125" i="1"/>
  <c r="CA1126" i="1"/>
  <c r="CA1127" i="1"/>
  <c r="CA1128" i="1"/>
  <c r="CA1129" i="1"/>
  <c r="CA1130" i="1"/>
  <c r="CA1131" i="1"/>
  <c r="CA1132" i="1"/>
  <c r="CA1133" i="1"/>
  <c r="CA1134" i="1"/>
  <c r="CA1135" i="1"/>
  <c r="CA1136" i="1"/>
  <c r="CA1137" i="1"/>
  <c r="CA1138" i="1"/>
  <c r="CA1139" i="1"/>
  <c r="CA1140" i="1"/>
  <c r="CA1141" i="1"/>
  <c r="CA1142" i="1"/>
  <c r="CA1143" i="1"/>
  <c r="CA1144" i="1"/>
  <c r="CA1145" i="1"/>
  <c r="CA1146" i="1"/>
  <c r="CA1147" i="1"/>
  <c r="CA1148" i="1"/>
  <c r="CA1149" i="1"/>
  <c r="CA1150" i="1"/>
  <c r="CA1151" i="1"/>
  <c r="CA1152" i="1"/>
  <c r="CA1153" i="1"/>
  <c r="CA1154" i="1"/>
  <c r="CA1155" i="1"/>
  <c r="CA1156" i="1"/>
  <c r="CA1157" i="1"/>
  <c r="CA1158" i="1"/>
  <c r="CA1159" i="1"/>
  <c r="CA1160" i="1"/>
  <c r="CA1161" i="1"/>
  <c r="CA1162" i="1"/>
  <c r="CA1163" i="1"/>
  <c r="CA1164" i="1"/>
  <c r="CA1165" i="1"/>
  <c r="CA1166" i="1"/>
  <c r="CA1167" i="1"/>
  <c r="CA1168" i="1"/>
  <c r="CA1169" i="1"/>
  <c r="CA1170" i="1"/>
  <c r="CA1171" i="1"/>
  <c r="CA1172" i="1"/>
  <c r="CA1173" i="1"/>
  <c r="CA1174" i="1"/>
  <c r="CA1175" i="1"/>
  <c r="CA1176" i="1"/>
  <c r="CA1177" i="1"/>
  <c r="CA1178" i="1"/>
  <c r="CA1179" i="1"/>
  <c r="CA1180" i="1"/>
  <c r="CA1181" i="1"/>
  <c r="CA1182" i="1"/>
  <c r="CA1183" i="1"/>
  <c r="CA1184" i="1"/>
  <c r="CA1185" i="1"/>
  <c r="CA1186" i="1"/>
  <c r="CA1187" i="1"/>
  <c r="CA1188" i="1"/>
  <c r="CA1189" i="1"/>
  <c r="CA1190" i="1"/>
  <c r="CA1191" i="1"/>
  <c r="CA1192" i="1"/>
  <c r="CA1193" i="1"/>
  <c r="CA1194" i="1"/>
  <c r="CA1195" i="1"/>
  <c r="CA1196" i="1"/>
  <c r="CA1197" i="1"/>
  <c r="CA1198" i="1"/>
  <c r="CA1199" i="1"/>
  <c r="CA1200" i="1"/>
  <c r="CA1201" i="1"/>
  <c r="CA1202" i="1"/>
  <c r="CA1203" i="1"/>
  <c r="CA1204" i="1"/>
  <c r="CA1205" i="1"/>
  <c r="CA1206" i="1"/>
  <c r="CA1207" i="1"/>
  <c r="CA1208" i="1"/>
  <c r="CA1209" i="1"/>
  <c r="CA1210" i="1"/>
  <c r="CA1211" i="1"/>
  <c r="CA1212" i="1"/>
  <c r="CA1213" i="1"/>
  <c r="CA1214" i="1"/>
  <c r="CA1215" i="1"/>
  <c r="CA1216" i="1"/>
  <c r="CA1217" i="1"/>
  <c r="CA1218" i="1"/>
  <c r="CA1219" i="1"/>
  <c r="CA1220" i="1"/>
  <c r="CA1221" i="1"/>
  <c r="CA1222" i="1"/>
  <c r="CA1223" i="1"/>
  <c r="CA1224" i="1"/>
  <c r="CA1225" i="1"/>
  <c r="CA1226" i="1"/>
  <c r="CA1227" i="1"/>
  <c r="CA1228" i="1"/>
  <c r="CA1229" i="1"/>
  <c r="CA1230" i="1"/>
  <c r="CA1231" i="1"/>
  <c r="CA1232" i="1"/>
  <c r="CA1233" i="1"/>
  <c r="CA1234" i="1"/>
  <c r="CA1235" i="1"/>
  <c r="CA1236" i="1"/>
  <c r="CA1237" i="1"/>
  <c r="CA1238" i="1"/>
  <c r="CA1239" i="1"/>
  <c r="CA1240" i="1"/>
  <c r="CA1241" i="1"/>
  <c r="CA1242" i="1"/>
  <c r="CA1243" i="1"/>
  <c r="CA1244" i="1"/>
  <c r="CA1245" i="1"/>
  <c r="CA1246" i="1"/>
  <c r="CA1247" i="1"/>
  <c r="CA1248" i="1"/>
  <c r="CA1249" i="1"/>
  <c r="CA1250" i="1"/>
  <c r="CA1251" i="1"/>
  <c r="CA1252" i="1"/>
  <c r="CA1253" i="1"/>
  <c r="CA1254" i="1"/>
  <c r="CA1255" i="1"/>
  <c r="CA1256" i="1"/>
  <c r="CA1257" i="1"/>
  <c r="CA1258" i="1"/>
  <c r="CA1259" i="1"/>
  <c r="CA1260" i="1"/>
  <c r="CA1261" i="1"/>
  <c r="CA1262" i="1"/>
  <c r="CA1263" i="1"/>
  <c r="CA1264" i="1"/>
  <c r="CA1265" i="1"/>
  <c r="CA1266" i="1"/>
  <c r="CA1267" i="1"/>
  <c r="CA1268" i="1"/>
  <c r="CA1269" i="1"/>
  <c r="CA1270" i="1"/>
  <c r="CA1271" i="1"/>
  <c r="CA1272" i="1"/>
  <c r="CA1273" i="1"/>
  <c r="CA1274" i="1"/>
  <c r="CA1275" i="1"/>
  <c r="CA1276" i="1"/>
  <c r="CA1277" i="1"/>
  <c r="CA1278" i="1"/>
  <c r="CA1279" i="1"/>
  <c r="CA1280" i="1"/>
  <c r="CA1281" i="1"/>
  <c r="CA1282" i="1"/>
  <c r="CA1283" i="1"/>
  <c r="CA1284" i="1"/>
  <c r="CA1285" i="1"/>
  <c r="CA1286" i="1"/>
  <c r="CA1287" i="1"/>
  <c r="CA1288" i="1"/>
  <c r="CA1289" i="1"/>
  <c r="CA1290" i="1"/>
  <c r="CA1291" i="1"/>
  <c r="CA1292" i="1"/>
  <c r="CA1293" i="1"/>
  <c r="CA1294" i="1"/>
  <c r="CA1295" i="1"/>
  <c r="CA1296" i="1"/>
  <c r="CA1297" i="1"/>
  <c r="CA1298" i="1"/>
  <c r="CA1299" i="1"/>
  <c r="CA1300" i="1"/>
  <c r="CA1301" i="1"/>
  <c r="CA1302" i="1"/>
  <c r="CA1303" i="1"/>
  <c r="CA1304" i="1"/>
  <c r="CA1305" i="1"/>
  <c r="CA1306" i="1"/>
  <c r="CA1307" i="1"/>
  <c r="CA1308" i="1"/>
  <c r="CA1309" i="1"/>
  <c r="CA1310" i="1"/>
  <c r="CA1311" i="1"/>
  <c r="CA1312" i="1"/>
  <c r="CA1313" i="1"/>
  <c r="CA1314" i="1"/>
  <c r="CA1315" i="1"/>
  <c r="CA1316" i="1"/>
  <c r="CA1317" i="1"/>
  <c r="CA1318" i="1"/>
  <c r="CA1319" i="1"/>
  <c r="CA1320" i="1"/>
  <c r="CA1321" i="1"/>
  <c r="CA1322" i="1"/>
  <c r="CA1323" i="1"/>
  <c r="CA1324" i="1"/>
  <c r="CA1325" i="1"/>
  <c r="CA1326" i="1"/>
  <c r="CA1327" i="1"/>
  <c r="CA1328" i="1"/>
  <c r="CA1329" i="1"/>
  <c r="CA1330" i="1"/>
  <c r="CA1331" i="1"/>
  <c r="CA1332" i="1"/>
  <c r="CA1333" i="1"/>
  <c r="CA1334" i="1"/>
  <c r="CA1335" i="1"/>
  <c r="CA1336" i="1"/>
  <c r="CA1337" i="1"/>
  <c r="CA1338" i="1"/>
  <c r="CA1339" i="1"/>
  <c r="CA1340" i="1"/>
  <c r="CA1341" i="1"/>
  <c r="CA1342" i="1"/>
  <c r="CA1343" i="1"/>
  <c r="CA1344" i="1"/>
  <c r="CA1345" i="1"/>
  <c r="CA1346" i="1"/>
  <c r="CA1347" i="1"/>
  <c r="CA1348" i="1"/>
  <c r="CA1349" i="1"/>
  <c r="CA1350" i="1"/>
  <c r="CA1351" i="1"/>
  <c r="CA1352" i="1"/>
  <c r="CA1353" i="1"/>
  <c r="CA1354" i="1"/>
  <c r="CA1355" i="1"/>
  <c r="CA1356" i="1"/>
  <c r="CA1357" i="1"/>
  <c r="CA1358" i="1"/>
  <c r="CA1359" i="1"/>
  <c r="CA1360" i="1"/>
  <c r="CA1361" i="1"/>
  <c r="CA1362" i="1"/>
  <c r="CA1363" i="1"/>
  <c r="CA1364" i="1"/>
  <c r="CA1365" i="1"/>
  <c r="CA1366" i="1"/>
  <c r="CA1367" i="1"/>
  <c r="CA1368" i="1"/>
  <c r="CA1369" i="1"/>
  <c r="CA1370" i="1"/>
  <c r="CA1371" i="1"/>
  <c r="CA1372" i="1"/>
  <c r="CA1373" i="1"/>
  <c r="CA1374" i="1"/>
  <c r="CA1375" i="1"/>
  <c r="CA1376" i="1"/>
  <c r="CA1377" i="1"/>
  <c r="CA1378" i="1"/>
  <c r="CA1379" i="1"/>
  <c r="CA1380" i="1"/>
  <c r="CA1381" i="1"/>
  <c r="CA1382" i="1"/>
  <c r="CA1383" i="1"/>
  <c r="CA1384" i="1"/>
  <c r="CA1385" i="1"/>
  <c r="CA1386" i="1"/>
  <c r="CA1387" i="1"/>
  <c r="CA1388" i="1"/>
  <c r="CA1389" i="1"/>
  <c r="CA1390" i="1"/>
  <c r="CA1391" i="1"/>
  <c r="CA1392" i="1"/>
  <c r="CA1393" i="1"/>
  <c r="CA1394" i="1"/>
  <c r="CA1395" i="1"/>
  <c r="CA1396" i="1"/>
  <c r="CA1397" i="1"/>
  <c r="CA1398" i="1"/>
  <c r="CA1399" i="1"/>
  <c r="CA1400" i="1"/>
  <c r="CA1401" i="1"/>
  <c r="CA1402" i="1"/>
  <c r="CA1403" i="1"/>
  <c r="CA1404" i="1"/>
  <c r="CA1405" i="1"/>
  <c r="CA1406" i="1"/>
  <c r="CA1407" i="1"/>
  <c r="CA1408" i="1"/>
  <c r="CA1409" i="1"/>
  <c r="CA1410" i="1"/>
  <c r="CA1411" i="1"/>
  <c r="CA1412" i="1"/>
  <c r="CA1413" i="1"/>
  <c r="CA1414" i="1"/>
  <c r="CA1415" i="1"/>
  <c r="CA1416" i="1"/>
  <c r="CA1417" i="1"/>
  <c r="CA1418" i="1"/>
  <c r="CA1419" i="1"/>
  <c r="CA1420" i="1"/>
  <c r="CA1421" i="1"/>
  <c r="CA1422" i="1"/>
  <c r="CA1423" i="1"/>
  <c r="CA1424" i="1"/>
  <c r="CA1425" i="1"/>
  <c r="CA1426" i="1"/>
  <c r="CA1427" i="1"/>
  <c r="CA1428" i="1"/>
  <c r="CA1429" i="1"/>
  <c r="CA1430" i="1"/>
  <c r="CA1431" i="1"/>
  <c r="CA1432" i="1"/>
  <c r="CA1433" i="1"/>
  <c r="CA1434" i="1"/>
  <c r="CA1435" i="1"/>
  <c r="CA1436" i="1"/>
  <c r="CA1437" i="1"/>
  <c r="CA1438" i="1"/>
  <c r="CA1439" i="1"/>
  <c r="CA1440" i="1"/>
  <c r="CA1441" i="1"/>
  <c r="CA1442" i="1"/>
  <c r="CA1443" i="1"/>
  <c r="CA1444" i="1"/>
  <c r="CA1445" i="1"/>
  <c r="CA1446" i="1"/>
  <c r="CA1447" i="1"/>
  <c r="CA1448" i="1"/>
  <c r="CA1449" i="1"/>
  <c r="CA1450" i="1"/>
  <c r="CA1451" i="1"/>
  <c r="CA1452" i="1"/>
  <c r="CA1453" i="1"/>
  <c r="CA1454" i="1"/>
  <c r="CA1455" i="1"/>
  <c r="CA1456" i="1"/>
  <c r="CA1457" i="1"/>
  <c r="CA1458" i="1"/>
  <c r="CA1459" i="1"/>
  <c r="CA1460" i="1"/>
  <c r="CA1461" i="1"/>
  <c r="CA1462" i="1"/>
  <c r="CA1463" i="1"/>
  <c r="CA1464" i="1"/>
  <c r="CA1465" i="1"/>
  <c r="CA1466" i="1"/>
  <c r="CA1467" i="1"/>
  <c r="CA1468" i="1"/>
  <c r="CA1469" i="1"/>
  <c r="CA1470" i="1"/>
  <c r="CA1471" i="1"/>
  <c r="CA1472" i="1"/>
  <c r="CA1473" i="1"/>
  <c r="CA1474" i="1"/>
  <c r="CA1475" i="1"/>
  <c r="CA1476" i="1"/>
  <c r="CA1477" i="1"/>
  <c r="CA1478" i="1"/>
  <c r="CA1479" i="1"/>
  <c r="CA1480" i="1"/>
  <c r="CA1481" i="1"/>
  <c r="CA1482" i="1"/>
  <c r="CA1483" i="1"/>
  <c r="CA1484" i="1"/>
  <c r="CA1485" i="1"/>
  <c r="CA1486" i="1"/>
  <c r="CA1487" i="1"/>
  <c r="CA1488" i="1"/>
  <c r="CA1489" i="1"/>
  <c r="CA1490" i="1"/>
  <c r="CA1491" i="1"/>
  <c r="CA1492" i="1"/>
  <c r="CA1493" i="1"/>
  <c r="CA1494" i="1"/>
  <c r="CA1495" i="1"/>
  <c r="CA1496" i="1"/>
  <c r="CA1497" i="1"/>
  <c r="CA1498" i="1"/>
  <c r="CA1499" i="1"/>
  <c r="CA1500" i="1"/>
  <c r="CA1501" i="1"/>
  <c r="CA1502" i="1"/>
  <c r="CA1503" i="1"/>
  <c r="CA1504" i="1"/>
  <c r="CA1505" i="1"/>
  <c r="CA1506" i="1"/>
  <c r="CA1507" i="1"/>
  <c r="CA1508" i="1"/>
  <c r="CA1509" i="1"/>
  <c r="CA1510" i="1"/>
  <c r="CA1511" i="1"/>
  <c r="CA1512" i="1"/>
  <c r="CA1513" i="1"/>
  <c r="CA1514" i="1"/>
  <c r="CA1515" i="1"/>
  <c r="CA1516" i="1"/>
  <c r="CA1517" i="1"/>
  <c r="CA1518" i="1"/>
  <c r="CA1519" i="1"/>
  <c r="CA1520" i="1"/>
  <c r="CA1521" i="1"/>
  <c r="CA1522" i="1"/>
  <c r="CA1523" i="1"/>
  <c r="CA1524" i="1"/>
  <c r="CA1525" i="1"/>
  <c r="CA1526" i="1"/>
  <c r="CA1527" i="1"/>
  <c r="CA1528" i="1"/>
  <c r="CA1529" i="1"/>
  <c r="CA1530" i="1"/>
  <c r="CA1531" i="1"/>
  <c r="CA1532" i="1"/>
  <c r="CA1533" i="1"/>
  <c r="CA1534" i="1"/>
  <c r="CA1535" i="1"/>
  <c r="CA1536" i="1"/>
  <c r="CA1537" i="1"/>
  <c r="CA1538" i="1"/>
  <c r="CA1539" i="1"/>
  <c r="CA1540" i="1"/>
  <c r="CA1541" i="1"/>
  <c r="CA1542" i="1"/>
  <c r="CA1543" i="1"/>
  <c r="CA1544" i="1"/>
  <c r="CA1545" i="1"/>
  <c r="CA1546" i="1"/>
  <c r="CA1547" i="1"/>
  <c r="CA1548" i="1"/>
  <c r="CA1549" i="1"/>
  <c r="CA1550" i="1"/>
  <c r="CA1551" i="1"/>
  <c r="CA1552" i="1"/>
  <c r="CA1553" i="1"/>
  <c r="CA1554" i="1"/>
  <c r="CA1555" i="1"/>
  <c r="CA1556" i="1"/>
  <c r="CA1557" i="1"/>
  <c r="CA1558" i="1"/>
  <c r="CA1559" i="1"/>
  <c r="CA1560" i="1"/>
  <c r="CA1561" i="1"/>
  <c r="CA1562" i="1"/>
  <c r="CA1563" i="1"/>
  <c r="CA1564" i="1"/>
  <c r="CA1565" i="1"/>
  <c r="CA1566" i="1"/>
  <c r="CA1567" i="1"/>
  <c r="CA1568" i="1"/>
  <c r="CA1569" i="1"/>
  <c r="CA1570" i="1"/>
  <c r="CA1571" i="1"/>
  <c r="CA1572" i="1"/>
  <c r="CA3" i="1"/>
  <c r="BZ3" i="1"/>
  <c r="BZ4" i="1"/>
  <c r="BZ5" i="1"/>
  <c r="BZ6" i="1"/>
  <c r="BZ7" i="1"/>
  <c r="BZ8" i="1"/>
  <c r="BZ9" i="1"/>
  <c r="BZ10" i="1"/>
  <c r="BZ11" i="1"/>
  <c r="BZ12" i="1"/>
  <c r="BZ13" i="1"/>
  <c r="BZ14" i="1"/>
  <c r="BZ15" i="1"/>
  <c r="BZ16" i="1"/>
  <c r="BZ17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Z34" i="1"/>
  <c r="BZ35" i="1"/>
  <c r="BZ36" i="1"/>
  <c r="BZ37" i="1"/>
  <c r="BZ38" i="1"/>
  <c r="BZ39" i="1"/>
  <c r="BZ40" i="1"/>
  <c r="BZ41" i="1"/>
  <c r="BZ42" i="1"/>
  <c r="BZ43" i="1"/>
  <c r="BZ44" i="1"/>
  <c r="BZ45" i="1"/>
  <c r="BZ46" i="1"/>
  <c r="BZ47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Z82" i="1"/>
  <c r="BZ83" i="1"/>
  <c r="BZ84" i="1"/>
  <c r="BZ85" i="1"/>
  <c r="BZ86" i="1"/>
  <c r="BZ87" i="1"/>
  <c r="BZ88" i="1"/>
  <c r="BZ89" i="1"/>
  <c r="BZ90" i="1"/>
  <c r="BZ91" i="1"/>
  <c r="BZ92" i="1"/>
  <c r="BZ93" i="1"/>
  <c r="BZ94" i="1"/>
  <c r="BZ95" i="1"/>
  <c r="BZ96" i="1"/>
  <c r="BZ97" i="1"/>
  <c r="BZ98" i="1"/>
  <c r="BZ99" i="1"/>
  <c r="BZ100" i="1"/>
  <c r="BZ101" i="1"/>
  <c r="BZ102" i="1"/>
  <c r="BZ103" i="1"/>
  <c r="BZ104" i="1"/>
  <c r="BZ105" i="1"/>
  <c r="BZ106" i="1"/>
  <c r="BZ107" i="1"/>
  <c r="BZ108" i="1"/>
  <c r="BZ109" i="1"/>
  <c r="BZ110" i="1"/>
  <c r="BZ111" i="1"/>
  <c r="BZ112" i="1"/>
  <c r="BZ113" i="1"/>
  <c r="BZ114" i="1"/>
  <c r="BZ115" i="1"/>
  <c r="BZ116" i="1"/>
  <c r="BZ117" i="1"/>
  <c r="BZ118" i="1"/>
  <c r="BZ119" i="1"/>
  <c r="BZ120" i="1"/>
  <c r="BZ121" i="1"/>
  <c r="BZ122" i="1"/>
  <c r="BZ123" i="1"/>
  <c r="BZ124" i="1"/>
  <c r="BZ125" i="1"/>
  <c r="BZ126" i="1"/>
  <c r="BZ127" i="1"/>
  <c r="BZ128" i="1"/>
  <c r="BZ129" i="1"/>
  <c r="BZ130" i="1"/>
  <c r="BZ131" i="1"/>
  <c r="BZ132" i="1"/>
  <c r="BZ133" i="1"/>
  <c r="BZ134" i="1"/>
  <c r="BZ135" i="1"/>
  <c r="BZ136" i="1"/>
  <c r="BZ137" i="1"/>
  <c r="BZ138" i="1"/>
  <c r="BZ139" i="1"/>
  <c r="BZ140" i="1"/>
  <c r="BZ141" i="1"/>
  <c r="BZ142" i="1"/>
  <c r="BZ143" i="1"/>
  <c r="BZ144" i="1"/>
  <c r="BZ145" i="1"/>
  <c r="BZ146" i="1"/>
  <c r="BZ147" i="1"/>
  <c r="BZ148" i="1"/>
  <c r="BZ149" i="1"/>
  <c r="BZ150" i="1"/>
  <c r="BZ151" i="1"/>
  <c r="BZ152" i="1"/>
  <c r="BZ153" i="1"/>
  <c r="BZ154" i="1"/>
  <c r="BZ155" i="1"/>
  <c r="BZ156" i="1"/>
  <c r="BZ157" i="1"/>
  <c r="BZ158" i="1"/>
  <c r="BZ159" i="1"/>
  <c r="BZ160" i="1"/>
  <c r="BZ161" i="1"/>
  <c r="BZ162" i="1"/>
  <c r="BZ163" i="1"/>
  <c r="BZ164" i="1"/>
  <c r="BZ165" i="1"/>
  <c r="BZ166" i="1"/>
  <c r="BZ167" i="1"/>
  <c r="BZ168" i="1"/>
  <c r="BZ169" i="1"/>
  <c r="BZ170" i="1"/>
  <c r="BZ171" i="1"/>
  <c r="BZ172" i="1"/>
  <c r="BZ173" i="1"/>
  <c r="BZ174" i="1"/>
  <c r="BZ175" i="1"/>
  <c r="BZ176" i="1"/>
  <c r="BZ177" i="1"/>
  <c r="BZ178" i="1"/>
  <c r="BZ179" i="1"/>
  <c r="BZ180" i="1"/>
  <c r="BZ181" i="1"/>
  <c r="BZ182" i="1"/>
  <c r="BZ183" i="1"/>
  <c r="BZ184" i="1"/>
  <c r="BZ185" i="1"/>
  <c r="BZ186" i="1"/>
  <c r="BZ187" i="1"/>
  <c r="BZ188" i="1"/>
  <c r="BZ189" i="1"/>
  <c r="BZ190" i="1"/>
  <c r="BZ191" i="1"/>
  <c r="BZ192" i="1"/>
  <c r="BZ193" i="1"/>
  <c r="BZ194" i="1"/>
  <c r="BZ195" i="1"/>
  <c r="BZ196" i="1"/>
  <c r="BZ197" i="1"/>
  <c r="BZ198" i="1"/>
  <c r="BZ199" i="1"/>
  <c r="BZ200" i="1"/>
  <c r="BZ201" i="1"/>
  <c r="BZ202" i="1"/>
  <c r="BZ203" i="1"/>
  <c r="BZ204" i="1"/>
  <c r="BZ205" i="1"/>
  <c r="BZ206" i="1"/>
  <c r="BZ207" i="1"/>
  <c r="BZ208" i="1"/>
  <c r="BZ209" i="1"/>
  <c r="BZ210" i="1"/>
  <c r="BZ211" i="1"/>
  <c r="BZ212" i="1"/>
  <c r="BZ213" i="1"/>
  <c r="BZ214" i="1"/>
  <c r="BZ215" i="1"/>
  <c r="BZ216" i="1"/>
  <c r="BZ217" i="1"/>
  <c r="BZ218" i="1"/>
  <c r="BZ219" i="1"/>
  <c r="BZ220" i="1"/>
  <c r="BZ221" i="1"/>
  <c r="BZ222" i="1"/>
  <c r="BZ223" i="1"/>
  <c r="BZ224" i="1"/>
  <c r="BZ225" i="1"/>
  <c r="BZ226" i="1"/>
  <c r="BZ227" i="1"/>
  <c r="BZ228" i="1"/>
  <c r="BZ229" i="1"/>
  <c r="BZ230" i="1"/>
  <c r="BZ231" i="1"/>
  <c r="BZ232" i="1"/>
  <c r="BZ233" i="1"/>
  <c r="BZ234" i="1"/>
  <c r="BZ235" i="1"/>
  <c r="BZ236" i="1"/>
  <c r="BZ237" i="1"/>
  <c r="BZ238" i="1"/>
  <c r="BZ239" i="1"/>
  <c r="BZ240" i="1"/>
  <c r="BZ241" i="1"/>
  <c r="BZ242" i="1"/>
  <c r="BZ243" i="1"/>
  <c r="BZ244" i="1"/>
  <c r="BZ245" i="1"/>
  <c r="BZ246" i="1"/>
  <c r="BZ247" i="1"/>
  <c r="BZ248" i="1"/>
  <c r="BZ249" i="1"/>
  <c r="BZ250" i="1"/>
  <c r="BZ251" i="1"/>
  <c r="BZ252" i="1"/>
  <c r="BZ253" i="1"/>
  <c r="BZ254" i="1"/>
  <c r="BZ255" i="1"/>
  <c r="BZ256" i="1"/>
  <c r="BZ257" i="1"/>
  <c r="BZ258" i="1"/>
  <c r="BZ259" i="1"/>
  <c r="BZ260" i="1"/>
  <c r="BZ261" i="1"/>
  <c r="BZ262" i="1"/>
  <c r="BZ263" i="1"/>
  <c r="BZ264" i="1"/>
  <c r="BZ265" i="1"/>
  <c r="BZ266" i="1"/>
  <c r="BZ267" i="1"/>
  <c r="BZ268" i="1"/>
  <c r="BZ269" i="1"/>
  <c r="BZ270" i="1"/>
  <c r="BZ271" i="1"/>
  <c r="BZ272" i="1"/>
  <c r="BZ273" i="1"/>
  <c r="BZ274" i="1"/>
  <c r="BZ275" i="1"/>
  <c r="BZ276" i="1"/>
  <c r="BZ277" i="1"/>
  <c r="BZ278" i="1"/>
  <c r="BZ279" i="1"/>
  <c r="BZ280" i="1"/>
  <c r="BZ281" i="1"/>
  <c r="BZ282" i="1"/>
  <c r="BZ283" i="1"/>
  <c r="BZ284" i="1"/>
  <c r="BZ285" i="1"/>
  <c r="BZ286" i="1"/>
  <c r="BZ287" i="1"/>
  <c r="BZ288" i="1"/>
  <c r="BZ289" i="1"/>
  <c r="BZ290" i="1"/>
  <c r="BZ291" i="1"/>
  <c r="BZ292" i="1"/>
  <c r="BZ293" i="1"/>
  <c r="BZ294" i="1"/>
  <c r="BZ295" i="1"/>
  <c r="BZ296" i="1"/>
  <c r="BZ297" i="1"/>
  <c r="BZ298" i="1"/>
  <c r="BZ299" i="1"/>
  <c r="BZ300" i="1"/>
  <c r="BZ301" i="1"/>
  <c r="BZ302" i="1"/>
  <c r="BZ303" i="1"/>
  <c r="BZ304" i="1"/>
  <c r="BZ305" i="1"/>
  <c r="BZ306" i="1"/>
  <c r="BZ307" i="1"/>
  <c r="BZ308" i="1"/>
  <c r="BZ309" i="1"/>
  <c r="BZ310" i="1"/>
  <c r="BZ311" i="1"/>
  <c r="BZ312" i="1"/>
  <c r="BZ313" i="1"/>
  <c r="BZ314" i="1"/>
  <c r="BZ315" i="1"/>
  <c r="BZ316" i="1"/>
  <c r="BZ317" i="1"/>
  <c r="BZ318" i="1"/>
  <c r="BZ319" i="1"/>
  <c r="BZ320" i="1"/>
  <c r="BZ321" i="1"/>
  <c r="BZ322" i="1"/>
  <c r="BZ323" i="1"/>
  <c r="BZ324" i="1"/>
  <c r="BZ325" i="1"/>
  <c r="BZ326" i="1"/>
  <c r="BZ327" i="1"/>
  <c r="BZ328" i="1"/>
  <c r="BZ329" i="1"/>
  <c r="BZ330" i="1"/>
  <c r="BZ331" i="1"/>
  <c r="BZ332" i="1"/>
  <c r="BZ333" i="1"/>
  <c r="BZ334" i="1"/>
  <c r="BZ335" i="1"/>
  <c r="BZ336" i="1"/>
  <c r="BZ337" i="1"/>
  <c r="BZ338" i="1"/>
  <c r="BZ339" i="1"/>
  <c r="BZ340" i="1"/>
  <c r="BZ341" i="1"/>
  <c r="BZ342" i="1"/>
  <c r="BZ343" i="1"/>
  <c r="BZ344" i="1"/>
  <c r="BZ345" i="1"/>
  <c r="BZ346" i="1"/>
  <c r="BZ347" i="1"/>
  <c r="BZ348" i="1"/>
  <c r="BZ349" i="1"/>
  <c r="BZ350" i="1"/>
  <c r="BZ351" i="1"/>
  <c r="BZ352" i="1"/>
  <c r="BZ353" i="1"/>
  <c r="BZ354" i="1"/>
  <c r="BZ355" i="1"/>
  <c r="BZ356" i="1"/>
  <c r="BZ357" i="1"/>
  <c r="BZ358" i="1"/>
  <c r="BZ359" i="1"/>
  <c r="BZ360" i="1"/>
  <c r="BZ361" i="1"/>
  <c r="BZ362" i="1"/>
  <c r="BZ363" i="1"/>
  <c r="BZ364" i="1"/>
  <c r="BZ365" i="1"/>
  <c r="BZ366" i="1"/>
  <c r="BZ367" i="1"/>
  <c r="BZ368" i="1"/>
  <c r="BZ369" i="1"/>
  <c r="BZ370" i="1"/>
  <c r="BZ371" i="1"/>
  <c r="BZ372" i="1"/>
  <c r="BZ373" i="1"/>
  <c r="BZ374" i="1"/>
  <c r="BZ375" i="1"/>
  <c r="BZ376" i="1"/>
  <c r="BZ377" i="1"/>
  <c r="BZ378" i="1"/>
  <c r="BZ379" i="1"/>
  <c r="BZ380" i="1"/>
  <c r="BZ381" i="1"/>
  <c r="BZ382" i="1"/>
  <c r="BZ383" i="1"/>
  <c r="BZ384" i="1"/>
  <c r="BZ385" i="1"/>
  <c r="BZ386" i="1"/>
  <c r="BZ387" i="1"/>
  <c r="BZ388" i="1"/>
  <c r="BZ389" i="1"/>
  <c r="BZ390" i="1"/>
  <c r="BZ391" i="1"/>
  <c r="BZ392" i="1"/>
  <c r="BZ393" i="1"/>
  <c r="BZ394" i="1"/>
  <c r="BZ395" i="1"/>
  <c r="BZ396" i="1"/>
  <c r="BZ397" i="1"/>
  <c r="BZ398" i="1"/>
  <c r="BZ399" i="1"/>
  <c r="BZ400" i="1"/>
  <c r="BZ401" i="1"/>
  <c r="BZ402" i="1"/>
  <c r="BZ403" i="1"/>
  <c r="BZ404" i="1"/>
  <c r="BZ405" i="1"/>
  <c r="BZ406" i="1"/>
  <c r="BZ407" i="1"/>
  <c r="BZ408" i="1"/>
  <c r="BZ409" i="1"/>
  <c r="BZ410" i="1"/>
  <c r="BZ411" i="1"/>
  <c r="BZ412" i="1"/>
  <c r="BZ413" i="1"/>
  <c r="BZ414" i="1"/>
  <c r="BZ415" i="1"/>
  <c r="BZ416" i="1"/>
  <c r="BZ417" i="1"/>
  <c r="BZ418" i="1"/>
  <c r="BZ419" i="1"/>
  <c r="BZ420" i="1"/>
  <c r="BZ421" i="1"/>
  <c r="BZ422" i="1"/>
  <c r="BZ423" i="1"/>
  <c r="BZ424" i="1"/>
  <c r="BZ425" i="1"/>
  <c r="BZ426" i="1"/>
  <c r="BZ427" i="1"/>
  <c r="BZ428" i="1"/>
  <c r="BZ429" i="1"/>
  <c r="BZ430" i="1"/>
  <c r="BZ431" i="1"/>
  <c r="BZ432" i="1"/>
  <c r="BZ433" i="1"/>
  <c r="BZ434" i="1"/>
  <c r="BZ435" i="1"/>
  <c r="BZ436" i="1"/>
  <c r="BZ437" i="1"/>
  <c r="BZ438" i="1"/>
  <c r="BZ439" i="1"/>
  <c r="BZ440" i="1"/>
  <c r="BZ441" i="1"/>
  <c r="BZ442" i="1"/>
  <c r="BZ443" i="1"/>
  <c r="BZ444" i="1"/>
  <c r="BZ445" i="1"/>
  <c r="BZ446" i="1"/>
  <c r="BZ447" i="1"/>
  <c r="BZ448" i="1"/>
  <c r="BZ449" i="1"/>
  <c r="BZ450" i="1"/>
  <c r="BZ451" i="1"/>
  <c r="BZ452" i="1"/>
  <c r="BZ453" i="1"/>
  <c r="BZ454" i="1"/>
  <c r="BZ455" i="1"/>
  <c r="BZ456" i="1"/>
  <c r="BZ457" i="1"/>
  <c r="BZ458" i="1"/>
  <c r="BZ459" i="1"/>
  <c r="BZ460" i="1"/>
  <c r="BZ461" i="1"/>
  <c r="BZ462" i="1"/>
  <c r="BZ463" i="1"/>
  <c r="BZ464" i="1"/>
  <c r="BZ465" i="1"/>
  <c r="BZ466" i="1"/>
  <c r="BZ467" i="1"/>
  <c r="BZ468" i="1"/>
  <c r="BZ469" i="1"/>
  <c r="BZ470" i="1"/>
  <c r="BZ471" i="1"/>
  <c r="BZ472" i="1"/>
  <c r="BZ473" i="1"/>
  <c r="BZ474" i="1"/>
  <c r="BZ475" i="1"/>
  <c r="BZ476" i="1"/>
  <c r="BZ477" i="1"/>
  <c r="BZ478" i="1"/>
  <c r="BZ479" i="1"/>
  <c r="BZ480" i="1"/>
  <c r="BZ481" i="1"/>
  <c r="BZ482" i="1"/>
  <c r="BZ483" i="1"/>
  <c r="BZ484" i="1"/>
  <c r="BZ485" i="1"/>
  <c r="BZ486" i="1"/>
  <c r="BZ487" i="1"/>
  <c r="BZ488" i="1"/>
  <c r="BZ489" i="1"/>
  <c r="BZ490" i="1"/>
  <c r="BZ491" i="1"/>
  <c r="BZ492" i="1"/>
  <c r="BZ493" i="1"/>
  <c r="BZ494" i="1"/>
  <c r="BZ495" i="1"/>
  <c r="BZ496" i="1"/>
  <c r="BZ497" i="1"/>
  <c r="BZ498" i="1"/>
  <c r="BZ499" i="1"/>
  <c r="BZ500" i="1"/>
  <c r="BZ501" i="1"/>
  <c r="BZ502" i="1"/>
  <c r="BZ503" i="1"/>
  <c r="BZ504" i="1"/>
  <c r="BZ505" i="1"/>
  <c r="BZ506" i="1"/>
  <c r="BZ507" i="1"/>
  <c r="BZ508" i="1"/>
  <c r="BZ509" i="1"/>
  <c r="BZ510" i="1"/>
  <c r="BZ511" i="1"/>
  <c r="BZ512" i="1"/>
  <c r="BZ513" i="1"/>
  <c r="BZ514" i="1"/>
  <c r="BZ515" i="1"/>
  <c r="BZ516" i="1"/>
  <c r="BZ517" i="1"/>
  <c r="BZ518" i="1"/>
  <c r="BZ519" i="1"/>
  <c r="BZ520" i="1"/>
  <c r="BZ521" i="1"/>
  <c r="BZ522" i="1"/>
  <c r="BZ523" i="1"/>
  <c r="BZ524" i="1"/>
  <c r="BZ525" i="1"/>
  <c r="BZ526" i="1"/>
  <c r="BZ527" i="1"/>
  <c r="BZ528" i="1"/>
  <c r="BZ529" i="1"/>
  <c r="BZ530" i="1"/>
  <c r="BZ531" i="1"/>
  <c r="BZ532" i="1"/>
  <c r="BZ533" i="1"/>
  <c r="BZ534" i="1"/>
  <c r="BZ535" i="1"/>
  <c r="BZ536" i="1"/>
  <c r="BZ537" i="1"/>
  <c r="BZ538" i="1"/>
  <c r="BZ539" i="1"/>
  <c r="BZ540" i="1"/>
  <c r="BZ541" i="1"/>
  <c r="BZ542" i="1"/>
  <c r="BZ543" i="1"/>
  <c r="BZ544" i="1"/>
  <c r="BZ545" i="1"/>
  <c r="BZ546" i="1"/>
  <c r="BZ547" i="1"/>
  <c r="BZ548" i="1"/>
  <c r="BZ549" i="1"/>
  <c r="BZ550" i="1"/>
  <c r="BZ551" i="1"/>
  <c r="BZ552" i="1"/>
  <c r="BZ553" i="1"/>
  <c r="BZ554" i="1"/>
  <c r="BZ555" i="1"/>
  <c r="BZ556" i="1"/>
  <c r="BZ557" i="1"/>
  <c r="BZ558" i="1"/>
  <c r="BZ559" i="1"/>
  <c r="BZ560" i="1"/>
  <c r="BZ561" i="1"/>
  <c r="BZ562" i="1"/>
  <c r="BZ563" i="1"/>
  <c r="BZ564" i="1"/>
  <c r="BZ565" i="1"/>
  <c r="BZ566" i="1"/>
  <c r="BZ567" i="1"/>
  <c r="BZ568" i="1"/>
  <c r="BZ569" i="1"/>
  <c r="BZ570" i="1"/>
  <c r="BZ571" i="1"/>
  <c r="BZ572" i="1"/>
  <c r="BZ573" i="1"/>
  <c r="BZ574" i="1"/>
  <c r="BZ575" i="1"/>
  <c r="BZ576" i="1"/>
  <c r="BZ577" i="1"/>
  <c r="BZ578" i="1"/>
  <c r="BZ579" i="1"/>
  <c r="BZ580" i="1"/>
  <c r="BZ581" i="1"/>
  <c r="BZ582" i="1"/>
  <c r="BZ583" i="1"/>
  <c r="BZ584" i="1"/>
  <c r="BZ585" i="1"/>
  <c r="BZ586" i="1"/>
  <c r="BZ587" i="1"/>
  <c r="BZ588" i="1"/>
  <c r="BZ589" i="1"/>
  <c r="BZ590" i="1"/>
  <c r="BZ591" i="1"/>
  <c r="BZ592" i="1"/>
  <c r="BZ593" i="1"/>
  <c r="BZ594" i="1"/>
  <c r="BZ595" i="1"/>
  <c r="BZ596" i="1"/>
  <c r="BZ597" i="1"/>
  <c r="BZ598" i="1"/>
  <c r="BZ599" i="1"/>
  <c r="BZ600" i="1"/>
  <c r="BZ601" i="1"/>
  <c r="BZ602" i="1"/>
  <c r="BZ603" i="1"/>
  <c r="BZ604" i="1"/>
  <c r="BZ605" i="1"/>
  <c r="BZ606" i="1"/>
  <c r="BZ607" i="1"/>
  <c r="BZ608" i="1"/>
  <c r="BZ609" i="1"/>
  <c r="BZ610" i="1"/>
  <c r="BZ611" i="1"/>
  <c r="BZ612" i="1"/>
  <c r="BZ613" i="1"/>
  <c r="BZ614" i="1"/>
  <c r="BZ615" i="1"/>
  <c r="BZ616" i="1"/>
  <c r="BZ617" i="1"/>
  <c r="BZ618" i="1"/>
  <c r="BZ619" i="1"/>
  <c r="BZ620" i="1"/>
  <c r="BZ621" i="1"/>
  <c r="BZ622" i="1"/>
  <c r="BZ623" i="1"/>
  <c r="BZ624" i="1"/>
  <c r="BZ625" i="1"/>
  <c r="BZ626" i="1"/>
  <c r="BZ627" i="1"/>
  <c r="BZ628" i="1"/>
  <c r="BZ629" i="1"/>
  <c r="BZ630" i="1"/>
  <c r="BZ631" i="1"/>
  <c r="BZ632" i="1"/>
  <c r="BZ633" i="1"/>
  <c r="BZ634" i="1"/>
  <c r="BZ635" i="1"/>
  <c r="BZ636" i="1"/>
  <c r="BZ637" i="1"/>
  <c r="BZ638" i="1"/>
  <c r="BZ639" i="1"/>
  <c r="BZ640" i="1"/>
  <c r="BZ641" i="1"/>
  <c r="BZ642" i="1"/>
  <c r="BZ643" i="1"/>
  <c r="BZ644" i="1"/>
  <c r="BZ645" i="1"/>
  <c r="BZ646" i="1"/>
  <c r="BZ647" i="1"/>
  <c r="BZ648" i="1"/>
  <c r="BZ649" i="1"/>
  <c r="BZ650" i="1"/>
  <c r="BZ651" i="1"/>
  <c r="BZ652" i="1"/>
  <c r="BZ653" i="1"/>
  <c r="BZ654" i="1"/>
  <c r="BZ655" i="1"/>
  <c r="BZ656" i="1"/>
  <c r="BZ657" i="1"/>
  <c r="BZ658" i="1"/>
  <c r="BZ659" i="1"/>
  <c r="BZ660" i="1"/>
  <c r="BZ661" i="1"/>
  <c r="BZ662" i="1"/>
  <c r="BZ663" i="1"/>
  <c r="BZ664" i="1"/>
  <c r="BZ665" i="1"/>
  <c r="BZ666" i="1"/>
  <c r="BZ667" i="1"/>
  <c r="BZ668" i="1"/>
  <c r="BZ669" i="1"/>
  <c r="BZ670" i="1"/>
  <c r="BZ671" i="1"/>
  <c r="BZ672" i="1"/>
  <c r="BZ673" i="1"/>
  <c r="BZ674" i="1"/>
  <c r="BZ675" i="1"/>
  <c r="BZ676" i="1"/>
  <c r="BZ677" i="1"/>
  <c r="BZ678" i="1"/>
  <c r="BZ679" i="1"/>
  <c r="BZ680" i="1"/>
  <c r="BZ681" i="1"/>
  <c r="BZ682" i="1"/>
  <c r="BZ683" i="1"/>
  <c r="BZ684" i="1"/>
  <c r="BZ685" i="1"/>
  <c r="BZ686" i="1"/>
  <c r="BZ687" i="1"/>
  <c r="BZ688" i="1"/>
  <c r="BZ689" i="1"/>
  <c r="BZ690" i="1"/>
  <c r="BZ691" i="1"/>
  <c r="BZ692" i="1"/>
  <c r="BZ693" i="1"/>
  <c r="BZ694" i="1"/>
  <c r="BZ695" i="1"/>
  <c r="BZ696" i="1"/>
  <c r="BZ697" i="1"/>
  <c r="BZ698" i="1"/>
  <c r="BZ699" i="1"/>
  <c r="BZ700" i="1"/>
  <c r="BZ701" i="1"/>
  <c r="BZ702" i="1"/>
  <c r="BZ703" i="1"/>
  <c r="BZ704" i="1"/>
  <c r="BZ705" i="1"/>
  <c r="BZ706" i="1"/>
  <c r="BZ707" i="1"/>
  <c r="BZ708" i="1"/>
  <c r="BZ709" i="1"/>
  <c r="BZ710" i="1"/>
  <c r="BZ711" i="1"/>
  <c r="BZ712" i="1"/>
  <c r="BZ713" i="1"/>
  <c r="BZ714" i="1"/>
  <c r="BZ715" i="1"/>
  <c r="BZ716" i="1"/>
  <c r="BZ717" i="1"/>
  <c r="BZ718" i="1"/>
  <c r="BZ719" i="1"/>
  <c r="BZ720" i="1"/>
  <c r="BZ721" i="1"/>
  <c r="BZ722" i="1"/>
  <c r="BZ723" i="1"/>
  <c r="BZ724" i="1"/>
  <c r="BZ725" i="1"/>
  <c r="BZ726" i="1"/>
  <c r="BZ727" i="1"/>
  <c r="BZ728" i="1"/>
  <c r="BZ729" i="1"/>
  <c r="BZ730" i="1"/>
  <c r="BZ731" i="1"/>
  <c r="BZ732" i="1"/>
  <c r="BZ733" i="1"/>
  <c r="BZ734" i="1"/>
  <c r="BZ735" i="1"/>
  <c r="BZ736" i="1"/>
  <c r="BZ737" i="1"/>
  <c r="BZ738" i="1"/>
  <c r="BZ739" i="1"/>
  <c r="BZ740" i="1"/>
  <c r="BZ741" i="1"/>
  <c r="BZ742" i="1"/>
  <c r="BZ743" i="1"/>
  <c r="BZ744" i="1"/>
  <c r="BZ745" i="1"/>
  <c r="BZ746" i="1"/>
  <c r="BZ747" i="1"/>
  <c r="BZ748" i="1"/>
  <c r="BZ749" i="1"/>
  <c r="BZ750" i="1"/>
  <c r="BZ751" i="1"/>
  <c r="BZ752" i="1"/>
  <c r="BZ753" i="1"/>
  <c r="BZ754" i="1"/>
  <c r="BZ755" i="1"/>
  <c r="BZ756" i="1"/>
  <c r="BZ757" i="1"/>
  <c r="BZ758" i="1"/>
  <c r="BZ759" i="1"/>
  <c r="BZ760" i="1"/>
  <c r="BZ761" i="1"/>
  <c r="BZ762" i="1"/>
  <c r="BZ763" i="1"/>
  <c r="BZ764" i="1"/>
  <c r="BZ765" i="1"/>
  <c r="BZ766" i="1"/>
  <c r="BZ767" i="1"/>
  <c r="BZ768" i="1"/>
  <c r="BZ769" i="1"/>
  <c r="BZ770" i="1"/>
  <c r="BZ771" i="1"/>
  <c r="BZ772" i="1"/>
  <c r="BZ773" i="1"/>
  <c r="BZ774" i="1"/>
  <c r="BZ775" i="1"/>
  <c r="BZ776" i="1"/>
  <c r="BZ777" i="1"/>
  <c r="BZ778" i="1"/>
  <c r="BZ779" i="1"/>
  <c r="BZ780" i="1"/>
  <c r="BZ781" i="1"/>
  <c r="BZ782" i="1"/>
  <c r="BZ783" i="1"/>
  <c r="BZ784" i="1"/>
  <c r="BZ785" i="1"/>
  <c r="BZ786" i="1"/>
  <c r="BZ787" i="1"/>
  <c r="BZ788" i="1"/>
  <c r="BZ789" i="1"/>
  <c r="BZ790" i="1"/>
  <c r="BZ791" i="1"/>
  <c r="BZ792" i="1"/>
  <c r="BZ793" i="1"/>
  <c r="BZ794" i="1"/>
  <c r="BZ795" i="1"/>
  <c r="BZ796" i="1"/>
  <c r="BZ797" i="1"/>
  <c r="BZ798" i="1"/>
  <c r="BZ799" i="1"/>
  <c r="BZ800" i="1"/>
  <c r="BZ801" i="1"/>
  <c r="BZ802" i="1"/>
  <c r="BZ803" i="1"/>
  <c r="BZ804" i="1"/>
  <c r="BZ805" i="1"/>
  <c r="BZ806" i="1"/>
  <c r="BZ807" i="1"/>
  <c r="BZ808" i="1"/>
  <c r="BZ809" i="1"/>
  <c r="BZ810" i="1"/>
  <c r="BZ811" i="1"/>
  <c r="BZ812" i="1"/>
  <c r="BZ813" i="1"/>
  <c r="BZ814" i="1"/>
  <c r="BZ815" i="1"/>
  <c r="BZ816" i="1"/>
  <c r="BZ817" i="1"/>
  <c r="BZ818" i="1"/>
  <c r="BZ819" i="1"/>
  <c r="BZ820" i="1"/>
  <c r="BZ821" i="1"/>
  <c r="BZ822" i="1"/>
  <c r="BZ823" i="1"/>
  <c r="BZ824" i="1"/>
  <c r="BZ825" i="1"/>
  <c r="BZ826" i="1"/>
  <c r="BZ827" i="1"/>
  <c r="BZ828" i="1"/>
  <c r="BZ829" i="1"/>
  <c r="BZ830" i="1"/>
  <c r="BZ831" i="1"/>
  <c r="BZ832" i="1"/>
  <c r="BZ833" i="1"/>
  <c r="BZ834" i="1"/>
  <c r="BZ835" i="1"/>
  <c r="BZ836" i="1"/>
  <c r="BZ837" i="1"/>
  <c r="BZ838" i="1"/>
  <c r="BZ839" i="1"/>
  <c r="BZ840" i="1"/>
  <c r="BZ841" i="1"/>
  <c r="BZ842" i="1"/>
  <c r="BZ843" i="1"/>
  <c r="BZ844" i="1"/>
  <c r="BZ845" i="1"/>
  <c r="BZ846" i="1"/>
  <c r="BZ847" i="1"/>
  <c r="BZ848" i="1"/>
  <c r="BZ849" i="1"/>
  <c r="BZ850" i="1"/>
  <c r="BZ851" i="1"/>
  <c r="BZ852" i="1"/>
  <c r="BZ853" i="1"/>
  <c r="BZ854" i="1"/>
  <c r="BZ855" i="1"/>
  <c r="BZ856" i="1"/>
  <c r="BZ857" i="1"/>
  <c r="BZ858" i="1"/>
  <c r="BZ859" i="1"/>
  <c r="BZ860" i="1"/>
  <c r="BZ861" i="1"/>
  <c r="BZ862" i="1"/>
  <c r="BZ863" i="1"/>
  <c r="BZ864" i="1"/>
  <c r="BZ865" i="1"/>
  <c r="BZ866" i="1"/>
  <c r="BZ867" i="1"/>
  <c r="BZ868" i="1"/>
  <c r="BZ869" i="1"/>
  <c r="BZ870" i="1"/>
  <c r="BZ871" i="1"/>
  <c r="BZ872" i="1"/>
  <c r="BZ873" i="1"/>
  <c r="BZ874" i="1"/>
  <c r="BZ875" i="1"/>
  <c r="BZ876" i="1"/>
  <c r="BZ877" i="1"/>
  <c r="BZ878" i="1"/>
  <c r="BZ879" i="1"/>
  <c r="BZ880" i="1"/>
  <c r="BZ881" i="1"/>
  <c r="BZ882" i="1"/>
  <c r="BZ883" i="1"/>
  <c r="BZ884" i="1"/>
  <c r="BZ885" i="1"/>
  <c r="BZ886" i="1"/>
  <c r="BZ887" i="1"/>
  <c r="BZ888" i="1"/>
  <c r="BZ889" i="1"/>
  <c r="BZ890" i="1"/>
  <c r="BZ891" i="1"/>
  <c r="BZ892" i="1"/>
  <c r="BZ893" i="1"/>
  <c r="BZ894" i="1"/>
  <c r="BZ895" i="1"/>
  <c r="BZ896" i="1"/>
  <c r="BZ897" i="1"/>
  <c r="BZ898" i="1"/>
  <c r="BZ899" i="1"/>
  <c r="BZ900" i="1"/>
  <c r="BZ901" i="1"/>
  <c r="BZ902" i="1"/>
  <c r="BZ903" i="1"/>
  <c r="BZ904" i="1"/>
  <c r="BZ905" i="1"/>
  <c r="BZ906" i="1"/>
  <c r="BZ907" i="1"/>
  <c r="BZ908" i="1"/>
  <c r="BZ909" i="1"/>
  <c r="BZ910" i="1"/>
  <c r="BZ911" i="1"/>
  <c r="BZ912" i="1"/>
  <c r="BZ913" i="1"/>
  <c r="BZ914" i="1"/>
  <c r="BZ915" i="1"/>
  <c r="BZ916" i="1"/>
  <c r="BZ917" i="1"/>
  <c r="BZ918" i="1"/>
  <c r="BZ919" i="1"/>
  <c r="BZ920" i="1"/>
  <c r="BZ921" i="1"/>
  <c r="BZ922" i="1"/>
  <c r="BZ923" i="1"/>
  <c r="BZ924" i="1"/>
  <c r="BZ925" i="1"/>
  <c r="BZ926" i="1"/>
  <c r="BZ927" i="1"/>
  <c r="BZ928" i="1"/>
  <c r="BZ929" i="1"/>
  <c r="BZ930" i="1"/>
  <c r="BZ931" i="1"/>
  <c r="BZ932" i="1"/>
  <c r="BZ933" i="1"/>
  <c r="BZ934" i="1"/>
  <c r="BZ935" i="1"/>
  <c r="BZ936" i="1"/>
  <c r="BZ937" i="1"/>
  <c r="BZ938" i="1"/>
  <c r="BZ939" i="1"/>
  <c r="BZ940" i="1"/>
  <c r="BZ941" i="1"/>
  <c r="BZ942" i="1"/>
  <c r="BZ943" i="1"/>
  <c r="BZ944" i="1"/>
  <c r="BZ945" i="1"/>
  <c r="BZ946" i="1"/>
  <c r="BZ947" i="1"/>
  <c r="BZ948" i="1"/>
  <c r="BZ949" i="1"/>
  <c r="BZ950" i="1"/>
  <c r="BZ951" i="1"/>
  <c r="BZ952" i="1"/>
  <c r="BZ953" i="1"/>
  <c r="BZ954" i="1"/>
  <c r="BZ955" i="1"/>
  <c r="BZ956" i="1"/>
  <c r="BZ957" i="1"/>
  <c r="BZ958" i="1"/>
  <c r="BZ959" i="1"/>
  <c r="BZ960" i="1"/>
  <c r="BZ961" i="1"/>
  <c r="BZ962" i="1"/>
  <c r="BZ963" i="1"/>
  <c r="BZ964" i="1"/>
  <c r="BZ965" i="1"/>
  <c r="BZ966" i="1"/>
  <c r="BZ967" i="1"/>
  <c r="BZ968" i="1"/>
  <c r="BZ969" i="1"/>
  <c r="BZ970" i="1"/>
  <c r="BZ971" i="1"/>
  <c r="BZ972" i="1"/>
  <c r="BZ973" i="1"/>
  <c r="BZ974" i="1"/>
  <c r="BZ975" i="1"/>
  <c r="BZ976" i="1"/>
  <c r="BZ977" i="1"/>
  <c r="BZ978" i="1"/>
  <c r="BZ979" i="1"/>
  <c r="BZ980" i="1"/>
  <c r="BZ981" i="1"/>
  <c r="BZ982" i="1"/>
  <c r="BZ983" i="1"/>
  <c r="BZ984" i="1"/>
  <c r="BZ985" i="1"/>
  <c r="BZ986" i="1"/>
  <c r="BZ987" i="1"/>
  <c r="BZ988" i="1"/>
  <c r="BZ989" i="1"/>
  <c r="BZ990" i="1"/>
  <c r="BZ991" i="1"/>
  <c r="BZ992" i="1"/>
  <c r="BZ993" i="1"/>
  <c r="BZ994" i="1"/>
  <c r="BZ995" i="1"/>
  <c r="BZ996" i="1"/>
  <c r="BZ997" i="1"/>
  <c r="BZ998" i="1"/>
  <c r="BZ999" i="1"/>
  <c r="BZ1000" i="1"/>
  <c r="BZ1001" i="1"/>
  <c r="BZ1002" i="1"/>
  <c r="BZ1003" i="1"/>
  <c r="BZ1004" i="1"/>
  <c r="BZ1005" i="1"/>
  <c r="BZ1006" i="1"/>
  <c r="BZ1007" i="1"/>
  <c r="BZ1008" i="1"/>
  <c r="BZ1009" i="1"/>
  <c r="BZ1010" i="1"/>
  <c r="BZ1011" i="1"/>
  <c r="BZ1012" i="1"/>
  <c r="BZ1013" i="1"/>
  <c r="BZ1014" i="1"/>
  <c r="BZ1015" i="1"/>
  <c r="BZ1016" i="1"/>
  <c r="BZ1017" i="1"/>
  <c r="BZ1018" i="1"/>
  <c r="BZ1019" i="1"/>
  <c r="BZ1020" i="1"/>
  <c r="BZ1021" i="1"/>
  <c r="BZ1022" i="1"/>
  <c r="BZ1023" i="1"/>
  <c r="BZ1024" i="1"/>
  <c r="BZ1025" i="1"/>
  <c r="BZ1026" i="1"/>
  <c r="BZ1027" i="1"/>
  <c r="BZ1028" i="1"/>
  <c r="BZ1029" i="1"/>
  <c r="BZ1030" i="1"/>
  <c r="BZ1031" i="1"/>
  <c r="BZ1032" i="1"/>
  <c r="BZ1033" i="1"/>
  <c r="BZ1034" i="1"/>
  <c r="BZ1035" i="1"/>
  <c r="BZ1036" i="1"/>
  <c r="BZ1037" i="1"/>
  <c r="BZ1038" i="1"/>
  <c r="BZ1039" i="1"/>
  <c r="BZ1040" i="1"/>
  <c r="BZ1041" i="1"/>
  <c r="BZ1042" i="1"/>
  <c r="BZ1043" i="1"/>
  <c r="BZ1044" i="1"/>
  <c r="BZ1045" i="1"/>
  <c r="BZ1046" i="1"/>
  <c r="BZ1047" i="1"/>
  <c r="BZ1048" i="1"/>
  <c r="BZ1049" i="1"/>
  <c r="BZ1050" i="1"/>
  <c r="BZ1051" i="1"/>
  <c r="BZ1052" i="1"/>
  <c r="BZ1053" i="1"/>
  <c r="BZ1054" i="1"/>
  <c r="BZ1055" i="1"/>
  <c r="BZ1056" i="1"/>
  <c r="BZ1057" i="1"/>
  <c r="BZ1058" i="1"/>
  <c r="BZ1059" i="1"/>
  <c r="BZ1060" i="1"/>
  <c r="BZ1061" i="1"/>
  <c r="BZ1062" i="1"/>
  <c r="BZ1063" i="1"/>
  <c r="BZ1064" i="1"/>
  <c r="BZ1065" i="1"/>
  <c r="BZ1066" i="1"/>
  <c r="BZ1067" i="1"/>
  <c r="BZ1068" i="1"/>
  <c r="BZ1069" i="1"/>
  <c r="BZ1070" i="1"/>
  <c r="BZ1071" i="1"/>
  <c r="BZ1072" i="1"/>
  <c r="BZ1073" i="1"/>
  <c r="BZ1074" i="1"/>
  <c r="BZ1075" i="1"/>
  <c r="BZ1076" i="1"/>
  <c r="BZ1077" i="1"/>
  <c r="BZ1078" i="1"/>
  <c r="BZ1079" i="1"/>
  <c r="BZ1080" i="1"/>
  <c r="BZ1081" i="1"/>
  <c r="BZ1082" i="1"/>
  <c r="BZ1083" i="1"/>
  <c r="BZ1084" i="1"/>
  <c r="BZ1085" i="1"/>
  <c r="BZ1086" i="1"/>
  <c r="BZ1087" i="1"/>
  <c r="BZ1088" i="1"/>
  <c r="BZ1089" i="1"/>
  <c r="BZ1090" i="1"/>
  <c r="BZ1091" i="1"/>
  <c r="BZ1092" i="1"/>
  <c r="BZ1093" i="1"/>
  <c r="BZ1094" i="1"/>
  <c r="BZ1095" i="1"/>
  <c r="BZ1096" i="1"/>
  <c r="BZ1097" i="1"/>
  <c r="BZ1098" i="1"/>
  <c r="BZ1099" i="1"/>
  <c r="BZ1100" i="1"/>
  <c r="BZ1101" i="1"/>
  <c r="BZ1102" i="1"/>
  <c r="BZ1103" i="1"/>
  <c r="BZ1104" i="1"/>
  <c r="BZ1105" i="1"/>
  <c r="BZ1106" i="1"/>
  <c r="BZ1107" i="1"/>
  <c r="BZ1108" i="1"/>
  <c r="BZ1109" i="1"/>
  <c r="BZ1110" i="1"/>
  <c r="BZ1111" i="1"/>
  <c r="BZ1112" i="1"/>
  <c r="BZ1113" i="1"/>
  <c r="BZ1114" i="1"/>
  <c r="BZ1115" i="1"/>
  <c r="BZ1116" i="1"/>
  <c r="BZ1117" i="1"/>
  <c r="BZ1118" i="1"/>
  <c r="BZ1119" i="1"/>
  <c r="BZ1120" i="1"/>
  <c r="BZ1121" i="1"/>
  <c r="BZ1122" i="1"/>
  <c r="BZ1123" i="1"/>
  <c r="BZ1124" i="1"/>
  <c r="BZ1125" i="1"/>
  <c r="BZ1126" i="1"/>
  <c r="BZ1127" i="1"/>
  <c r="BZ1128" i="1"/>
  <c r="BZ1129" i="1"/>
  <c r="BZ1130" i="1"/>
  <c r="BZ1131" i="1"/>
  <c r="BZ1132" i="1"/>
  <c r="BZ1133" i="1"/>
  <c r="BZ1134" i="1"/>
  <c r="BZ1135" i="1"/>
  <c r="BZ1136" i="1"/>
  <c r="BZ1137" i="1"/>
  <c r="BZ1138" i="1"/>
  <c r="BZ1139" i="1"/>
  <c r="BZ1140" i="1"/>
  <c r="BZ1141" i="1"/>
  <c r="BZ1142" i="1"/>
  <c r="BZ1143" i="1"/>
  <c r="BZ1144" i="1"/>
  <c r="BZ1145" i="1"/>
  <c r="BZ1146" i="1"/>
  <c r="BZ1147" i="1"/>
  <c r="BZ1148" i="1"/>
  <c r="BZ1149" i="1"/>
  <c r="BZ1150" i="1"/>
  <c r="BZ1151" i="1"/>
  <c r="BZ1152" i="1"/>
  <c r="BZ1153" i="1"/>
  <c r="BZ1154" i="1"/>
  <c r="BZ1155" i="1"/>
  <c r="BZ1156" i="1"/>
  <c r="BZ1157" i="1"/>
  <c r="BZ1158" i="1"/>
  <c r="BZ1159" i="1"/>
  <c r="BZ1160" i="1"/>
  <c r="BZ1161" i="1"/>
  <c r="BZ1162" i="1"/>
  <c r="BZ1163" i="1"/>
  <c r="BZ1164" i="1"/>
  <c r="BZ1165" i="1"/>
  <c r="BZ1166" i="1"/>
  <c r="BZ1167" i="1"/>
  <c r="BZ1168" i="1"/>
  <c r="BZ1169" i="1"/>
  <c r="BZ1170" i="1"/>
  <c r="BZ1171" i="1"/>
  <c r="BZ1172" i="1"/>
  <c r="BZ1173" i="1"/>
  <c r="BZ1174" i="1"/>
  <c r="BZ1175" i="1"/>
  <c r="BZ1176" i="1"/>
  <c r="BZ1177" i="1"/>
  <c r="BZ1178" i="1"/>
  <c r="BZ1179" i="1"/>
  <c r="BZ1180" i="1"/>
  <c r="BZ1181" i="1"/>
  <c r="BZ1182" i="1"/>
  <c r="BZ1183" i="1"/>
  <c r="BZ1184" i="1"/>
  <c r="BZ1185" i="1"/>
  <c r="BZ1186" i="1"/>
  <c r="BZ1187" i="1"/>
  <c r="BZ1188" i="1"/>
  <c r="BZ1189" i="1"/>
  <c r="BZ1190" i="1"/>
  <c r="BZ1191" i="1"/>
  <c r="BZ1192" i="1"/>
  <c r="BZ1193" i="1"/>
  <c r="BZ1194" i="1"/>
  <c r="BZ1195" i="1"/>
  <c r="BZ1196" i="1"/>
  <c r="BZ1197" i="1"/>
  <c r="BZ1198" i="1"/>
  <c r="BZ1199" i="1"/>
  <c r="BZ1200" i="1"/>
  <c r="BZ1201" i="1"/>
  <c r="BZ1202" i="1"/>
  <c r="BZ1203" i="1"/>
  <c r="BZ1204" i="1"/>
  <c r="BZ1205" i="1"/>
  <c r="BZ1206" i="1"/>
  <c r="BZ1207" i="1"/>
  <c r="BZ1208" i="1"/>
  <c r="BZ1209" i="1"/>
  <c r="BZ1210" i="1"/>
  <c r="BZ1211" i="1"/>
  <c r="BZ1212" i="1"/>
  <c r="BZ1213" i="1"/>
  <c r="BZ1214" i="1"/>
  <c r="BZ1215" i="1"/>
  <c r="BZ1216" i="1"/>
  <c r="BZ1217" i="1"/>
  <c r="BZ1218" i="1"/>
  <c r="BZ1219" i="1"/>
  <c r="BZ1220" i="1"/>
  <c r="BZ1221" i="1"/>
  <c r="BZ1222" i="1"/>
  <c r="BZ1223" i="1"/>
  <c r="BZ1224" i="1"/>
  <c r="BZ1225" i="1"/>
  <c r="BZ1226" i="1"/>
  <c r="BZ1227" i="1"/>
  <c r="BZ1228" i="1"/>
  <c r="BZ1229" i="1"/>
  <c r="BZ1230" i="1"/>
  <c r="BZ1231" i="1"/>
  <c r="BZ1232" i="1"/>
  <c r="BZ1233" i="1"/>
  <c r="BZ1234" i="1"/>
  <c r="BZ1235" i="1"/>
  <c r="BZ1236" i="1"/>
  <c r="BZ1237" i="1"/>
  <c r="BZ1238" i="1"/>
  <c r="BZ1239" i="1"/>
  <c r="BZ1240" i="1"/>
  <c r="BZ1241" i="1"/>
  <c r="BZ1242" i="1"/>
  <c r="BZ1243" i="1"/>
  <c r="BZ1244" i="1"/>
  <c r="BZ1245" i="1"/>
  <c r="BZ1246" i="1"/>
  <c r="BZ1247" i="1"/>
  <c r="BZ1248" i="1"/>
  <c r="BZ1249" i="1"/>
  <c r="BZ1250" i="1"/>
  <c r="BZ1251" i="1"/>
  <c r="BZ1252" i="1"/>
  <c r="BZ1253" i="1"/>
  <c r="BZ1254" i="1"/>
  <c r="BZ1255" i="1"/>
  <c r="BZ1256" i="1"/>
  <c r="BZ1257" i="1"/>
  <c r="BZ1258" i="1"/>
  <c r="BZ1259" i="1"/>
  <c r="BZ1260" i="1"/>
  <c r="BZ1261" i="1"/>
  <c r="BZ1262" i="1"/>
  <c r="BZ1263" i="1"/>
  <c r="BZ1264" i="1"/>
  <c r="BZ1265" i="1"/>
  <c r="BZ1266" i="1"/>
  <c r="BZ1267" i="1"/>
  <c r="BZ1268" i="1"/>
  <c r="BZ1269" i="1"/>
  <c r="BZ1270" i="1"/>
  <c r="BZ1271" i="1"/>
  <c r="BZ1272" i="1"/>
  <c r="BZ1273" i="1"/>
  <c r="BZ1274" i="1"/>
  <c r="BZ1275" i="1"/>
  <c r="BZ1276" i="1"/>
  <c r="BZ1277" i="1"/>
  <c r="BZ1278" i="1"/>
  <c r="BZ1279" i="1"/>
  <c r="BZ1280" i="1"/>
  <c r="BZ1281" i="1"/>
  <c r="BZ1282" i="1"/>
  <c r="BZ1283" i="1"/>
  <c r="BZ1284" i="1"/>
  <c r="BZ1285" i="1"/>
  <c r="BZ1286" i="1"/>
  <c r="BZ1287" i="1"/>
  <c r="BZ1288" i="1"/>
  <c r="BZ1289" i="1"/>
  <c r="BZ1290" i="1"/>
  <c r="BZ1291" i="1"/>
  <c r="BZ1292" i="1"/>
  <c r="BZ1293" i="1"/>
  <c r="BZ1294" i="1"/>
  <c r="BZ1295" i="1"/>
  <c r="BZ1296" i="1"/>
  <c r="BZ1297" i="1"/>
  <c r="BZ1298" i="1"/>
  <c r="BZ1299" i="1"/>
  <c r="BZ1300" i="1"/>
  <c r="BZ1301" i="1"/>
  <c r="BZ1302" i="1"/>
  <c r="BZ1303" i="1"/>
  <c r="BZ1304" i="1"/>
  <c r="BZ1305" i="1"/>
  <c r="BZ1306" i="1"/>
  <c r="BZ1307" i="1"/>
  <c r="BZ1308" i="1"/>
  <c r="BZ1309" i="1"/>
  <c r="BZ1310" i="1"/>
  <c r="BZ1311" i="1"/>
  <c r="BZ1312" i="1"/>
  <c r="BZ1313" i="1"/>
  <c r="BZ1314" i="1"/>
  <c r="BZ1315" i="1"/>
  <c r="BZ1316" i="1"/>
  <c r="BZ1317" i="1"/>
  <c r="BZ1318" i="1"/>
  <c r="BZ1319" i="1"/>
  <c r="BZ1320" i="1"/>
  <c r="BZ1321" i="1"/>
  <c r="BZ1322" i="1"/>
  <c r="BZ1323" i="1"/>
  <c r="BZ1324" i="1"/>
  <c r="BZ1325" i="1"/>
  <c r="BZ1326" i="1"/>
  <c r="BZ1327" i="1"/>
  <c r="BZ1328" i="1"/>
  <c r="BZ1329" i="1"/>
  <c r="BZ1330" i="1"/>
  <c r="BZ1331" i="1"/>
  <c r="BZ1332" i="1"/>
  <c r="BZ1333" i="1"/>
  <c r="BZ1334" i="1"/>
  <c r="BZ1335" i="1"/>
  <c r="BZ1336" i="1"/>
  <c r="BZ1337" i="1"/>
  <c r="BZ1338" i="1"/>
  <c r="BZ1339" i="1"/>
  <c r="BZ1340" i="1"/>
  <c r="BZ1341" i="1"/>
  <c r="BZ1342" i="1"/>
  <c r="BZ1343" i="1"/>
  <c r="BZ1344" i="1"/>
  <c r="BZ1345" i="1"/>
  <c r="BZ1346" i="1"/>
  <c r="BZ1347" i="1"/>
  <c r="BZ1348" i="1"/>
  <c r="BZ1349" i="1"/>
  <c r="BZ1350" i="1"/>
  <c r="BZ1351" i="1"/>
  <c r="BZ1352" i="1"/>
  <c r="BZ1353" i="1"/>
  <c r="BZ1354" i="1"/>
  <c r="BZ1355" i="1"/>
  <c r="BZ1356" i="1"/>
  <c r="BZ1357" i="1"/>
  <c r="BZ1358" i="1"/>
  <c r="BZ1359" i="1"/>
  <c r="BZ1360" i="1"/>
  <c r="BZ1361" i="1"/>
  <c r="BZ1362" i="1"/>
  <c r="BZ1363" i="1"/>
  <c r="BZ1364" i="1"/>
  <c r="BZ1365" i="1"/>
  <c r="BZ1366" i="1"/>
  <c r="BZ1367" i="1"/>
  <c r="BZ1368" i="1"/>
  <c r="BZ1369" i="1"/>
  <c r="BZ1370" i="1"/>
  <c r="BZ1371" i="1"/>
  <c r="BZ1372" i="1"/>
  <c r="BZ1373" i="1"/>
  <c r="BZ1374" i="1"/>
  <c r="BZ1375" i="1"/>
  <c r="BZ1376" i="1"/>
  <c r="BZ1377" i="1"/>
  <c r="BZ1378" i="1"/>
  <c r="BZ1379" i="1"/>
  <c r="BZ1380" i="1"/>
  <c r="BZ1381" i="1"/>
  <c r="BZ1382" i="1"/>
  <c r="BZ1383" i="1"/>
  <c r="BZ1384" i="1"/>
  <c r="BZ1385" i="1"/>
  <c r="BZ1386" i="1"/>
  <c r="BZ1387" i="1"/>
  <c r="BZ1388" i="1"/>
  <c r="BZ1389" i="1"/>
  <c r="BZ1390" i="1"/>
  <c r="BZ1391" i="1"/>
  <c r="BZ1392" i="1"/>
  <c r="BZ1393" i="1"/>
  <c r="BZ1394" i="1"/>
  <c r="BZ1395" i="1"/>
  <c r="BZ1396" i="1"/>
  <c r="BZ1397" i="1"/>
  <c r="BZ1398" i="1"/>
  <c r="BZ1399" i="1"/>
  <c r="BZ1400" i="1"/>
  <c r="BZ1401" i="1"/>
  <c r="BZ1402" i="1"/>
  <c r="BZ1403" i="1"/>
  <c r="BZ1404" i="1"/>
  <c r="BZ1405" i="1"/>
  <c r="BZ1406" i="1"/>
  <c r="BZ1407" i="1"/>
  <c r="BZ1408" i="1"/>
  <c r="BZ1409" i="1"/>
  <c r="BZ1410" i="1"/>
  <c r="BZ1411" i="1"/>
  <c r="BZ1412" i="1"/>
  <c r="BZ1413" i="1"/>
  <c r="BZ1414" i="1"/>
  <c r="BZ1415" i="1"/>
  <c r="BZ1416" i="1"/>
  <c r="BZ1417" i="1"/>
  <c r="BZ1418" i="1"/>
  <c r="BZ1419" i="1"/>
  <c r="BZ1420" i="1"/>
  <c r="BZ1421" i="1"/>
  <c r="BZ1422" i="1"/>
  <c r="BZ1423" i="1"/>
  <c r="BZ1424" i="1"/>
  <c r="BZ1425" i="1"/>
  <c r="BZ1426" i="1"/>
  <c r="BZ1427" i="1"/>
  <c r="BZ1428" i="1"/>
  <c r="BZ1429" i="1"/>
  <c r="BZ1430" i="1"/>
  <c r="BZ1431" i="1"/>
  <c r="BZ1432" i="1"/>
  <c r="BZ1433" i="1"/>
  <c r="BZ1434" i="1"/>
  <c r="BZ1435" i="1"/>
  <c r="BZ1436" i="1"/>
  <c r="BZ1437" i="1"/>
  <c r="BZ1438" i="1"/>
  <c r="BZ1439" i="1"/>
  <c r="BZ1440" i="1"/>
  <c r="BZ1441" i="1"/>
  <c r="BZ1442" i="1"/>
  <c r="BZ1443" i="1"/>
  <c r="BZ1444" i="1"/>
  <c r="BZ1445" i="1"/>
  <c r="BZ1446" i="1"/>
  <c r="BZ1447" i="1"/>
  <c r="BZ1448" i="1"/>
  <c r="BZ1449" i="1"/>
  <c r="BZ1450" i="1"/>
  <c r="BZ1451" i="1"/>
  <c r="BZ1452" i="1"/>
  <c r="BZ1453" i="1"/>
  <c r="BZ1454" i="1"/>
  <c r="BZ1455" i="1"/>
  <c r="BZ1456" i="1"/>
  <c r="BZ1457" i="1"/>
  <c r="BZ1458" i="1"/>
  <c r="BZ1459" i="1"/>
  <c r="BZ1460" i="1"/>
  <c r="BZ1461" i="1"/>
  <c r="BZ1462" i="1"/>
  <c r="BZ1463" i="1"/>
  <c r="BZ1464" i="1"/>
  <c r="BZ1465" i="1"/>
  <c r="BZ1466" i="1"/>
  <c r="BZ1467" i="1"/>
  <c r="BZ1468" i="1"/>
  <c r="BZ1469" i="1"/>
  <c r="BZ1470" i="1"/>
  <c r="BZ1471" i="1"/>
  <c r="BZ1472" i="1"/>
  <c r="BZ1473" i="1"/>
  <c r="BZ1474" i="1"/>
  <c r="BZ1475" i="1"/>
  <c r="BZ1476" i="1"/>
  <c r="BZ1477" i="1"/>
  <c r="BZ1478" i="1"/>
  <c r="BZ1479" i="1"/>
  <c r="BZ1480" i="1"/>
  <c r="BZ1481" i="1"/>
  <c r="BZ1482" i="1"/>
  <c r="BZ1483" i="1"/>
  <c r="BZ1484" i="1"/>
  <c r="BZ1485" i="1"/>
  <c r="BZ1486" i="1"/>
  <c r="BZ1487" i="1"/>
  <c r="BZ1488" i="1"/>
  <c r="BZ1489" i="1"/>
  <c r="BZ1490" i="1"/>
  <c r="BZ1491" i="1"/>
  <c r="BZ1492" i="1"/>
  <c r="BZ1493" i="1"/>
  <c r="BZ1494" i="1"/>
  <c r="BZ1495" i="1"/>
  <c r="BZ1496" i="1"/>
  <c r="BZ1497" i="1"/>
  <c r="BZ1498" i="1"/>
  <c r="BZ1499" i="1"/>
  <c r="BZ1500" i="1"/>
  <c r="BZ1501" i="1"/>
  <c r="BZ1502" i="1"/>
  <c r="BZ1503" i="1"/>
  <c r="BZ1504" i="1"/>
  <c r="BZ1505" i="1"/>
  <c r="BZ1506" i="1"/>
  <c r="BZ1507" i="1"/>
  <c r="BZ1508" i="1"/>
  <c r="BZ1509" i="1"/>
  <c r="BZ1510" i="1"/>
  <c r="BZ1511" i="1"/>
  <c r="BZ1512" i="1"/>
  <c r="BZ1513" i="1"/>
  <c r="BZ1514" i="1"/>
  <c r="BZ1515" i="1"/>
  <c r="BZ1516" i="1"/>
  <c r="BZ1517" i="1"/>
  <c r="BZ1518" i="1"/>
  <c r="BZ1519" i="1"/>
  <c r="BZ1520" i="1"/>
  <c r="BZ1521" i="1"/>
  <c r="BZ1522" i="1"/>
  <c r="BZ1523" i="1"/>
  <c r="BZ1524" i="1"/>
  <c r="BZ1525" i="1"/>
  <c r="BZ1526" i="1"/>
  <c r="BZ1527" i="1"/>
  <c r="BZ1528" i="1"/>
  <c r="BZ1529" i="1"/>
  <c r="BZ1530" i="1"/>
  <c r="BZ1531" i="1"/>
  <c r="BZ1532" i="1"/>
  <c r="BZ1533" i="1"/>
  <c r="BZ1534" i="1"/>
  <c r="BZ1535" i="1"/>
  <c r="BZ1536" i="1"/>
  <c r="BZ1537" i="1"/>
  <c r="BZ1538" i="1"/>
  <c r="BZ1539" i="1"/>
  <c r="BZ1540" i="1"/>
  <c r="BZ1541" i="1"/>
  <c r="BZ1542" i="1"/>
  <c r="BZ1543" i="1"/>
  <c r="BZ1544" i="1"/>
  <c r="BZ1545" i="1"/>
  <c r="BZ1546" i="1"/>
  <c r="BZ1547" i="1"/>
  <c r="BZ1548" i="1"/>
  <c r="BZ1549" i="1"/>
  <c r="BZ1550" i="1"/>
  <c r="BZ1551" i="1"/>
  <c r="BZ1552" i="1"/>
  <c r="BZ1553" i="1"/>
  <c r="BZ1554" i="1"/>
  <c r="BZ1555" i="1"/>
  <c r="BZ1556" i="1"/>
  <c r="BZ1557" i="1"/>
  <c r="BZ1558" i="1"/>
  <c r="BZ1559" i="1"/>
  <c r="BZ1560" i="1"/>
  <c r="BZ1561" i="1"/>
  <c r="BZ1562" i="1"/>
  <c r="BZ1563" i="1"/>
  <c r="BZ1564" i="1"/>
  <c r="BZ1565" i="1"/>
  <c r="BZ1566" i="1"/>
  <c r="BZ1567" i="1"/>
  <c r="BZ1568" i="1"/>
  <c r="BZ1569" i="1"/>
  <c r="BZ1570" i="1"/>
  <c r="BZ1571" i="1"/>
  <c r="BZ1572" i="1"/>
  <c r="BZ18" i="1"/>
  <c r="CI43" i="1"/>
  <c r="CI42" i="1"/>
  <c r="CI41" i="1"/>
  <c r="CI39" i="1"/>
  <c r="CI38" i="1"/>
  <c r="CI37" i="1"/>
  <c r="CI35" i="1"/>
  <c r="CI34" i="1"/>
  <c r="CI31" i="1"/>
  <c r="CI32" i="1"/>
  <c r="CI33" i="1"/>
  <c r="BV4" i="1"/>
  <c r="BW4" i="1"/>
  <c r="BX4" i="1"/>
  <c r="BY4" i="1"/>
  <c r="BV5" i="1"/>
  <c r="BV2" i="1" s="1"/>
  <c r="BW5" i="1"/>
  <c r="BX5" i="1"/>
  <c r="BY5" i="1"/>
  <c r="BY2" i="1" s="1"/>
  <c r="BV6" i="1"/>
  <c r="BW6" i="1"/>
  <c r="BX6" i="1"/>
  <c r="BY6" i="1"/>
  <c r="BV7" i="1"/>
  <c r="BW7" i="1"/>
  <c r="BX7" i="1"/>
  <c r="BY7" i="1"/>
  <c r="BV8" i="1"/>
  <c r="BW8" i="1"/>
  <c r="BX8" i="1"/>
  <c r="BY8" i="1"/>
  <c r="BV9" i="1"/>
  <c r="BW9" i="1"/>
  <c r="BX9" i="1"/>
  <c r="BY9" i="1"/>
  <c r="BV10" i="1"/>
  <c r="BW10" i="1"/>
  <c r="BX10" i="1"/>
  <c r="BY10" i="1"/>
  <c r="BV11" i="1"/>
  <c r="BW11" i="1"/>
  <c r="BX11" i="1"/>
  <c r="BY11" i="1"/>
  <c r="BV12" i="1"/>
  <c r="BW12" i="1"/>
  <c r="BX12" i="1"/>
  <c r="BY12" i="1"/>
  <c r="BV13" i="1"/>
  <c r="BW13" i="1"/>
  <c r="BX13" i="1"/>
  <c r="BY13" i="1"/>
  <c r="BV14" i="1"/>
  <c r="BW14" i="1"/>
  <c r="BX14" i="1"/>
  <c r="BY14" i="1"/>
  <c r="BV15" i="1"/>
  <c r="BW15" i="1"/>
  <c r="BX15" i="1"/>
  <c r="BY15" i="1"/>
  <c r="BV16" i="1"/>
  <c r="BW16" i="1"/>
  <c r="BX16" i="1"/>
  <c r="BY16" i="1"/>
  <c r="BV17" i="1"/>
  <c r="BW17" i="1"/>
  <c r="BX17" i="1"/>
  <c r="BY17" i="1"/>
  <c r="BV18" i="1"/>
  <c r="BW18" i="1"/>
  <c r="BX18" i="1"/>
  <c r="BY18" i="1"/>
  <c r="BV19" i="1"/>
  <c r="BW19" i="1"/>
  <c r="BX19" i="1"/>
  <c r="BY19" i="1"/>
  <c r="BV20" i="1"/>
  <c r="BW20" i="1"/>
  <c r="BX20" i="1"/>
  <c r="BY20" i="1"/>
  <c r="BV21" i="1"/>
  <c r="BW21" i="1"/>
  <c r="BX21" i="1"/>
  <c r="BY21" i="1"/>
  <c r="BV22" i="1"/>
  <c r="BW22" i="1"/>
  <c r="BX22" i="1"/>
  <c r="BY22" i="1"/>
  <c r="BV23" i="1"/>
  <c r="BW23" i="1"/>
  <c r="BX23" i="1"/>
  <c r="BY23" i="1"/>
  <c r="BV24" i="1"/>
  <c r="BW24" i="1"/>
  <c r="BX24" i="1"/>
  <c r="BY24" i="1"/>
  <c r="BV25" i="1"/>
  <c r="BW25" i="1"/>
  <c r="BX25" i="1"/>
  <c r="BY25" i="1"/>
  <c r="BV26" i="1"/>
  <c r="BW26" i="1"/>
  <c r="BX26" i="1"/>
  <c r="BY26" i="1"/>
  <c r="BV27" i="1"/>
  <c r="BW27" i="1"/>
  <c r="BX27" i="1"/>
  <c r="BY27" i="1"/>
  <c r="BV28" i="1"/>
  <c r="BW28" i="1"/>
  <c r="BX28" i="1"/>
  <c r="BY28" i="1"/>
  <c r="BV29" i="1"/>
  <c r="BW29" i="1"/>
  <c r="BX29" i="1"/>
  <c r="BY29" i="1"/>
  <c r="BV30" i="1"/>
  <c r="BW30" i="1"/>
  <c r="BX30" i="1"/>
  <c r="BY30" i="1"/>
  <c r="BV31" i="1"/>
  <c r="BW31" i="1"/>
  <c r="BX31" i="1"/>
  <c r="BY31" i="1"/>
  <c r="BV32" i="1"/>
  <c r="BW32" i="1"/>
  <c r="BX32" i="1"/>
  <c r="BY32" i="1"/>
  <c r="BV33" i="1"/>
  <c r="BW33" i="1"/>
  <c r="BX33" i="1"/>
  <c r="BY33" i="1"/>
  <c r="BV34" i="1"/>
  <c r="BW34" i="1"/>
  <c r="BX34" i="1"/>
  <c r="BY34" i="1"/>
  <c r="BV35" i="1"/>
  <c r="BW35" i="1"/>
  <c r="BX35" i="1"/>
  <c r="BY35" i="1"/>
  <c r="BV36" i="1"/>
  <c r="BW36" i="1"/>
  <c r="BX36" i="1"/>
  <c r="BY36" i="1"/>
  <c r="BV37" i="1"/>
  <c r="BW37" i="1"/>
  <c r="BX37" i="1"/>
  <c r="BY37" i="1"/>
  <c r="BV38" i="1"/>
  <c r="BW38" i="1"/>
  <c r="BX38" i="1"/>
  <c r="BY38" i="1"/>
  <c r="BV39" i="1"/>
  <c r="BW39" i="1"/>
  <c r="BX39" i="1"/>
  <c r="BY39" i="1"/>
  <c r="BV40" i="1"/>
  <c r="BW40" i="1"/>
  <c r="BX40" i="1"/>
  <c r="BY40" i="1"/>
  <c r="BV41" i="1"/>
  <c r="BW41" i="1"/>
  <c r="BX41" i="1"/>
  <c r="BY41" i="1"/>
  <c r="BV42" i="1"/>
  <c r="BW42" i="1"/>
  <c r="BX42" i="1"/>
  <c r="BY42" i="1"/>
  <c r="BV43" i="1"/>
  <c r="BW43" i="1"/>
  <c r="BX43" i="1"/>
  <c r="BY43" i="1"/>
  <c r="BV44" i="1"/>
  <c r="BW44" i="1"/>
  <c r="BX44" i="1"/>
  <c r="BY44" i="1"/>
  <c r="BV45" i="1"/>
  <c r="BW45" i="1"/>
  <c r="BX45" i="1"/>
  <c r="BY45" i="1"/>
  <c r="BV46" i="1"/>
  <c r="BW46" i="1"/>
  <c r="BX46" i="1"/>
  <c r="BY46" i="1"/>
  <c r="BV47" i="1"/>
  <c r="BW47" i="1"/>
  <c r="BX47" i="1"/>
  <c r="BY47" i="1"/>
  <c r="BV48" i="1"/>
  <c r="BW48" i="1"/>
  <c r="BX48" i="1"/>
  <c r="BY48" i="1"/>
  <c r="BV49" i="1"/>
  <c r="BW49" i="1"/>
  <c r="BX49" i="1"/>
  <c r="BY49" i="1"/>
  <c r="BV50" i="1"/>
  <c r="BW50" i="1"/>
  <c r="BX50" i="1"/>
  <c r="BY50" i="1"/>
  <c r="BV51" i="1"/>
  <c r="BW51" i="1"/>
  <c r="BX51" i="1"/>
  <c r="BY51" i="1"/>
  <c r="BV52" i="1"/>
  <c r="BW52" i="1"/>
  <c r="BX52" i="1"/>
  <c r="BY52" i="1"/>
  <c r="BV53" i="1"/>
  <c r="BW53" i="1"/>
  <c r="BX53" i="1"/>
  <c r="BY53" i="1"/>
  <c r="BV54" i="1"/>
  <c r="BW54" i="1"/>
  <c r="BX54" i="1"/>
  <c r="BY54" i="1"/>
  <c r="BV55" i="1"/>
  <c r="BW55" i="1"/>
  <c r="BX55" i="1"/>
  <c r="BY55" i="1"/>
  <c r="BV56" i="1"/>
  <c r="BW56" i="1"/>
  <c r="BX56" i="1"/>
  <c r="BY56" i="1"/>
  <c r="BV57" i="1"/>
  <c r="BW57" i="1"/>
  <c r="BX57" i="1"/>
  <c r="BY57" i="1"/>
  <c r="BV58" i="1"/>
  <c r="BW58" i="1"/>
  <c r="BX58" i="1"/>
  <c r="BY58" i="1"/>
  <c r="BV59" i="1"/>
  <c r="BW59" i="1"/>
  <c r="BX59" i="1"/>
  <c r="BY59" i="1"/>
  <c r="BV60" i="1"/>
  <c r="BW60" i="1"/>
  <c r="BX60" i="1"/>
  <c r="BY60" i="1"/>
  <c r="BV61" i="1"/>
  <c r="BW61" i="1"/>
  <c r="BX61" i="1"/>
  <c r="BY61" i="1"/>
  <c r="BV62" i="1"/>
  <c r="BW62" i="1"/>
  <c r="BX62" i="1"/>
  <c r="BY62" i="1"/>
  <c r="BV63" i="1"/>
  <c r="BW63" i="1"/>
  <c r="BX63" i="1"/>
  <c r="BY63" i="1"/>
  <c r="BV64" i="1"/>
  <c r="BW64" i="1"/>
  <c r="BX64" i="1"/>
  <c r="BY64" i="1"/>
  <c r="BV65" i="1"/>
  <c r="BW65" i="1"/>
  <c r="BX65" i="1"/>
  <c r="BY65" i="1"/>
  <c r="BV66" i="1"/>
  <c r="BW66" i="1"/>
  <c r="BX66" i="1"/>
  <c r="BY66" i="1"/>
  <c r="BV67" i="1"/>
  <c r="BW67" i="1"/>
  <c r="BX67" i="1"/>
  <c r="BY67" i="1"/>
  <c r="BV68" i="1"/>
  <c r="BW68" i="1"/>
  <c r="BX68" i="1"/>
  <c r="BY68" i="1"/>
  <c r="BV69" i="1"/>
  <c r="BW69" i="1"/>
  <c r="BX69" i="1"/>
  <c r="BY69" i="1"/>
  <c r="BV70" i="1"/>
  <c r="BW70" i="1"/>
  <c r="BX70" i="1"/>
  <c r="BY70" i="1"/>
  <c r="BV71" i="1"/>
  <c r="BW71" i="1"/>
  <c r="BX71" i="1"/>
  <c r="BY71" i="1"/>
  <c r="BV72" i="1"/>
  <c r="BW72" i="1"/>
  <c r="BX72" i="1"/>
  <c r="BY72" i="1"/>
  <c r="BV73" i="1"/>
  <c r="BW73" i="1"/>
  <c r="BX73" i="1"/>
  <c r="BY73" i="1"/>
  <c r="BV74" i="1"/>
  <c r="BW74" i="1"/>
  <c r="BX74" i="1"/>
  <c r="BY74" i="1"/>
  <c r="BV75" i="1"/>
  <c r="BW75" i="1"/>
  <c r="BX75" i="1"/>
  <c r="BY75" i="1"/>
  <c r="BV76" i="1"/>
  <c r="BW76" i="1"/>
  <c r="BX76" i="1"/>
  <c r="BY76" i="1"/>
  <c r="BV77" i="1"/>
  <c r="BW77" i="1"/>
  <c r="BX77" i="1"/>
  <c r="BY77" i="1"/>
  <c r="BV78" i="1"/>
  <c r="BW78" i="1"/>
  <c r="BX78" i="1"/>
  <c r="BY78" i="1"/>
  <c r="BV79" i="1"/>
  <c r="BW79" i="1"/>
  <c r="BX79" i="1"/>
  <c r="BY79" i="1"/>
  <c r="BV80" i="1"/>
  <c r="BW80" i="1"/>
  <c r="BX80" i="1"/>
  <c r="BY80" i="1"/>
  <c r="BV81" i="1"/>
  <c r="BW81" i="1"/>
  <c r="BX81" i="1"/>
  <c r="BY81" i="1"/>
  <c r="BV82" i="1"/>
  <c r="BW82" i="1"/>
  <c r="BX82" i="1"/>
  <c r="BY82" i="1"/>
  <c r="BV83" i="1"/>
  <c r="BW83" i="1"/>
  <c r="BX83" i="1"/>
  <c r="BY83" i="1"/>
  <c r="BV84" i="1"/>
  <c r="BW84" i="1"/>
  <c r="BX84" i="1"/>
  <c r="BY84" i="1"/>
  <c r="BV85" i="1"/>
  <c r="BW85" i="1"/>
  <c r="BX85" i="1"/>
  <c r="BY85" i="1"/>
  <c r="BV86" i="1"/>
  <c r="BW86" i="1"/>
  <c r="BX86" i="1"/>
  <c r="BY86" i="1"/>
  <c r="BV87" i="1"/>
  <c r="BW87" i="1"/>
  <c r="BX87" i="1"/>
  <c r="BY87" i="1"/>
  <c r="BV88" i="1"/>
  <c r="BW88" i="1"/>
  <c r="BX88" i="1"/>
  <c r="BY88" i="1"/>
  <c r="BV89" i="1"/>
  <c r="BW89" i="1"/>
  <c r="BX89" i="1"/>
  <c r="BY89" i="1"/>
  <c r="BV90" i="1"/>
  <c r="BW90" i="1"/>
  <c r="BX90" i="1"/>
  <c r="BY90" i="1"/>
  <c r="BV91" i="1"/>
  <c r="BW91" i="1"/>
  <c r="BX91" i="1"/>
  <c r="BY91" i="1"/>
  <c r="BV92" i="1"/>
  <c r="BW92" i="1"/>
  <c r="BX92" i="1"/>
  <c r="BY92" i="1"/>
  <c r="BV93" i="1"/>
  <c r="BW93" i="1"/>
  <c r="BX93" i="1"/>
  <c r="BY93" i="1"/>
  <c r="BV94" i="1"/>
  <c r="BW94" i="1"/>
  <c r="BX94" i="1"/>
  <c r="BY94" i="1"/>
  <c r="BV95" i="1"/>
  <c r="BW95" i="1"/>
  <c r="BX95" i="1"/>
  <c r="BY95" i="1"/>
  <c r="BV96" i="1"/>
  <c r="BW96" i="1"/>
  <c r="BX96" i="1"/>
  <c r="BY96" i="1"/>
  <c r="BV97" i="1"/>
  <c r="BW97" i="1"/>
  <c r="BX97" i="1"/>
  <c r="BY97" i="1"/>
  <c r="BV98" i="1"/>
  <c r="BW98" i="1"/>
  <c r="BX98" i="1"/>
  <c r="BY98" i="1"/>
  <c r="BV99" i="1"/>
  <c r="BW99" i="1"/>
  <c r="BX99" i="1"/>
  <c r="BY99" i="1"/>
  <c r="BV100" i="1"/>
  <c r="BW100" i="1"/>
  <c r="BX100" i="1"/>
  <c r="BY100" i="1"/>
  <c r="BV101" i="1"/>
  <c r="BW101" i="1"/>
  <c r="BX101" i="1"/>
  <c r="BY101" i="1"/>
  <c r="BV102" i="1"/>
  <c r="BW102" i="1"/>
  <c r="BX102" i="1"/>
  <c r="BY102" i="1"/>
  <c r="BV103" i="1"/>
  <c r="BW103" i="1"/>
  <c r="BX103" i="1"/>
  <c r="BY103" i="1"/>
  <c r="BV104" i="1"/>
  <c r="BW104" i="1"/>
  <c r="BX104" i="1"/>
  <c r="BY104" i="1"/>
  <c r="BV105" i="1"/>
  <c r="BW105" i="1"/>
  <c r="BX105" i="1"/>
  <c r="BY105" i="1"/>
  <c r="BV106" i="1"/>
  <c r="BW106" i="1"/>
  <c r="BX106" i="1"/>
  <c r="BY106" i="1"/>
  <c r="BV107" i="1"/>
  <c r="BW107" i="1"/>
  <c r="BX107" i="1"/>
  <c r="BY107" i="1"/>
  <c r="BV108" i="1"/>
  <c r="BW108" i="1"/>
  <c r="BX108" i="1"/>
  <c r="BY108" i="1"/>
  <c r="BV109" i="1"/>
  <c r="BW109" i="1"/>
  <c r="BX109" i="1"/>
  <c r="BY109" i="1"/>
  <c r="BV110" i="1"/>
  <c r="BW110" i="1"/>
  <c r="BX110" i="1"/>
  <c r="BY110" i="1"/>
  <c r="BV111" i="1"/>
  <c r="BW111" i="1"/>
  <c r="BX111" i="1"/>
  <c r="BY111" i="1"/>
  <c r="BV112" i="1"/>
  <c r="BW112" i="1"/>
  <c r="BX112" i="1"/>
  <c r="BY112" i="1"/>
  <c r="BV113" i="1"/>
  <c r="BW113" i="1"/>
  <c r="BX113" i="1"/>
  <c r="BY113" i="1"/>
  <c r="BV114" i="1"/>
  <c r="BW114" i="1"/>
  <c r="BX114" i="1"/>
  <c r="BY114" i="1"/>
  <c r="BV115" i="1"/>
  <c r="BW115" i="1"/>
  <c r="BX115" i="1"/>
  <c r="BY115" i="1"/>
  <c r="BV116" i="1"/>
  <c r="BW116" i="1"/>
  <c r="BX116" i="1"/>
  <c r="BY116" i="1"/>
  <c r="BV117" i="1"/>
  <c r="BW117" i="1"/>
  <c r="BX117" i="1"/>
  <c r="BY117" i="1"/>
  <c r="BV118" i="1"/>
  <c r="BW118" i="1"/>
  <c r="BX118" i="1"/>
  <c r="BY118" i="1"/>
  <c r="BV119" i="1"/>
  <c r="BW119" i="1"/>
  <c r="BX119" i="1"/>
  <c r="BY119" i="1"/>
  <c r="BV120" i="1"/>
  <c r="BW120" i="1"/>
  <c r="BX120" i="1"/>
  <c r="BY120" i="1"/>
  <c r="BV121" i="1"/>
  <c r="BW121" i="1"/>
  <c r="BX121" i="1"/>
  <c r="BY121" i="1"/>
  <c r="BV122" i="1"/>
  <c r="BW122" i="1"/>
  <c r="BX122" i="1"/>
  <c r="BY122" i="1"/>
  <c r="BV123" i="1"/>
  <c r="BW123" i="1"/>
  <c r="BX123" i="1"/>
  <c r="BY123" i="1"/>
  <c r="BV124" i="1"/>
  <c r="BW124" i="1"/>
  <c r="BX124" i="1"/>
  <c r="BY124" i="1"/>
  <c r="BV125" i="1"/>
  <c r="BW125" i="1"/>
  <c r="BX125" i="1"/>
  <c r="BY125" i="1"/>
  <c r="BV126" i="1"/>
  <c r="BW126" i="1"/>
  <c r="BX126" i="1"/>
  <c r="BY126" i="1"/>
  <c r="BV127" i="1"/>
  <c r="BW127" i="1"/>
  <c r="BX127" i="1"/>
  <c r="BY127" i="1"/>
  <c r="BV128" i="1"/>
  <c r="BW128" i="1"/>
  <c r="BX128" i="1"/>
  <c r="BY128" i="1"/>
  <c r="BV129" i="1"/>
  <c r="BW129" i="1"/>
  <c r="BX129" i="1"/>
  <c r="BY129" i="1"/>
  <c r="BV130" i="1"/>
  <c r="BW130" i="1"/>
  <c r="BX130" i="1"/>
  <c r="BY130" i="1"/>
  <c r="BV131" i="1"/>
  <c r="BW131" i="1"/>
  <c r="BX131" i="1"/>
  <c r="BY131" i="1"/>
  <c r="BV132" i="1"/>
  <c r="BW132" i="1"/>
  <c r="BX132" i="1"/>
  <c r="BY132" i="1"/>
  <c r="BV133" i="1"/>
  <c r="BW133" i="1"/>
  <c r="BX133" i="1"/>
  <c r="BY133" i="1"/>
  <c r="BV134" i="1"/>
  <c r="BW134" i="1"/>
  <c r="BX134" i="1"/>
  <c r="BY134" i="1"/>
  <c r="BV135" i="1"/>
  <c r="BW135" i="1"/>
  <c r="BX135" i="1"/>
  <c r="BY135" i="1"/>
  <c r="BV136" i="1"/>
  <c r="BW136" i="1"/>
  <c r="BX136" i="1"/>
  <c r="BY136" i="1"/>
  <c r="BV137" i="1"/>
  <c r="BW137" i="1"/>
  <c r="BX137" i="1"/>
  <c r="BY137" i="1"/>
  <c r="BV138" i="1"/>
  <c r="BW138" i="1"/>
  <c r="BX138" i="1"/>
  <c r="BY138" i="1"/>
  <c r="BV139" i="1"/>
  <c r="BW139" i="1"/>
  <c r="BX139" i="1"/>
  <c r="BY139" i="1"/>
  <c r="BV140" i="1"/>
  <c r="BW140" i="1"/>
  <c r="BX140" i="1"/>
  <c r="BY140" i="1"/>
  <c r="BV141" i="1"/>
  <c r="BW141" i="1"/>
  <c r="BX141" i="1"/>
  <c r="BY141" i="1"/>
  <c r="BV142" i="1"/>
  <c r="BW142" i="1"/>
  <c r="BX142" i="1"/>
  <c r="BY142" i="1"/>
  <c r="BV143" i="1"/>
  <c r="BW143" i="1"/>
  <c r="BX143" i="1"/>
  <c r="BY143" i="1"/>
  <c r="BV144" i="1"/>
  <c r="BW144" i="1"/>
  <c r="BX144" i="1"/>
  <c r="BY144" i="1"/>
  <c r="BV145" i="1"/>
  <c r="BW145" i="1"/>
  <c r="BX145" i="1"/>
  <c r="BY145" i="1"/>
  <c r="BV146" i="1"/>
  <c r="BW146" i="1"/>
  <c r="BX146" i="1"/>
  <c r="BY146" i="1"/>
  <c r="BV147" i="1"/>
  <c r="BW147" i="1"/>
  <c r="BX147" i="1"/>
  <c r="BY147" i="1"/>
  <c r="BV148" i="1"/>
  <c r="BW148" i="1"/>
  <c r="BX148" i="1"/>
  <c r="BY148" i="1"/>
  <c r="BV149" i="1"/>
  <c r="BW149" i="1"/>
  <c r="BX149" i="1"/>
  <c r="BY149" i="1"/>
  <c r="BV150" i="1"/>
  <c r="BW150" i="1"/>
  <c r="BX150" i="1"/>
  <c r="BY150" i="1"/>
  <c r="BV151" i="1"/>
  <c r="BW151" i="1"/>
  <c r="BX151" i="1"/>
  <c r="BY151" i="1"/>
  <c r="BV152" i="1"/>
  <c r="BW152" i="1"/>
  <c r="BX152" i="1"/>
  <c r="BY152" i="1"/>
  <c r="BV153" i="1"/>
  <c r="BW153" i="1"/>
  <c r="BX153" i="1"/>
  <c r="BY153" i="1"/>
  <c r="BV154" i="1"/>
  <c r="BW154" i="1"/>
  <c r="BX154" i="1"/>
  <c r="BY154" i="1"/>
  <c r="BV155" i="1"/>
  <c r="BW155" i="1"/>
  <c r="BX155" i="1"/>
  <c r="BY155" i="1"/>
  <c r="BV156" i="1"/>
  <c r="BW156" i="1"/>
  <c r="BX156" i="1"/>
  <c r="BY156" i="1"/>
  <c r="BV157" i="1"/>
  <c r="BW157" i="1"/>
  <c r="BX157" i="1"/>
  <c r="BY157" i="1"/>
  <c r="BV158" i="1"/>
  <c r="BW158" i="1"/>
  <c r="BX158" i="1"/>
  <c r="BY158" i="1"/>
  <c r="BV159" i="1"/>
  <c r="BW159" i="1"/>
  <c r="BX159" i="1"/>
  <c r="BY159" i="1"/>
  <c r="BV160" i="1"/>
  <c r="BW160" i="1"/>
  <c r="BX160" i="1"/>
  <c r="BY160" i="1"/>
  <c r="BV161" i="1"/>
  <c r="BW161" i="1"/>
  <c r="BX161" i="1"/>
  <c r="BY161" i="1"/>
  <c r="BV162" i="1"/>
  <c r="BW162" i="1"/>
  <c r="BX162" i="1"/>
  <c r="BY162" i="1"/>
  <c r="BV163" i="1"/>
  <c r="BW163" i="1"/>
  <c r="BX163" i="1"/>
  <c r="BY163" i="1"/>
  <c r="BV164" i="1"/>
  <c r="BW164" i="1"/>
  <c r="BX164" i="1"/>
  <c r="BY164" i="1"/>
  <c r="BV165" i="1"/>
  <c r="BW165" i="1"/>
  <c r="BX165" i="1"/>
  <c r="BY165" i="1"/>
  <c r="BV166" i="1"/>
  <c r="BW166" i="1"/>
  <c r="BX166" i="1"/>
  <c r="BY166" i="1"/>
  <c r="BV167" i="1"/>
  <c r="BW167" i="1"/>
  <c r="BX167" i="1"/>
  <c r="BY167" i="1"/>
  <c r="BV168" i="1"/>
  <c r="BW168" i="1"/>
  <c r="BX168" i="1"/>
  <c r="BY168" i="1"/>
  <c r="BV169" i="1"/>
  <c r="BW169" i="1"/>
  <c r="BX169" i="1"/>
  <c r="BY169" i="1"/>
  <c r="BV170" i="1"/>
  <c r="BW170" i="1"/>
  <c r="BX170" i="1"/>
  <c r="BY170" i="1"/>
  <c r="BV171" i="1"/>
  <c r="BW171" i="1"/>
  <c r="BX171" i="1"/>
  <c r="BY171" i="1"/>
  <c r="BV172" i="1"/>
  <c r="BW172" i="1"/>
  <c r="BX172" i="1"/>
  <c r="BY172" i="1"/>
  <c r="BV173" i="1"/>
  <c r="BW173" i="1"/>
  <c r="BX173" i="1"/>
  <c r="BY173" i="1"/>
  <c r="BV174" i="1"/>
  <c r="BW174" i="1"/>
  <c r="BX174" i="1"/>
  <c r="BY174" i="1"/>
  <c r="BV175" i="1"/>
  <c r="BW175" i="1"/>
  <c r="BX175" i="1"/>
  <c r="BY175" i="1"/>
  <c r="BV176" i="1"/>
  <c r="BW176" i="1"/>
  <c r="BX176" i="1"/>
  <c r="BY176" i="1"/>
  <c r="BV177" i="1"/>
  <c r="BW177" i="1"/>
  <c r="BX177" i="1"/>
  <c r="BY177" i="1"/>
  <c r="BV178" i="1"/>
  <c r="BW178" i="1"/>
  <c r="BX178" i="1"/>
  <c r="BY178" i="1"/>
  <c r="BV179" i="1"/>
  <c r="BW179" i="1"/>
  <c r="BX179" i="1"/>
  <c r="BY179" i="1"/>
  <c r="BV180" i="1"/>
  <c r="BW180" i="1"/>
  <c r="BX180" i="1"/>
  <c r="BY180" i="1"/>
  <c r="BV181" i="1"/>
  <c r="BW181" i="1"/>
  <c r="BX181" i="1"/>
  <c r="BY181" i="1"/>
  <c r="BV182" i="1"/>
  <c r="BW182" i="1"/>
  <c r="BX182" i="1"/>
  <c r="BY182" i="1"/>
  <c r="BV183" i="1"/>
  <c r="BW183" i="1"/>
  <c r="BX183" i="1"/>
  <c r="BY183" i="1"/>
  <c r="BV184" i="1"/>
  <c r="BW184" i="1"/>
  <c r="BX184" i="1"/>
  <c r="BY184" i="1"/>
  <c r="BV185" i="1"/>
  <c r="BW185" i="1"/>
  <c r="BX185" i="1"/>
  <c r="BY185" i="1"/>
  <c r="BV186" i="1"/>
  <c r="BW186" i="1"/>
  <c r="BX186" i="1"/>
  <c r="BY186" i="1"/>
  <c r="BV187" i="1"/>
  <c r="BW187" i="1"/>
  <c r="BX187" i="1"/>
  <c r="BY187" i="1"/>
  <c r="BV188" i="1"/>
  <c r="BW188" i="1"/>
  <c r="BX188" i="1"/>
  <c r="BY188" i="1"/>
  <c r="BV189" i="1"/>
  <c r="BW189" i="1"/>
  <c r="BX189" i="1"/>
  <c r="BY189" i="1"/>
  <c r="BV190" i="1"/>
  <c r="BW190" i="1"/>
  <c r="BX190" i="1"/>
  <c r="BY190" i="1"/>
  <c r="BV191" i="1"/>
  <c r="BW191" i="1"/>
  <c r="BX191" i="1"/>
  <c r="BY191" i="1"/>
  <c r="BV192" i="1"/>
  <c r="BW192" i="1"/>
  <c r="BX192" i="1"/>
  <c r="BY192" i="1"/>
  <c r="BV193" i="1"/>
  <c r="BW193" i="1"/>
  <c r="BX193" i="1"/>
  <c r="BY193" i="1"/>
  <c r="BV194" i="1"/>
  <c r="BW194" i="1"/>
  <c r="BX194" i="1"/>
  <c r="BY194" i="1"/>
  <c r="BV195" i="1"/>
  <c r="BW195" i="1"/>
  <c r="BX195" i="1"/>
  <c r="BY195" i="1"/>
  <c r="BV196" i="1"/>
  <c r="BW196" i="1"/>
  <c r="BX196" i="1"/>
  <c r="BY196" i="1"/>
  <c r="BV197" i="1"/>
  <c r="BW197" i="1"/>
  <c r="BX197" i="1"/>
  <c r="BY197" i="1"/>
  <c r="BV198" i="1"/>
  <c r="BW198" i="1"/>
  <c r="BX198" i="1"/>
  <c r="BY198" i="1"/>
  <c r="BV199" i="1"/>
  <c r="BW199" i="1"/>
  <c r="BX199" i="1"/>
  <c r="BY199" i="1"/>
  <c r="BV200" i="1"/>
  <c r="BW200" i="1"/>
  <c r="BX200" i="1"/>
  <c r="BY200" i="1"/>
  <c r="BV201" i="1"/>
  <c r="BW201" i="1"/>
  <c r="BX201" i="1"/>
  <c r="BY201" i="1"/>
  <c r="BV202" i="1"/>
  <c r="BW202" i="1"/>
  <c r="BX202" i="1"/>
  <c r="BY202" i="1"/>
  <c r="BV203" i="1"/>
  <c r="BW203" i="1"/>
  <c r="BX203" i="1"/>
  <c r="BY203" i="1"/>
  <c r="BV204" i="1"/>
  <c r="BW204" i="1"/>
  <c r="BX204" i="1"/>
  <c r="BY204" i="1"/>
  <c r="BV205" i="1"/>
  <c r="BW205" i="1"/>
  <c r="BX205" i="1"/>
  <c r="BY205" i="1"/>
  <c r="BV206" i="1"/>
  <c r="BW206" i="1"/>
  <c r="BX206" i="1"/>
  <c r="BY206" i="1"/>
  <c r="BV207" i="1"/>
  <c r="BW207" i="1"/>
  <c r="BX207" i="1"/>
  <c r="BY207" i="1"/>
  <c r="BV208" i="1"/>
  <c r="BW208" i="1"/>
  <c r="BX208" i="1"/>
  <c r="BY208" i="1"/>
  <c r="BV209" i="1"/>
  <c r="BW209" i="1"/>
  <c r="BX209" i="1"/>
  <c r="BY209" i="1"/>
  <c r="BV210" i="1"/>
  <c r="BW210" i="1"/>
  <c r="BX210" i="1"/>
  <c r="BY210" i="1"/>
  <c r="BV211" i="1"/>
  <c r="BW211" i="1"/>
  <c r="BX211" i="1"/>
  <c r="BY211" i="1"/>
  <c r="BV212" i="1"/>
  <c r="BW212" i="1"/>
  <c r="BX212" i="1"/>
  <c r="BY212" i="1"/>
  <c r="BV213" i="1"/>
  <c r="BW213" i="1"/>
  <c r="BX213" i="1"/>
  <c r="BY213" i="1"/>
  <c r="BV214" i="1"/>
  <c r="BW214" i="1"/>
  <c r="BX214" i="1"/>
  <c r="BY214" i="1"/>
  <c r="BV215" i="1"/>
  <c r="BW215" i="1"/>
  <c r="BX215" i="1"/>
  <c r="BY215" i="1"/>
  <c r="BV216" i="1"/>
  <c r="BW216" i="1"/>
  <c r="BX216" i="1"/>
  <c r="BY216" i="1"/>
  <c r="BV217" i="1"/>
  <c r="BW217" i="1"/>
  <c r="BX217" i="1"/>
  <c r="BY217" i="1"/>
  <c r="BV218" i="1"/>
  <c r="BW218" i="1"/>
  <c r="BX218" i="1"/>
  <c r="BY218" i="1"/>
  <c r="BV219" i="1"/>
  <c r="BW219" i="1"/>
  <c r="BX219" i="1"/>
  <c r="BY219" i="1"/>
  <c r="BV220" i="1"/>
  <c r="BW220" i="1"/>
  <c r="BX220" i="1"/>
  <c r="BY220" i="1"/>
  <c r="BV221" i="1"/>
  <c r="BW221" i="1"/>
  <c r="BX221" i="1"/>
  <c r="BY221" i="1"/>
  <c r="BV222" i="1"/>
  <c r="BW222" i="1"/>
  <c r="BX222" i="1"/>
  <c r="BY222" i="1"/>
  <c r="BV223" i="1"/>
  <c r="BW223" i="1"/>
  <c r="BX223" i="1"/>
  <c r="BY223" i="1"/>
  <c r="BV224" i="1"/>
  <c r="BW224" i="1"/>
  <c r="BX224" i="1"/>
  <c r="BY224" i="1"/>
  <c r="BV225" i="1"/>
  <c r="BW225" i="1"/>
  <c r="BX225" i="1"/>
  <c r="BY225" i="1"/>
  <c r="BV226" i="1"/>
  <c r="BW226" i="1"/>
  <c r="BX226" i="1"/>
  <c r="BY226" i="1"/>
  <c r="BV227" i="1"/>
  <c r="BW227" i="1"/>
  <c r="BX227" i="1"/>
  <c r="BY227" i="1"/>
  <c r="BV228" i="1"/>
  <c r="BW228" i="1"/>
  <c r="BX228" i="1"/>
  <c r="BY228" i="1"/>
  <c r="BV229" i="1"/>
  <c r="BW229" i="1"/>
  <c r="BX229" i="1"/>
  <c r="BY229" i="1"/>
  <c r="BV230" i="1"/>
  <c r="BW230" i="1"/>
  <c r="BX230" i="1"/>
  <c r="BY230" i="1"/>
  <c r="BV231" i="1"/>
  <c r="BW231" i="1"/>
  <c r="BX231" i="1"/>
  <c r="BY231" i="1"/>
  <c r="BV232" i="1"/>
  <c r="BW232" i="1"/>
  <c r="BX232" i="1"/>
  <c r="BY232" i="1"/>
  <c r="BV233" i="1"/>
  <c r="BW233" i="1"/>
  <c r="BX233" i="1"/>
  <c r="BY233" i="1"/>
  <c r="BV234" i="1"/>
  <c r="BW234" i="1"/>
  <c r="BX234" i="1"/>
  <c r="BY234" i="1"/>
  <c r="BV235" i="1"/>
  <c r="BW235" i="1"/>
  <c r="BX235" i="1"/>
  <c r="BY235" i="1"/>
  <c r="BV236" i="1"/>
  <c r="BW236" i="1"/>
  <c r="BX236" i="1"/>
  <c r="BY236" i="1"/>
  <c r="BV237" i="1"/>
  <c r="BW237" i="1"/>
  <c r="BX237" i="1"/>
  <c r="BY237" i="1"/>
  <c r="BV238" i="1"/>
  <c r="BW238" i="1"/>
  <c r="BX238" i="1"/>
  <c r="BY238" i="1"/>
  <c r="BV239" i="1"/>
  <c r="BW239" i="1"/>
  <c r="BX239" i="1"/>
  <c r="BY239" i="1"/>
  <c r="BV240" i="1"/>
  <c r="BW240" i="1"/>
  <c r="BX240" i="1"/>
  <c r="BY240" i="1"/>
  <c r="BV241" i="1"/>
  <c r="BW241" i="1"/>
  <c r="BX241" i="1"/>
  <c r="BY241" i="1"/>
  <c r="BV242" i="1"/>
  <c r="BW242" i="1"/>
  <c r="BX242" i="1"/>
  <c r="BY242" i="1"/>
  <c r="BV243" i="1"/>
  <c r="BW243" i="1"/>
  <c r="BX243" i="1"/>
  <c r="BY243" i="1"/>
  <c r="BV244" i="1"/>
  <c r="BW244" i="1"/>
  <c r="BX244" i="1"/>
  <c r="BY244" i="1"/>
  <c r="BV245" i="1"/>
  <c r="BW245" i="1"/>
  <c r="BX245" i="1"/>
  <c r="BY245" i="1"/>
  <c r="BV246" i="1"/>
  <c r="BW246" i="1"/>
  <c r="BX246" i="1"/>
  <c r="BY246" i="1"/>
  <c r="BV247" i="1"/>
  <c r="BW247" i="1"/>
  <c r="BX247" i="1"/>
  <c r="BY247" i="1"/>
  <c r="BV248" i="1"/>
  <c r="BW248" i="1"/>
  <c r="BX248" i="1"/>
  <c r="BY248" i="1"/>
  <c r="BV249" i="1"/>
  <c r="BW249" i="1"/>
  <c r="BX249" i="1"/>
  <c r="BY249" i="1"/>
  <c r="BV250" i="1"/>
  <c r="BW250" i="1"/>
  <c r="BX250" i="1"/>
  <c r="BY250" i="1"/>
  <c r="BV251" i="1"/>
  <c r="BW251" i="1"/>
  <c r="BX251" i="1"/>
  <c r="BY251" i="1"/>
  <c r="BV252" i="1"/>
  <c r="BW252" i="1"/>
  <c r="BX252" i="1"/>
  <c r="BY252" i="1"/>
  <c r="BV253" i="1"/>
  <c r="BW253" i="1"/>
  <c r="BX253" i="1"/>
  <c r="BY253" i="1"/>
  <c r="BV254" i="1"/>
  <c r="BW254" i="1"/>
  <c r="BX254" i="1"/>
  <c r="BY254" i="1"/>
  <c r="BV255" i="1"/>
  <c r="BW255" i="1"/>
  <c r="BX255" i="1"/>
  <c r="BY255" i="1"/>
  <c r="BV256" i="1"/>
  <c r="BW256" i="1"/>
  <c r="BX256" i="1"/>
  <c r="BY256" i="1"/>
  <c r="BV257" i="1"/>
  <c r="BW257" i="1"/>
  <c r="BX257" i="1"/>
  <c r="BY257" i="1"/>
  <c r="BV258" i="1"/>
  <c r="BW258" i="1"/>
  <c r="BX258" i="1"/>
  <c r="BY258" i="1"/>
  <c r="BV259" i="1"/>
  <c r="BW259" i="1"/>
  <c r="BX259" i="1"/>
  <c r="BY259" i="1"/>
  <c r="BV260" i="1"/>
  <c r="BW260" i="1"/>
  <c r="BX260" i="1"/>
  <c r="BY260" i="1"/>
  <c r="BV261" i="1"/>
  <c r="BW261" i="1"/>
  <c r="BX261" i="1"/>
  <c r="BY261" i="1"/>
  <c r="BV262" i="1"/>
  <c r="BW262" i="1"/>
  <c r="BX262" i="1"/>
  <c r="BY262" i="1"/>
  <c r="BV263" i="1"/>
  <c r="BW263" i="1"/>
  <c r="BX263" i="1"/>
  <c r="BY263" i="1"/>
  <c r="BV264" i="1"/>
  <c r="BW264" i="1"/>
  <c r="BX264" i="1"/>
  <c r="BY264" i="1"/>
  <c r="BV265" i="1"/>
  <c r="BW265" i="1"/>
  <c r="BX265" i="1"/>
  <c r="BY265" i="1"/>
  <c r="BV266" i="1"/>
  <c r="BW266" i="1"/>
  <c r="BX266" i="1"/>
  <c r="BY266" i="1"/>
  <c r="BV267" i="1"/>
  <c r="BW267" i="1"/>
  <c r="BX267" i="1"/>
  <c r="BY267" i="1"/>
  <c r="BV268" i="1"/>
  <c r="BW268" i="1"/>
  <c r="BX268" i="1"/>
  <c r="BY268" i="1"/>
  <c r="BV269" i="1"/>
  <c r="BW269" i="1"/>
  <c r="BX269" i="1"/>
  <c r="BY269" i="1"/>
  <c r="BV270" i="1"/>
  <c r="BW270" i="1"/>
  <c r="BX270" i="1"/>
  <c r="BY270" i="1"/>
  <c r="BV271" i="1"/>
  <c r="BW271" i="1"/>
  <c r="BX271" i="1"/>
  <c r="BY271" i="1"/>
  <c r="BV272" i="1"/>
  <c r="BW272" i="1"/>
  <c r="BX272" i="1"/>
  <c r="BY272" i="1"/>
  <c r="BV273" i="1"/>
  <c r="BW273" i="1"/>
  <c r="BX273" i="1"/>
  <c r="BY273" i="1"/>
  <c r="BV274" i="1"/>
  <c r="BW274" i="1"/>
  <c r="BX274" i="1"/>
  <c r="BY274" i="1"/>
  <c r="BV275" i="1"/>
  <c r="BW275" i="1"/>
  <c r="BX275" i="1"/>
  <c r="BY275" i="1"/>
  <c r="BV276" i="1"/>
  <c r="BW276" i="1"/>
  <c r="BX276" i="1"/>
  <c r="BY276" i="1"/>
  <c r="BV277" i="1"/>
  <c r="BW277" i="1"/>
  <c r="BX277" i="1"/>
  <c r="BY277" i="1"/>
  <c r="BV278" i="1"/>
  <c r="BW278" i="1"/>
  <c r="BX278" i="1"/>
  <c r="BY278" i="1"/>
  <c r="BV279" i="1"/>
  <c r="BW279" i="1"/>
  <c r="BX279" i="1"/>
  <c r="BY279" i="1"/>
  <c r="BV280" i="1"/>
  <c r="BW280" i="1"/>
  <c r="BX280" i="1"/>
  <c r="BY280" i="1"/>
  <c r="BV281" i="1"/>
  <c r="BW281" i="1"/>
  <c r="BX281" i="1"/>
  <c r="BY281" i="1"/>
  <c r="BV282" i="1"/>
  <c r="BW282" i="1"/>
  <c r="BX282" i="1"/>
  <c r="BY282" i="1"/>
  <c r="BV283" i="1"/>
  <c r="BW283" i="1"/>
  <c r="BX283" i="1"/>
  <c r="BY283" i="1"/>
  <c r="BV284" i="1"/>
  <c r="BW284" i="1"/>
  <c r="BX284" i="1"/>
  <c r="BY284" i="1"/>
  <c r="BV285" i="1"/>
  <c r="BW285" i="1"/>
  <c r="BX285" i="1"/>
  <c r="BY285" i="1"/>
  <c r="BV286" i="1"/>
  <c r="BW286" i="1"/>
  <c r="BX286" i="1"/>
  <c r="BY286" i="1"/>
  <c r="BV287" i="1"/>
  <c r="BW287" i="1"/>
  <c r="BX287" i="1"/>
  <c r="BY287" i="1"/>
  <c r="BV288" i="1"/>
  <c r="BW288" i="1"/>
  <c r="BX288" i="1"/>
  <c r="BY288" i="1"/>
  <c r="BV289" i="1"/>
  <c r="BW289" i="1"/>
  <c r="BX289" i="1"/>
  <c r="BY289" i="1"/>
  <c r="BV290" i="1"/>
  <c r="BW290" i="1"/>
  <c r="BX290" i="1"/>
  <c r="BY290" i="1"/>
  <c r="BV291" i="1"/>
  <c r="BW291" i="1"/>
  <c r="BX291" i="1"/>
  <c r="BY291" i="1"/>
  <c r="BV292" i="1"/>
  <c r="BW292" i="1"/>
  <c r="BX292" i="1"/>
  <c r="BY292" i="1"/>
  <c r="BV293" i="1"/>
  <c r="BW293" i="1"/>
  <c r="BX293" i="1"/>
  <c r="BY293" i="1"/>
  <c r="BV294" i="1"/>
  <c r="BW294" i="1"/>
  <c r="BX294" i="1"/>
  <c r="BY294" i="1"/>
  <c r="BV295" i="1"/>
  <c r="BW295" i="1"/>
  <c r="BX295" i="1"/>
  <c r="BY295" i="1"/>
  <c r="BV296" i="1"/>
  <c r="BW296" i="1"/>
  <c r="BX296" i="1"/>
  <c r="BY296" i="1"/>
  <c r="BV297" i="1"/>
  <c r="BW297" i="1"/>
  <c r="BX297" i="1"/>
  <c r="BY297" i="1"/>
  <c r="BV298" i="1"/>
  <c r="BW298" i="1"/>
  <c r="BX298" i="1"/>
  <c r="BY298" i="1"/>
  <c r="BV299" i="1"/>
  <c r="BW299" i="1"/>
  <c r="BX299" i="1"/>
  <c r="BY299" i="1"/>
  <c r="BV300" i="1"/>
  <c r="BW300" i="1"/>
  <c r="BX300" i="1"/>
  <c r="BY300" i="1"/>
  <c r="BV301" i="1"/>
  <c r="BW301" i="1"/>
  <c r="BX301" i="1"/>
  <c r="BY301" i="1"/>
  <c r="BV302" i="1"/>
  <c r="BW302" i="1"/>
  <c r="BX302" i="1"/>
  <c r="BY302" i="1"/>
  <c r="BV303" i="1"/>
  <c r="BW303" i="1"/>
  <c r="BX303" i="1"/>
  <c r="BY303" i="1"/>
  <c r="BV304" i="1"/>
  <c r="BW304" i="1"/>
  <c r="BX304" i="1"/>
  <c r="BY304" i="1"/>
  <c r="BV305" i="1"/>
  <c r="BW305" i="1"/>
  <c r="BX305" i="1"/>
  <c r="BY305" i="1"/>
  <c r="BV306" i="1"/>
  <c r="BW306" i="1"/>
  <c r="BX306" i="1"/>
  <c r="BY306" i="1"/>
  <c r="BV307" i="1"/>
  <c r="BW307" i="1"/>
  <c r="BX307" i="1"/>
  <c r="BY307" i="1"/>
  <c r="BV308" i="1"/>
  <c r="BW308" i="1"/>
  <c r="BX308" i="1"/>
  <c r="BY308" i="1"/>
  <c r="BV309" i="1"/>
  <c r="BW309" i="1"/>
  <c r="BX309" i="1"/>
  <c r="BY309" i="1"/>
  <c r="BV310" i="1"/>
  <c r="BW310" i="1"/>
  <c r="BX310" i="1"/>
  <c r="BY310" i="1"/>
  <c r="BV311" i="1"/>
  <c r="BW311" i="1"/>
  <c r="BX311" i="1"/>
  <c r="BY311" i="1"/>
  <c r="BV312" i="1"/>
  <c r="BW312" i="1"/>
  <c r="BX312" i="1"/>
  <c r="BY312" i="1"/>
  <c r="BV313" i="1"/>
  <c r="BW313" i="1"/>
  <c r="BX313" i="1"/>
  <c r="BY313" i="1"/>
  <c r="BV314" i="1"/>
  <c r="BW314" i="1"/>
  <c r="BX314" i="1"/>
  <c r="BY314" i="1"/>
  <c r="BV315" i="1"/>
  <c r="BW315" i="1"/>
  <c r="BX315" i="1"/>
  <c r="BY315" i="1"/>
  <c r="BV316" i="1"/>
  <c r="BW316" i="1"/>
  <c r="BX316" i="1"/>
  <c r="BY316" i="1"/>
  <c r="BV317" i="1"/>
  <c r="BW317" i="1"/>
  <c r="BX317" i="1"/>
  <c r="BY317" i="1"/>
  <c r="BV318" i="1"/>
  <c r="BW318" i="1"/>
  <c r="BX318" i="1"/>
  <c r="BY318" i="1"/>
  <c r="BV319" i="1"/>
  <c r="BW319" i="1"/>
  <c r="BX319" i="1"/>
  <c r="BY319" i="1"/>
  <c r="BV320" i="1"/>
  <c r="BW320" i="1"/>
  <c r="BX320" i="1"/>
  <c r="BY320" i="1"/>
  <c r="BV321" i="1"/>
  <c r="BW321" i="1"/>
  <c r="BX321" i="1"/>
  <c r="BY321" i="1"/>
  <c r="BV322" i="1"/>
  <c r="BW322" i="1"/>
  <c r="BX322" i="1"/>
  <c r="BY322" i="1"/>
  <c r="BV323" i="1"/>
  <c r="BW323" i="1"/>
  <c r="BX323" i="1"/>
  <c r="BY323" i="1"/>
  <c r="BV324" i="1"/>
  <c r="BW324" i="1"/>
  <c r="BX324" i="1"/>
  <c r="BY324" i="1"/>
  <c r="BV325" i="1"/>
  <c r="BW325" i="1"/>
  <c r="BX325" i="1"/>
  <c r="BY325" i="1"/>
  <c r="BV326" i="1"/>
  <c r="BW326" i="1"/>
  <c r="BX326" i="1"/>
  <c r="BY326" i="1"/>
  <c r="BV327" i="1"/>
  <c r="BW327" i="1"/>
  <c r="BX327" i="1"/>
  <c r="BY327" i="1"/>
  <c r="BV328" i="1"/>
  <c r="BW328" i="1"/>
  <c r="BX328" i="1"/>
  <c r="BY328" i="1"/>
  <c r="BV329" i="1"/>
  <c r="BW329" i="1"/>
  <c r="BX329" i="1"/>
  <c r="BY329" i="1"/>
  <c r="BV330" i="1"/>
  <c r="BW330" i="1"/>
  <c r="BX330" i="1"/>
  <c r="BY330" i="1"/>
  <c r="BV331" i="1"/>
  <c r="BW331" i="1"/>
  <c r="BX331" i="1"/>
  <c r="BY331" i="1"/>
  <c r="BV332" i="1"/>
  <c r="BW332" i="1"/>
  <c r="BX332" i="1"/>
  <c r="BY332" i="1"/>
  <c r="BV333" i="1"/>
  <c r="BW333" i="1"/>
  <c r="BX333" i="1"/>
  <c r="BY333" i="1"/>
  <c r="BV334" i="1"/>
  <c r="BW334" i="1"/>
  <c r="BX334" i="1"/>
  <c r="BY334" i="1"/>
  <c r="BV335" i="1"/>
  <c r="BW335" i="1"/>
  <c r="BX335" i="1"/>
  <c r="BY335" i="1"/>
  <c r="BV336" i="1"/>
  <c r="BW336" i="1"/>
  <c r="BX336" i="1"/>
  <c r="BY336" i="1"/>
  <c r="BV337" i="1"/>
  <c r="BW337" i="1"/>
  <c r="BX337" i="1"/>
  <c r="BY337" i="1"/>
  <c r="BV338" i="1"/>
  <c r="BW338" i="1"/>
  <c r="BX338" i="1"/>
  <c r="BY338" i="1"/>
  <c r="BV339" i="1"/>
  <c r="BW339" i="1"/>
  <c r="BX339" i="1"/>
  <c r="BY339" i="1"/>
  <c r="BV340" i="1"/>
  <c r="BW340" i="1"/>
  <c r="BX340" i="1"/>
  <c r="BY340" i="1"/>
  <c r="BV341" i="1"/>
  <c r="BW341" i="1"/>
  <c r="BX341" i="1"/>
  <c r="BY341" i="1"/>
  <c r="BV342" i="1"/>
  <c r="BW342" i="1"/>
  <c r="BX342" i="1"/>
  <c r="BY342" i="1"/>
  <c r="BV343" i="1"/>
  <c r="BW343" i="1"/>
  <c r="BX343" i="1"/>
  <c r="BY343" i="1"/>
  <c r="BV344" i="1"/>
  <c r="BW344" i="1"/>
  <c r="BX344" i="1"/>
  <c r="BY344" i="1"/>
  <c r="BV345" i="1"/>
  <c r="BW345" i="1"/>
  <c r="BX345" i="1"/>
  <c r="BY345" i="1"/>
  <c r="BV346" i="1"/>
  <c r="BW346" i="1"/>
  <c r="BX346" i="1"/>
  <c r="BY346" i="1"/>
  <c r="BV347" i="1"/>
  <c r="BW347" i="1"/>
  <c r="BX347" i="1"/>
  <c r="BY347" i="1"/>
  <c r="BV348" i="1"/>
  <c r="BW348" i="1"/>
  <c r="BX348" i="1"/>
  <c r="BY348" i="1"/>
  <c r="BV349" i="1"/>
  <c r="BW349" i="1"/>
  <c r="BX349" i="1"/>
  <c r="BY349" i="1"/>
  <c r="BV350" i="1"/>
  <c r="BW350" i="1"/>
  <c r="BX350" i="1"/>
  <c r="BY350" i="1"/>
  <c r="BV351" i="1"/>
  <c r="BW351" i="1"/>
  <c r="BX351" i="1"/>
  <c r="BY351" i="1"/>
  <c r="BV352" i="1"/>
  <c r="BW352" i="1"/>
  <c r="BX352" i="1"/>
  <c r="BY352" i="1"/>
  <c r="BV353" i="1"/>
  <c r="BW353" i="1"/>
  <c r="BX353" i="1"/>
  <c r="BY353" i="1"/>
  <c r="BV354" i="1"/>
  <c r="BW354" i="1"/>
  <c r="BX354" i="1"/>
  <c r="BY354" i="1"/>
  <c r="BV355" i="1"/>
  <c r="BW355" i="1"/>
  <c r="BX355" i="1"/>
  <c r="BY355" i="1"/>
  <c r="BV356" i="1"/>
  <c r="BW356" i="1"/>
  <c r="BX356" i="1"/>
  <c r="BY356" i="1"/>
  <c r="BV357" i="1"/>
  <c r="BW357" i="1"/>
  <c r="BX357" i="1"/>
  <c r="BY357" i="1"/>
  <c r="BV358" i="1"/>
  <c r="BW358" i="1"/>
  <c r="BX358" i="1"/>
  <c r="BY358" i="1"/>
  <c r="BV359" i="1"/>
  <c r="BW359" i="1"/>
  <c r="BX359" i="1"/>
  <c r="BY359" i="1"/>
  <c r="BV360" i="1"/>
  <c r="BW360" i="1"/>
  <c r="BX360" i="1"/>
  <c r="BY360" i="1"/>
  <c r="BV361" i="1"/>
  <c r="BW361" i="1"/>
  <c r="BX361" i="1"/>
  <c r="BY361" i="1"/>
  <c r="BV362" i="1"/>
  <c r="BW362" i="1"/>
  <c r="BX362" i="1"/>
  <c r="BY362" i="1"/>
  <c r="BV363" i="1"/>
  <c r="BW363" i="1"/>
  <c r="BX363" i="1"/>
  <c r="BY363" i="1"/>
  <c r="BV364" i="1"/>
  <c r="BW364" i="1"/>
  <c r="BX364" i="1"/>
  <c r="BY364" i="1"/>
  <c r="BV365" i="1"/>
  <c r="BW365" i="1"/>
  <c r="BX365" i="1"/>
  <c r="BY365" i="1"/>
  <c r="BV366" i="1"/>
  <c r="BW366" i="1"/>
  <c r="BX366" i="1"/>
  <c r="BY366" i="1"/>
  <c r="BV367" i="1"/>
  <c r="BW367" i="1"/>
  <c r="BX367" i="1"/>
  <c r="BY367" i="1"/>
  <c r="BV368" i="1"/>
  <c r="BW368" i="1"/>
  <c r="BX368" i="1"/>
  <c r="BY368" i="1"/>
  <c r="BV369" i="1"/>
  <c r="BW369" i="1"/>
  <c r="BX369" i="1"/>
  <c r="BY369" i="1"/>
  <c r="BV370" i="1"/>
  <c r="BW370" i="1"/>
  <c r="BX370" i="1"/>
  <c r="BY370" i="1"/>
  <c r="BV371" i="1"/>
  <c r="BW371" i="1"/>
  <c r="BX371" i="1"/>
  <c r="BY371" i="1"/>
  <c r="BV372" i="1"/>
  <c r="BW372" i="1"/>
  <c r="BX372" i="1"/>
  <c r="BY372" i="1"/>
  <c r="BV373" i="1"/>
  <c r="BW373" i="1"/>
  <c r="BX373" i="1"/>
  <c r="BY373" i="1"/>
  <c r="BV374" i="1"/>
  <c r="BW374" i="1"/>
  <c r="BX374" i="1"/>
  <c r="BY374" i="1"/>
  <c r="BV375" i="1"/>
  <c r="BW375" i="1"/>
  <c r="BX375" i="1"/>
  <c r="BY375" i="1"/>
  <c r="BV376" i="1"/>
  <c r="BW376" i="1"/>
  <c r="BX376" i="1"/>
  <c r="BY376" i="1"/>
  <c r="BV377" i="1"/>
  <c r="BW377" i="1"/>
  <c r="BX377" i="1"/>
  <c r="BY377" i="1"/>
  <c r="BV378" i="1"/>
  <c r="BW378" i="1"/>
  <c r="BX378" i="1"/>
  <c r="BY378" i="1"/>
  <c r="BV379" i="1"/>
  <c r="BW379" i="1"/>
  <c r="BX379" i="1"/>
  <c r="BY379" i="1"/>
  <c r="BV380" i="1"/>
  <c r="BW380" i="1"/>
  <c r="BX380" i="1"/>
  <c r="BY380" i="1"/>
  <c r="BV381" i="1"/>
  <c r="BW381" i="1"/>
  <c r="BX381" i="1"/>
  <c r="BY381" i="1"/>
  <c r="BV382" i="1"/>
  <c r="BW382" i="1"/>
  <c r="BX382" i="1"/>
  <c r="BY382" i="1"/>
  <c r="BV383" i="1"/>
  <c r="BW383" i="1"/>
  <c r="BX383" i="1"/>
  <c r="BY383" i="1"/>
  <c r="BV384" i="1"/>
  <c r="BW384" i="1"/>
  <c r="BX384" i="1"/>
  <c r="BY384" i="1"/>
  <c r="BV385" i="1"/>
  <c r="BW385" i="1"/>
  <c r="BX385" i="1"/>
  <c r="BY385" i="1"/>
  <c r="BV386" i="1"/>
  <c r="BW386" i="1"/>
  <c r="BX386" i="1"/>
  <c r="BY386" i="1"/>
  <c r="BV387" i="1"/>
  <c r="BW387" i="1"/>
  <c r="BX387" i="1"/>
  <c r="BY387" i="1"/>
  <c r="BV388" i="1"/>
  <c r="BW388" i="1"/>
  <c r="BX388" i="1"/>
  <c r="BY388" i="1"/>
  <c r="BV389" i="1"/>
  <c r="BW389" i="1"/>
  <c r="BX389" i="1"/>
  <c r="BY389" i="1"/>
  <c r="BV390" i="1"/>
  <c r="BW390" i="1"/>
  <c r="BX390" i="1"/>
  <c r="BY390" i="1"/>
  <c r="BV391" i="1"/>
  <c r="BW391" i="1"/>
  <c r="BX391" i="1"/>
  <c r="BY391" i="1"/>
  <c r="BV392" i="1"/>
  <c r="BW392" i="1"/>
  <c r="BX392" i="1"/>
  <c r="BY392" i="1"/>
  <c r="BV393" i="1"/>
  <c r="BW393" i="1"/>
  <c r="BX393" i="1"/>
  <c r="BY393" i="1"/>
  <c r="BV394" i="1"/>
  <c r="BW394" i="1"/>
  <c r="BX394" i="1"/>
  <c r="BY394" i="1"/>
  <c r="BV395" i="1"/>
  <c r="BW395" i="1"/>
  <c r="BX395" i="1"/>
  <c r="BY395" i="1"/>
  <c r="BV396" i="1"/>
  <c r="BW396" i="1"/>
  <c r="BX396" i="1"/>
  <c r="BY396" i="1"/>
  <c r="BV397" i="1"/>
  <c r="BW397" i="1"/>
  <c r="BX397" i="1"/>
  <c r="BY397" i="1"/>
  <c r="BV398" i="1"/>
  <c r="BW398" i="1"/>
  <c r="BX398" i="1"/>
  <c r="BY398" i="1"/>
  <c r="BV399" i="1"/>
  <c r="BW399" i="1"/>
  <c r="BX399" i="1"/>
  <c r="BY399" i="1"/>
  <c r="BV400" i="1"/>
  <c r="BW400" i="1"/>
  <c r="BX400" i="1"/>
  <c r="BY400" i="1"/>
  <c r="BV401" i="1"/>
  <c r="BW401" i="1"/>
  <c r="BX401" i="1"/>
  <c r="BY401" i="1"/>
  <c r="BV402" i="1"/>
  <c r="BW402" i="1"/>
  <c r="BX402" i="1"/>
  <c r="BY402" i="1"/>
  <c r="BV403" i="1"/>
  <c r="BW403" i="1"/>
  <c r="BX403" i="1"/>
  <c r="BY403" i="1"/>
  <c r="BV404" i="1"/>
  <c r="BW404" i="1"/>
  <c r="BX404" i="1"/>
  <c r="BY404" i="1"/>
  <c r="BV405" i="1"/>
  <c r="BW405" i="1"/>
  <c r="BX405" i="1"/>
  <c r="BY405" i="1"/>
  <c r="BV406" i="1"/>
  <c r="BW406" i="1"/>
  <c r="BX406" i="1"/>
  <c r="BY406" i="1"/>
  <c r="BV407" i="1"/>
  <c r="BW407" i="1"/>
  <c r="BX407" i="1"/>
  <c r="BY407" i="1"/>
  <c r="BV408" i="1"/>
  <c r="BW408" i="1"/>
  <c r="BX408" i="1"/>
  <c r="BY408" i="1"/>
  <c r="BV409" i="1"/>
  <c r="BW409" i="1"/>
  <c r="BX409" i="1"/>
  <c r="BY409" i="1"/>
  <c r="BV410" i="1"/>
  <c r="BW410" i="1"/>
  <c r="BX410" i="1"/>
  <c r="BY410" i="1"/>
  <c r="BV411" i="1"/>
  <c r="BW411" i="1"/>
  <c r="BX411" i="1"/>
  <c r="BY411" i="1"/>
  <c r="BV412" i="1"/>
  <c r="BW412" i="1"/>
  <c r="BX412" i="1"/>
  <c r="BY412" i="1"/>
  <c r="BV413" i="1"/>
  <c r="BW413" i="1"/>
  <c r="BX413" i="1"/>
  <c r="BY413" i="1"/>
  <c r="BV414" i="1"/>
  <c r="BW414" i="1"/>
  <c r="BX414" i="1"/>
  <c r="BY414" i="1"/>
  <c r="BV415" i="1"/>
  <c r="BW415" i="1"/>
  <c r="BX415" i="1"/>
  <c r="BY415" i="1"/>
  <c r="BV416" i="1"/>
  <c r="BW416" i="1"/>
  <c r="BX416" i="1"/>
  <c r="BY416" i="1"/>
  <c r="BV417" i="1"/>
  <c r="BW417" i="1"/>
  <c r="BX417" i="1"/>
  <c r="BY417" i="1"/>
  <c r="BV418" i="1"/>
  <c r="BW418" i="1"/>
  <c r="BX418" i="1"/>
  <c r="BY418" i="1"/>
  <c r="BV419" i="1"/>
  <c r="BW419" i="1"/>
  <c r="BX419" i="1"/>
  <c r="BY419" i="1"/>
  <c r="BV420" i="1"/>
  <c r="BW420" i="1"/>
  <c r="BX420" i="1"/>
  <c r="BY420" i="1"/>
  <c r="BV421" i="1"/>
  <c r="BW421" i="1"/>
  <c r="BX421" i="1"/>
  <c r="BY421" i="1"/>
  <c r="BV422" i="1"/>
  <c r="BW422" i="1"/>
  <c r="BX422" i="1"/>
  <c r="BY422" i="1"/>
  <c r="BV423" i="1"/>
  <c r="BW423" i="1"/>
  <c r="BX423" i="1"/>
  <c r="BY423" i="1"/>
  <c r="BV424" i="1"/>
  <c r="BW424" i="1"/>
  <c r="BX424" i="1"/>
  <c r="BY424" i="1"/>
  <c r="BV425" i="1"/>
  <c r="BW425" i="1"/>
  <c r="BX425" i="1"/>
  <c r="BY425" i="1"/>
  <c r="BV426" i="1"/>
  <c r="BW426" i="1"/>
  <c r="BX426" i="1"/>
  <c r="BY426" i="1"/>
  <c r="BV427" i="1"/>
  <c r="BW427" i="1"/>
  <c r="BX427" i="1"/>
  <c r="BY427" i="1"/>
  <c r="BV428" i="1"/>
  <c r="BW428" i="1"/>
  <c r="BX428" i="1"/>
  <c r="BY428" i="1"/>
  <c r="BV429" i="1"/>
  <c r="BW429" i="1"/>
  <c r="BX429" i="1"/>
  <c r="BY429" i="1"/>
  <c r="BV430" i="1"/>
  <c r="BW430" i="1"/>
  <c r="BX430" i="1"/>
  <c r="BY430" i="1"/>
  <c r="BV431" i="1"/>
  <c r="BW431" i="1"/>
  <c r="BX431" i="1"/>
  <c r="BY431" i="1"/>
  <c r="BV432" i="1"/>
  <c r="BW432" i="1"/>
  <c r="BX432" i="1"/>
  <c r="BY432" i="1"/>
  <c r="BV433" i="1"/>
  <c r="BW433" i="1"/>
  <c r="BX433" i="1"/>
  <c r="BY433" i="1"/>
  <c r="BV434" i="1"/>
  <c r="BW434" i="1"/>
  <c r="BX434" i="1"/>
  <c r="BY434" i="1"/>
  <c r="BV435" i="1"/>
  <c r="BW435" i="1"/>
  <c r="BX435" i="1"/>
  <c r="BY435" i="1"/>
  <c r="BV436" i="1"/>
  <c r="BW436" i="1"/>
  <c r="BX436" i="1"/>
  <c r="BY436" i="1"/>
  <c r="BV437" i="1"/>
  <c r="BW437" i="1"/>
  <c r="BX437" i="1"/>
  <c r="BY437" i="1"/>
  <c r="BV438" i="1"/>
  <c r="BW438" i="1"/>
  <c r="BX438" i="1"/>
  <c r="BY438" i="1"/>
  <c r="BV439" i="1"/>
  <c r="BW439" i="1"/>
  <c r="BX439" i="1"/>
  <c r="BY439" i="1"/>
  <c r="BV440" i="1"/>
  <c r="BW440" i="1"/>
  <c r="BX440" i="1"/>
  <c r="BY440" i="1"/>
  <c r="BV441" i="1"/>
  <c r="BW441" i="1"/>
  <c r="BX441" i="1"/>
  <c r="BY441" i="1"/>
  <c r="BV442" i="1"/>
  <c r="BW442" i="1"/>
  <c r="BX442" i="1"/>
  <c r="BY442" i="1"/>
  <c r="BV443" i="1"/>
  <c r="BW443" i="1"/>
  <c r="BX443" i="1"/>
  <c r="BY443" i="1"/>
  <c r="BV444" i="1"/>
  <c r="BW444" i="1"/>
  <c r="BX444" i="1"/>
  <c r="BY444" i="1"/>
  <c r="BV445" i="1"/>
  <c r="BW445" i="1"/>
  <c r="BX445" i="1"/>
  <c r="BY445" i="1"/>
  <c r="BV446" i="1"/>
  <c r="BW446" i="1"/>
  <c r="BX446" i="1"/>
  <c r="BY446" i="1"/>
  <c r="BV447" i="1"/>
  <c r="BW447" i="1"/>
  <c r="BX447" i="1"/>
  <c r="BY447" i="1"/>
  <c r="BV448" i="1"/>
  <c r="BW448" i="1"/>
  <c r="BX448" i="1"/>
  <c r="BY448" i="1"/>
  <c r="BV449" i="1"/>
  <c r="BW449" i="1"/>
  <c r="BX449" i="1"/>
  <c r="BY449" i="1"/>
  <c r="BV450" i="1"/>
  <c r="BW450" i="1"/>
  <c r="BX450" i="1"/>
  <c r="BY450" i="1"/>
  <c r="BV451" i="1"/>
  <c r="BW451" i="1"/>
  <c r="BX451" i="1"/>
  <c r="BY451" i="1"/>
  <c r="BV452" i="1"/>
  <c r="BW452" i="1"/>
  <c r="BX452" i="1"/>
  <c r="BY452" i="1"/>
  <c r="BV453" i="1"/>
  <c r="BW453" i="1"/>
  <c r="BX453" i="1"/>
  <c r="BY453" i="1"/>
  <c r="BV454" i="1"/>
  <c r="BW454" i="1"/>
  <c r="BX454" i="1"/>
  <c r="BY454" i="1"/>
  <c r="BV455" i="1"/>
  <c r="BW455" i="1"/>
  <c r="BX455" i="1"/>
  <c r="BY455" i="1"/>
  <c r="BV456" i="1"/>
  <c r="BW456" i="1"/>
  <c r="BX456" i="1"/>
  <c r="BY456" i="1"/>
  <c r="BV457" i="1"/>
  <c r="BW457" i="1"/>
  <c r="BX457" i="1"/>
  <c r="BY457" i="1"/>
  <c r="BV458" i="1"/>
  <c r="BW458" i="1"/>
  <c r="BX458" i="1"/>
  <c r="BY458" i="1"/>
  <c r="BV459" i="1"/>
  <c r="BW459" i="1"/>
  <c r="BX459" i="1"/>
  <c r="BY459" i="1"/>
  <c r="BV460" i="1"/>
  <c r="BW460" i="1"/>
  <c r="BX460" i="1"/>
  <c r="BY460" i="1"/>
  <c r="BV461" i="1"/>
  <c r="BW461" i="1"/>
  <c r="BX461" i="1"/>
  <c r="BY461" i="1"/>
  <c r="BV462" i="1"/>
  <c r="BW462" i="1"/>
  <c r="BX462" i="1"/>
  <c r="BY462" i="1"/>
  <c r="BV463" i="1"/>
  <c r="BW463" i="1"/>
  <c r="BX463" i="1"/>
  <c r="BY463" i="1"/>
  <c r="BV464" i="1"/>
  <c r="BW464" i="1"/>
  <c r="BX464" i="1"/>
  <c r="BY464" i="1"/>
  <c r="BV465" i="1"/>
  <c r="BW465" i="1"/>
  <c r="BX465" i="1"/>
  <c r="BY465" i="1"/>
  <c r="BV466" i="1"/>
  <c r="BW466" i="1"/>
  <c r="BX466" i="1"/>
  <c r="BY466" i="1"/>
  <c r="BV467" i="1"/>
  <c r="BW467" i="1"/>
  <c r="BX467" i="1"/>
  <c r="BY467" i="1"/>
  <c r="BV468" i="1"/>
  <c r="BW468" i="1"/>
  <c r="BX468" i="1"/>
  <c r="BY468" i="1"/>
  <c r="BV469" i="1"/>
  <c r="BW469" i="1"/>
  <c r="BX469" i="1"/>
  <c r="BY469" i="1"/>
  <c r="BV470" i="1"/>
  <c r="BW470" i="1"/>
  <c r="BX470" i="1"/>
  <c r="BY470" i="1"/>
  <c r="BV471" i="1"/>
  <c r="BW471" i="1"/>
  <c r="BX471" i="1"/>
  <c r="BY471" i="1"/>
  <c r="BV472" i="1"/>
  <c r="BW472" i="1"/>
  <c r="BX472" i="1"/>
  <c r="BY472" i="1"/>
  <c r="BV473" i="1"/>
  <c r="BW473" i="1"/>
  <c r="BX473" i="1"/>
  <c r="BY473" i="1"/>
  <c r="BV474" i="1"/>
  <c r="BW474" i="1"/>
  <c r="BX474" i="1"/>
  <c r="BY474" i="1"/>
  <c r="BV475" i="1"/>
  <c r="BW475" i="1"/>
  <c r="BX475" i="1"/>
  <c r="BY475" i="1"/>
  <c r="BV476" i="1"/>
  <c r="BW476" i="1"/>
  <c r="BX476" i="1"/>
  <c r="BY476" i="1"/>
  <c r="BV477" i="1"/>
  <c r="BW477" i="1"/>
  <c r="BX477" i="1"/>
  <c r="BY477" i="1"/>
  <c r="BV478" i="1"/>
  <c r="BW478" i="1"/>
  <c r="BX478" i="1"/>
  <c r="BY478" i="1"/>
  <c r="BV479" i="1"/>
  <c r="BW479" i="1"/>
  <c r="BX479" i="1"/>
  <c r="BY479" i="1"/>
  <c r="BV480" i="1"/>
  <c r="BW480" i="1"/>
  <c r="BX480" i="1"/>
  <c r="BY480" i="1"/>
  <c r="BV481" i="1"/>
  <c r="BW481" i="1"/>
  <c r="BX481" i="1"/>
  <c r="BY481" i="1"/>
  <c r="BV482" i="1"/>
  <c r="BW482" i="1"/>
  <c r="BX482" i="1"/>
  <c r="BY482" i="1"/>
  <c r="BV483" i="1"/>
  <c r="BW483" i="1"/>
  <c r="BX483" i="1"/>
  <c r="BY483" i="1"/>
  <c r="BV484" i="1"/>
  <c r="BW484" i="1"/>
  <c r="BX484" i="1"/>
  <c r="BY484" i="1"/>
  <c r="BV485" i="1"/>
  <c r="BW485" i="1"/>
  <c r="BX485" i="1"/>
  <c r="BY485" i="1"/>
  <c r="BV486" i="1"/>
  <c r="BW486" i="1"/>
  <c r="BX486" i="1"/>
  <c r="BY486" i="1"/>
  <c r="BV487" i="1"/>
  <c r="BW487" i="1"/>
  <c r="BX487" i="1"/>
  <c r="BY487" i="1"/>
  <c r="BV488" i="1"/>
  <c r="BW488" i="1"/>
  <c r="BX488" i="1"/>
  <c r="BY488" i="1"/>
  <c r="BV489" i="1"/>
  <c r="BW489" i="1"/>
  <c r="BX489" i="1"/>
  <c r="BY489" i="1"/>
  <c r="BV490" i="1"/>
  <c r="BW490" i="1"/>
  <c r="BX490" i="1"/>
  <c r="BY490" i="1"/>
  <c r="BV491" i="1"/>
  <c r="BW491" i="1"/>
  <c r="BX491" i="1"/>
  <c r="BY491" i="1"/>
  <c r="BV492" i="1"/>
  <c r="BW492" i="1"/>
  <c r="BX492" i="1"/>
  <c r="BY492" i="1"/>
  <c r="BV493" i="1"/>
  <c r="BW493" i="1"/>
  <c r="BX493" i="1"/>
  <c r="BY493" i="1"/>
  <c r="BV494" i="1"/>
  <c r="BW494" i="1"/>
  <c r="BX494" i="1"/>
  <c r="BY494" i="1"/>
  <c r="BV495" i="1"/>
  <c r="BW495" i="1"/>
  <c r="BX495" i="1"/>
  <c r="BY495" i="1"/>
  <c r="BV496" i="1"/>
  <c r="BW496" i="1"/>
  <c r="BX496" i="1"/>
  <c r="BY496" i="1"/>
  <c r="BV497" i="1"/>
  <c r="BW497" i="1"/>
  <c r="BX497" i="1"/>
  <c r="BY497" i="1"/>
  <c r="BV498" i="1"/>
  <c r="BW498" i="1"/>
  <c r="BX498" i="1"/>
  <c r="BY498" i="1"/>
  <c r="BV499" i="1"/>
  <c r="BW499" i="1"/>
  <c r="BX499" i="1"/>
  <c r="BY499" i="1"/>
  <c r="BV500" i="1"/>
  <c r="BW500" i="1"/>
  <c r="BX500" i="1"/>
  <c r="BY500" i="1"/>
  <c r="BV501" i="1"/>
  <c r="BW501" i="1"/>
  <c r="BX501" i="1"/>
  <c r="BY501" i="1"/>
  <c r="BV502" i="1"/>
  <c r="BW502" i="1"/>
  <c r="BX502" i="1"/>
  <c r="BY502" i="1"/>
  <c r="BV503" i="1"/>
  <c r="BW503" i="1"/>
  <c r="BX503" i="1"/>
  <c r="BY503" i="1"/>
  <c r="BV504" i="1"/>
  <c r="BW504" i="1"/>
  <c r="BX504" i="1"/>
  <c r="BY504" i="1"/>
  <c r="BV505" i="1"/>
  <c r="BW505" i="1"/>
  <c r="BX505" i="1"/>
  <c r="BY505" i="1"/>
  <c r="BV506" i="1"/>
  <c r="BW506" i="1"/>
  <c r="BX506" i="1"/>
  <c r="BY506" i="1"/>
  <c r="BV507" i="1"/>
  <c r="BW507" i="1"/>
  <c r="BX507" i="1"/>
  <c r="BY507" i="1"/>
  <c r="BV508" i="1"/>
  <c r="BW508" i="1"/>
  <c r="BX508" i="1"/>
  <c r="BY508" i="1"/>
  <c r="BV509" i="1"/>
  <c r="BW509" i="1"/>
  <c r="BX509" i="1"/>
  <c r="BY509" i="1"/>
  <c r="BV510" i="1"/>
  <c r="BW510" i="1"/>
  <c r="BX510" i="1"/>
  <c r="BY510" i="1"/>
  <c r="BV511" i="1"/>
  <c r="BW511" i="1"/>
  <c r="BX511" i="1"/>
  <c r="BY511" i="1"/>
  <c r="BV512" i="1"/>
  <c r="BW512" i="1"/>
  <c r="BX512" i="1"/>
  <c r="BY512" i="1"/>
  <c r="BV513" i="1"/>
  <c r="BW513" i="1"/>
  <c r="BX513" i="1"/>
  <c r="BY513" i="1"/>
  <c r="BV514" i="1"/>
  <c r="BW514" i="1"/>
  <c r="BX514" i="1"/>
  <c r="BY514" i="1"/>
  <c r="BV515" i="1"/>
  <c r="BW515" i="1"/>
  <c r="BX515" i="1"/>
  <c r="BY515" i="1"/>
  <c r="BV516" i="1"/>
  <c r="BW516" i="1"/>
  <c r="BX516" i="1"/>
  <c r="BY516" i="1"/>
  <c r="BV517" i="1"/>
  <c r="BW517" i="1"/>
  <c r="BX517" i="1"/>
  <c r="BY517" i="1"/>
  <c r="BV518" i="1"/>
  <c r="BW518" i="1"/>
  <c r="BX518" i="1"/>
  <c r="BY518" i="1"/>
  <c r="BV519" i="1"/>
  <c r="BW519" i="1"/>
  <c r="BX519" i="1"/>
  <c r="BY519" i="1"/>
  <c r="BV520" i="1"/>
  <c r="BW520" i="1"/>
  <c r="BX520" i="1"/>
  <c r="BY520" i="1"/>
  <c r="BV521" i="1"/>
  <c r="BW521" i="1"/>
  <c r="BX521" i="1"/>
  <c r="BY521" i="1"/>
  <c r="BV522" i="1"/>
  <c r="BW522" i="1"/>
  <c r="BX522" i="1"/>
  <c r="BY522" i="1"/>
  <c r="BV523" i="1"/>
  <c r="BW523" i="1"/>
  <c r="BX523" i="1"/>
  <c r="BY523" i="1"/>
  <c r="BV524" i="1"/>
  <c r="BW524" i="1"/>
  <c r="BX524" i="1"/>
  <c r="BY524" i="1"/>
  <c r="BV525" i="1"/>
  <c r="BW525" i="1"/>
  <c r="BX525" i="1"/>
  <c r="BY525" i="1"/>
  <c r="BV526" i="1"/>
  <c r="BW526" i="1"/>
  <c r="BX526" i="1"/>
  <c r="BY526" i="1"/>
  <c r="BV527" i="1"/>
  <c r="BW527" i="1"/>
  <c r="BX527" i="1"/>
  <c r="BY527" i="1"/>
  <c r="BV528" i="1"/>
  <c r="BW528" i="1"/>
  <c r="BX528" i="1"/>
  <c r="BY528" i="1"/>
  <c r="BV529" i="1"/>
  <c r="BW529" i="1"/>
  <c r="BX529" i="1"/>
  <c r="BY529" i="1"/>
  <c r="BV530" i="1"/>
  <c r="BW530" i="1"/>
  <c r="BX530" i="1"/>
  <c r="BY530" i="1"/>
  <c r="BV531" i="1"/>
  <c r="BW531" i="1"/>
  <c r="BX531" i="1"/>
  <c r="BY531" i="1"/>
  <c r="BV532" i="1"/>
  <c r="BW532" i="1"/>
  <c r="BX532" i="1"/>
  <c r="BY532" i="1"/>
  <c r="BV533" i="1"/>
  <c r="BW533" i="1"/>
  <c r="BX533" i="1"/>
  <c r="BY533" i="1"/>
  <c r="BV534" i="1"/>
  <c r="BW534" i="1"/>
  <c r="BX534" i="1"/>
  <c r="BY534" i="1"/>
  <c r="BV535" i="1"/>
  <c r="BW535" i="1"/>
  <c r="BX535" i="1"/>
  <c r="BY535" i="1"/>
  <c r="BV536" i="1"/>
  <c r="BW536" i="1"/>
  <c r="BX536" i="1"/>
  <c r="BY536" i="1"/>
  <c r="BV537" i="1"/>
  <c r="BW537" i="1"/>
  <c r="BX537" i="1"/>
  <c r="BY537" i="1"/>
  <c r="BV538" i="1"/>
  <c r="BW538" i="1"/>
  <c r="BX538" i="1"/>
  <c r="BY538" i="1"/>
  <c r="BV539" i="1"/>
  <c r="BW539" i="1"/>
  <c r="BX539" i="1"/>
  <c r="BY539" i="1"/>
  <c r="BV540" i="1"/>
  <c r="BW540" i="1"/>
  <c r="BX540" i="1"/>
  <c r="BY540" i="1"/>
  <c r="BV541" i="1"/>
  <c r="BW541" i="1"/>
  <c r="BX541" i="1"/>
  <c r="BY541" i="1"/>
  <c r="BV542" i="1"/>
  <c r="BW542" i="1"/>
  <c r="BX542" i="1"/>
  <c r="BY542" i="1"/>
  <c r="BV543" i="1"/>
  <c r="BW543" i="1"/>
  <c r="BX543" i="1"/>
  <c r="BY543" i="1"/>
  <c r="BV544" i="1"/>
  <c r="BW544" i="1"/>
  <c r="BX544" i="1"/>
  <c r="BY544" i="1"/>
  <c r="BV545" i="1"/>
  <c r="BW545" i="1"/>
  <c r="BX545" i="1"/>
  <c r="BY545" i="1"/>
  <c r="BV546" i="1"/>
  <c r="BW546" i="1"/>
  <c r="BX546" i="1"/>
  <c r="BY546" i="1"/>
  <c r="BV547" i="1"/>
  <c r="BW547" i="1"/>
  <c r="BX547" i="1"/>
  <c r="BY547" i="1"/>
  <c r="BV548" i="1"/>
  <c r="BW548" i="1"/>
  <c r="BX548" i="1"/>
  <c r="BY548" i="1"/>
  <c r="BV549" i="1"/>
  <c r="BW549" i="1"/>
  <c r="BX549" i="1"/>
  <c r="BY549" i="1"/>
  <c r="BV550" i="1"/>
  <c r="BW550" i="1"/>
  <c r="BX550" i="1"/>
  <c r="BY550" i="1"/>
  <c r="BV551" i="1"/>
  <c r="BW551" i="1"/>
  <c r="BX551" i="1"/>
  <c r="BY551" i="1"/>
  <c r="BV552" i="1"/>
  <c r="BW552" i="1"/>
  <c r="BX552" i="1"/>
  <c r="BY552" i="1"/>
  <c r="BV553" i="1"/>
  <c r="BW553" i="1"/>
  <c r="BX553" i="1"/>
  <c r="BY553" i="1"/>
  <c r="BV554" i="1"/>
  <c r="BW554" i="1"/>
  <c r="BX554" i="1"/>
  <c r="BY554" i="1"/>
  <c r="BV555" i="1"/>
  <c r="BW555" i="1"/>
  <c r="BX555" i="1"/>
  <c r="BY555" i="1"/>
  <c r="BV556" i="1"/>
  <c r="BW556" i="1"/>
  <c r="BX556" i="1"/>
  <c r="BY556" i="1"/>
  <c r="BV557" i="1"/>
  <c r="BW557" i="1"/>
  <c r="BX557" i="1"/>
  <c r="BY557" i="1"/>
  <c r="BV558" i="1"/>
  <c r="BW558" i="1"/>
  <c r="BX558" i="1"/>
  <c r="BY558" i="1"/>
  <c r="BV559" i="1"/>
  <c r="BW559" i="1"/>
  <c r="BX559" i="1"/>
  <c r="BY559" i="1"/>
  <c r="BV560" i="1"/>
  <c r="BW560" i="1"/>
  <c r="BX560" i="1"/>
  <c r="BY560" i="1"/>
  <c r="BV561" i="1"/>
  <c r="BW561" i="1"/>
  <c r="BX561" i="1"/>
  <c r="BY561" i="1"/>
  <c r="BV562" i="1"/>
  <c r="BW562" i="1"/>
  <c r="BX562" i="1"/>
  <c r="BY562" i="1"/>
  <c r="BV563" i="1"/>
  <c r="BW563" i="1"/>
  <c r="BX563" i="1"/>
  <c r="BY563" i="1"/>
  <c r="BV564" i="1"/>
  <c r="BW564" i="1"/>
  <c r="BX564" i="1"/>
  <c r="BY564" i="1"/>
  <c r="BV565" i="1"/>
  <c r="BW565" i="1"/>
  <c r="BX565" i="1"/>
  <c r="BY565" i="1"/>
  <c r="BV566" i="1"/>
  <c r="BW566" i="1"/>
  <c r="BX566" i="1"/>
  <c r="BY566" i="1"/>
  <c r="BV567" i="1"/>
  <c r="BW567" i="1"/>
  <c r="BX567" i="1"/>
  <c r="BY567" i="1"/>
  <c r="BV568" i="1"/>
  <c r="BW568" i="1"/>
  <c r="BX568" i="1"/>
  <c r="BY568" i="1"/>
  <c r="BV569" i="1"/>
  <c r="BW569" i="1"/>
  <c r="BX569" i="1"/>
  <c r="BY569" i="1"/>
  <c r="BV570" i="1"/>
  <c r="BW570" i="1"/>
  <c r="BX570" i="1"/>
  <c r="BY570" i="1"/>
  <c r="BV571" i="1"/>
  <c r="BW571" i="1"/>
  <c r="BX571" i="1"/>
  <c r="BY571" i="1"/>
  <c r="BV572" i="1"/>
  <c r="BW572" i="1"/>
  <c r="BX572" i="1"/>
  <c r="BY572" i="1"/>
  <c r="BV573" i="1"/>
  <c r="BW573" i="1"/>
  <c r="BX573" i="1"/>
  <c r="BY573" i="1"/>
  <c r="BV574" i="1"/>
  <c r="BW574" i="1"/>
  <c r="BX574" i="1"/>
  <c r="BY574" i="1"/>
  <c r="BV575" i="1"/>
  <c r="BW575" i="1"/>
  <c r="BX575" i="1"/>
  <c r="BY575" i="1"/>
  <c r="BV576" i="1"/>
  <c r="BW576" i="1"/>
  <c r="BX576" i="1"/>
  <c r="BY576" i="1"/>
  <c r="BV577" i="1"/>
  <c r="BW577" i="1"/>
  <c r="BX577" i="1"/>
  <c r="BY577" i="1"/>
  <c r="BV578" i="1"/>
  <c r="BW578" i="1"/>
  <c r="BX578" i="1"/>
  <c r="BY578" i="1"/>
  <c r="BV579" i="1"/>
  <c r="BW579" i="1"/>
  <c r="BX579" i="1"/>
  <c r="BY579" i="1"/>
  <c r="BV580" i="1"/>
  <c r="BW580" i="1"/>
  <c r="BX580" i="1"/>
  <c r="BY580" i="1"/>
  <c r="BV581" i="1"/>
  <c r="BW581" i="1"/>
  <c r="BX581" i="1"/>
  <c r="BY581" i="1"/>
  <c r="BV582" i="1"/>
  <c r="BW582" i="1"/>
  <c r="BX582" i="1"/>
  <c r="BY582" i="1"/>
  <c r="BV583" i="1"/>
  <c r="BW583" i="1"/>
  <c r="BX583" i="1"/>
  <c r="BY583" i="1"/>
  <c r="BV584" i="1"/>
  <c r="BW584" i="1"/>
  <c r="BX584" i="1"/>
  <c r="BY584" i="1"/>
  <c r="BV585" i="1"/>
  <c r="BW585" i="1"/>
  <c r="BX585" i="1"/>
  <c r="BY585" i="1"/>
  <c r="BV586" i="1"/>
  <c r="BW586" i="1"/>
  <c r="BX586" i="1"/>
  <c r="BY586" i="1"/>
  <c r="BV587" i="1"/>
  <c r="BW587" i="1"/>
  <c r="BX587" i="1"/>
  <c r="BY587" i="1"/>
  <c r="BV588" i="1"/>
  <c r="BW588" i="1"/>
  <c r="BX588" i="1"/>
  <c r="BY588" i="1"/>
  <c r="BV589" i="1"/>
  <c r="BW589" i="1"/>
  <c r="BX589" i="1"/>
  <c r="BY589" i="1"/>
  <c r="BV590" i="1"/>
  <c r="BW590" i="1"/>
  <c r="BX590" i="1"/>
  <c r="BY590" i="1"/>
  <c r="BV591" i="1"/>
  <c r="BW591" i="1"/>
  <c r="BX591" i="1"/>
  <c r="BY591" i="1"/>
  <c r="BV592" i="1"/>
  <c r="BW592" i="1"/>
  <c r="BX592" i="1"/>
  <c r="BY592" i="1"/>
  <c r="BV593" i="1"/>
  <c r="BW593" i="1"/>
  <c r="BX593" i="1"/>
  <c r="BY593" i="1"/>
  <c r="BV594" i="1"/>
  <c r="BW594" i="1"/>
  <c r="BX594" i="1"/>
  <c r="BY594" i="1"/>
  <c r="BV595" i="1"/>
  <c r="BW595" i="1"/>
  <c r="BX595" i="1"/>
  <c r="BY595" i="1"/>
  <c r="BV596" i="1"/>
  <c r="BW596" i="1"/>
  <c r="BX596" i="1"/>
  <c r="BY596" i="1"/>
  <c r="BV597" i="1"/>
  <c r="BW597" i="1"/>
  <c r="BX597" i="1"/>
  <c r="BY597" i="1"/>
  <c r="BV598" i="1"/>
  <c r="BW598" i="1"/>
  <c r="BX598" i="1"/>
  <c r="BY598" i="1"/>
  <c r="BV599" i="1"/>
  <c r="BW599" i="1"/>
  <c r="BX599" i="1"/>
  <c r="BY599" i="1"/>
  <c r="BV600" i="1"/>
  <c r="BW600" i="1"/>
  <c r="BX600" i="1"/>
  <c r="BY600" i="1"/>
  <c r="BV601" i="1"/>
  <c r="BW601" i="1"/>
  <c r="BX601" i="1"/>
  <c r="BY601" i="1"/>
  <c r="BV602" i="1"/>
  <c r="BW602" i="1"/>
  <c r="BX602" i="1"/>
  <c r="BY602" i="1"/>
  <c r="BV603" i="1"/>
  <c r="BW603" i="1"/>
  <c r="BX603" i="1"/>
  <c r="BY603" i="1"/>
  <c r="BV604" i="1"/>
  <c r="BW604" i="1"/>
  <c r="BX604" i="1"/>
  <c r="BY604" i="1"/>
  <c r="BV605" i="1"/>
  <c r="BW605" i="1"/>
  <c r="BX605" i="1"/>
  <c r="BY605" i="1"/>
  <c r="BV606" i="1"/>
  <c r="BW606" i="1"/>
  <c r="BX606" i="1"/>
  <c r="BY606" i="1"/>
  <c r="BV607" i="1"/>
  <c r="BW607" i="1"/>
  <c r="BX607" i="1"/>
  <c r="BY607" i="1"/>
  <c r="BV608" i="1"/>
  <c r="BW608" i="1"/>
  <c r="BX608" i="1"/>
  <c r="BY608" i="1"/>
  <c r="BV609" i="1"/>
  <c r="BW609" i="1"/>
  <c r="BX609" i="1"/>
  <c r="BY609" i="1"/>
  <c r="BV610" i="1"/>
  <c r="BW610" i="1"/>
  <c r="BX610" i="1"/>
  <c r="BY610" i="1"/>
  <c r="BV611" i="1"/>
  <c r="BW611" i="1"/>
  <c r="BX611" i="1"/>
  <c r="BY611" i="1"/>
  <c r="BV612" i="1"/>
  <c r="BW612" i="1"/>
  <c r="BX612" i="1"/>
  <c r="BY612" i="1"/>
  <c r="BV613" i="1"/>
  <c r="BW613" i="1"/>
  <c r="BX613" i="1"/>
  <c r="BY613" i="1"/>
  <c r="BV614" i="1"/>
  <c r="BW614" i="1"/>
  <c r="BX614" i="1"/>
  <c r="BY614" i="1"/>
  <c r="BV615" i="1"/>
  <c r="BW615" i="1"/>
  <c r="BX615" i="1"/>
  <c r="BY615" i="1"/>
  <c r="BV616" i="1"/>
  <c r="BW616" i="1"/>
  <c r="BX616" i="1"/>
  <c r="BY616" i="1"/>
  <c r="BV617" i="1"/>
  <c r="BW617" i="1"/>
  <c r="BX617" i="1"/>
  <c r="BY617" i="1"/>
  <c r="BV618" i="1"/>
  <c r="BW618" i="1"/>
  <c r="BX618" i="1"/>
  <c r="BY618" i="1"/>
  <c r="BV619" i="1"/>
  <c r="BW619" i="1"/>
  <c r="BX619" i="1"/>
  <c r="BY619" i="1"/>
  <c r="BV620" i="1"/>
  <c r="BW620" i="1"/>
  <c r="BX620" i="1"/>
  <c r="BY620" i="1"/>
  <c r="BV621" i="1"/>
  <c r="BW621" i="1"/>
  <c r="BX621" i="1"/>
  <c r="BY621" i="1"/>
  <c r="BV622" i="1"/>
  <c r="BW622" i="1"/>
  <c r="BX622" i="1"/>
  <c r="BY622" i="1"/>
  <c r="BV623" i="1"/>
  <c r="BW623" i="1"/>
  <c r="BX623" i="1"/>
  <c r="BY623" i="1"/>
  <c r="BV624" i="1"/>
  <c r="BW624" i="1"/>
  <c r="BX624" i="1"/>
  <c r="BY624" i="1"/>
  <c r="BV625" i="1"/>
  <c r="BW625" i="1"/>
  <c r="BX625" i="1"/>
  <c r="BY625" i="1"/>
  <c r="BV626" i="1"/>
  <c r="BW626" i="1"/>
  <c r="BX626" i="1"/>
  <c r="BY626" i="1"/>
  <c r="BV627" i="1"/>
  <c r="BW627" i="1"/>
  <c r="BX627" i="1"/>
  <c r="BY627" i="1"/>
  <c r="BV628" i="1"/>
  <c r="BW628" i="1"/>
  <c r="BX628" i="1"/>
  <c r="BY628" i="1"/>
  <c r="BV629" i="1"/>
  <c r="BW629" i="1"/>
  <c r="BX629" i="1"/>
  <c r="BY629" i="1"/>
  <c r="BV630" i="1"/>
  <c r="BW630" i="1"/>
  <c r="BX630" i="1"/>
  <c r="BY630" i="1"/>
  <c r="BV631" i="1"/>
  <c r="BW631" i="1"/>
  <c r="BX631" i="1"/>
  <c r="BY631" i="1"/>
  <c r="BV632" i="1"/>
  <c r="BW632" i="1"/>
  <c r="BX632" i="1"/>
  <c r="BY632" i="1"/>
  <c r="BV633" i="1"/>
  <c r="BW633" i="1"/>
  <c r="BX633" i="1"/>
  <c r="BY633" i="1"/>
  <c r="BV634" i="1"/>
  <c r="BW634" i="1"/>
  <c r="BX634" i="1"/>
  <c r="BY634" i="1"/>
  <c r="BV635" i="1"/>
  <c r="BW635" i="1"/>
  <c r="BX635" i="1"/>
  <c r="BY635" i="1"/>
  <c r="BV636" i="1"/>
  <c r="BW636" i="1"/>
  <c r="BX636" i="1"/>
  <c r="BY636" i="1"/>
  <c r="BV637" i="1"/>
  <c r="BW637" i="1"/>
  <c r="BX637" i="1"/>
  <c r="BY637" i="1"/>
  <c r="BV638" i="1"/>
  <c r="BW638" i="1"/>
  <c r="BX638" i="1"/>
  <c r="BY638" i="1"/>
  <c r="BV639" i="1"/>
  <c r="BW639" i="1"/>
  <c r="BX639" i="1"/>
  <c r="BY639" i="1"/>
  <c r="BV640" i="1"/>
  <c r="BW640" i="1"/>
  <c r="BX640" i="1"/>
  <c r="BY640" i="1"/>
  <c r="BV641" i="1"/>
  <c r="BW641" i="1"/>
  <c r="BX641" i="1"/>
  <c r="BY641" i="1"/>
  <c r="BV642" i="1"/>
  <c r="BW642" i="1"/>
  <c r="BX642" i="1"/>
  <c r="BY642" i="1"/>
  <c r="BV643" i="1"/>
  <c r="BW643" i="1"/>
  <c r="BX643" i="1"/>
  <c r="BY643" i="1"/>
  <c r="BV644" i="1"/>
  <c r="BW644" i="1"/>
  <c r="BX644" i="1"/>
  <c r="BY644" i="1"/>
  <c r="BV645" i="1"/>
  <c r="BW645" i="1"/>
  <c r="BX645" i="1"/>
  <c r="BY645" i="1"/>
  <c r="BV646" i="1"/>
  <c r="BW646" i="1"/>
  <c r="BX646" i="1"/>
  <c r="BY646" i="1"/>
  <c r="BV647" i="1"/>
  <c r="BW647" i="1"/>
  <c r="BX647" i="1"/>
  <c r="BY647" i="1"/>
  <c r="BV648" i="1"/>
  <c r="BW648" i="1"/>
  <c r="BX648" i="1"/>
  <c r="BY648" i="1"/>
  <c r="BV649" i="1"/>
  <c r="BW649" i="1"/>
  <c r="BX649" i="1"/>
  <c r="BY649" i="1"/>
  <c r="BV650" i="1"/>
  <c r="BW650" i="1"/>
  <c r="BX650" i="1"/>
  <c r="BY650" i="1"/>
  <c r="BV651" i="1"/>
  <c r="BW651" i="1"/>
  <c r="BX651" i="1"/>
  <c r="BY651" i="1"/>
  <c r="BV652" i="1"/>
  <c r="BW652" i="1"/>
  <c r="BX652" i="1"/>
  <c r="BY652" i="1"/>
  <c r="BV653" i="1"/>
  <c r="BW653" i="1"/>
  <c r="BX653" i="1"/>
  <c r="BY653" i="1"/>
  <c r="BV654" i="1"/>
  <c r="BW654" i="1"/>
  <c r="BX654" i="1"/>
  <c r="BY654" i="1"/>
  <c r="BV655" i="1"/>
  <c r="BW655" i="1"/>
  <c r="BX655" i="1"/>
  <c r="BY655" i="1"/>
  <c r="BV656" i="1"/>
  <c r="BW656" i="1"/>
  <c r="BX656" i="1"/>
  <c r="BY656" i="1"/>
  <c r="BV657" i="1"/>
  <c r="BW657" i="1"/>
  <c r="BX657" i="1"/>
  <c r="BY657" i="1"/>
  <c r="BV658" i="1"/>
  <c r="BW658" i="1"/>
  <c r="BX658" i="1"/>
  <c r="BY658" i="1"/>
  <c r="BV659" i="1"/>
  <c r="BW659" i="1"/>
  <c r="BX659" i="1"/>
  <c r="BY659" i="1"/>
  <c r="BV660" i="1"/>
  <c r="BW660" i="1"/>
  <c r="BX660" i="1"/>
  <c r="BY660" i="1"/>
  <c r="BV661" i="1"/>
  <c r="BW661" i="1"/>
  <c r="BX661" i="1"/>
  <c r="BY661" i="1"/>
  <c r="BV662" i="1"/>
  <c r="BW662" i="1"/>
  <c r="BX662" i="1"/>
  <c r="BY662" i="1"/>
  <c r="BV663" i="1"/>
  <c r="BW663" i="1"/>
  <c r="BX663" i="1"/>
  <c r="BY663" i="1"/>
  <c r="BV664" i="1"/>
  <c r="BW664" i="1"/>
  <c r="BX664" i="1"/>
  <c r="BY664" i="1"/>
  <c r="BV665" i="1"/>
  <c r="BW665" i="1"/>
  <c r="BX665" i="1"/>
  <c r="BY665" i="1"/>
  <c r="BV666" i="1"/>
  <c r="BW666" i="1"/>
  <c r="BX666" i="1"/>
  <c r="BY666" i="1"/>
  <c r="BV667" i="1"/>
  <c r="BW667" i="1"/>
  <c r="BX667" i="1"/>
  <c r="BY667" i="1"/>
  <c r="BV668" i="1"/>
  <c r="BW668" i="1"/>
  <c r="BX668" i="1"/>
  <c r="BY668" i="1"/>
  <c r="BV669" i="1"/>
  <c r="BW669" i="1"/>
  <c r="BX669" i="1"/>
  <c r="BY669" i="1"/>
  <c r="BV670" i="1"/>
  <c r="BW670" i="1"/>
  <c r="BX670" i="1"/>
  <c r="BY670" i="1"/>
  <c r="BV671" i="1"/>
  <c r="BW671" i="1"/>
  <c r="BX671" i="1"/>
  <c r="BY671" i="1"/>
  <c r="BV672" i="1"/>
  <c r="BW672" i="1"/>
  <c r="BX672" i="1"/>
  <c r="BY672" i="1"/>
  <c r="BV673" i="1"/>
  <c r="BW673" i="1"/>
  <c r="BX673" i="1"/>
  <c r="BY673" i="1"/>
  <c r="BV674" i="1"/>
  <c r="BW674" i="1"/>
  <c r="BX674" i="1"/>
  <c r="BY674" i="1"/>
  <c r="BV675" i="1"/>
  <c r="BW675" i="1"/>
  <c r="BX675" i="1"/>
  <c r="BY675" i="1"/>
  <c r="BV676" i="1"/>
  <c r="BW676" i="1"/>
  <c r="BX676" i="1"/>
  <c r="BY676" i="1"/>
  <c r="BV677" i="1"/>
  <c r="BW677" i="1"/>
  <c r="BX677" i="1"/>
  <c r="BY677" i="1"/>
  <c r="BV678" i="1"/>
  <c r="BW678" i="1"/>
  <c r="BX678" i="1"/>
  <c r="BY678" i="1"/>
  <c r="BV679" i="1"/>
  <c r="BW679" i="1"/>
  <c r="BX679" i="1"/>
  <c r="BY679" i="1"/>
  <c r="BV680" i="1"/>
  <c r="BW680" i="1"/>
  <c r="BX680" i="1"/>
  <c r="BY680" i="1"/>
  <c r="BV681" i="1"/>
  <c r="BW681" i="1"/>
  <c r="BX681" i="1"/>
  <c r="BY681" i="1"/>
  <c r="BV682" i="1"/>
  <c r="BW682" i="1"/>
  <c r="BX682" i="1"/>
  <c r="BY682" i="1"/>
  <c r="BV683" i="1"/>
  <c r="BW683" i="1"/>
  <c r="BX683" i="1"/>
  <c r="BY683" i="1"/>
  <c r="BV684" i="1"/>
  <c r="BW684" i="1"/>
  <c r="BX684" i="1"/>
  <c r="BY684" i="1"/>
  <c r="BV685" i="1"/>
  <c r="BW685" i="1"/>
  <c r="BX685" i="1"/>
  <c r="BY685" i="1"/>
  <c r="BV686" i="1"/>
  <c r="BW686" i="1"/>
  <c r="BX686" i="1"/>
  <c r="BY686" i="1"/>
  <c r="BV687" i="1"/>
  <c r="BW687" i="1"/>
  <c r="BX687" i="1"/>
  <c r="BY687" i="1"/>
  <c r="BV688" i="1"/>
  <c r="BW688" i="1"/>
  <c r="BX688" i="1"/>
  <c r="BY688" i="1"/>
  <c r="BV689" i="1"/>
  <c r="BW689" i="1"/>
  <c r="BX689" i="1"/>
  <c r="BY689" i="1"/>
  <c r="BV690" i="1"/>
  <c r="BW690" i="1"/>
  <c r="BX690" i="1"/>
  <c r="BY690" i="1"/>
  <c r="BV691" i="1"/>
  <c r="BW691" i="1"/>
  <c r="BX691" i="1"/>
  <c r="BY691" i="1"/>
  <c r="BV692" i="1"/>
  <c r="BW692" i="1"/>
  <c r="BX692" i="1"/>
  <c r="BY692" i="1"/>
  <c r="BV693" i="1"/>
  <c r="BW693" i="1"/>
  <c r="BX693" i="1"/>
  <c r="BY693" i="1"/>
  <c r="BV694" i="1"/>
  <c r="BW694" i="1"/>
  <c r="BX694" i="1"/>
  <c r="BY694" i="1"/>
  <c r="BV695" i="1"/>
  <c r="BW695" i="1"/>
  <c r="BX695" i="1"/>
  <c r="BY695" i="1"/>
  <c r="BV696" i="1"/>
  <c r="BW696" i="1"/>
  <c r="BX696" i="1"/>
  <c r="BY696" i="1"/>
  <c r="BV697" i="1"/>
  <c r="BW697" i="1"/>
  <c r="BX697" i="1"/>
  <c r="BY697" i="1"/>
  <c r="BV698" i="1"/>
  <c r="BW698" i="1"/>
  <c r="BX698" i="1"/>
  <c r="BY698" i="1"/>
  <c r="BV699" i="1"/>
  <c r="BW699" i="1"/>
  <c r="BX699" i="1"/>
  <c r="BY699" i="1"/>
  <c r="BV700" i="1"/>
  <c r="BW700" i="1"/>
  <c r="BX700" i="1"/>
  <c r="BY700" i="1"/>
  <c r="BV701" i="1"/>
  <c r="BW701" i="1"/>
  <c r="BX701" i="1"/>
  <c r="BY701" i="1"/>
  <c r="BV702" i="1"/>
  <c r="BW702" i="1"/>
  <c r="BX702" i="1"/>
  <c r="BY702" i="1"/>
  <c r="BV703" i="1"/>
  <c r="BW703" i="1"/>
  <c r="BX703" i="1"/>
  <c r="BY703" i="1"/>
  <c r="BV704" i="1"/>
  <c r="BW704" i="1"/>
  <c r="BX704" i="1"/>
  <c r="BY704" i="1"/>
  <c r="BV705" i="1"/>
  <c r="BW705" i="1"/>
  <c r="BX705" i="1"/>
  <c r="BY705" i="1"/>
  <c r="BV706" i="1"/>
  <c r="BW706" i="1"/>
  <c r="BX706" i="1"/>
  <c r="BY706" i="1"/>
  <c r="BV707" i="1"/>
  <c r="BW707" i="1"/>
  <c r="BX707" i="1"/>
  <c r="BY707" i="1"/>
  <c r="BV708" i="1"/>
  <c r="BW708" i="1"/>
  <c r="BX708" i="1"/>
  <c r="BY708" i="1"/>
  <c r="BV709" i="1"/>
  <c r="BW709" i="1"/>
  <c r="BX709" i="1"/>
  <c r="BY709" i="1"/>
  <c r="BV710" i="1"/>
  <c r="BW710" i="1"/>
  <c r="BX710" i="1"/>
  <c r="BY710" i="1"/>
  <c r="BV711" i="1"/>
  <c r="BW711" i="1"/>
  <c r="BX711" i="1"/>
  <c r="BY711" i="1"/>
  <c r="BV712" i="1"/>
  <c r="BW712" i="1"/>
  <c r="BX712" i="1"/>
  <c r="BY712" i="1"/>
  <c r="BV713" i="1"/>
  <c r="BW713" i="1"/>
  <c r="BX713" i="1"/>
  <c r="BY713" i="1"/>
  <c r="BV714" i="1"/>
  <c r="BW714" i="1"/>
  <c r="BX714" i="1"/>
  <c r="BY714" i="1"/>
  <c r="BV715" i="1"/>
  <c r="BW715" i="1"/>
  <c r="BX715" i="1"/>
  <c r="BY715" i="1"/>
  <c r="BV716" i="1"/>
  <c r="BW716" i="1"/>
  <c r="BX716" i="1"/>
  <c r="BY716" i="1"/>
  <c r="BV717" i="1"/>
  <c r="BW717" i="1"/>
  <c r="BX717" i="1"/>
  <c r="BY717" i="1"/>
  <c r="BV718" i="1"/>
  <c r="BW718" i="1"/>
  <c r="BX718" i="1"/>
  <c r="BY718" i="1"/>
  <c r="BV719" i="1"/>
  <c r="BW719" i="1"/>
  <c r="BX719" i="1"/>
  <c r="BY719" i="1"/>
  <c r="BV720" i="1"/>
  <c r="BW720" i="1"/>
  <c r="BX720" i="1"/>
  <c r="BY720" i="1"/>
  <c r="BV721" i="1"/>
  <c r="BW721" i="1"/>
  <c r="BX721" i="1"/>
  <c r="BY721" i="1"/>
  <c r="BV722" i="1"/>
  <c r="BW722" i="1"/>
  <c r="BX722" i="1"/>
  <c r="BY722" i="1"/>
  <c r="BV723" i="1"/>
  <c r="BW723" i="1"/>
  <c r="BX723" i="1"/>
  <c r="BY723" i="1"/>
  <c r="BV724" i="1"/>
  <c r="BW724" i="1"/>
  <c r="BX724" i="1"/>
  <c r="BY724" i="1"/>
  <c r="BV725" i="1"/>
  <c r="BW725" i="1"/>
  <c r="BX725" i="1"/>
  <c r="BY725" i="1"/>
  <c r="BV726" i="1"/>
  <c r="BW726" i="1"/>
  <c r="BX726" i="1"/>
  <c r="BY726" i="1"/>
  <c r="BV727" i="1"/>
  <c r="BW727" i="1"/>
  <c r="BX727" i="1"/>
  <c r="BY727" i="1"/>
  <c r="BV728" i="1"/>
  <c r="BW728" i="1"/>
  <c r="BX728" i="1"/>
  <c r="BY728" i="1"/>
  <c r="BV729" i="1"/>
  <c r="BW729" i="1"/>
  <c r="BX729" i="1"/>
  <c r="BY729" i="1"/>
  <c r="BV730" i="1"/>
  <c r="BW730" i="1"/>
  <c r="BX730" i="1"/>
  <c r="BY730" i="1"/>
  <c r="BV731" i="1"/>
  <c r="BW731" i="1"/>
  <c r="BX731" i="1"/>
  <c r="BY731" i="1"/>
  <c r="BV732" i="1"/>
  <c r="BW732" i="1"/>
  <c r="BX732" i="1"/>
  <c r="BY732" i="1"/>
  <c r="BV733" i="1"/>
  <c r="BW733" i="1"/>
  <c r="BX733" i="1"/>
  <c r="BY733" i="1"/>
  <c r="BV734" i="1"/>
  <c r="BW734" i="1"/>
  <c r="BX734" i="1"/>
  <c r="BY734" i="1"/>
  <c r="BV735" i="1"/>
  <c r="BW735" i="1"/>
  <c r="BX735" i="1"/>
  <c r="BY735" i="1"/>
  <c r="BV736" i="1"/>
  <c r="BW736" i="1"/>
  <c r="BX736" i="1"/>
  <c r="BY736" i="1"/>
  <c r="BV737" i="1"/>
  <c r="BW737" i="1"/>
  <c r="BX737" i="1"/>
  <c r="BY737" i="1"/>
  <c r="BV738" i="1"/>
  <c r="BW738" i="1"/>
  <c r="BX738" i="1"/>
  <c r="BY738" i="1"/>
  <c r="BV739" i="1"/>
  <c r="BW739" i="1"/>
  <c r="BX739" i="1"/>
  <c r="BY739" i="1"/>
  <c r="BV740" i="1"/>
  <c r="BW740" i="1"/>
  <c r="BX740" i="1"/>
  <c r="BY740" i="1"/>
  <c r="BV741" i="1"/>
  <c r="BW741" i="1"/>
  <c r="BX741" i="1"/>
  <c r="BY741" i="1"/>
  <c r="BV742" i="1"/>
  <c r="BW742" i="1"/>
  <c r="BX742" i="1"/>
  <c r="BY742" i="1"/>
  <c r="BV743" i="1"/>
  <c r="BW743" i="1"/>
  <c r="BX743" i="1"/>
  <c r="BY743" i="1"/>
  <c r="BV744" i="1"/>
  <c r="BW744" i="1"/>
  <c r="BX744" i="1"/>
  <c r="BY744" i="1"/>
  <c r="BV745" i="1"/>
  <c r="BW745" i="1"/>
  <c r="BX745" i="1"/>
  <c r="BY745" i="1"/>
  <c r="BV746" i="1"/>
  <c r="BW746" i="1"/>
  <c r="BX746" i="1"/>
  <c r="BY746" i="1"/>
  <c r="BV747" i="1"/>
  <c r="BW747" i="1"/>
  <c r="BX747" i="1"/>
  <c r="BY747" i="1"/>
  <c r="BV748" i="1"/>
  <c r="BW748" i="1"/>
  <c r="BX748" i="1"/>
  <c r="BY748" i="1"/>
  <c r="BV749" i="1"/>
  <c r="BW749" i="1"/>
  <c r="BX749" i="1"/>
  <c r="BY749" i="1"/>
  <c r="BV750" i="1"/>
  <c r="BW750" i="1"/>
  <c r="BX750" i="1"/>
  <c r="BY750" i="1"/>
  <c r="BV751" i="1"/>
  <c r="BW751" i="1"/>
  <c r="BX751" i="1"/>
  <c r="BY751" i="1"/>
  <c r="BV752" i="1"/>
  <c r="BW752" i="1"/>
  <c r="BX752" i="1"/>
  <c r="BY752" i="1"/>
  <c r="BV753" i="1"/>
  <c r="BW753" i="1"/>
  <c r="BX753" i="1"/>
  <c r="BY753" i="1"/>
  <c r="BV754" i="1"/>
  <c r="BW754" i="1"/>
  <c r="BX754" i="1"/>
  <c r="BY754" i="1"/>
  <c r="BV755" i="1"/>
  <c r="BW755" i="1"/>
  <c r="BX755" i="1"/>
  <c r="BY755" i="1"/>
  <c r="BV756" i="1"/>
  <c r="BW756" i="1"/>
  <c r="BX756" i="1"/>
  <c r="BY756" i="1"/>
  <c r="BV757" i="1"/>
  <c r="BW757" i="1"/>
  <c r="BX757" i="1"/>
  <c r="BY757" i="1"/>
  <c r="BV758" i="1"/>
  <c r="BW758" i="1"/>
  <c r="BX758" i="1"/>
  <c r="BY758" i="1"/>
  <c r="BV759" i="1"/>
  <c r="BW759" i="1"/>
  <c r="BX759" i="1"/>
  <c r="BY759" i="1"/>
  <c r="BV760" i="1"/>
  <c r="BW760" i="1"/>
  <c r="BX760" i="1"/>
  <c r="BY760" i="1"/>
  <c r="BV761" i="1"/>
  <c r="BW761" i="1"/>
  <c r="BX761" i="1"/>
  <c r="BY761" i="1"/>
  <c r="BV762" i="1"/>
  <c r="BW762" i="1"/>
  <c r="BX762" i="1"/>
  <c r="BY762" i="1"/>
  <c r="BV763" i="1"/>
  <c r="BW763" i="1"/>
  <c r="BX763" i="1"/>
  <c r="BY763" i="1"/>
  <c r="BV764" i="1"/>
  <c r="BW764" i="1"/>
  <c r="BX764" i="1"/>
  <c r="BY764" i="1"/>
  <c r="BV765" i="1"/>
  <c r="BW765" i="1"/>
  <c r="BX765" i="1"/>
  <c r="BY765" i="1"/>
  <c r="BV766" i="1"/>
  <c r="BW766" i="1"/>
  <c r="BX766" i="1"/>
  <c r="BY766" i="1"/>
  <c r="BV767" i="1"/>
  <c r="BW767" i="1"/>
  <c r="BX767" i="1"/>
  <c r="BY767" i="1"/>
  <c r="BV768" i="1"/>
  <c r="BW768" i="1"/>
  <c r="BX768" i="1"/>
  <c r="BY768" i="1"/>
  <c r="BV769" i="1"/>
  <c r="BW769" i="1"/>
  <c r="BX769" i="1"/>
  <c r="BY769" i="1"/>
  <c r="BV770" i="1"/>
  <c r="BW770" i="1"/>
  <c r="BX770" i="1"/>
  <c r="BY770" i="1"/>
  <c r="BV771" i="1"/>
  <c r="BW771" i="1"/>
  <c r="BX771" i="1"/>
  <c r="BY771" i="1"/>
  <c r="BV772" i="1"/>
  <c r="BW772" i="1"/>
  <c r="BX772" i="1"/>
  <c r="BY772" i="1"/>
  <c r="BV773" i="1"/>
  <c r="BW773" i="1"/>
  <c r="BX773" i="1"/>
  <c r="BY773" i="1"/>
  <c r="BV774" i="1"/>
  <c r="BW774" i="1"/>
  <c r="BX774" i="1"/>
  <c r="BY774" i="1"/>
  <c r="BV775" i="1"/>
  <c r="BW775" i="1"/>
  <c r="BX775" i="1"/>
  <c r="BY775" i="1"/>
  <c r="BV776" i="1"/>
  <c r="BW776" i="1"/>
  <c r="BX776" i="1"/>
  <c r="BY776" i="1"/>
  <c r="BV777" i="1"/>
  <c r="BW777" i="1"/>
  <c r="BX777" i="1"/>
  <c r="BY777" i="1"/>
  <c r="BV778" i="1"/>
  <c r="BW778" i="1"/>
  <c r="BX778" i="1"/>
  <c r="BY778" i="1"/>
  <c r="BV779" i="1"/>
  <c r="BW779" i="1"/>
  <c r="BX779" i="1"/>
  <c r="BY779" i="1"/>
  <c r="BV780" i="1"/>
  <c r="BW780" i="1"/>
  <c r="BX780" i="1"/>
  <c r="BY780" i="1"/>
  <c r="BV781" i="1"/>
  <c r="BW781" i="1"/>
  <c r="BX781" i="1"/>
  <c r="BY781" i="1"/>
  <c r="BV782" i="1"/>
  <c r="BW782" i="1"/>
  <c r="BX782" i="1"/>
  <c r="BY782" i="1"/>
  <c r="BV783" i="1"/>
  <c r="BW783" i="1"/>
  <c r="BX783" i="1"/>
  <c r="BY783" i="1"/>
  <c r="BV784" i="1"/>
  <c r="BW784" i="1"/>
  <c r="BX784" i="1"/>
  <c r="BY784" i="1"/>
  <c r="BV785" i="1"/>
  <c r="BW785" i="1"/>
  <c r="BX785" i="1"/>
  <c r="BY785" i="1"/>
  <c r="BV786" i="1"/>
  <c r="BW786" i="1"/>
  <c r="BX786" i="1"/>
  <c r="BY786" i="1"/>
  <c r="BV787" i="1"/>
  <c r="BW787" i="1"/>
  <c r="BX787" i="1"/>
  <c r="BY787" i="1"/>
  <c r="BV788" i="1"/>
  <c r="BW788" i="1"/>
  <c r="BX788" i="1"/>
  <c r="BY788" i="1"/>
  <c r="BV789" i="1"/>
  <c r="BW789" i="1"/>
  <c r="BX789" i="1"/>
  <c r="BY789" i="1"/>
  <c r="BV790" i="1"/>
  <c r="BW790" i="1"/>
  <c r="BX790" i="1"/>
  <c r="BY790" i="1"/>
  <c r="BV791" i="1"/>
  <c r="BW791" i="1"/>
  <c r="BX791" i="1"/>
  <c r="BY791" i="1"/>
  <c r="BV792" i="1"/>
  <c r="BW792" i="1"/>
  <c r="BX792" i="1"/>
  <c r="BY792" i="1"/>
  <c r="BV793" i="1"/>
  <c r="BW793" i="1"/>
  <c r="BX793" i="1"/>
  <c r="BY793" i="1"/>
  <c r="BV794" i="1"/>
  <c r="BW794" i="1"/>
  <c r="BX794" i="1"/>
  <c r="BY794" i="1"/>
  <c r="BV795" i="1"/>
  <c r="BW795" i="1"/>
  <c r="BX795" i="1"/>
  <c r="BY795" i="1"/>
  <c r="BV796" i="1"/>
  <c r="BW796" i="1"/>
  <c r="BX796" i="1"/>
  <c r="BY796" i="1"/>
  <c r="BV797" i="1"/>
  <c r="BW797" i="1"/>
  <c r="BX797" i="1"/>
  <c r="BY797" i="1"/>
  <c r="BV798" i="1"/>
  <c r="BW798" i="1"/>
  <c r="BX798" i="1"/>
  <c r="BY798" i="1"/>
  <c r="BV799" i="1"/>
  <c r="BW799" i="1"/>
  <c r="BX799" i="1"/>
  <c r="BY799" i="1"/>
  <c r="BV800" i="1"/>
  <c r="BW800" i="1"/>
  <c r="BX800" i="1"/>
  <c r="BY800" i="1"/>
  <c r="BV801" i="1"/>
  <c r="BW801" i="1"/>
  <c r="BX801" i="1"/>
  <c r="BY801" i="1"/>
  <c r="BV802" i="1"/>
  <c r="BW802" i="1"/>
  <c r="BX802" i="1"/>
  <c r="BY802" i="1"/>
  <c r="BV803" i="1"/>
  <c r="BW803" i="1"/>
  <c r="BX803" i="1"/>
  <c r="BY803" i="1"/>
  <c r="BV804" i="1"/>
  <c r="BW804" i="1"/>
  <c r="BX804" i="1"/>
  <c r="BY804" i="1"/>
  <c r="BV805" i="1"/>
  <c r="BW805" i="1"/>
  <c r="BX805" i="1"/>
  <c r="BY805" i="1"/>
  <c r="BV806" i="1"/>
  <c r="BW806" i="1"/>
  <c r="BX806" i="1"/>
  <c r="BY806" i="1"/>
  <c r="BV807" i="1"/>
  <c r="BW807" i="1"/>
  <c r="BX807" i="1"/>
  <c r="BY807" i="1"/>
  <c r="BV808" i="1"/>
  <c r="BW808" i="1"/>
  <c r="BX808" i="1"/>
  <c r="BY808" i="1"/>
  <c r="BV809" i="1"/>
  <c r="BW809" i="1"/>
  <c r="BX809" i="1"/>
  <c r="BY809" i="1"/>
  <c r="BV810" i="1"/>
  <c r="BW810" i="1"/>
  <c r="BX810" i="1"/>
  <c r="BY810" i="1"/>
  <c r="BV811" i="1"/>
  <c r="BW811" i="1"/>
  <c r="BX811" i="1"/>
  <c r="BY811" i="1"/>
  <c r="BV812" i="1"/>
  <c r="BW812" i="1"/>
  <c r="BX812" i="1"/>
  <c r="BY812" i="1"/>
  <c r="BV813" i="1"/>
  <c r="BW813" i="1"/>
  <c r="BX813" i="1"/>
  <c r="BY813" i="1"/>
  <c r="BV814" i="1"/>
  <c r="BW814" i="1"/>
  <c r="BX814" i="1"/>
  <c r="BY814" i="1"/>
  <c r="BV815" i="1"/>
  <c r="BW815" i="1"/>
  <c r="BX815" i="1"/>
  <c r="BY815" i="1"/>
  <c r="BV816" i="1"/>
  <c r="BW816" i="1"/>
  <c r="BX816" i="1"/>
  <c r="BY816" i="1"/>
  <c r="BV817" i="1"/>
  <c r="BW817" i="1"/>
  <c r="BX817" i="1"/>
  <c r="BY817" i="1"/>
  <c r="BV818" i="1"/>
  <c r="BW818" i="1"/>
  <c r="BX818" i="1"/>
  <c r="BY818" i="1"/>
  <c r="BV819" i="1"/>
  <c r="BW819" i="1"/>
  <c r="BX819" i="1"/>
  <c r="BY819" i="1"/>
  <c r="BV820" i="1"/>
  <c r="BW820" i="1"/>
  <c r="BX820" i="1"/>
  <c r="BY820" i="1"/>
  <c r="BV821" i="1"/>
  <c r="BW821" i="1"/>
  <c r="BX821" i="1"/>
  <c r="BY821" i="1"/>
  <c r="BV822" i="1"/>
  <c r="BW822" i="1"/>
  <c r="BX822" i="1"/>
  <c r="BY822" i="1"/>
  <c r="BV823" i="1"/>
  <c r="BW823" i="1"/>
  <c r="BX823" i="1"/>
  <c r="BY823" i="1"/>
  <c r="BV824" i="1"/>
  <c r="BW824" i="1"/>
  <c r="BX824" i="1"/>
  <c r="BY824" i="1"/>
  <c r="BV825" i="1"/>
  <c r="BW825" i="1"/>
  <c r="BX825" i="1"/>
  <c r="BY825" i="1"/>
  <c r="BV826" i="1"/>
  <c r="BW826" i="1"/>
  <c r="BX826" i="1"/>
  <c r="BY826" i="1"/>
  <c r="BV827" i="1"/>
  <c r="BW827" i="1"/>
  <c r="BX827" i="1"/>
  <c r="BY827" i="1"/>
  <c r="BV828" i="1"/>
  <c r="BW828" i="1"/>
  <c r="BX828" i="1"/>
  <c r="BY828" i="1"/>
  <c r="BV829" i="1"/>
  <c r="BW829" i="1"/>
  <c r="BX829" i="1"/>
  <c r="BY829" i="1"/>
  <c r="BV830" i="1"/>
  <c r="BW830" i="1"/>
  <c r="BX830" i="1"/>
  <c r="BY830" i="1"/>
  <c r="BV831" i="1"/>
  <c r="BW831" i="1"/>
  <c r="BX831" i="1"/>
  <c r="BY831" i="1"/>
  <c r="BV832" i="1"/>
  <c r="BW832" i="1"/>
  <c r="BX832" i="1"/>
  <c r="BY832" i="1"/>
  <c r="BV833" i="1"/>
  <c r="BW833" i="1"/>
  <c r="BX833" i="1"/>
  <c r="BY833" i="1"/>
  <c r="BV834" i="1"/>
  <c r="BW834" i="1"/>
  <c r="BX834" i="1"/>
  <c r="BY834" i="1"/>
  <c r="BV835" i="1"/>
  <c r="BW835" i="1"/>
  <c r="BX835" i="1"/>
  <c r="BY835" i="1"/>
  <c r="BV836" i="1"/>
  <c r="BW836" i="1"/>
  <c r="BX836" i="1"/>
  <c r="BY836" i="1"/>
  <c r="BV837" i="1"/>
  <c r="BW837" i="1"/>
  <c r="BX837" i="1"/>
  <c r="BY837" i="1"/>
  <c r="BV838" i="1"/>
  <c r="BW838" i="1"/>
  <c r="BX838" i="1"/>
  <c r="BY838" i="1"/>
  <c r="BV839" i="1"/>
  <c r="BW839" i="1"/>
  <c r="BX839" i="1"/>
  <c r="BY839" i="1"/>
  <c r="BV840" i="1"/>
  <c r="BW840" i="1"/>
  <c r="BX840" i="1"/>
  <c r="BY840" i="1"/>
  <c r="BV841" i="1"/>
  <c r="BW841" i="1"/>
  <c r="BX841" i="1"/>
  <c r="BY841" i="1"/>
  <c r="BV842" i="1"/>
  <c r="BW842" i="1"/>
  <c r="BX842" i="1"/>
  <c r="BY842" i="1"/>
  <c r="BV843" i="1"/>
  <c r="BW843" i="1"/>
  <c r="BX843" i="1"/>
  <c r="BY843" i="1"/>
  <c r="BV844" i="1"/>
  <c r="BW844" i="1"/>
  <c r="BX844" i="1"/>
  <c r="BY844" i="1"/>
  <c r="BV845" i="1"/>
  <c r="BW845" i="1"/>
  <c r="BX845" i="1"/>
  <c r="BY845" i="1"/>
  <c r="BV846" i="1"/>
  <c r="BW846" i="1"/>
  <c r="BX846" i="1"/>
  <c r="BY846" i="1"/>
  <c r="BV847" i="1"/>
  <c r="BW847" i="1"/>
  <c r="BX847" i="1"/>
  <c r="BY847" i="1"/>
  <c r="BV848" i="1"/>
  <c r="BW848" i="1"/>
  <c r="BX848" i="1"/>
  <c r="BY848" i="1"/>
  <c r="BV849" i="1"/>
  <c r="BW849" i="1"/>
  <c r="BX849" i="1"/>
  <c r="BY849" i="1"/>
  <c r="BV850" i="1"/>
  <c r="BW850" i="1"/>
  <c r="BX850" i="1"/>
  <c r="BY850" i="1"/>
  <c r="BV851" i="1"/>
  <c r="BW851" i="1"/>
  <c r="BX851" i="1"/>
  <c r="BY851" i="1"/>
  <c r="BV852" i="1"/>
  <c r="BW852" i="1"/>
  <c r="BX852" i="1"/>
  <c r="BY852" i="1"/>
  <c r="BV853" i="1"/>
  <c r="BW853" i="1"/>
  <c r="BX853" i="1"/>
  <c r="BY853" i="1"/>
  <c r="BV854" i="1"/>
  <c r="BW854" i="1"/>
  <c r="BX854" i="1"/>
  <c r="BY854" i="1"/>
  <c r="BV855" i="1"/>
  <c r="BW855" i="1"/>
  <c r="BX855" i="1"/>
  <c r="BY855" i="1"/>
  <c r="BV856" i="1"/>
  <c r="BW856" i="1"/>
  <c r="BX856" i="1"/>
  <c r="BY856" i="1"/>
  <c r="BV857" i="1"/>
  <c r="BW857" i="1"/>
  <c r="BX857" i="1"/>
  <c r="BY857" i="1"/>
  <c r="BV858" i="1"/>
  <c r="BW858" i="1"/>
  <c r="BX858" i="1"/>
  <c r="BY858" i="1"/>
  <c r="BV859" i="1"/>
  <c r="BW859" i="1"/>
  <c r="BX859" i="1"/>
  <c r="BY859" i="1"/>
  <c r="BV860" i="1"/>
  <c r="BW860" i="1"/>
  <c r="BX860" i="1"/>
  <c r="BY860" i="1"/>
  <c r="BV861" i="1"/>
  <c r="BW861" i="1"/>
  <c r="BX861" i="1"/>
  <c r="BY861" i="1"/>
  <c r="BV862" i="1"/>
  <c r="BW862" i="1"/>
  <c r="BX862" i="1"/>
  <c r="BY862" i="1"/>
  <c r="BV863" i="1"/>
  <c r="BW863" i="1"/>
  <c r="BX863" i="1"/>
  <c r="BY863" i="1"/>
  <c r="BV864" i="1"/>
  <c r="BW864" i="1"/>
  <c r="BX864" i="1"/>
  <c r="BY864" i="1"/>
  <c r="BV865" i="1"/>
  <c r="BW865" i="1"/>
  <c r="BX865" i="1"/>
  <c r="BY865" i="1"/>
  <c r="BV866" i="1"/>
  <c r="BW866" i="1"/>
  <c r="BX866" i="1"/>
  <c r="BY866" i="1"/>
  <c r="BV867" i="1"/>
  <c r="BW867" i="1"/>
  <c r="BX867" i="1"/>
  <c r="BY867" i="1"/>
  <c r="BV868" i="1"/>
  <c r="BW868" i="1"/>
  <c r="BX868" i="1"/>
  <c r="BY868" i="1"/>
  <c r="BV869" i="1"/>
  <c r="BW869" i="1"/>
  <c r="BX869" i="1"/>
  <c r="BY869" i="1"/>
  <c r="BV870" i="1"/>
  <c r="BW870" i="1"/>
  <c r="BX870" i="1"/>
  <c r="BY870" i="1"/>
  <c r="BV871" i="1"/>
  <c r="BW871" i="1"/>
  <c r="BX871" i="1"/>
  <c r="BY871" i="1"/>
  <c r="BV872" i="1"/>
  <c r="BW872" i="1"/>
  <c r="BX872" i="1"/>
  <c r="BY872" i="1"/>
  <c r="BV873" i="1"/>
  <c r="BW873" i="1"/>
  <c r="BX873" i="1"/>
  <c r="BY873" i="1"/>
  <c r="BV874" i="1"/>
  <c r="BW874" i="1"/>
  <c r="BX874" i="1"/>
  <c r="BY874" i="1"/>
  <c r="BV875" i="1"/>
  <c r="BW875" i="1"/>
  <c r="BX875" i="1"/>
  <c r="BY875" i="1"/>
  <c r="BV876" i="1"/>
  <c r="BW876" i="1"/>
  <c r="BX876" i="1"/>
  <c r="BY876" i="1"/>
  <c r="BV877" i="1"/>
  <c r="BW877" i="1"/>
  <c r="BX877" i="1"/>
  <c r="BY877" i="1"/>
  <c r="BV878" i="1"/>
  <c r="BW878" i="1"/>
  <c r="BX878" i="1"/>
  <c r="BY878" i="1"/>
  <c r="BV879" i="1"/>
  <c r="BW879" i="1"/>
  <c r="BX879" i="1"/>
  <c r="BY879" i="1"/>
  <c r="BV880" i="1"/>
  <c r="BW880" i="1"/>
  <c r="BX880" i="1"/>
  <c r="BY880" i="1"/>
  <c r="BV881" i="1"/>
  <c r="BW881" i="1"/>
  <c r="BX881" i="1"/>
  <c r="BY881" i="1"/>
  <c r="BV882" i="1"/>
  <c r="BW882" i="1"/>
  <c r="BX882" i="1"/>
  <c r="BY882" i="1"/>
  <c r="BV883" i="1"/>
  <c r="BW883" i="1"/>
  <c r="BX883" i="1"/>
  <c r="BY883" i="1"/>
  <c r="BV884" i="1"/>
  <c r="BW884" i="1"/>
  <c r="BX884" i="1"/>
  <c r="BY884" i="1"/>
  <c r="BV885" i="1"/>
  <c r="BW885" i="1"/>
  <c r="BX885" i="1"/>
  <c r="BY885" i="1"/>
  <c r="BV886" i="1"/>
  <c r="BW886" i="1"/>
  <c r="BX886" i="1"/>
  <c r="BY886" i="1"/>
  <c r="BV887" i="1"/>
  <c r="BW887" i="1"/>
  <c r="BX887" i="1"/>
  <c r="BY887" i="1"/>
  <c r="BV888" i="1"/>
  <c r="BW888" i="1"/>
  <c r="BX888" i="1"/>
  <c r="BY888" i="1"/>
  <c r="BV889" i="1"/>
  <c r="BW889" i="1"/>
  <c r="BX889" i="1"/>
  <c r="BY889" i="1"/>
  <c r="BV890" i="1"/>
  <c r="BW890" i="1"/>
  <c r="BX890" i="1"/>
  <c r="BY890" i="1"/>
  <c r="BV891" i="1"/>
  <c r="BW891" i="1"/>
  <c r="BX891" i="1"/>
  <c r="BY891" i="1"/>
  <c r="BV892" i="1"/>
  <c r="BW892" i="1"/>
  <c r="BX892" i="1"/>
  <c r="BY892" i="1"/>
  <c r="BV893" i="1"/>
  <c r="BW893" i="1"/>
  <c r="BX893" i="1"/>
  <c r="BY893" i="1"/>
  <c r="BV894" i="1"/>
  <c r="BW894" i="1"/>
  <c r="BX894" i="1"/>
  <c r="BY894" i="1"/>
  <c r="BV895" i="1"/>
  <c r="BW895" i="1"/>
  <c r="BX895" i="1"/>
  <c r="BY895" i="1"/>
  <c r="BV896" i="1"/>
  <c r="BW896" i="1"/>
  <c r="BX896" i="1"/>
  <c r="BY896" i="1"/>
  <c r="BV897" i="1"/>
  <c r="BW897" i="1"/>
  <c r="BX897" i="1"/>
  <c r="BY897" i="1"/>
  <c r="BV898" i="1"/>
  <c r="BW898" i="1"/>
  <c r="BX898" i="1"/>
  <c r="BY898" i="1"/>
  <c r="BV899" i="1"/>
  <c r="BW899" i="1"/>
  <c r="BX899" i="1"/>
  <c r="BY899" i="1"/>
  <c r="BV900" i="1"/>
  <c r="BW900" i="1"/>
  <c r="BX900" i="1"/>
  <c r="BY900" i="1"/>
  <c r="BV901" i="1"/>
  <c r="BW901" i="1"/>
  <c r="BX901" i="1"/>
  <c r="BY901" i="1"/>
  <c r="BV902" i="1"/>
  <c r="BW902" i="1"/>
  <c r="BX902" i="1"/>
  <c r="BY902" i="1"/>
  <c r="BV903" i="1"/>
  <c r="BW903" i="1"/>
  <c r="BX903" i="1"/>
  <c r="BY903" i="1"/>
  <c r="BV904" i="1"/>
  <c r="BW904" i="1"/>
  <c r="BX904" i="1"/>
  <c r="BY904" i="1"/>
  <c r="BV905" i="1"/>
  <c r="BW905" i="1"/>
  <c r="BX905" i="1"/>
  <c r="BY905" i="1"/>
  <c r="BV906" i="1"/>
  <c r="BW906" i="1"/>
  <c r="BX906" i="1"/>
  <c r="BY906" i="1"/>
  <c r="BV907" i="1"/>
  <c r="BW907" i="1"/>
  <c r="BX907" i="1"/>
  <c r="BY907" i="1"/>
  <c r="BV908" i="1"/>
  <c r="BW908" i="1"/>
  <c r="BX908" i="1"/>
  <c r="BY908" i="1"/>
  <c r="BV909" i="1"/>
  <c r="BW909" i="1"/>
  <c r="BX909" i="1"/>
  <c r="BY909" i="1"/>
  <c r="BV910" i="1"/>
  <c r="BW910" i="1"/>
  <c r="BX910" i="1"/>
  <c r="BY910" i="1"/>
  <c r="BV911" i="1"/>
  <c r="BW911" i="1"/>
  <c r="BX911" i="1"/>
  <c r="BY911" i="1"/>
  <c r="BV912" i="1"/>
  <c r="BW912" i="1"/>
  <c r="BX912" i="1"/>
  <c r="BY912" i="1"/>
  <c r="BV913" i="1"/>
  <c r="BW913" i="1"/>
  <c r="BX913" i="1"/>
  <c r="BY913" i="1"/>
  <c r="BV914" i="1"/>
  <c r="BW914" i="1"/>
  <c r="BX914" i="1"/>
  <c r="BY914" i="1"/>
  <c r="BV915" i="1"/>
  <c r="BW915" i="1"/>
  <c r="BX915" i="1"/>
  <c r="BY915" i="1"/>
  <c r="BV916" i="1"/>
  <c r="BW916" i="1"/>
  <c r="BX916" i="1"/>
  <c r="BY916" i="1"/>
  <c r="BV917" i="1"/>
  <c r="BW917" i="1"/>
  <c r="BX917" i="1"/>
  <c r="BY917" i="1"/>
  <c r="BV918" i="1"/>
  <c r="BW918" i="1"/>
  <c r="BX918" i="1"/>
  <c r="BY918" i="1"/>
  <c r="BV919" i="1"/>
  <c r="BW919" i="1"/>
  <c r="BX919" i="1"/>
  <c r="BY919" i="1"/>
  <c r="BV920" i="1"/>
  <c r="BW920" i="1"/>
  <c r="BX920" i="1"/>
  <c r="BY920" i="1"/>
  <c r="BV921" i="1"/>
  <c r="BW921" i="1"/>
  <c r="BX921" i="1"/>
  <c r="BY921" i="1"/>
  <c r="BV922" i="1"/>
  <c r="BW922" i="1"/>
  <c r="BX922" i="1"/>
  <c r="BY922" i="1"/>
  <c r="BV923" i="1"/>
  <c r="BW923" i="1"/>
  <c r="BX923" i="1"/>
  <c r="BY923" i="1"/>
  <c r="BV924" i="1"/>
  <c r="BW924" i="1"/>
  <c r="BX924" i="1"/>
  <c r="BY924" i="1"/>
  <c r="BV925" i="1"/>
  <c r="BW925" i="1"/>
  <c r="BX925" i="1"/>
  <c r="BY925" i="1"/>
  <c r="BV926" i="1"/>
  <c r="BW926" i="1"/>
  <c r="BX926" i="1"/>
  <c r="BY926" i="1"/>
  <c r="BV927" i="1"/>
  <c r="BW927" i="1"/>
  <c r="BX927" i="1"/>
  <c r="BY927" i="1"/>
  <c r="BV928" i="1"/>
  <c r="BW928" i="1"/>
  <c r="BX928" i="1"/>
  <c r="BY928" i="1"/>
  <c r="BV929" i="1"/>
  <c r="BW929" i="1"/>
  <c r="BX929" i="1"/>
  <c r="BY929" i="1"/>
  <c r="BV930" i="1"/>
  <c r="BW930" i="1"/>
  <c r="BX930" i="1"/>
  <c r="BY930" i="1"/>
  <c r="BV931" i="1"/>
  <c r="BW931" i="1"/>
  <c r="BX931" i="1"/>
  <c r="BY931" i="1"/>
  <c r="BV932" i="1"/>
  <c r="BW932" i="1"/>
  <c r="BX932" i="1"/>
  <c r="BY932" i="1"/>
  <c r="BV933" i="1"/>
  <c r="BW933" i="1"/>
  <c r="BX933" i="1"/>
  <c r="BY933" i="1"/>
  <c r="BV934" i="1"/>
  <c r="BW934" i="1"/>
  <c r="BX934" i="1"/>
  <c r="BY934" i="1"/>
  <c r="BV935" i="1"/>
  <c r="BW935" i="1"/>
  <c r="BX935" i="1"/>
  <c r="BY935" i="1"/>
  <c r="BV936" i="1"/>
  <c r="BW936" i="1"/>
  <c r="BX936" i="1"/>
  <c r="BY936" i="1"/>
  <c r="BV937" i="1"/>
  <c r="BW937" i="1"/>
  <c r="BX937" i="1"/>
  <c r="BY937" i="1"/>
  <c r="BV938" i="1"/>
  <c r="BW938" i="1"/>
  <c r="BX938" i="1"/>
  <c r="BY938" i="1"/>
  <c r="BV939" i="1"/>
  <c r="BW939" i="1"/>
  <c r="BX939" i="1"/>
  <c r="BY939" i="1"/>
  <c r="BV940" i="1"/>
  <c r="BW940" i="1"/>
  <c r="BX940" i="1"/>
  <c r="BY940" i="1"/>
  <c r="BV941" i="1"/>
  <c r="BW941" i="1"/>
  <c r="BX941" i="1"/>
  <c r="BY941" i="1"/>
  <c r="BV942" i="1"/>
  <c r="BW942" i="1"/>
  <c r="BX942" i="1"/>
  <c r="BY942" i="1"/>
  <c r="BV943" i="1"/>
  <c r="BW943" i="1"/>
  <c r="BX943" i="1"/>
  <c r="BY943" i="1"/>
  <c r="BV944" i="1"/>
  <c r="BW944" i="1"/>
  <c r="BX944" i="1"/>
  <c r="BY944" i="1"/>
  <c r="BV945" i="1"/>
  <c r="BW945" i="1"/>
  <c r="BX945" i="1"/>
  <c r="BY945" i="1"/>
  <c r="BV946" i="1"/>
  <c r="BW946" i="1"/>
  <c r="BX946" i="1"/>
  <c r="BY946" i="1"/>
  <c r="BV947" i="1"/>
  <c r="BW947" i="1"/>
  <c r="BX947" i="1"/>
  <c r="BY947" i="1"/>
  <c r="BV948" i="1"/>
  <c r="BW948" i="1"/>
  <c r="BX948" i="1"/>
  <c r="BY948" i="1"/>
  <c r="BV949" i="1"/>
  <c r="BW949" i="1"/>
  <c r="BX949" i="1"/>
  <c r="BY949" i="1"/>
  <c r="BV950" i="1"/>
  <c r="BW950" i="1"/>
  <c r="BX950" i="1"/>
  <c r="BY950" i="1"/>
  <c r="BV951" i="1"/>
  <c r="BW951" i="1"/>
  <c r="BX951" i="1"/>
  <c r="BY951" i="1"/>
  <c r="BV952" i="1"/>
  <c r="BW952" i="1"/>
  <c r="BX952" i="1"/>
  <c r="BY952" i="1"/>
  <c r="BV953" i="1"/>
  <c r="BW953" i="1"/>
  <c r="BX953" i="1"/>
  <c r="BY953" i="1"/>
  <c r="BV954" i="1"/>
  <c r="BW954" i="1"/>
  <c r="BX954" i="1"/>
  <c r="BY954" i="1"/>
  <c r="BV955" i="1"/>
  <c r="BW955" i="1"/>
  <c r="BX955" i="1"/>
  <c r="BY955" i="1"/>
  <c r="BV956" i="1"/>
  <c r="BW956" i="1"/>
  <c r="BX956" i="1"/>
  <c r="BY956" i="1"/>
  <c r="BV957" i="1"/>
  <c r="BW957" i="1"/>
  <c r="BX957" i="1"/>
  <c r="BY957" i="1"/>
  <c r="BV958" i="1"/>
  <c r="BW958" i="1"/>
  <c r="BX958" i="1"/>
  <c r="BY958" i="1"/>
  <c r="BV959" i="1"/>
  <c r="BW959" i="1"/>
  <c r="BX959" i="1"/>
  <c r="BY959" i="1"/>
  <c r="BV960" i="1"/>
  <c r="BW960" i="1"/>
  <c r="BX960" i="1"/>
  <c r="BY960" i="1"/>
  <c r="BV961" i="1"/>
  <c r="BW961" i="1"/>
  <c r="BX961" i="1"/>
  <c r="BY961" i="1"/>
  <c r="BV962" i="1"/>
  <c r="BW962" i="1"/>
  <c r="BX962" i="1"/>
  <c r="BY962" i="1"/>
  <c r="BV963" i="1"/>
  <c r="BW963" i="1"/>
  <c r="BX963" i="1"/>
  <c r="BY963" i="1"/>
  <c r="BV964" i="1"/>
  <c r="BW964" i="1"/>
  <c r="BX964" i="1"/>
  <c r="BY964" i="1"/>
  <c r="BV965" i="1"/>
  <c r="BW965" i="1"/>
  <c r="BX965" i="1"/>
  <c r="BY965" i="1"/>
  <c r="BV966" i="1"/>
  <c r="BW966" i="1"/>
  <c r="BX966" i="1"/>
  <c r="BY966" i="1"/>
  <c r="BV967" i="1"/>
  <c r="BW967" i="1"/>
  <c r="BX967" i="1"/>
  <c r="BY967" i="1"/>
  <c r="BV968" i="1"/>
  <c r="BW968" i="1"/>
  <c r="BX968" i="1"/>
  <c r="BY968" i="1"/>
  <c r="BV969" i="1"/>
  <c r="BW969" i="1"/>
  <c r="BX969" i="1"/>
  <c r="BY969" i="1"/>
  <c r="BV970" i="1"/>
  <c r="BW970" i="1"/>
  <c r="BX970" i="1"/>
  <c r="BY970" i="1"/>
  <c r="BV971" i="1"/>
  <c r="BW971" i="1"/>
  <c r="BX971" i="1"/>
  <c r="BY971" i="1"/>
  <c r="BV972" i="1"/>
  <c r="BW972" i="1"/>
  <c r="BX972" i="1"/>
  <c r="BY972" i="1"/>
  <c r="BV973" i="1"/>
  <c r="BW973" i="1"/>
  <c r="BX973" i="1"/>
  <c r="BY973" i="1"/>
  <c r="BV974" i="1"/>
  <c r="BW974" i="1"/>
  <c r="BX974" i="1"/>
  <c r="BY974" i="1"/>
  <c r="BV975" i="1"/>
  <c r="BW975" i="1"/>
  <c r="BX975" i="1"/>
  <c r="BY975" i="1"/>
  <c r="BV976" i="1"/>
  <c r="BW976" i="1"/>
  <c r="BX976" i="1"/>
  <c r="BY976" i="1"/>
  <c r="BV977" i="1"/>
  <c r="BW977" i="1"/>
  <c r="BX977" i="1"/>
  <c r="BY977" i="1"/>
  <c r="BV978" i="1"/>
  <c r="BW978" i="1"/>
  <c r="BX978" i="1"/>
  <c r="BY978" i="1"/>
  <c r="BV979" i="1"/>
  <c r="BW979" i="1"/>
  <c r="BX979" i="1"/>
  <c r="BY979" i="1"/>
  <c r="BV980" i="1"/>
  <c r="BW980" i="1"/>
  <c r="BX980" i="1"/>
  <c r="BY980" i="1"/>
  <c r="BV981" i="1"/>
  <c r="BW981" i="1"/>
  <c r="BW2" i="1" s="1"/>
  <c r="BX981" i="1"/>
  <c r="BY981" i="1"/>
  <c r="BV982" i="1"/>
  <c r="BW982" i="1"/>
  <c r="BX982" i="1"/>
  <c r="BY982" i="1"/>
  <c r="BV983" i="1"/>
  <c r="BW983" i="1"/>
  <c r="BX983" i="1"/>
  <c r="BY983" i="1"/>
  <c r="BV984" i="1"/>
  <c r="BW984" i="1"/>
  <c r="BX984" i="1"/>
  <c r="BY984" i="1"/>
  <c r="BV985" i="1"/>
  <c r="BW985" i="1"/>
  <c r="BX985" i="1"/>
  <c r="BY985" i="1"/>
  <c r="BV986" i="1"/>
  <c r="BW986" i="1"/>
  <c r="BX986" i="1"/>
  <c r="BY986" i="1"/>
  <c r="BV987" i="1"/>
  <c r="BW987" i="1"/>
  <c r="BX987" i="1"/>
  <c r="BY987" i="1"/>
  <c r="BV988" i="1"/>
  <c r="BW988" i="1"/>
  <c r="BX988" i="1"/>
  <c r="BY988" i="1"/>
  <c r="BV989" i="1"/>
  <c r="BW989" i="1"/>
  <c r="BX989" i="1"/>
  <c r="BY989" i="1"/>
  <c r="BV990" i="1"/>
  <c r="BW990" i="1"/>
  <c r="BX990" i="1"/>
  <c r="BY990" i="1"/>
  <c r="BV991" i="1"/>
  <c r="BW991" i="1"/>
  <c r="BX991" i="1"/>
  <c r="BY991" i="1"/>
  <c r="BV992" i="1"/>
  <c r="BW992" i="1"/>
  <c r="BX992" i="1"/>
  <c r="BY992" i="1"/>
  <c r="BV993" i="1"/>
  <c r="BW993" i="1"/>
  <c r="BX993" i="1"/>
  <c r="BY993" i="1"/>
  <c r="BV994" i="1"/>
  <c r="BW994" i="1"/>
  <c r="BX994" i="1"/>
  <c r="BY994" i="1"/>
  <c r="BV995" i="1"/>
  <c r="BW995" i="1"/>
  <c r="BX995" i="1"/>
  <c r="BY995" i="1"/>
  <c r="BV996" i="1"/>
  <c r="BW996" i="1"/>
  <c r="BX996" i="1"/>
  <c r="BY996" i="1"/>
  <c r="BV997" i="1"/>
  <c r="BW997" i="1"/>
  <c r="BX997" i="1"/>
  <c r="BY997" i="1"/>
  <c r="BV998" i="1"/>
  <c r="BW998" i="1"/>
  <c r="BX998" i="1"/>
  <c r="BY998" i="1"/>
  <c r="BV999" i="1"/>
  <c r="BW999" i="1"/>
  <c r="BX999" i="1"/>
  <c r="BY999" i="1"/>
  <c r="BV1000" i="1"/>
  <c r="BW1000" i="1"/>
  <c r="BX1000" i="1"/>
  <c r="BY1000" i="1"/>
  <c r="BV1001" i="1"/>
  <c r="BW1001" i="1"/>
  <c r="BX1001" i="1"/>
  <c r="BY1001" i="1"/>
  <c r="BV1002" i="1"/>
  <c r="BW1002" i="1"/>
  <c r="BX1002" i="1"/>
  <c r="BY1002" i="1"/>
  <c r="BV1003" i="1"/>
  <c r="BW1003" i="1"/>
  <c r="BX1003" i="1"/>
  <c r="BY1003" i="1"/>
  <c r="BV1004" i="1"/>
  <c r="BW1004" i="1"/>
  <c r="BX1004" i="1"/>
  <c r="BY1004" i="1"/>
  <c r="BV1005" i="1"/>
  <c r="BW1005" i="1"/>
  <c r="BX1005" i="1"/>
  <c r="BY1005" i="1"/>
  <c r="BV1006" i="1"/>
  <c r="BW1006" i="1"/>
  <c r="BX1006" i="1"/>
  <c r="BY1006" i="1"/>
  <c r="BV1007" i="1"/>
  <c r="BW1007" i="1"/>
  <c r="BX1007" i="1"/>
  <c r="BY1007" i="1"/>
  <c r="BV1008" i="1"/>
  <c r="BW1008" i="1"/>
  <c r="BX1008" i="1"/>
  <c r="BY1008" i="1"/>
  <c r="BV1009" i="1"/>
  <c r="BW1009" i="1"/>
  <c r="BX1009" i="1"/>
  <c r="BY1009" i="1"/>
  <c r="BV1010" i="1"/>
  <c r="BW1010" i="1"/>
  <c r="BX1010" i="1"/>
  <c r="BY1010" i="1"/>
  <c r="BV1011" i="1"/>
  <c r="BW1011" i="1"/>
  <c r="BX1011" i="1"/>
  <c r="BY1011" i="1"/>
  <c r="BV1012" i="1"/>
  <c r="BW1012" i="1"/>
  <c r="BX1012" i="1"/>
  <c r="BY1012" i="1"/>
  <c r="BV1013" i="1"/>
  <c r="BW1013" i="1"/>
  <c r="BX1013" i="1"/>
  <c r="BY1013" i="1"/>
  <c r="BV1014" i="1"/>
  <c r="BW1014" i="1"/>
  <c r="BX1014" i="1"/>
  <c r="BY1014" i="1"/>
  <c r="BV1015" i="1"/>
  <c r="BW1015" i="1"/>
  <c r="BX1015" i="1"/>
  <c r="BY1015" i="1"/>
  <c r="BV1016" i="1"/>
  <c r="BW1016" i="1"/>
  <c r="BX1016" i="1"/>
  <c r="BY1016" i="1"/>
  <c r="BV1017" i="1"/>
  <c r="BW1017" i="1"/>
  <c r="BX1017" i="1"/>
  <c r="BY1017" i="1"/>
  <c r="BV1018" i="1"/>
  <c r="BW1018" i="1"/>
  <c r="BX1018" i="1"/>
  <c r="BY1018" i="1"/>
  <c r="BV1019" i="1"/>
  <c r="BW1019" i="1"/>
  <c r="BX1019" i="1"/>
  <c r="BY1019" i="1"/>
  <c r="BV1020" i="1"/>
  <c r="BW1020" i="1"/>
  <c r="BX1020" i="1"/>
  <c r="BY1020" i="1"/>
  <c r="BV1021" i="1"/>
  <c r="BW1021" i="1"/>
  <c r="BX1021" i="1"/>
  <c r="BY1021" i="1"/>
  <c r="BV1022" i="1"/>
  <c r="BW1022" i="1"/>
  <c r="BX1022" i="1"/>
  <c r="BY1022" i="1"/>
  <c r="BV1023" i="1"/>
  <c r="BW1023" i="1"/>
  <c r="BX1023" i="1"/>
  <c r="BY1023" i="1"/>
  <c r="BV1024" i="1"/>
  <c r="BW1024" i="1"/>
  <c r="BX1024" i="1"/>
  <c r="BY1024" i="1"/>
  <c r="BV1025" i="1"/>
  <c r="BW1025" i="1"/>
  <c r="BX1025" i="1"/>
  <c r="BY1025" i="1"/>
  <c r="BV1026" i="1"/>
  <c r="BW1026" i="1"/>
  <c r="BX1026" i="1"/>
  <c r="BY1026" i="1"/>
  <c r="BV1027" i="1"/>
  <c r="BW1027" i="1"/>
  <c r="BX1027" i="1"/>
  <c r="BY1027" i="1"/>
  <c r="BV1028" i="1"/>
  <c r="BW1028" i="1"/>
  <c r="BX1028" i="1"/>
  <c r="BY1028" i="1"/>
  <c r="BV1029" i="1"/>
  <c r="BW1029" i="1"/>
  <c r="BX1029" i="1"/>
  <c r="BY1029" i="1"/>
  <c r="BV1030" i="1"/>
  <c r="BW1030" i="1"/>
  <c r="BX1030" i="1"/>
  <c r="BY1030" i="1"/>
  <c r="BV1031" i="1"/>
  <c r="BW1031" i="1"/>
  <c r="BX1031" i="1"/>
  <c r="BY1031" i="1"/>
  <c r="BV1032" i="1"/>
  <c r="BW1032" i="1"/>
  <c r="BX1032" i="1"/>
  <c r="BY1032" i="1"/>
  <c r="BV1033" i="1"/>
  <c r="BW1033" i="1"/>
  <c r="BX1033" i="1"/>
  <c r="BY1033" i="1"/>
  <c r="BV1034" i="1"/>
  <c r="BW1034" i="1"/>
  <c r="BX1034" i="1"/>
  <c r="BY1034" i="1"/>
  <c r="BV1035" i="1"/>
  <c r="BW1035" i="1"/>
  <c r="BX1035" i="1"/>
  <c r="BY1035" i="1"/>
  <c r="BV1036" i="1"/>
  <c r="BW1036" i="1"/>
  <c r="BX1036" i="1"/>
  <c r="BY1036" i="1"/>
  <c r="BV1037" i="1"/>
  <c r="BW1037" i="1"/>
  <c r="BX1037" i="1"/>
  <c r="BY1037" i="1"/>
  <c r="BV1038" i="1"/>
  <c r="BW1038" i="1"/>
  <c r="BX1038" i="1"/>
  <c r="BY1038" i="1"/>
  <c r="BV1039" i="1"/>
  <c r="BW1039" i="1"/>
  <c r="BX1039" i="1"/>
  <c r="BY1039" i="1"/>
  <c r="BV1040" i="1"/>
  <c r="BW1040" i="1"/>
  <c r="BX1040" i="1"/>
  <c r="BY1040" i="1"/>
  <c r="BV1041" i="1"/>
  <c r="BW1041" i="1"/>
  <c r="BX1041" i="1"/>
  <c r="BY1041" i="1"/>
  <c r="BV1042" i="1"/>
  <c r="BW1042" i="1"/>
  <c r="BX1042" i="1"/>
  <c r="BY1042" i="1"/>
  <c r="BV1043" i="1"/>
  <c r="BW1043" i="1"/>
  <c r="BX1043" i="1"/>
  <c r="BY1043" i="1"/>
  <c r="BV1044" i="1"/>
  <c r="BW1044" i="1"/>
  <c r="BX1044" i="1"/>
  <c r="BY1044" i="1"/>
  <c r="BV1045" i="1"/>
  <c r="BW1045" i="1"/>
  <c r="BX1045" i="1"/>
  <c r="BY1045" i="1"/>
  <c r="BV1046" i="1"/>
  <c r="BW1046" i="1"/>
  <c r="BX1046" i="1"/>
  <c r="BY1046" i="1"/>
  <c r="BV1047" i="1"/>
  <c r="BW1047" i="1"/>
  <c r="BX1047" i="1"/>
  <c r="BY1047" i="1"/>
  <c r="BV1048" i="1"/>
  <c r="BW1048" i="1"/>
  <c r="BX1048" i="1"/>
  <c r="BY1048" i="1"/>
  <c r="BV1049" i="1"/>
  <c r="BW1049" i="1"/>
  <c r="BX1049" i="1"/>
  <c r="BY1049" i="1"/>
  <c r="BV1050" i="1"/>
  <c r="BW1050" i="1"/>
  <c r="BX1050" i="1"/>
  <c r="BY1050" i="1"/>
  <c r="BV1051" i="1"/>
  <c r="BW1051" i="1"/>
  <c r="BX1051" i="1"/>
  <c r="BY1051" i="1"/>
  <c r="BV1052" i="1"/>
  <c r="BW1052" i="1"/>
  <c r="BX1052" i="1"/>
  <c r="BY1052" i="1"/>
  <c r="BV1053" i="1"/>
  <c r="BW1053" i="1"/>
  <c r="BX1053" i="1"/>
  <c r="BY1053" i="1"/>
  <c r="BV1054" i="1"/>
  <c r="BW1054" i="1"/>
  <c r="BX1054" i="1"/>
  <c r="BY1054" i="1"/>
  <c r="BV1055" i="1"/>
  <c r="BW1055" i="1"/>
  <c r="BX1055" i="1"/>
  <c r="BY1055" i="1"/>
  <c r="BV1056" i="1"/>
  <c r="BW1056" i="1"/>
  <c r="BX1056" i="1"/>
  <c r="BY1056" i="1"/>
  <c r="BV1057" i="1"/>
  <c r="BW1057" i="1"/>
  <c r="BX1057" i="1"/>
  <c r="BY1057" i="1"/>
  <c r="BV1058" i="1"/>
  <c r="BW1058" i="1"/>
  <c r="BX1058" i="1"/>
  <c r="BY1058" i="1"/>
  <c r="BV1059" i="1"/>
  <c r="BW1059" i="1"/>
  <c r="BX1059" i="1"/>
  <c r="BY1059" i="1"/>
  <c r="BV1060" i="1"/>
  <c r="BW1060" i="1"/>
  <c r="BX1060" i="1"/>
  <c r="BY1060" i="1"/>
  <c r="BV1061" i="1"/>
  <c r="BW1061" i="1"/>
  <c r="BX1061" i="1"/>
  <c r="BY1061" i="1"/>
  <c r="BV1062" i="1"/>
  <c r="BW1062" i="1"/>
  <c r="BX1062" i="1"/>
  <c r="BY1062" i="1"/>
  <c r="BV1063" i="1"/>
  <c r="BW1063" i="1"/>
  <c r="BX1063" i="1"/>
  <c r="BY1063" i="1"/>
  <c r="BV1064" i="1"/>
  <c r="BW1064" i="1"/>
  <c r="BX1064" i="1"/>
  <c r="BY1064" i="1"/>
  <c r="BV1065" i="1"/>
  <c r="BW1065" i="1"/>
  <c r="BX1065" i="1"/>
  <c r="BY1065" i="1"/>
  <c r="BV1066" i="1"/>
  <c r="BW1066" i="1"/>
  <c r="BX1066" i="1"/>
  <c r="BY1066" i="1"/>
  <c r="BV1067" i="1"/>
  <c r="BW1067" i="1"/>
  <c r="BX1067" i="1"/>
  <c r="BY1067" i="1"/>
  <c r="BV1068" i="1"/>
  <c r="BW1068" i="1"/>
  <c r="BX1068" i="1"/>
  <c r="BY1068" i="1"/>
  <c r="BV1069" i="1"/>
  <c r="BW1069" i="1"/>
  <c r="BX1069" i="1"/>
  <c r="BY1069" i="1"/>
  <c r="BV1070" i="1"/>
  <c r="BW1070" i="1"/>
  <c r="BX1070" i="1"/>
  <c r="BY1070" i="1"/>
  <c r="BV1071" i="1"/>
  <c r="BW1071" i="1"/>
  <c r="BX1071" i="1"/>
  <c r="BY1071" i="1"/>
  <c r="BV1072" i="1"/>
  <c r="BW1072" i="1"/>
  <c r="BX1072" i="1"/>
  <c r="BY1072" i="1"/>
  <c r="BV1073" i="1"/>
  <c r="BW1073" i="1"/>
  <c r="BX1073" i="1"/>
  <c r="BY1073" i="1"/>
  <c r="BV1074" i="1"/>
  <c r="BW1074" i="1"/>
  <c r="BX1074" i="1"/>
  <c r="BY1074" i="1"/>
  <c r="BV1075" i="1"/>
  <c r="BW1075" i="1"/>
  <c r="BX1075" i="1"/>
  <c r="BY1075" i="1"/>
  <c r="BV1076" i="1"/>
  <c r="BW1076" i="1"/>
  <c r="BX1076" i="1"/>
  <c r="BY1076" i="1"/>
  <c r="BV1077" i="1"/>
  <c r="BW1077" i="1"/>
  <c r="BX1077" i="1"/>
  <c r="BY1077" i="1"/>
  <c r="BV1078" i="1"/>
  <c r="BW1078" i="1"/>
  <c r="BX1078" i="1"/>
  <c r="BY1078" i="1"/>
  <c r="BV1079" i="1"/>
  <c r="BW1079" i="1"/>
  <c r="BX1079" i="1"/>
  <c r="BY1079" i="1"/>
  <c r="BV1080" i="1"/>
  <c r="BW1080" i="1"/>
  <c r="BX1080" i="1"/>
  <c r="BY1080" i="1"/>
  <c r="BV1081" i="1"/>
  <c r="BW1081" i="1"/>
  <c r="BX1081" i="1"/>
  <c r="BY1081" i="1"/>
  <c r="BV1082" i="1"/>
  <c r="BW1082" i="1"/>
  <c r="BX1082" i="1"/>
  <c r="BY1082" i="1"/>
  <c r="BV1083" i="1"/>
  <c r="BW1083" i="1"/>
  <c r="BX1083" i="1"/>
  <c r="BY1083" i="1"/>
  <c r="BV1084" i="1"/>
  <c r="BW1084" i="1"/>
  <c r="BX1084" i="1"/>
  <c r="BY1084" i="1"/>
  <c r="BV1085" i="1"/>
  <c r="BW1085" i="1"/>
  <c r="BX1085" i="1"/>
  <c r="BY1085" i="1"/>
  <c r="BV1086" i="1"/>
  <c r="BW1086" i="1"/>
  <c r="BX1086" i="1"/>
  <c r="BY1086" i="1"/>
  <c r="BV1087" i="1"/>
  <c r="BW1087" i="1"/>
  <c r="BX1087" i="1"/>
  <c r="BY1087" i="1"/>
  <c r="BV1088" i="1"/>
  <c r="BW1088" i="1"/>
  <c r="BX1088" i="1"/>
  <c r="BY1088" i="1"/>
  <c r="BV1089" i="1"/>
  <c r="BW1089" i="1"/>
  <c r="BX1089" i="1"/>
  <c r="BY1089" i="1"/>
  <c r="BV1090" i="1"/>
  <c r="BW1090" i="1"/>
  <c r="BX1090" i="1"/>
  <c r="BY1090" i="1"/>
  <c r="BV1091" i="1"/>
  <c r="BW1091" i="1"/>
  <c r="BX1091" i="1"/>
  <c r="BY1091" i="1"/>
  <c r="BV1092" i="1"/>
  <c r="BW1092" i="1"/>
  <c r="BX1092" i="1"/>
  <c r="BY1092" i="1"/>
  <c r="BV1093" i="1"/>
  <c r="BW1093" i="1"/>
  <c r="BX1093" i="1"/>
  <c r="BY1093" i="1"/>
  <c r="BV1094" i="1"/>
  <c r="BW1094" i="1"/>
  <c r="BX1094" i="1"/>
  <c r="BY1094" i="1"/>
  <c r="BV1095" i="1"/>
  <c r="BW1095" i="1"/>
  <c r="BX1095" i="1"/>
  <c r="BY1095" i="1"/>
  <c r="BV1096" i="1"/>
  <c r="BW1096" i="1"/>
  <c r="BX1096" i="1"/>
  <c r="BY1096" i="1"/>
  <c r="BV1097" i="1"/>
  <c r="BW1097" i="1"/>
  <c r="BX1097" i="1"/>
  <c r="BY1097" i="1"/>
  <c r="BV1098" i="1"/>
  <c r="BW1098" i="1"/>
  <c r="BX1098" i="1"/>
  <c r="BY1098" i="1"/>
  <c r="BV1099" i="1"/>
  <c r="BW1099" i="1"/>
  <c r="BX1099" i="1"/>
  <c r="BY1099" i="1"/>
  <c r="BV1100" i="1"/>
  <c r="BW1100" i="1"/>
  <c r="BX1100" i="1"/>
  <c r="BY1100" i="1"/>
  <c r="BV1101" i="1"/>
  <c r="BW1101" i="1"/>
  <c r="BX1101" i="1"/>
  <c r="BY1101" i="1"/>
  <c r="BV1102" i="1"/>
  <c r="BW1102" i="1"/>
  <c r="BX1102" i="1"/>
  <c r="BY1102" i="1"/>
  <c r="BV1103" i="1"/>
  <c r="BW1103" i="1"/>
  <c r="BX1103" i="1"/>
  <c r="BY1103" i="1"/>
  <c r="BV1104" i="1"/>
  <c r="BW1104" i="1"/>
  <c r="BX1104" i="1"/>
  <c r="BY1104" i="1"/>
  <c r="BV1105" i="1"/>
  <c r="BW1105" i="1"/>
  <c r="BX1105" i="1"/>
  <c r="BY1105" i="1"/>
  <c r="BV1106" i="1"/>
  <c r="BW1106" i="1"/>
  <c r="BX1106" i="1"/>
  <c r="BY1106" i="1"/>
  <c r="BV1107" i="1"/>
  <c r="BW1107" i="1"/>
  <c r="BX1107" i="1"/>
  <c r="BY1107" i="1"/>
  <c r="BV1108" i="1"/>
  <c r="BW1108" i="1"/>
  <c r="BX1108" i="1"/>
  <c r="BY1108" i="1"/>
  <c r="BV1109" i="1"/>
  <c r="BW1109" i="1"/>
  <c r="BX1109" i="1"/>
  <c r="BY1109" i="1"/>
  <c r="BV1110" i="1"/>
  <c r="BW1110" i="1"/>
  <c r="BX1110" i="1"/>
  <c r="BY1110" i="1"/>
  <c r="BV1111" i="1"/>
  <c r="BW1111" i="1"/>
  <c r="BX1111" i="1"/>
  <c r="BY1111" i="1"/>
  <c r="BV1112" i="1"/>
  <c r="BW1112" i="1"/>
  <c r="BX1112" i="1"/>
  <c r="BY1112" i="1"/>
  <c r="BV1113" i="1"/>
  <c r="BW1113" i="1"/>
  <c r="BX1113" i="1"/>
  <c r="BY1113" i="1"/>
  <c r="BV1114" i="1"/>
  <c r="BW1114" i="1"/>
  <c r="BX1114" i="1"/>
  <c r="BY1114" i="1"/>
  <c r="BV1115" i="1"/>
  <c r="BW1115" i="1"/>
  <c r="BX1115" i="1"/>
  <c r="BY1115" i="1"/>
  <c r="BV1116" i="1"/>
  <c r="BW1116" i="1"/>
  <c r="BX1116" i="1"/>
  <c r="BY1116" i="1"/>
  <c r="BV1117" i="1"/>
  <c r="BW1117" i="1"/>
  <c r="BX1117" i="1"/>
  <c r="BY1117" i="1"/>
  <c r="BV1118" i="1"/>
  <c r="BW1118" i="1"/>
  <c r="BX1118" i="1"/>
  <c r="BY1118" i="1"/>
  <c r="BV1119" i="1"/>
  <c r="BW1119" i="1"/>
  <c r="BX1119" i="1"/>
  <c r="BY1119" i="1"/>
  <c r="BV1120" i="1"/>
  <c r="BW1120" i="1"/>
  <c r="BX1120" i="1"/>
  <c r="BY1120" i="1"/>
  <c r="BV1121" i="1"/>
  <c r="BW1121" i="1"/>
  <c r="BX1121" i="1"/>
  <c r="BY1121" i="1"/>
  <c r="BV1122" i="1"/>
  <c r="BW1122" i="1"/>
  <c r="BX1122" i="1"/>
  <c r="BY1122" i="1"/>
  <c r="BV1123" i="1"/>
  <c r="BW1123" i="1"/>
  <c r="BX1123" i="1"/>
  <c r="BY1123" i="1"/>
  <c r="BV1124" i="1"/>
  <c r="BW1124" i="1"/>
  <c r="BX1124" i="1"/>
  <c r="BY1124" i="1"/>
  <c r="BV1125" i="1"/>
  <c r="BW1125" i="1"/>
  <c r="BX1125" i="1"/>
  <c r="BY1125" i="1"/>
  <c r="BV1126" i="1"/>
  <c r="BW1126" i="1"/>
  <c r="BX1126" i="1"/>
  <c r="BY1126" i="1"/>
  <c r="BV1127" i="1"/>
  <c r="BW1127" i="1"/>
  <c r="BX1127" i="1"/>
  <c r="BY1127" i="1"/>
  <c r="BV1128" i="1"/>
  <c r="BW1128" i="1"/>
  <c r="BX1128" i="1"/>
  <c r="BY1128" i="1"/>
  <c r="BV1129" i="1"/>
  <c r="BW1129" i="1"/>
  <c r="BX1129" i="1"/>
  <c r="BY1129" i="1"/>
  <c r="BV1130" i="1"/>
  <c r="BW1130" i="1"/>
  <c r="BX1130" i="1"/>
  <c r="BY1130" i="1"/>
  <c r="BV1131" i="1"/>
  <c r="BW1131" i="1"/>
  <c r="BX1131" i="1"/>
  <c r="BY1131" i="1"/>
  <c r="BV1132" i="1"/>
  <c r="BW1132" i="1"/>
  <c r="BX1132" i="1"/>
  <c r="BY1132" i="1"/>
  <c r="BV1133" i="1"/>
  <c r="BW1133" i="1"/>
  <c r="BX1133" i="1"/>
  <c r="BY1133" i="1"/>
  <c r="BV1134" i="1"/>
  <c r="BW1134" i="1"/>
  <c r="BX1134" i="1"/>
  <c r="BY1134" i="1"/>
  <c r="BV1135" i="1"/>
  <c r="BW1135" i="1"/>
  <c r="BX1135" i="1"/>
  <c r="BY1135" i="1"/>
  <c r="BV1136" i="1"/>
  <c r="BW1136" i="1"/>
  <c r="BX1136" i="1"/>
  <c r="BY1136" i="1"/>
  <c r="BV1137" i="1"/>
  <c r="BW1137" i="1"/>
  <c r="BX1137" i="1"/>
  <c r="BY1137" i="1"/>
  <c r="BV1138" i="1"/>
  <c r="BW1138" i="1"/>
  <c r="BX1138" i="1"/>
  <c r="BY1138" i="1"/>
  <c r="BV1139" i="1"/>
  <c r="BW1139" i="1"/>
  <c r="BX1139" i="1"/>
  <c r="BY1139" i="1"/>
  <c r="BV1140" i="1"/>
  <c r="BW1140" i="1"/>
  <c r="BX1140" i="1"/>
  <c r="BY1140" i="1"/>
  <c r="BV1141" i="1"/>
  <c r="BW1141" i="1"/>
  <c r="BX1141" i="1"/>
  <c r="BY1141" i="1"/>
  <c r="BV1142" i="1"/>
  <c r="BW1142" i="1"/>
  <c r="BX1142" i="1"/>
  <c r="BY1142" i="1"/>
  <c r="BV1143" i="1"/>
  <c r="BW1143" i="1"/>
  <c r="BX1143" i="1"/>
  <c r="BY1143" i="1"/>
  <c r="BV1144" i="1"/>
  <c r="BW1144" i="1"/>
  <c r="BX1144" i="1"/>
  <c r="BY1144" i="1"/>
  <c r="BV1145" i="1"/>
  <c r="BW1145" i="1"/>
  <c r="BX1145" i="1"/>
  <c r="BY1145" i="1"/>
  <c r="BV1146" i="1"/>
  <c r="BW1146" i="1"/>
  <c r="BX1146" i="1"/>
  <c r="BY1146" i="1"/>
  <c r="BV1147" i="1"/>
  <c r="BW1147" i="1"/>
  <c r="BX1147" i="1"/>
  <c r="BY1147" i="1"/>
  <c r="BV1148" i="1"/>
  <c r="BW1148" i="1"/>
  <c r="BX1148" i="1"/>
  <c r="BY1148" i="1"/>
  <c r="BV1149" i="1"/>
  <c r="BW1149" i="1"/>
  <c r="BX1149" i="1"/>
  <c r="BY1149" i="1"/>
  <c r="BV1150" i="1"/>
  <c r="BW1150" i="1"/>
  <c r="BX1150" i="1"/>
  <c r="BY1150" i="1"/>
  <c r="BV1151" i="1"/>
  <c r="BW1151" i="1"/>
  <c r="BX1151" i="1"/>
  <c r="BY1151" i="1"/>
  <c r="BV1152" i="1"/>
  <c r="BW1152" i="1"/>
  <c r="BX1152" i="1"/>
  <c r="BY1152" i="1"/>
  <c r="BV1153" i="1"/>
  <c r="BW1153" i="1"/>
  <c r="BX1153" i="1"/>
  <c r="BY1153" i="1"/>
  <c r="BV1154" i="1"/>
  <c r="BW1154" i="1"/>
  <c r="BX1154" i="1"/>
  <c r="BY1154" i="1"/>
  <c r="BV1155" i="1"/>
  <c r="BW1155" i="1"/>
  <c r="BX1155" i="1"/>
  <c r="BY1155" i="1"/>
  <c r="BV1156" i="1"/>
  <c r="BW1156" i="1"/>
  <c r="BX1156" i="1"/>
  <c r="BY1156" i="1"/>
  <c r="BV1157" i="1"/>
  <c r="BW1157" i="1"/>
  <c r="BX1157" i="1"/>
  <c r="BY1157" i="1"/>
  <c r="BV1158" i="1"/>
  <c r="BW1158" i="1"/>
  <c r="BX1158" i="1"/>
  <c r="BY1158" i="1"/>
  <c r="BV1159" i="1"/>
  <c r="BW1159" i="1"/>
  <c r="BX1159" i="1"/>
  <c r="BY1159" i="1"/>
  <c r="BV1160" i="1"/>
  <c r="BW1160" i="1"/>
  <c r="BX1160" i="1"/>
  <c r="BY1160" i="1"/>
  <c r="BV1161" i="1"/>
  <c r="BW1161" i="1"/>
  <c r="BX1161" i="1"/>
  <c r="BY1161" i="1"/>
  <c r="BV1162" i="1"/>
  <c r="BW1162" i="1"/>
  <c r="BX1162" i="1"/>
  <c r="BY1162" i="1"/>
  <c r="BV1163" i="1"/>
  <c r="BW1163" i="1"/>
  <c r="BX1163" i="1"/>
  <c r="BY1163" i="1"/>
  <c r="BV1164" i="1"/>
  <c r="BW1164" i="1"/>
  <c r="BX1164" i="1"/>
  <c r="BY1164" i="1"/>
  <c r="BV1165" i="1"/>
  <c r="BW1165" i="1"/>
  <c r="BX1165" i="1"/>
  <c r="BY1165" i="1"/>
  <c r="BV1166" i="1"/>
  <c r="BW1166" i="1"/>
  <c r="BX1166" i="1"/>
  <c r="BY1166" i="1"/>
  <c r="BV1167" i="1"/>
  <c r="BW1167" i="1"/>
  <c r="BX1167" i="1"/>
  <c r="BY1167" i="1"/>
  <c r="BV1168" i="1"/>
  <c r="BW1168" i="1"/>
  <c r="BX1168" i="1"/>
  <c r="BY1168" i="1"/>
  <c r="BV1169" i="1"/>
  <c r="BW1169" i="1"/>
  <c r="BX1169" i="1"/>
  <c r="BY1169" i="1"/>
  <c r="BV1170" i="1"/>
  <c r="BW1170" i="1"/>
  <c r="BX1170" i="1"/>
  <c r="BY1170" i="1"/>
  <c r="BV1171" i="1"/>
  <c r="BW1171" i="1"/>
  <c r="BX1171" i="1"/>
  <c r="BY1171" i="1"/>
  <c r="BV1172" i="1"/>
  <c r="BW1172" i="1"/>
  <c r="BX1172" i="1"/>
  <c r="BY1172" i="1"/>
  <c r="BV1173" i="1"/>
  <c r="BW1173" i="1"/>
  <c r="BX1173" i="1"/>
  <c r="BY1173" i="1"/>
  <c r="BV1174" i="1"/>
  <c r="BW1174" i="1"/>
  <c r="BX1174" i="1"/>
  <c r="BY1174" i="1"/>
  <c r="BV1175" i="1"/>
  <c r="BW1175" i="1"/>
  <c r="BX1175" i="1"/>
  <c r="BY1175" i="1"/>
  <c r="BV1176" i="1"/>
  <c r="BW1176" i="1"/>
  <c r="BX1176" i="1"/>
  <c r="BY1176" i="1"/>
  <c r="BV1177" i="1"/>
  <c r="BW1177" i="1"/>
  <c r="BX1177" i="1"/>
  <c r="BY1177" i="1"/>
  <c r="BV1178" i="1"/>
  <c r="BW1178" i="1"/>
  <c r="BX1178" i="1"/>
  <c r="BY1178" i="1"/>
  <c r="BV1179" i="1"/>
  <c r="BW1179" i="1"/>
  <c r="BX1179" i="1"/>
  <c r="BY1179" i="1"/>
  <c r="BV1180" i="1"/>
  <c r="BW1180" i="1"/>
  <c r="BX1180" i="1"/>
  <c r="BY1180" i="1"/>
  <c r="BV1181" i="1"/>
  <c r="BW1181" i="1"/>
  <c r="BX1181" i="1"/>
  <c r="BY1181" i="1"/>
  <c r="BV1182" i="1"/>
  <c r="BW1182" i="1"/>
  <c r="BX1182" i="1"/>
  <c r="BY1182" i="1"/>
  <c r="BV1183" i="1"/>
  <c r="BW1183" i="1"/>
  <c r="BX1183" i="1"/>
  <c r="BY1183" i="1"/>
  <c r="BV1184" i="1"/>
  <c r="BW1184" i="1"/>
  <c r="BX1184" i="1"/>
  <c r="BY1184" i="1"/>
  <c r="BV1185" i="1"/>
  <c r="BW1185" i="1"/>
  <c r="BX1185" i="1"/>
  <c r="BY1185" i="1"/>
  <c r="BV1186" i="1"/>
  <c r="BW1186" i="1"/>
  <c r="BX1186" i="1"/>
  <c r="BY1186" i="1"/>
  <c r="BV1187" i="1"/>
  <c r="BW1187" i="1"/>
  <c r="BX1187" i="1"/>
  <c r="BY1187" i="1"/>
  <c r="BV1188" i="1"/>
  <c r="BW1188" i="1"/>
  <c r="BX1188" i="1"/>
  <c r="BY1188" i="1"/>
  <c r="BV1189" i="1"/>
  <c r="BW1189" i="1"/>
  <c r="BX1189" i="1"/>
  <c r="BY1189" i="1"/>
  <c r="BV1190" i="1"/>
  <c r="BW1190" i="1"/>
  <c r="BX1190" i="1"/>
  <c r="BY1190" i="1"/>
  <c r="BV1191" i="1"/>
  <c r="BW1191" i="1"/>
  <c r="BX1191" i="1"/>
  <c r="BY1191" i="1"/>
  <c r="BV1192" i="1"/>
  <c r="BW1192" i="1"/>
  <c r="BX1192" i="1"/>
  <c r="BY1192" i="1"/>
  <c r="BV1193" i="1"/>
  <c r="BW1193" i="1"/>
  <c r="BX1193" i="1"/>
  <c r="BY1193" i="1"/>
  <c r="BV1194" i="1"/>
  <c r="BW1194" i="1"/>
  <c r="BX1194" i="1"/>
  <c r="BY1194" i="1"/>
  <c r="BV1195" i="1"/>
  <c r="BW1195" i="1"/>
  <c r="BX1195" i="1"/>
  <c r="BY1195" i="1"/>
  <c r="BV1196" i="1"/>
  <c r="BW1196" i="1"/>
  <c r="BX1196" i="1"/>
  <c r="BY1196" i="1"/>
  <c r="BV1197" i="1"/>
  <c r="BW1197" i="1"/>
  <c r="BX1197" i="1"/>
  <c r="BY1197" i="1"/>
  <c r="BV1198" i="1"/>
  <c r="BW1198" i="1"/>
  <c r="BX1198" i="1"/>
  <c r="BY1198" i="1"/>
  <c r="BV1199" i="1"/>
  <c r="BW1199" i="1"/>
  <c r="BX1199" i="1"/>
  <c r="BY1199" i="1"/>
  <c r="BV1200" i="1"/>
  <c r="BW1200" i="1"/>
  <c r="BX1200" i="1"/>
  <c r="BY1200" i="1"/>
  <c r="BV1201" i="1"/>
  <c r="BW1201" i="1"/>
  <c r="BX1201" i="1"/>
  <c r="BY1201" i="1"/>
  <c r="BV1202" i="1"/>
  <c r="BW1202" i="1"/>
  <c r="BX1202" i="1"/>
  <c r="BY1202" i="1"/>
  <c r="BV1203" i="1"/>
  <c r="BW1203" i="1"/>
  <c r="BX1203" i="1"/>
  <c r="BY1203" i="1"/>
  <c r="BV1204" i="1"/>
  <c r="BW1204" i="1"/>
  <c r="BX1204" i="1"/>
  <c r="BY1204" i="1"/>
  <c r="BV1205" i="1"/>
  <c r="BW1205" i="1"/>
  <c r="BX1205" i="1"/>
  <c r="BY1205" i="1"/>
  <c r="BV1206" i="1"/>
  <c r="BW1206" i="1"/>
  <c r="BX1206" i="1"/>
  <c r="BY1206" i="1"/>
  <c r="BV1207" i="1"/>
  <c r="BW1207" i="1"/>
  <c r="BX1207" i="1"/>
  <c r="BY1207" i="1"/>
  <c r="BV1208" i="1"/>
  <c r="BW1208" i="1"/>
  <c r="BX1208" i="1"/>
  <c r="BY1208" i="1"/>
  <c r="BV1209" i="1"/>
  <c r="BW1209" i="1"/>
  <c r="BX1209" i="1"/>
  <c r="BY1209" i="1"/>
  <c r="BV1210" i="1"/>
  <c r="BW1210" i="1"/>
  <c r="BX1210" i="1"/>
  <c r="BY1210" i="1"/>
  <c r="BV1211" i="1"/>
  <c r="BW1211" i="1"/>
  <c r="BX1211" i="1"/>
  <c r="BY1211" i="1"/>
  <c r="BV1212" i="1"/>
  <c r="BW1212" i="1"/>
  <c r="BX1212" i="1"/>
  <c r="BY1212" i="1"/>
  <c r="BV1213" i="1"/>
  <c r="BW1213" i="1"/>
  <c r="BX1213" i="1"/>
  <c r="BY1213" i="1"/>
  <c r="BV1214" i="1"/>
  <c r="BW1214" i="1"/>
  <c r="BX1214" i="1"/>
  <c r="BY1214" i="1"/>
  <c r="BV1215" i="1"/>
  <c r="BW1215" i="1"/>
  <c r="BX1215" i="1"/>
  <c r="BY1215" i="1"/>
  <c r="BV1216" i="1"/>
  <c r="BW1216" i="1"/>
  <c r="BX1216" i="1"/>
  <c r="BY1216" i="1"/>
  <c r="BV1217" i="1"/>
  <c r="BW1217" i="1"/>
  <c r="BX1217" i="1"/>
  <c r="BY1217" i="1"/>
  <c r="BV1218" i="1"/>
  <c r="BW1218" i="1"/>
  <c r="BX1218" i="1"/>
  <c r="BY1218" i="1"/>
  <c r="BV1219" i="1"/>
  <c r="BW1219" i="1"/>
  <c r="BX1219" i="1"/>
  <c r="BY1219" i="1"/>
  <c r="BV1220" i="1"/>
  <c r="BW1220" i="1"/>
  <c r="BX1220" i="1"/>
  <c r="BY1220" i="1"/>
  <c r="BV1221" i="1"/>
  <c r="BW1221" i="1"/>
  <c r="BX1221" i="1"/>
  <c r="BY1221" i="1"/>
  <c r="BV1222" i="1"/>
  <c r="BW1222" i="1"/>
  <c r="BX1222" i="1"/>
  <c r="BY1222" i="1"/>
  <c r="BV1223" i="1"/>
  <c r="BW1223" i="1"/>
  <c r="BX1223" i="1"/>
  <c r="BY1223" i="1"/>
  <c r="BV1224" i="1"/>
  <c r="BW1224" i="1"/>
  <c r="BX1224" i="1"/>
  <c r="BY1224" i="1"/>
  <c r="BV1225" i="1"/>
  <c r="BW1225" i="1"/>
  <c r="BX1225" i="1"/>
  <c r="BY1225" i="1"/>
  <c r="BV1226" i="1"/>
  <c r="BW1226" i="1"/>
  <c r="BX1226" i="1"/>
  <c r="BY1226" i="1"/>
  <c r="BV1227" i="1"/>
  <c r="BW1227" i="1"/>
  <c r="BX1227" i="1"/>
  <c r="BY1227" i="1"/>
  <c r="BV1228" i="1"/>
  <c r="BW1228" i="1"/>
  <c r="BX1228" i="1"/>
  <c r="BY1228" i="1"/>
  <c r="BV1229" i="1"/>
  <c r="BW1229" i="1"/>
  <c r="BX1229" i="1"/>
  <c r="BY1229" i="1"/>
  <c r="BV1230" i="1"/>
  <c r="BW1230" i="1"/>
  <c r="BX1230" i="1"/>
  <c r="BY1230" i="1"/>
  <c r="BV1231" i="1"/>
  <c r="BW1231" i="1"/>
  <c r="BX1231" i="1"/>
  <c r="BY1231" i="1"/>
  <c r="BV1232" i="1"/>
  <c r="BW1232" i="1"/>
  <c r="BX1232" i="1"/>
  <c r="BY1232" i="1"/>
  <c r="BV1233" i="1"/>
  <c r="BW1233" i="1"/>
  <c r="BX1233" i="1"/>
  <c r="BY1233" i="1"/>
  <c r="BV1234" i="1"/>
  <c r="BW1234" i="1"/>
  <c r="BX1234" i="1"/>
  <c r="BY1234" i="1"/>
  <c r="BV1235" i="1"/>
  <c r="BW1235" i="1"/>
  <c r="BX1235" i="1"/>
  <c r="BY1235" i="1"/>
  <c r="BV1236" i="1"/>
  <c r="BW1236" i="1"/>
  <c r="BX1236" i="1"/>
  <c r="BY1236" i="1"/>
  <c r="BV1237" i="1"/>
  <c r="BW1237" i="1"/>
  <c r="BX1237" i="1"/>
  <c r="BY1237" i="1"/>
  <c r="BV1238" i="1"/>
  <c r="BW1238" i="1"/>
  <c r="BX1238" i="1"/>
  <c r="BY1238" i="1"/>
  <c r="BV1239" i="1"/>
  <c r="BW1239" i="1"/>
  <c r="BX1239" i="1"/>
  <c r="BY1239" i="1"/>
  <c r="BV1240" i="1"/>
  <c r="BW1240" i="1"/>
  <c r="BX1240" i="1"/>
  <c r="BY1240" i="1"/>
  <c r="BV1241" i="1"/>
  <c r="BW1241" i="1"/>
  <c r="BX1241" i="1"/>
  <c r="BY1241" i="1"/>
  <c r="BV1242" i="1"/>
  <c r="BW1242" i="1"/>
  <c r="BX1242" i="1"/>
  <c r="BY1242" i="1"/>
  <c r="BV1243" i="1"/>
  <c r="BW1243" i="1"/>
  <c r="BX1243" i="1"/>
  <c r="BY1243" i="1"/>
  <c r="BV1244" i="1"/>
  <c r="BW1244" i="1"/>
  <c r="BX1244" i="1"/>
  <c r="BY1244" i="1"/>
  <c r="BV1245" i="1"/>
  <c r="BW1245" i="1"/>
  <c r="BX1245" i="1"/>
  <c r="BY1245" i="1"/>
  <c r="BV1246" i="1"/>
  <c r="BW1246" i="1"/>
  <c r="BX1246" i="1"/>
  <c r="BY1246" i="1"/>
  <c r="BV1247" i="1"/>
  <c r="BW1247" i="1"/>
  <c r="BX1247" i="1"/>
  <c r="BY1247" i="1"/>
  <c r="BV1248" i="1"/>
  <c r="BW1248" i="1"/>
  <c r="BX1248" i="1"/>
  <c r="BY1248" i="1"/>
  <c r="BV1249" i="1"/>
  <c r="BW1249" i="1"/>
  <c r="BX1249" i="1"/>
  <c r="BY1249" i="1"/>
  <c r="BV1250" i="1"/>
  <c r="BW1250" i="1"/>
  <c r="BX1250" i="1"/>
  <c r="BY1250" i="1"/>
  <c r="BV1251" i="1"/>
  <c r="BW1251" i="1"/>
  <c r="BX1251" i="1"/>
  <c r="BY1251" i="1"/>
  <c r="BV1252" i="1"/>
  <c r="BW1252" i="1"/>
  <c r="BX1252" i="1"/>
  <c r="BY1252" i="1"/>
  <c r="BV1253" i="1"/>
  <c r="BW1253" i="1"/>
  <c r="BX1253" i="1"/>
  <c r="BY1253" i="1"/>
  <c r="BV1254" i="1"/>
  <c r="BW1254" i="1"/>
  <c r="BX1254" i="1"/>
  <c r="BY1254" i="1"/>
  <c r="BV1255" i="1"/>
  <c r="BW1255" i="1"/>
  <c r="BX1255" i="1"/>
  <c r="BY1255" i="1"/>
  <c r="BV1256" i="1"/>
  <c r="BW1256" i="1"/>
  <c r="BX1256" i="1"/>
  <c r="BY1256" i="1"/>
  <c r="BV1257" i="1"/>
  <c r="BW1257" i="1"/>
  <c r="BX1257" i="1"/>
  <c r="BY1257" i="1"/>
  <c r="BV1258" i="1"/>
  <c r="BW1258" i="1"/>
  <c r="BX1258" i="1"/>
  <c r="BY1258" i="1"/>
  <c r="BV1259" i="1"/>
  <c r="BW1259" i="1"/>
  <c r="BX1259" i="1"/>
  <c r="BY1259" i="1"/>
  <c r="BV1260" i="1"/>
  <c r="BW1260" i="1"/>
  <c r="BX1260" i="1"/>
  <c r="BY1260" i="1"/>
  <c r="BV1261" i="1"/>
  <c r="BW1261" i="1"/>
  <c r="BX1261" i="1"/>
  <c r="BY1261" i="1"/>
  <c r="BV1262" i="1"/>
  <c r="BW1262" i="1"/>
  <c r="BX1262" i="1"/>
  <c r="BY1262" i="1"/>
  <c r="BV1263" i="1"/>
  <c r="BW1263" i="1"/>
  <c r="BX1263" i="1"/>
  <c r="BY1263" i="1"/>
  <c r="BV1264" i="1"/>
  <c r="BW1264" i="1"/>
  <c r="BX1264" i="1"/>
  <c r="BY1264" i="1"/>
  <c r="BV1265" i="1"/>
  <c r="BW1265" i="1"/>
  <c r="BX1265" i="1"/>
  <c r="BY1265" i="1"/>
  <c r="BV1266" i="1"/>
  <c r="BW1266" i="1"/>
  <c r="BX1266" i="1"/>
  <c r="BY1266" i="1"/>
  <c r="BV1267" i="1"/>
  <c r="BW1267" i="1"/>
  <c r="BX1267" i="1"/>
  <c r="BY1267" i="1"/>
  <c r="BV1268" i="1"/>
  <c r="BW1268" i="1"/>
  <c r="BX1268" i="1"/>
  <c r="BY1268" i="1"/>
  <c r="BV1269" i="1"/>
  <c r="BW1269" i="1"/>
  <c r="BX1269" i="1"/>
  <c r="BY1269" i="1"/>
  <c r="BV1270" i="1"/>
  <c r="BW1270" i="1"/>
  <c r="BX1270" i="1"/>
  <c r="BY1270" i="1"/>
  <c r="BV1271" i="1"/>
  <c r="BW1271" i="1"/>
  <c r="BX1271" i="1"/>
  <c r="BY1271" i="1"/>
  <c r="BV1272" i="1"/>
  <c r="BW1272" i="1"/>
  <c r="BX1272" i="1"/>
  <c r="BY1272" i="1"/>
  <c r="BV1273" i="1"/>
  <c r="BW1273" i="1"/>
  <c r="BX1273" i="1"/>
  <c r="BY1273" i="1"/>
  <c r="BV1274" i="1"/>
  <c r="BW1274" i="1"/>
  <c r="BX1274" i="1"/>
  <c r="BY1274" i="1"/>
  <c r="BV1275" i="1"/>
  <c r="BW1275" i="1"/>
  <c r="BX1275" i="1"/>
  <c r="BY1275" i="1"/>
  <c r="BV1276" i="1"/>
  <c r="BW1276" i="1"/>
  <c r="BX1276" i="1"/>
  <c r="BY1276" i="1"/>
  <c r="BV1277" i="1"/>
  <c r="BW1277" i="1"/>
  <c r="BX1277" i="1"/>
  <c r="BY1277" i="1"/>
  <c r="BV1278" i="1"/>
  <c r="BW1278" i="1"/>
  <c r="BX1278" i="1"/>
  <c r="BY1278" i="1"/>
  <c r="BV1279" i="1"/>
  <c r="BW1279" i="1"/>
  <c r="BX1279" i="1"/>
  <c r="BY1279" i="1"/>
  <c r="BV1280" i="1"/>
  <c r="BW1280" i="1"/>
  <c r="BX1280" i="1"/>
  <c r="BY1280" i="1"/>
  <c r="BV1281" i="1"/>
  <c r="BW1281" i="1"/>
  <c r="BX1281" i="1"/>
  <c r="BY1281" i="1"/>
  <c r="BV1282" i="1"/>
  <c r="BW1282" i="1"/>
  <c r="BX1282" i="1"/>
  <c r="BY1282" i="1"/>
  <c r="BV1283" i="1"/>
  <c r="BW1283" i="1"/>
  <c r="BX1283" i="1"/>
  <c r="BY1283" i="1"/>
  <c r="BV1284" i="1"/>
  <c r="BW1284" i="1"/>
  <c r="BX1284" i="1"/>
  <c r="BY1284" i="1"/>
  <c r="BV1285" i="1"/>
  <c r="BW1285" i="1"/>
  <c r="BX1285" i="1"/>
  <c r="BY1285" i="1"/>
  <c r="BV1286" i="1"/>
  <c r="BW1286" i="1"/>
  <c r="BX1286" i="1"/>
  <c r="BY1286" i="1"/>
  <c r="BV1287" i="1"/>
  <c r="BW1287" i="1"/>
  <c r="BX1287" i="1"/>
  <c r="BY1287" i="1"/>
  <c r="BV1288" i="1"/>
  <c r="BW1288" i="1"/>
  <c r="BX1288" i="1"/>
  <c r="BY1288" i="1"/>
  <c r="BV1289" i="1"/>
  <c r="BW1289" i="1"/>
  <c r="BX1289" i="1"/>
  <c r="BY1289" i="1"/>
  <c r="BV1290" i="1"/>
  <c r="BW1290" i="1"/>
  <c r="BX1290" i="1"/>
  <c r="BY1290" i="1"/>
  <c r="BV1291" i="1"/>
  <c r="BW1291" i="1"/>
  <c r="BX1291" i="1"/>
  <c r="BY1291" i="1"/>
  <c r="BV1292" i="1"/>
  <c r="BW1292" i="1"/>
  <c r="BX1292" i="1"/>
  <c r="BY1292" i="1"/>
  <c r="BV1293" i="1"/>
  <c r="BW1293" i="1"/>
  <c r="BX1293" i="1"/>
  <c r="BY1293" i="1"/>
  <c r="BV1294" i="1"/>
  <c r="BW1294" i="1"/>
  <c r="BX1294" i="1"/>
  <c r="BY1294" i="1"/>
  <c r="BV1295" i="1"/>
  <c r="BW1295" i="1"/>
  <c r="BX1295" i="1"/>
  <c r="BY1295" i="1"/>
  <c r="BV1296" i="1"/>
  <c r="BW1296" i="1"/>
  <c r="BX1296" i="1"/>
  <c r="BY1296" i="1"/>
  <c r="BV1297" i="1"/>
  <c r="BW1297" i="1"/>
  <c r="BX1297" i="1"/>
  <c r="BY1297" i="1"/>
  <c r="BV1298" i="1"/>
  <c r="BW1298" i="1"/>
  <c r="BX1298" i="1"/>
  <c r="BY1298" i="1"/>
  <c r="BV1299" i="1"/>
  <c r="BW1299" i="1"/>
  <c r="BX1299" i="1"/>
  <c r="BY1299" i="1"/>
  <c r="BV1300" i="1"/>
  <c r="BW1300" i="1"/>
  <c r="BX1300" i="1"/>
  <c r="BY1300" i="1"/>
  <c r="BV1301" i="1"/>
  <c r="BW1301" i="1"/>
  <c r="BX1301" i="1"/>
  <c r="BY1301" i="1"/>
  <c r="BV1302" i="1"/>
  <c r="BW1302" i="1"/>
  <c r="BX1302" i="1"/>
  <c r="BY1302" i="1"/>
  <c r="BV1303" i="1"/>
  <c r="BW1303" i="1"/>
  <c r="BX1303" i="1"/>
  <c r="BY1303" i="1"/>
  <c r="BV1304" i="1"/>
  <c r="BW1304" i="1"/>
  <c r="BX1304" i="1"/>
  <c r="BY1304" i="1"/>
  <c r="BV1305" i="1"/>
  <c r="BW1305" i="1"/>
  <c r="BX1305" i="1"/>
  <c r="BY1305" i="1"/>
  <c r="BV1306" i="1"/>
  <c r="BW1306" i="1"/>
  <c r="BX1306" i="1"/>
  <c r="BY1306" i="1"/>
  <c r="BV1307" i="1"/>
  <c r="BW1307" i="1"/>
  <c r="BX1307" i="1"/>
  <c r="BY1307" i="1"/>
  <c r="BV1308" i="1"/>
  <c r="BW1308" i="1"/>
  <c r="BX1308" i="1"/>
  <c r="BY1308" i="1"/>
  <c r="BV1309" i="1"/>
  <c r="BW1309" i="1"/>
  <c r="BX1309" i="1"/>
  <c r="BY1309" i="1"/>
  <c r="BV1310" i="1"/>
  <c r="BW1310" i="1"/>
  <c r="BX1310" i="1"/>
  <c r="BY1310" i="1"/>
  <c r="BV1311" i="1"/>
  <c r="BW1311" i="1"/>
  <c r="BX1311" i="1"/>
  <c r="BY1311" i="1"/>
  <c r="BV1312" i="1"/>
  <c r="BW1312" i="1"/>
  <c r="BX1312" i="1"/>
  <c r="BY1312" i="1"/>
  <c r="BV1313" i="1"/>
  <c r="BW1313" i="1"/>
  <c r="BX1313" i="1"/>
  <c r="BY1313" i="1"/>
  <c r="BV1314" i="1"/>
  <c r="BW1314" i="1"/>
  <c r="BX1314" i="1"/>
  <c r="BY1314" i="1"/>
  <c r="BV1315" i="1"/>
  <c r="BW1315" i="1"/>
  <c r="BX1315" i="1"/>
  <c r="BY1315" i="1"/>
  <c r="BV1316" i="1"/>
  <c r="BW1316" i="1"/>
  <c r="BX1316" i="1"/>
  <c r="BY1316" i="1"/>
  <c r="BV1317" i="1"/>
  <c r="BW1317" i="1"/>
  <c r="BX1317" i="1"/>
  <c r="BY1317" i="1"/>
  <c r="BV1318" i="1"/>
  <c r="BW1318" i="1"/>
  <c r="BX1318" i="1"/>
  <c r="BY1318" i="1"/>
  <c r="BV1319" i="1"/>
  <c r="BW1319" i="1"/>
  <c r="BX1319" i="1"/>
  <c r="BY1319" i="1"/>
  <c r="BV1320" i="1"/>
  <c r="BW1320" i="1"/>
  <c r="BX1320" i="1"/>
  <c r="BY1320" i="1"/>
  <c r="BV1321" i="1"/>
  <c r="BW1321" i="1"/>
  <c r="BX1321" i="1"/>
  <c r="BY1321" i="1"/>
  <c r="BV1322" i="1"/>
  <c r="BW1322" i="1"/>
  <c r="BX1322" i="1"/>
  <c r="BY1322" i="1"/>
  <c r="BV1323" i="1"/>
  <c r="BW1323" i="1"/>
  <c r="BX1323" i="1"/>
  <c r="BY1323" i="1"/>
  <c r="BV1324" i="1"/>
  <c r="BW1324" i="1"/>
  <c r="BX1324" i="1"/>
  <c r="BY1324" i="1"/>
  <c r="BV1325" i="1"/>
  <c r="BW1325" i="1"/>
  <c r="BX1325" i="1"/>
  <c r="BY1325" i="1"/>
  <c r="BV1326" i="1"/>
  <c r="BW1326" i="1"/>
  <c r="BX1326" i="1"/>
  <c r="BY1326" i="1"/>
  <c r="BV1327" i="1"/>
  <c r="BW1327" i="1"/>
  <c r="BX1327" i="1"/>
  <c r="BY1327" i="1"/>
  <c r="BV1328" i="1"/>
  <c r="BW1328" i="1"/>
  <c r="BX1328" i="1"/>
  <c r="BY1328" i="1"/>
  <c r="BV1329" i="1"/>
  <c r="BW1329" i="1"/>
  <c r="BX1329" i="1"/>
  <c r="BY1329" i="1"/>
  <c r="BV1330" i="1"/>
  <c r="BW1330" i="1"/>
  <c r="BX1330" i="1"/>
  <c r="BY1330" i="1"/>
  <c r="BV1331" i="1"/>
  <c r="BW1331" i="1"/>
  <c r="BX1331" i="1"/>
  <c r="BY1331" i="1"/>
  <c r="BV1332" i="1"/>
  <c r="BW1332" i="1"/>
  <c r="BX1332" i="1"/>
  <c r="BY1332" i="1"/>
  <c r="BV1333" i="1"/>
  <c r="BW1333" i="1"/>
  <c r="BX1333" i="1"/>
  <c r="BY1333" i="1"/>
  <c r="BV1334" i="1"/>
  <c r="BW1334" i="1"/>
  <c r="BX1334" i="1"/>
  <c r="BY1334" i="1"/>
  <c r="BV1335" i="1"/>
  <c r="BW1335" i="1"/>
  <c r="BX1335" i="1"/>
  <c r="BY1335" i="1"/>
  <c r="BV1336" i="1"/>
  <c r="BW1336" i="1"/>
  <c r="BX1336" i="1"/>
  <c r="BY1336" i="1"/>
  <c r="BV1337" i="1"/>
  <c r="BW1337" i="1"/>
  <c r="BX1337" i="1"/>
  <c r="BY1337" i="1"/>
  <c r="BV1338" i="1"/>
  <c r="BW1338" i="1"/>
  <c r="BX1338" i="1"/>
  <c r="BY1338" i="1"/>
  <c r="BV1339" i="1"/>
  <c r="BW1339" i="1"/>
  <c r="BX1339" i="1"/>
  <c r="BY1339" i="1"/>
  <c r="BV1340" i="1"/>
  <c r="BW1340" i="1"/>
  <c r="BX1340" i="1"/>
  <c r="BY1340" i="1"/>
  <c r="BV1341" i="1"/>
  <c r="BW1341" i="1"/>
  <c r="BX1341" i="1"/>
  <c r="BY1341" i="1"/>
  <c r="BV1342" i="1"/>
  <c r="BW1342" i="1"/>
  <c r="BX1342" i="1"/>
  <c r="BY1342" i="1"/>
  <c r="BV1343" i="1"/>
  <c r="BW1343" i="1"/>
  <c r="BX1343" i="1"/>
  <c r="BY1343" i="1"/>
  <c r="BV1344" i="1"/>
  <c r="BW1344" i="1"/>
  <c r="BX1344" i="1"/>
  <c r="BY1344" i="1"/>
  <c r="BV1345" i="1"/>
  <c r="BW1345" i="1"/>
  <c r="BX1345" i="1"/>
  <c r="BY1345" i="1"/>
  <c r="BV1346" i="1"/>
  <c r="BW1346" i="1"/>
  <c r="BX1346" i="1"/>
  <c r="BY1346" i="1"/>
  <c r="BV1347" i="1"/>
  <c r="BW1347" i="1"/>
  <c r="BX1347" i="1"/>
  <c r="BY1347" i="1"/>
  <c r="BV1348" i="1"/>
  <c r="BW1348" i="1"/>
  <c r="BX1348" i="1"/>
  <c r="BY1348" i="1"/>
  <c r="BV1349" i="1"/>
  <c r="BW1349" i="1"/>
  <c r="BX1349" i="1"/>
  <c r="BY1349" i="1"/>
  <c r="BV1350" i="1"/>
  <c r="BW1350" i="1"/>
  <c r="BX1350" i="1"/>
  <c r="BY1350" i="1"/>
  <c r="BV1351" i="1"/>
  <c r="BW1351" i="1"/>
  <c r="BX1351" i="1"/>
  <c r="BY1351" i="1"/>
  <c r="BV1352" i="1"/>
  <c r="BW1352" i="1"/>
  <c r="BX1352" i="1"/>
  <c r="BY1352" i="1"/>
  <c r="BV1353" i="1"/>
  <c r="BW1353" i="1"/>
  <c r="BX1353" i="1"/>
  <c r="BY1353" i="1"/>
  <c r="BV1354" i="1"/>
  <c r="BW1354" i="1"/>
  <c r="BX1354" i="1"/>
  <c r="BY1354" i="1"/>
  <c r="BV1355" i="1"/>
  <c r="BW1355" i="1"/>
  <c r="BX1355" i="1"/>
  <c r="BY1355" i="1"/>
  <c r="BV1356" i="1"/>
  <c r="BW1356" i="1"/>
  <c r="BX1356" i="1"/>
  <c r="BY1356" i="1"/>
  <c r="BV1357" i="1"/>
  <c r="BW1357" i="1"/>
  <c r="BX1357" i="1"/>
  <c r="BY1357" i="1"/>
  <c r="BV1358" i="1"/>
  <c r="BW1358" i="1"/>
  <c r="BX1358" i="1"/>
  <c r="BY1358" i="1"/>
  <c r="BV1359" i="1"/>
  <c r="BW1359" i="1"/>
  <c r="BX1359" i="1"/>
  <c r="BY1359" i="1"/>
  <c r="BV1360" i="1"/>
  <c r="BW1360" i="1"/>
  <c r="BX1360" i="1"/>
  <c r="BY1360" i="1"/>
  <c r="BV1361" i="1"/>
  <c r="BW1361" i="1"/>
  <c r="BX1361" i="1"/>
  <c r="BY1361" i="1"/>
  <c r="BV1362" i="1"/>
  <c r="BW1362" i="1"/>
  <c r="BX1362" i="1"/>
  <c r="BY1362" i="1"/>
  <c r="BV1363" i="1"/>
  <c r="BW1363" i="1"/>
  <c r="BX1363" i="1"/>
  <c r="BY1363" i="1"/>
  <c r="BV1364" i="1"/>
  <c r="BW1364" i="1"/>
  <c r="BX1364" i="1"/>
  <c r="BY1364" i="1"/>
  <c r="BV1365" i="1"/>
  <c r="BW1365" i="1"/>
  <c r="BX1365" i="1"/>
  <c r="BY1365" i="1"/>
  <c r="BV1366" i="1"/>
  <c r="BW1366" i="1"/>
  <c r="BX1366" i="1"/>
  <c r="BY1366" i="1"/>
  <c r="BV1367" i="1"/>
  <c r="BW1367" i="1"/>
  <c r="BX1367" i="1"/>
  <c r="BY1367" i="1"/>
  <c r="BV1368" i="1"/>
  <c r="BW1368" i="1"/>
  <c r="BX1368" i="1"/>
  <c r="BY1368" i="1"/>
  <c r="BV1369" i="1"/>
  <c r="BW1369" i="1"/>
  <c r="BX1369" i="1"/>
  <c r="BY1369" i="1"/>
  <c r="BV1370" i="1"/>
  <c r="BW1370" i="1"/>
  <c r="BX1370" i="1"/>
  <c r="BY1370" i="1"/>
  <c r="BV1371" i="1"/>
  <c r="BW1371" i="1"/>
  <c r="BX1371" i="1"/>
  <c r="BY1371" i="1"/>
  <c r="BV1372" i="1"/>
  <c r="BW1372" i="1"/>
  <c r="BX1372" i="1"/>
  <c r="BY1372" i="1"/>
  <c r="BV1373" i="1"/>
  <c r="BW1373" i="1"/>
  <c r="BX1373" i="1"/>
  <c r="BY1373" i="1"/>
  <c r="BV1374" i="1"/>
  <c r="BW1374" i="1"/>
  <c r="BX1374" i="1"/>
  <c r="BY1374" i="1"/>
  <c r="BV1375" i="1"/>
  <c r="BW1375" i="1"/>
  <c r="BX1375" i="1"/>
  <c r="BY1375" i="1"/>
  <c r="BV1376" i="1"/>
  <c r="BW1376" i="1"/>
  <c r="BX1376" i="1"/>
  <c r="BY1376" i="1"/>
  <c r="BV1377" i="1"/>
  <c r="BW1377" i="1"/>
  <c r="BX1377" i="1"/>
  <c r="BY1377" i="1"/>
  <c r="BV1378" i="1"/>
  <c r="BW1378" i="1"/>
  <c r="BX1378" i="1"/>
  <c r="BY1378" i="1"/>
  <c r="BV1379" i="1"/>
  <c r="BW1379" i="1"/>
  <c r="BX1379" i="1"/>
  <c r="BY1379" i="1"/>
  <c r="BV1380" i="1"/>
  <c r="BW1380" i="1"/>
  <c r="BX1380" i="1"/>
  <c r="BY1380" i="1"/>
  <c r="BV1381" i="1"/>
  <c r="BW1381" i="1"/>
  <c r="BX1381" i="1"/>
  <c r="BY1381" i="1"/>
  <c r="BV1382" i="1"/>
  <c r="BW1382" i="1"/>
  <c r="BX1382" i="1"/>
  <c r="BY1382" i="1"/>
  <c r="BV1383" i="1"/>
  <c r="BW1383" i="1"/>
  <c r="BX1383" i="1"/>
  <c r="BY1383" i="1"/>
  <c r="BV1384" i="1"/>
  <c r="BW1384" i="1"/>
  <c r="BX1384" i="1"/>
  <c r="BY1384" i="1"/>
  <c r="BV1385" i="1"/>
  <c r="BW1385" i="1"/>
  <c r="BX1385" i="1"/>
  <c r="BY1385" i="1"/>
  <c r="BV1386" i="1"/>
  <c r="BW1386" i="1"/>
  <c r="BX1386" i="1"/>
  <c r="BY1386" i="1"/>
  <c r="BV1387" i="1"/>
  <c r="BW1387" i="1"/>
  <c r="BX1387" i="1"/>
  <c r="BY1387" i="1"/>
  <c r="BV1388" i="1"/>
  <c r="BW1388" i="1"/>
  <c r="BX1388" i="1"/>
  <c r="BY1388" i="1"/>
  <c r="BV1389" i="1"/>
  <c r="BW1389" i="1"/>
  <c r="BX1389" i="1"/>
  <c r="BY1389" i="1"/>
  <c r="BV1390" i="1"/>
  <c r="BW1390" i="1"/>
  <c r="BX1390" i="1"/>
  <c r="BY1390" i="1"/>
  <c r="BV1391" i="1"/>
  <c r="BW1391" i="1"/>
  <c r="BX1391" i="1"/>
  <c r="BY1391" i="1"/>
  <c r="BV1392" i="1"/>
  <c r="BW1392" i="1"/>
  <c r="BX1392" i="1"/>
  <c r="BY1392" i="1"/>
  <c r="BV1393" i="1"/>
  <c r="BW1393" i="1"/>
  <c r="BX1393" i="1"/>
  <c r="BY1393" i="1"/>
  <c r="BV1394" i="1"/>
  <c r="BW1394" i="1"/>
  <c r="BX1394" i="1"/>
  <c r="BY1394" i="1"/>
  <c r="BV1395" i="1"/>
  <c r="BW1395" i="1"/>
  <c r="BX1395" i="1"/>
  <c r="BY1395" i="1"/>
  <c r="BV1396" i="1"/>
  <c r="BW1396" i="1"/>
  <c r="BX1396" i="1"/>
  <c r="BY1396" i="1"/>
  <c r="BV1397" i="1"/>
  <c r="BW1397" i="1"/>
  <c r="BX1397" i="1"/>
  <c r="BY1397" i="1"/>
  <c r="BV1398" i="1"/>
  <c r="BW1398" i="1"/>
  <c r="BX1398" i="1"/>
  <c r="BY1398" i="1"/>
  <c r="BV1399" i="1"/>
  <c r="BW1399" i="1"/>
  <c r="BX1399" i="1"/>
  <c r="BY1399" i="1"/>
  <c r="BV1400" i="1"/>
  <c r="BW1400" i="1"/>
  <c r="BX1400" i="1"/>
  <c r="BY1400" i="1"/>
  <c r="BV1401" i="1"/>
  <c r="BW1401" i="1"/>
  <c r="BX1401" i="1"/>
  <c r="BY1401" i="1"/>
  <c r="BV1402" i="1"/>
  <c r="BW1402" i="1"/>
  <c r="BX1402" i="1"/>
  <c r="BY1402" i="1"/>
  <c r="BV1403" i="1"/>
  <c r="BW1403" i="1"/>
  <c r="BX1403" i="1"/>
  <c r="BY1403" i="1"/>
  <c r="BV1404" i="1"/>
  <c r="BW1404" i="1"/>
  <c r="BX1404" i="1"/>
  <c r="BY1404" i="1"/>
  <c r="BV1405" i="1"/>
  <c r="BW1405" i="1"/>
  <c r="BX1405" i="1"/>
  <c r="BY1405" i="1"/>
  <c r="BV1406" i="1"/>
  <c r="BW1406" i="1"/>
  <c r="BX1406" i="1"/>
  <c r="BY1406" i="1"/>
  <c r="BV1407" i="1"/>
  <c r="BW1407" i="1"/>
  <c r="BX1407" i="1"/>
  <c r="BY1407" i="1"/>
  <c r="BV1408" i="1"/>
  <c r="BW1408" i="1"/>
  <c r="BX1408" i="1"/>
  <c r="BY1408" i="1"/>
  <c r="BV1409" i="1"/>
  <c r="BW1409" i="1"/>
  <c r="BX1409" i="1"/>
  <c r="BY1409" i="1"/>
  <c r="BV1410" i="1"/>
  <c r="BW1410" i="1"/>
  <c r="BX1410" i="1"/>
  <c r="BY1410" i="1"/>
  <c r="BV1411" i="1"/>
  <c r="BW1411" i="1"/>
  <c r="BX1411" i="1"/>
  <c r="BY1411" i="1"/>
  <c r="BV1412" i="1"/>
  <c r="BW1412" i="1"/>
  <c r="BX1412" i="1"/>
  <c r="BY1412" i="1"/>
  <c r="BV1413" i="1"/>
  <c r="BW1413" i="1"/>
  <c r="BX1413" i="1"/>
  <c r="BY1413" i="1"/>
  <c r="BV1414" i="1"/>
  <c r="BW1414" i="1"/>
  <c r="BX1414" i="1"/>
  <c r="BY1414" i="1"/>
  <c r="BV1415" i="1"/>
  <c r="BW1415" i="1"/>
  <c r="BX1415" i="1"/>
  <c r="BY1415" i="1"/>
  <c r="BV1416" i="1"/>
  <c r="BW1416" i="1"/>
  <c r="BX1416" i="1"/>
  <c r="BY1416" i="1"/>
  <c r="BV1417" i="1"/>
  <c r="BW1417" i="1"/>
  <c r="BX1417" i="1"/>
  <c r="BY1417" i="1"/>
  <c r="BV1418" i="1"/>
  <c r="BW1418" i="1"/>
  <c r="BX1418" i="1"/>
  <c r="BY1418" i="1"/>
  <c r="BV1419" i="1"/>
  <c r="BW1419" i="1"/>
  <c r="BX1419" i="1"/>
  <c r="BY1419" i="1"/>
  <c r="BV1420" i="1"/>
  <c r="BW1420" i="1"/>
  <c r="BX1420" i="1"/>
  <c r="BY1420" i="1"/>
  <c r="BV1421" i="1"/>
  <c r="BW1421" i="1"/>
  <c r="BX1421" i="1"/>
  <c r="BY1421" i="1"/>
  <c r="BV1422" i="1"/>
  <c r="BW1422" i="1"/>
  <c r="BX1422" i="1"/>
  <c r="BY1422" i="1"/>
  <c r="BV1423" i="1"/>
  <c r="BW1423" i="1"/>
  <c r="BX1423" i="1"/>
  <c r="BY1423" i="1"/>
  <c r="BV1424" i="1"/>
  <c r="BW1424" i="1"/>
  <c r="BX1424" i="1"/>
  <c r="BY1424" i="1"/>
  <c r="BV1425" i="1"/>
  <c r="BW1425" i="1"/>
  <c r="BX1425" i="1"/>
  <c r="BY1425" i="1"/>
  <c r="BV1426" i="1"/>
  <c r="BW1426" i="1"/>
  <c r="BX1426" i="1"/>
  <c r="BY1426" i="1"/>
  <c r="BV1427" i="1"/>
  <c r="BW1427" i="1"/>
  <c r="BX1427" i="1"/>
  <c r="BY1427" i="1"/>
  <c r="BV1428" i="1"/>
  <c r="BW1428" i="1"/>
  <c r="BX1428" i="1"/>
  <c r="BY1428" i="1"/>
  <c r="BV1429" i="1"/>
  <c r="BW1429" i="1"/>
  <c r="BX1429" i="1"/>
  <c r="BY1429" i="1"/>
  <c r="BV1430" i="1"/>
  <c r="BW1430" i="1"/>
  <c r="BX1430" i="1"/>
  <c r="BY1430" i="1"/>
  <c r="BV1431" i="1"/>
  <c r="BW1431" i="1"/>
  <c r="BX1431" i="1"/>
  <c r="BY1431" i="1"/>
  <c r="BV1432" i="1"/>
  <c r="BW1432" i="1"/>
  <c r="BX1432" i="1"/>
  <c r="BY1432" i="1"/>
  <c r="BV1433" i="1"/>
  <c r="BW1433" i="1"/>
  <c r="BX1433" i="1"/>
  <c r="BY1433" i="1"/>
  <c r="BV1434" i="1"/>
  <c r="BW1434" i="1"/>
  <c r="BX1434" i="1"/>
  <c r="BY1434" i="1"/>
  <c r="BV1435" i="1"/>
  <c r="BW1435" i="1"/>
  <c r="BX1435" i="1"/>
  <c r="BY1435" i="1"/>
  <c r="BV1436" i="1"/>
  <c r="BW1436" i="1"/>
  <c r="BX1436" i="1"/>
  <c r="BY1436" i="1"/>
  <c r="BV1437" i="1"/>
  <c r="BW1437" i="1"/>
  <c r="BX1437" i="1"/>
  <c r="BY1437" i="1"/>
  <c r="BV1438" i="1"/>
  <c r="BW1438" i="1"/>
  <c r="BX1438" i="1"/>
  <c r="BY1438" i="1"/>
  <c r="BV1439" i="1"/>
  <c r="BW1439" i="1"/>
  <c r="BX1439" i="1"/>
  <c r="BY1439" i="1"/>
  <c r="BV1440" i="1"/>
  <c r="BW1440" i="1"/>
  <c r="BX1440" i="1"/>
  <c r="BY1440" i="1"/>
  <c r="BV1441" i="1"/>
  <c r="BW1441" i="1"/>
  <c r="BX1441" i="1"/>
  <c r="BY1441" i="1"/>
  <c r="BV1442" i="1"/>
  <c r="BW1442" i="1"/>
  <c r="BX1442" i="1"/>
  <c r="BY1442" i="1"/>
  <c r="BV1443" i="1"/>
  <c r="BW1443" i="1"/>
  <c r="BX1443" i="1"/>
  <c r="BY1443" i="1"/>
  <c r="BV1444" i="1"/>
  <c r="BW1444" i="1"/>
  <c r="BX1444" i="1"/>
  <c r="BY1444" i="1"/>
  <c r="BV1445" i="1"/>
  <c r="BW1445" i="1"/>
  <c r="BX1445" i="1"/>
  <c r="BY1445" i="1"/>
  <c r="BV1446" i="1"/>
  <c r="BW1446" i="1"/>
  <c r="BX1446" i="1"/>
  <c r="BY1446" i="1"/>
  <c r="BV1447" i="1"/>
  <c r="BW1447" i="1"/>
  <c r="BX1447" i="1"/>
  <c r="BY1447" i="1"/>
  <c r="BV1448" i="1"/>
  <c r="BW1448" i="1"/>
  <c r="BX1448" i="1"/>
  <c r="BY1448" i="1"/>
  <c r="BV1449" i="1"/>
  <c r="BW1449" i="1"/>
  <c r="BX1449" i="1"/>
  <c r="BY1449" i="1"/>
  <c r="BV1450" i="1"/>
  <c r="BW1450" i="1"/>
  <c r="BX1450" i="1"/>
  <c r="BY1450" i="1"/>
  <c r="BV1451" i="1"/>
  <c r="BW1451" i="1"/>
  <c r="BX1451" i="1"/>
  <c r="BY1451" i="1"/>
  <c r="BV1452" i="1"/>
  <c r="BW1452" i="1"/>
  <c r="BX1452" i="1"/>
  <c r="BY1452" i="1"/>
  <c r="BV1453" i="1"/>
  <c r="BW1453" i="1"/>
  <c r="BX1453" i="1"/>
  <c r="BY1453" i="1"/>
  <c r="BV1454" i="1"/>
  <c r="BW1454" i="1"/>
  <c r="BX1454" i="1"/>
  <c r="BY1454" i="1"/>
  <c r="BV1455" i="1"/>
  <c r="BW1455" i="1"/>
  <c r="BX1455" i="1"/>
  <c r="BY1455" i="1"/>
  <c r="BV1456" i="1"/>
  <c r="BW1456" i="1"/>
  <c r="BX1456" i="1"/>
  <c r="BY1456" i="1"/>
  <c r="BV1457" i="1"/>
  <c r="BW1457" i="1"/>
  <c r="BX1457" i="1"/>
  <c r="BY1457" i="1"/>
  <c r="BV1458" i="1"/>
  <c r="BW1458" i="1"/>
  <c r="BX1458" i="1"/>
  <c r="BY1458" i="1"/>
  <c r="BV1459" i="1"/>
  <c r="BW1459" i="1"/>
  <c r="BX1459" i="1"/>
  <c r="BY1459" i="1"/>
  <c r="BV1460" i="1"/>
  <c r="BW1460" i="1"/>
  <c r="BX1460" i="1"/>
  <c r="BY1460" i="1"/>
  <c r="BV1461" i="1"/>
  <c r="BW1461" i="1"/>
  <c r="BX1461" i="1"/>
  <c r="BY1461" i="1"/>
  <c r="BV1462" i="1"/>
  <c r="BW1462" i="1"/>
  <c r="BX1462" i="1"/>
  <c r="BY1462" i="1"/>
  <c r="BV1463" i="1"/>
  <c r="BW1463" i="1"/>
  <c r="BX1463" i="1"/>
  <c r="BY1463" i="1"/>
  <c r="BV1464" i="1"/>
  <c r="BW1464" i="1"/>
  <c r="BX1464" i="1"/>
  <c r="BY1464" i="1"/>
  <c r="BV1465" i="1"/>
  <c r="BW1465" i="1"/>
  <c r="BX1465" i="1"/>
  <c r="BY1465" i="1"/>
  <c r="BV1466" i="1"/>
  <c r="BW1466" i="1"/>
  <c r="BX1466" i="1"/>
  <c r="BY1466" i="1"/>
  <c r="BV1467" i="1"/>
  <c r="BW1467" i="1"/>
  <c r="BX1467" i="1"/>
  <c r="BY1467" i="1"/>
  <c r="BV1468" i="1"/>
  <c r="BW1468" i="1"/>
  <c r="BX1468" i="1"/>
  <c r="BY1468" i="1"/>
  <c r="BV1469" i="1"/>
  <c r="BW1469" i="1"/>
  <c r="BX1469" i="1"/>
  <c r="BY1469" i="1"/>
  <c r="BV1470" i="1"/>
  <c r="BW1470" i="1"/>
  <c r="BX1470" i="1"/>
  <c r="BY1470" i="1"/>
  <c r="BV1471" i="1"/>
  <c r="BW1471" i="1"/>
  <c r="BX1471" i="1"/>
  <c r="BY1471" i="1"/>
  <c r="BV1472" i="1"/>
  <c r="BW1472" i="1"/>
  <c r="BX1472" i="1"/>
  <c r="BY1472" i="1"/>
  <c r="BV1473" i="1"/>
  <c r="BW1473" i="1"/>
  <c r="BX1473" i="1"/>
  <c r="BY1473" i="1"/>
  <c r="BV1474" i="1"/>
  <c r="BW1474" i="1"/>
  <c r="BX1474" i="1"/>
  <c r="BY1474" i="1"/>
  <c r="BV1475" i="1"/>
  <c r="BW1475" i="1"/>
  <c r="BX1475" i="1"/>
  <c r="BY1475" i="1"/>
  <c r="BV1476" i="1"/>
  <c r="BW1476" i="1"/>
  <c r="BX1476" i="1"/>
  <c r="BY1476" i="1"/>
  <c r="BV1477" i="1"/>
  <c r="BW1477" i="1"/>
  <c r="BX1477" i="1"/>
  <c r="BY1477" i="1"/>
  <c r="BV1478" i="1"/>
  <c r="BW1478" i="1"/>
  <c r="BX1478" i="1"/>
  <c r="BY1478" i="1"/>
  <c r="BV1479" i="1"/>
  <c r="BW1479" i="1"/>
  <c r="BX1479" i="1"/>
  <c r="BY1479" i="1"/>
  <c r="BV1480" i="1"/>
  <c r="BW1480" i="1"/>
  <c r="BX1480" i="1"/>
  <c r="BY1480" i="1"/>
  <c r="BV1481" i="1"/>
  <c r="BW1481" i="1"/>
  <c r="BX1481" i="1"/>
  <c r="BY1481" i="1"/>
  <c r="BV1482" i="1"/>
  <c r="BW1482" i="1"/>
  <c r="BX1482" i="1"/>
  <c r="BY1482" i="1"/>
  <c r="BV1483" i="1"/>
  <c r="BW1483" i="1"/>
  <c r="BX1483" i="1"/>
  <c r="BY1483" i="1"/>
  <c r="BV1484" i="1"/>
  <c r="BW1484" i="1"/>
  <c r="BX1484" i="1"/>
  <c r="BY1484" i="1"/>
  <c r="BV1485" i="1"/>
  <c r="BW1485" i="1"/>
  <c r="BX1485" i="1"/>
  <c r="BY1485" i="1"/>
  <c r="BV1486" i="1"/>
  <c r="BW1486" i="1"/>
  <c r="BX1486" i="1"/>
  <c r="BY1486" i="1"/>
  <c r="BV1487" i="1"/>
  <c r="BW1487" i="1"/>
  <c r="BX1487" i="1"/>
  <c r="BY1487" i="1"/>
  <c r="BV1488" i="1"/>
  <c r="BW1488" i="1"/>
  <c r="BX1488" i="1"/>
  <c r="BY1488" i="1"/>
  <c r="BV1489" i="1"/>
  <c r="BW1489" i="1"/>
  <c r="BX1489" i="1"/>
  <c r="BY1489" i="1"/>
  <c r="BV1490" i="1"/>
  <c r="BW1490" i="1"/>
  <c r="BX1490" i="1"/>
  <c r="BY1490" i="1"/>
  <c r="BV1491" i="1"/>
  <c r="BW1491" i="1"/>
  <c r="BX1491" i="1"/>
  <c r="BY1491" i="1"/>
  <c r="BV1492" i="1"/>
  <c r="BW1492" i="1"/>
  <c r="BX1492" i="1"/>
  <c r="BY1492" i="1"/>
  <c r="BV1493" i="1"/>
  <c r="BW1493" i="1"/>
  <c r="BX1493" i="1"/>
  <c r="BY1493" i="1"/>
  <c r="BV1494" i="1"/>
  <c r="BW1494" i="1"/>
  <c r="BX1494" i="1"/>
  <c r="BY1494" i="1"/>
  <c r="BV1495" i="1"/>
  <c r="BW1495" i="1"/>
  <c r="BX1495" i="1"/>
  <c r="BY1495" i="1"/>
  <c r="BV1496" i="1"/>
  <c r="BW1496" i="1"/>
  <c r="BX1496" i="1"/>
  <c r="BY1496" i="1"/>
  <c r="BV1497" i="1"/>
  <c r="BW1497" i="1"/>
  <c r="BX1497" i="1"/>
  <c r="BY1497" i="1"/>
  <c r="BV1498" i="1"/>
  <c r="BW1498" i="1"/>
  <c r="BX1498" i="1"/>
  <c r="BY1498" i="1"/>
  <c r="BV1499" i="1"/>
  <c r="BW1499" i="1"/>
  <c r="BX1499" i="1"/>
  <c r="BY1499" i="1"/>
  <c r="BV1500" i="1"/>
  <c r="BW1500" i="1"/>
  <c r="BX1500" i="1"/>
  <c r="BY1500" i="1"/>
  <c r="BV1501" i="1"/>
  <c r="BW1501" i="1"/>
  <c r="BX1501" i="1"/>
  <c r="BY1501" i="1"/>
  <c r="BV1502" i="1"/>
  <c r="BW1502" i="1"/>
  <c r="BX1502" i="1"/>
  <c r="BY1502" i="1"/>
  <c r="BV1503" i="1"/>
  <c r="BW1503" i="1"/>
  <c r="BX1503" i="1"/>
  <c r="BY1503" i="1"/>
  <c r="BV1504" i="1"/>
  <c r="BW1504" i="1"/>
  <c r="BX1504" i="1"/>
  <c r="BY1504" i="1"/>
  <c r="BV1505" i="1"/>
  <c r="BW1505" i="1"/>
  <c r="BX1505" i="1"/>
  <c r="BY1505" i="1"/>
  <c r="BV1506" i="1"/>
  <c r="BW1506" i="1"/>
  <c r="BX1506" i="1"/>
  <c r="BY1506" i="1"/>
  <c r="BV1507" i="1"/>
  <c r="BW1507" i="1"/>
  <c r="BX1507" i="1"/>
  <c r="BY1507" i="1"/>
  <c r="BV1508" i="1"/>
  <c r="BW1508" i="1"/>
  <c r="BX1508" i="1"/>
  <c r="BY1508" i="1"/>
  <c r="BV1509" i="1"/>
  <c r="BW1509" i="1"/>
  <c r="BX1509" i="1"/>
  <c r="BY1509" i="1"/>
  <c r="BV1510" i="1"/>
  <c r="BW1510" i="1"/>
  <c r="BX1510" i="1"/>
  <c r="BY1510" i="1"/>
  <c r="BV1511" i="1"/>
  <c r="BW1511" i="1"/>
  <c r="BX1511" i="1"/>
  <c r="BY1511" i="1"/>
  <c r="BV1512" i="1"/>
  <c r="BW1512" i="1"/>
  <c r="BX1512" i="1"/>
  <c r="BY1512" i="1"/>
  <c r="BV1513" i="1"/>
  <c r="BW1513" i="1"/>
  <c r="BX1513" i="1"/>
  <c r="BY1513" i="1"/>
  <c r="BV1514" i="1"/>
  <c r="BW1514" i="1"/>
  <c r="BX1514" i="1"/>
  <c r="BY1514" i="1"/>
  <c r="BV1515" i="1"/>
  <c r="BW1515" i="1"/>
  <c r="BX1515" i="1"/>
  <c r="BY1515" i="1"/>
  <c r="BV1516" i="1"/>
  <c r="BW1516" i="1"/>
  <c r="BX1516" i="1"/>
  <c r="BY1516" i="1"/>
  <c r="BV1517" i="1"/>
  <c r="BW1517" i="1"/>
  <c r="BX1517" i="1"/>
  <c r="BY1517" i="1"/>
  <c r="BV1518" i="1"/>
  <c r="BW1518" i="1"/>
  <c r="BX1518" i="1"/>
  <c r="BY1518" i="1"/>
  <c r="BV1519" i="1"/>
  <c r="BW1519" i="1"/>
  <c r="BX1519" i="1"/>
  <c r="BY1519" i="1"/>
  <c r="BV1520" i="1"/>
  <c r="BW1520" i="1"/>
  <c r="BX1520" i="1"/>
  <c r="BY1520" i="1"/>
  <c r="BV1521" i="1"/>
  <c r="BW1521" i="1"/>
  <c r="BX1521" i="1"/>
  <c r="BY1521" i="1"/>
  <c r="BV1522" i="1"/>
  <c r="BW1522" i="1"/>
  <c r="BX1522" i="1"/>
  <c r="BY1522" i="1"/>
  <c r="BV1523" i="1"/>
  <c r="BW1523" i="1"/>
  <c r="BX1523" i="1"/>
  <c r="BY1523" i="1"/>
  <c r="BV1524" i="1"/>
  <c r="BW1524" i="1"/>
  <c r="BX1524" i="1"/>
  <c r="BY1524" i="1"/>
  <c r="BV1525" i="1"/>
  <c r="BW1525" i="1"/>
  <c r="BX1525" i="1"/>
  <c r="BY1525" i="1"/>
  <c r="BV1526" i="1"/>
  <c r="BW1526" i="1"/>
  <c r="BX1526" i="1"/>
  <c r="BY1526" i="1"/>
  <c r="BV1527" i="1"/>
  <c r="BW1527" i="1"/>
  <c r="BX1527" i="1"/>
  <c r="BY1527" i="1"/>
  <c r="BV1528" i="1"/>
  <c r="BW1528" i="1"/>
  <c r="BX1528" i="1"/>
  <c r="BY1528" i="1"/>
  <c r="BV1529" i="1"/>
  <c r="BW1529" i="1"/>
  <c r="BX1529" i="1"/>
  <c r="BY1529" i="1"/>
  <c r="BV1530" i="1"/>
  <c r="BW1530" i="1"/>
  <c r="BX1530" i="1"/>
  <c r="BY1530" i="1"/>
  <c r="BV1531" i="1"/>
  <c r="BW1531" i="1"/>
  <c r="BX1531" i="1"/>
  <c r="BY1531" i="1"/>
  <c r="BV1532" i="1"/>
  <c r="BW1532" i="1"/>
  <c r="BX1532" i="1"/>
  <c r="BY1532" i="1"/>
  <c r="BV1533" i="1"/>
  <c r="BW1533" i="1"/>
  <c r="BX1533" i="1"/>
  <c r="BY1533" i="1"/>
  <c r="BV1534" i="1"/>
  <c r="BW1534" i="1"/>
  <c r="BX1534" i="1"/>
  <c r="BY1534" i="1"/>
  <c r="BV1535" i="1"/>
  <c r="BW1535" i="1"/>
  <c r="BX1535" i="1"/>
  <c r="BY1535" i="1"/>
  <c r="BV1536" i="1"/>
  <c r="BW1536" i="1"/>
  <c r="BX1536" i="1"/>
  <c r="BY1536" i="1"/>
  <c r="BV1537" i="1"/>
  <c r="BW1537" i="1"/>
  <c r="BX1537" i="1"/>
  <c r="BY1537" i="1"/>
  <c r="BV1538" i="1"/>
  <c r="BW1538" i="1"/>
  <c r="BX1538" i="1"/>
  <c r="BY1538" i="1"/>
  <c r="BV1539" i="1"/>
  <c r="BW1539" i="1"/>
  <c r="BX1539" i="1"/>
  <c r="BY1539" i="1"/>
  <c r="BV1540" i="1"/>
  <c r="BW1540" i="1"/>
  <c r="BX1540" i="1"/>
  <c r="BY1540" i="1"/>
  <c r="BV1541" i="1"/>
  <c r="BW1541" i="1"/>
  <c r="BX1541" i="1"/>
  <c r="BY1541" i="1"/>
  <c r="BV1542" i="1"/>
  <c r="BW1542" i="1"/>
  <c r="BX1542" i="1"/>
  <c r="BY1542" i="1"/>
  <c r="BV1543" i="1"/>
  <c r="BW1543" i="1"/>
  <c r="BX1543" i="1"/>
  <c r="BY1543" i="1"/>
  <c r="BV1544" i="1"/>
  <c r="BW1544" i="1"/>
  <c r="BX1544" i="1"/>
  <c r="BY1544" i="1"/>
  <c r="BV1545" i="1"/>
  <c r="BW1545" i="1"/>
  <c r="BX1545" i="1"/>
  <c r="BY1545" i="1"/>
  <c r="BV1546" i="1"/>
  <c r="BW1546" i="1"/>
  <c r="BX1546" i="1"/>
  <c r="BY1546" i="1"/>
  <c r="BV1547" i="1"/>
  <c r="BW1547" i="1"/>
  <c r="BX1547" i="1"/>
  <c r="BY1547" i="1"/>
  <c r="BV1548" i="1"/>
  <c r="BW1548" i="1"/>
  <c r="BX1548" i="1"/>
  <c r="BY1548" i="1"/>
  <c r="BV1549" i="1"/>
  <c r="BW1549" i="1"/>
  <c r="BX1549" i="1"/>
  <c r="BY1549" i="1"/>
  <c r="BV1550" i="1"/>
  <c r="BW1550" i="1"/>
  <c r="BX1550" i="1"/>
  <c r="BY1550" i="1"/>
  <c r="BV1551" i="1"/>
  <c r="BW1551" i="1"/>
  <c r="BX1551" i="1"/>
  <c r="BY1551" i="1"/>
  <c r="BV1552" i="1"/>
  <c r="BW1552" i="1"/>
  <c r="BX1552" i="1"/>
  <c r="BY1552" i="1"/>
  <c r="BV1553" i="1"/>
  <c r="BW1553" i="1"/>
  <c r="BX1553" i="1"/>
  <c r="BY1553" i="1"/>
  <c r="BV1554" i="1"/>
  <c r="BW1554" i="1"/>
  <c r="BX1554" i="1"/>
  <c r="BY1554" i="1"/>
  <c r="BV1555" i="1"/>
  <c r="BW1555" i="1"/>
  <c r="BX1555" i="1"/>
  <c r="BY1555" i="1"/>
  <c r="BV1556" i="1"/>
  <c r="BW1556" i="1"/>
  <c r="BX1556" i="1"/>
  <c r="BY1556" i="1"/>
  <c r="BV1557" i="1"/>
  <c r="BW1557" i="1"/>
  <c r="BX1557" i="1"/>
  <c r="BY1557" i="1"/>
  <c r="BV1558" i="1"/>
  <c r="BW1558" i="1"/>
  <c r="BX1558" i="1"/>
  <c r="BY1558" i="1"/>
  <c r="BV1559" i="1"/>
  <c r="BW1559" i="1"/>
  <c r="BX1559" i="1"/>
  <c r="BY1559" i="1"/>
  <c r="BV1560" i="1"/>
  <c r="BW1560" i="1"/>
  <c r="BX1560" i="1"/>
  <c r="BY1560" i="1"/>
  <c r="BV1561" i="1"/>
  <c r="BW1561" i="1"/>
  <c r="BX1561" i="1"/>
  <c r="BY1561" i="1"/>
  <c r="BV1562" i="1"/>
  <c r="BW1562" i="1"/>
  <c r="BX1562" i="1"/>
  <c r="BY1562" i="1"/>
  <c r="BV1563" i="1"/>
  <c r="BW1563" i="1"/>
  <c r="BX1563" i="1"/>
  <c r="BY1563" i="1"/>
  <c r="BV1564" i="1"/>
  <c r="BW1564" i="1"/>
  <c r="BX1564" i="1"/>
  <c r="BY1564" i="1"/>
  <c r="BV1565" i="1"/>
  <c r="BW1565" i="1"/>
  <c r="BX1565" i="1"/>
  <c r="BY1565" i="1"/>
  <c r="BV1566" i="1"/>
  <c r="BW1566" i="1"/>
  <c r="BX1566" i="1"/>
  <c r="BY1566" i="1"/>
  <c r="BV1567" i="1"/>
  <c r="BW1567" i="1"/>
  <c r="BX1567" i="1"/>
  <c r="BY1567" i="1"/>
  <c r="BV1568" i="1"/>
  <c r="BW1568" i="1"/>
  <c r="BX1568" i="1"/>
  <c r="BY1568" i="1"/>
  <c r="BV1569" i="1"/>
  <c r="BW1569" i="1"/>
  <c r="BX1569" i="1"/>
  <c r="BY1569" i="1"/>
  <c r="BV1570" i="1"/>
  <c r="BW1570" i="1"/>
  <c r="BX1570" i="1"/>
  <c r="BY1570" i="1"/>
  <c r="BV1571" i="1"/>
  <c r="BW1571" i="1"/>
  <c r="BX1571" i="1"/>
  <c r="BY1571" i="1"/>
  <c r="BV1572" i="1"/>
  <c r="BW1572" i="1"/>
  <c r="BX1572" i="1"/>
  <c r="BY1572" i="1"/>
  <c r="BY3" i="1"/>
  <c r="BX3" i="1"/>
  <c r="BW3" i="1"/>
  <c r="BV3" i="1"/>
  <c r="BU4" i="1"/>
  <c r="BU5" i="1"/>
  <c r="BU6" i="1"/>
  <c r="BU7" i="1"/>
  <c r="BU8" i="1"/>
  <c r="BU2" i="1" s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42" i="1"/>
  <c r="BU43" i="1"/>
  <c r="BU44" i="1"/>
  <c r="BU45" i="1"/>
  <c r="BU46" i="1"/>
  <c r="BU47" i="1"/>
  <c r="BU48" i="1"/>
  <c r="BU49" i="1"/>
  <c r="BU50" i="1"/>
  <c r="BU51" i="1"/>
  <c r="BU52" i="1"/>
  <c r="BU53" i="1"/>
  <c r="BU54" i="1"/>
  <c r="BU55" i="1"/>
  <c r="BU56" i="1"/>
  <c r="BU57" i="1"/>
  <c r="BU58" i="1"/>
  <c r="BU59" i="1"/>
  <c r="BU60" i="1"/>
  <c r="BU61" i="1"/>
  <c r="BU62" i="1"/>
  <c r="BU63" i="1"/>
  <c r="BU64" i="1"/>
  <c r="BU65" i="1"/>
  <c r="BU66" i="1"/>
  <c r="BU67" i="1"/>
  <c r="BU68" i="1"/>
  <c r="BU69" i="1"/>
  <c r="BU70" i="1"/>
  <c r="BU71" i="1"/>
  <c r="BU72" i="1"/>
  <c r="BU73" i="1"/>
  <c r="BU74" i="1"/>
  <c r="BU75" i="1"/>
  <c r="BU76" i="1"/>
  <c r="BU77" i="1"/>
  <c r="BU78" i="1"/>
  <c r="BU79" i="1"/>
  <c r="BU80" i="1"/>
  <c r="BU81" i="1"/>
  <c r="BU82" i="1"/>
  <c r="BU83" i="1"/>
  <c r="BU84" i="1"/>
  <c r="BU85" i="1"/>
  <c r="BU86" i="1"/>
  <c r="BU87" i="1"/>
  <c r="BU88" i="1"/>
  <c r="BU89" i="1"/>
  <c r="BU90" i="1"/>
  <c r="BU91" i="1"/>
  <c r="BU92" i="1"/>
  <c r="BU93" i="1"/>
  <c r="BU94" i="1"/>
  <c r="BU95" i="1"/>
  <c r="BU96" i="1"/>
  <c r="BU97" i="1"/>
  <c r="BU98" i="1"/>
  <c r="BU99" i="1"/>
  <c r="BU100" i="1"/>
  <c r="BU101" i="1"/>
  <c r="BU102" i="1"/>
  <c r="BU103" i="1"/>
  <c r="BU104" i="1"/>
  <c r="BU105" i="1"/>
  <c r="BU106" i="1"/>
  <c r="BU107" i="1"/>
  <c r="BU108" i="1"/>
  <c r="BU109" i="1"/>
  <c r="BU110" i="1"/>
  <c r="BU111" i="1"/>
  <c r="BU112" i="1"/>
  <c r="BU113" i="1"/>
  <c r="BU114" i="1"/>
  <c r="BU115" i="1"/>
  <c r="BU116" i="1"/>
  <c r="BU117" i="1"/>
  <c r="BU118" i="1"/>
  <c r="BU119" i="1"/>
  <c r="BU120" i="1"/>
  <c r="BU121" i="1"/>
  <c r="BU122" i="1"/>
  <c r="BU123" i="1"/>
  <c r="BU124" i="1"/>
  <c r="BU125" i="1"/>
  <c r="BU126" i="1"/>
  <c r="BU127" i="1"/>
  <c r="BU128" i="1"/>
  <c r="BU129" i="1"/>
  <c r="BU130" i="1"/>
  <c r="BU131" i="1"/>
  <c r="BU132" i="1"/>
  <c r="BU133" i="1"/>
  <c r="BU134" i="1"/>
  <c r="BU135" i="1"/>
  <c r="BU136" i="1"/>
  <c r="BU137" i="1"/>
  <c r="BU138" i="1"/>
  <c r="BU139" i="1"/>
  <c r="BU140" i="1"/>
  <c r="BU141" i="1"/>
  <c r="BU142" i="1"/>
  <c r="BU143" i="1"/>
  <c r="BU144" i="1"/>
  <c r="BU145" i="1"/>
  <c r="BU146" i="1"/>
  <c r="BU147" i="1"/>
  <c r="BU148" i="1"/>
  <c r="BU149" i="1"/>
  <c r="BU150" i="1"/>
  <c r="BU151" i="1"/>
  <c r="BU152" i="1"/>
  <c r="BU153" i="1"/>
  <c r="BU154" i="1"/>
  <c r="BU155" i="1"/>
  <c r="BU156" i="1"/>
  <c r="BU157" i="1"/>
  <c r="BU158" i="1"/>
  <c r="BU159" i="1"/>
  <c r="BU160" i="1"/>
  <c r="BU161" i="1"/>
  <c r="BU162" i="1"/>
  <c r="BU163" i="1"/>
  <c r="BU164" i="1"/>
  <c r="BU165" i="1"/>
  <c r="BU166" i="1"/>
  <c r="BU167" i="1"/>
  <c r="BU168" i="1"/>
  <c r="BU169" i="1"/>
  <c r="BU170" i="1"/>
  <c r="BU171" i="1"/>
  <c r="BU172" i="1"/>
  <c r="BU173" i="1"/>
  <c r="BU174" i="1"/>
  <c r="BU175" i="1"/>
  <c r="BU176" i="1"/>
  <c r="BU177" i="1"/>
  <c r="BU178" i="1"/>
  <c r="BU179" i="1"/>
  <c r="BU180" i="1"/>
  <c r="BU181" i="1"/>
  <c r="BU182" i="1"/>
  <c r="BU183" i="1"/>
  <c r="BU184" i="1"/>
  <c r="BU185" i="1"/>
  <c r="BU186" i="1"/>
  <c r="BU187" i="1"/>
  <c r="BU188" i="1"/>
  <c r="BU189" i="1"/>
  <c r="BU190" i="1"/>
  <c r="BU191" i="1"/>
  <c r="BU192" i="1"/>
  <c r="BU193" i="1"/>
  <c r="BU194" i="1"/>
  <c r="BU195" i="1"/>
  <c r="BU196" i="1"/>
  <c r="BU197" i="1"/>
  <c r="BU198" i="1"/>
  <c r="BU199" i="1"/>
  <c r="BU200" i="1"/>
  <c r="BU201" i="1"/>
  <c r="BU202" i="1"/>
  <c r="BU203" i="1"/>
  <c r="BU204" i="1"/>
  <c r="BU205" i="1"/>
  <c r="BU206" i="1"/>
  <c r="BU207" i="1"/>
  <c r="BU208" i="1"/>
  <c r="BU209" i="1"/>
  <c r="BU210" i="1"/>
  <c r="BU211" i="1"/>
  <c r="BU212" i="1"/>
  <c r="BU213" i="1"/>
  <c r="BU214" i="1"/>
  <c r="BU215" i="1"/>
  <c r="BU216" i="1"/>
  <c r="BU217" i="1"/>
  <c r="BU218" i="1"/>
  <c r="BU219" i="1"/>
  <c r="BU220" i="1"/>
  <c r="BU221" i="1"/>
  <c r="BU222" i="1"/>
  <c r="BU223" i="1"/>
  <c r="BU224" i="1"/>
  <c r="BU225" i="1"/>
  <c r="BU226" i="1"/>
  <c r="BU227" i="1"/>
  <c r="BU228" i="1"/>
  <c r="BU229" i="1"/>
  <c r="BU230" i="1"/>
  <c r="BU231" i="1"/>
  <c r="BU232" i="1"/>
  <c r="BU233" i="1"/>
  <c r="BU234" i="1"/>
  <c r="BU235" i="1"/>
  <c r="BU236" i="1"/>
  <c r="BU237" i="1"/>
  <c r="BU238" i="1"/>
  <c r="BU239" i="1"/>
  <c r="BU240" i="1"/>
  <c r="BU241" i="1"/>
  <c r="BU242" i="1"/>
  <c r="BU243" i="1"/>
  <c r="BU244" i="1"/>
  <c r="BU245" i="1"/>
  <c r="BU246" i="1"/>
  <c r="BU247" i="1"/>
  <c r="BU248" i="1"/>
  <c r="BU249" i="1"/>
  <c r="BU250" i="1"/>
  <c r="BU251" i="1"/>
  <c r="BU252" i="1"/>
  <c r="BU253" i="1"/>
  <c r="BU254" i="1"/>
  <c r="BU255" i="1"/>
  <c r="BU256" i="1"/>
  <c r="BU257" i="1"/>
  <c r="BU258" i="1"/>
  <c r="BU259" i="1"/>
  <c r="BU260" i="1"/>
  <c r="BU261" i="1"/>
  <c r="BU262" i="1"/>
  <c r="BU263" i="1"/>
  <c r="BU264" i="1"/>
  <c r="BU265" i="1"/>
  <c r="BU266" i="1"/>
  <c r="BU267" i="1"/>
  <c r="BU268" i="1"/>
  <c r="BU269" i="1"/>
  <c r="BU270" i="1"/>
  <c r="BU271" i="1"/>
  <c r="BU272" i="1"/>
  <c r="BU273" i="1"/>
  <c r="BU274" i="1"/>
  <c r="BU275" i="1"/>
  <c r="BU276" i="1"/>
  <c r="BU277" i="1"/>
  <c r="BU278" i="1"/>
  <c r="BU279" i="1"/>
  <c r="BU280" i="1"/>
  <c r="BU281" i="1"/>
  <c r="BU282" i="1"/>
  <c r="BU283" i="1"/>
  <c r="BU284" i="1"/>
  <c r="BU285" i="1"/>
  <c r="BU286" i="1"/>
  <c r="BU287" i="1"/>
  <c r="BU288" i="1"/>
  <c r="BU289" i="1"/>
  <c r="BU290" i="1"/>
  <c r="BU291" i="1"/>
  <c r="BU292" i="1"/>
  <c r="BU293" i="1"/>
  <c r="BU294" i="1"/>
  <c r="BU295" i="1"/>
  <c r="BU296" i="1"/>
  <c r="BU297" i="1"/>
  <c r="BU298" i="1"/>
  <c r="BU299" i="1"/>
  <c r="BU300" i="1"/>
  <c r="BU301" i="1"/>
  <c r="BU302" i="1"/>
  <c r="BU303" i="1"/>
  <c r="BU304" i="1"/>
  <c r="BU305" i="1"/>
  <c r="BU306" i="1"/>
  <c r="BU307" i="1"/>
  <c r="BU308" i="1"/>
  <c r="BU309" i="1"/>
  <c r="BU310" i="1"/>
  <c r="BU311" i="1"/>
  <c r="BU312" i="1"/>
  <c r="BU313" i="1"/>
  <c r="BU314" i="1"/>
  <c r="BU315" i="1"/>
  <c r="BU316" i="1"/>
  <c r="BU317" i="1"/>
  <c r="BU318" i="1"/>
  <c r="BU319" i="1"/>
  <c r="BU320" i="1"/>
  <c r="BU321" i="1"/>
  <c r="BU322" i="1"/>
  <c r="BU323" i="1"/>
  <c r="BU324" i="1"/>
  <c r="BU325" i="1"/>
  <c r="BU326" i="1"/>
  <c r="BU327" i="1"/>
  <c r="BU328" i="1"/>
  <c r="BU329" i="1"/>
  <c r="BU330" i="1"/>
  <c r="BU331" i="1"/>
  <c r="BU332" i="1"/>
  <c r="BU333" i="1"/>
  <c r="BU334" i="1"/>
  <c r="BU335" i="1"/>
  <c r="BU336" i="1"/>
  <c r="BU337" i="1"/>
  <c r="BU338" i="1"/>
  <c r="BU339" i="1"/>
  <c r="BU340" i="1"/>
  <c r="BU341" i="1"/>
  <c r="BU342" i="1"/>
  <c r="BU343" i="1"/>
  <c r="BU344" i="1"/>
  <c r="BU345" i="1"/>
  <c r="BU346" i="1"/>
  <c r="BU347" i="1"/>
  <c r="BU348" i="1"/>
  <c r="BU349" i="1"/>
  <c r="BU350" i="1"/>
  <c r="BU351" i="1"/>
  <c r="BU352" i="1"/>
  <c r="BU353" i="1"/>
  <c r="BU354" i="1"/>
  <c r="BU355" i="1"/>
  <c r="BU356" i="1"/>
  <c r="BU357" i="1"/>
  <c r="BU358" i="1"/>
  <c r="BU359" i="1"/>
  <c r="BU360" i="1"/>
  <c r="BU361" i="1"/>
  <c r="BU362" i="1"/>
  <c r="BU363" i="1"/>
  <c r="BU364" i="1"/>
  <c r="BU365" i="1"/>
  <c r="BU366" i="1"/>
  <c r="BU367" i="1"/>
  <c r="BU368" i="1"/>
  <c r="BU369" i="1"/>
  <c r="BU370" i="1"/>
  <c r="BU371" i="1"/>
  <c r="BU372" i="1"/>
  <c r="BU373" i="1"/>
  <c r="BU374" i="1"/>
  <c r="BU375" i="1"/>
  <c r="BU376" i="1"/>
  <c r="BU377" i="1"/>
  <c r="BU378" i="1"/>
  <c r="BU379" i="1"/>
  <c r="BU380" i="1"/>
  <c r="BU381" i="1"/>
  <c r="BU382" i="1"/>
  <c r="BU383" i="1"/>
  <c r="BU384" i="1"/>
  <c r="BU385" i="1"/>
  <c r="BU386" i="1"/>
  <c r="BU387" i="1"/>
  <c r="BU388" i="1"/>
  <c r="BU389" i="1"/>
  <c r="BU390" i="1"/>
  <c r="BU391" i="1"/>
  <c r="BU392" i="1"/>
  <c r="BU393" i="1"/>
  <c r="BU394" i="1"/>
  <c r="BU395" i="1"/>
  <c r="BU396" i="1"/>
  <c r="BU397" i="1"/>
  <c r="BU398" i="1"/>
  <c r="BU399" i="1"/>
  <c r="BU400" i="1"/>
  <c r="BU401" i="1"/>
  <c r="BU402" i="1"/>
  <c r="BU403" i="1"/>
  <c r="BU404" i="1"/>
  <c r="BU405" i="1"/>
  <c r="BU406" i="1"/>
  <c r="BU407" i="1"/>
  <c r="BU408" i="1"/>
  <c r="BU409" i="1"/>
  <c r="BU410" i="1"/>
  <c r="BU411" i="1"/>
  <c r="BU412" i="1"/>
  <c r="BU413" i="1"/>
  <c r="BU414" i="1"/>
  <c r="BU415" i="1"/>
  <c r="BU416" i="1"/>
  <c r="BU417" i="1"/>
  <c r="BU418" i="1"/>
  <c r="BU419" i="1"/>
  <c r="BU420" i="1"/>
  <c r="BU421" i="1"/>
  <c r="BU422" i="1"/>
  <c r="BU423" i="1"/>
  <c r="BU424" i="1"/>
  <c r="BU425" i="1"/>
  <c r="BU426" i="1"/>
  <c r="BU427" i="1"/>
  <c r="BU428" i="1"/>
  <c r="BU429" i="1"/>
  <c r="BU430" i="1"/>
  <c r="BU431" i="1"/>
  <c r="BU432" i="1"/>
  <c r="BU433" i="1"/>
  <c r="BU434" i="1"/>
  <c r="BU435" i="1"/>
  <c r="BU436" i="1"/>
  <c r="BU437" i="1"/>
  <c r="BU438" i="1"/>
  <c r="BU439" i="1"/>
  <c r="BU440" i="1"/>
  <c r="BU441" i="1"/>
  <c r="BU442" i="1"/>
  <c r="BU443" i="1"/>
  <c r="BU444" i="1"/>
  <c r="BU445" i="1"/>
  <c r="BU446" i="1"/>
  <c r="BU447" i="1"/>
  <c r="BU448" i="1"/>
  <c r="BU449" i="1"/>
  <c r="BU450" i="1"/>
  <c r="BU451" i="1"/>
  <c r="BU452" i="1"/>
  <c r="BU453" i="1"/>
  <c r="BU454" i="1"/>
  <c r="BU455" i="1"/>
  <c r="BU456" i="1"/>
  <c r="BU457" i="1"/>
  <c r="BU458" i="1"/>
  <c r="BU459" i="1"/>
  <c r="BU460" i="1"/>
  <c r="BU461" i="1"/>
  <c r="BU462" i="1"/>
  <c r="BU463" i="1"/>
  <c r="BU464" i="1"/>
  <c r="BU465" i="1"/>
  <c r="BU466" i="1"/>
  <c r="BU467" i="1"/>
  <c r="BU468" i="1"/>
  <c r="BU469" i="1"/>
  <c r="BU470" i="1"/>
  <c r="BU471" i="1"/>
  <c r="BU472" i="1"/>
  <c r="BU473" i="1"/>
  <c r="BU474" i="1"/>
  <c r="BU475" i="1"/>
  <c r="BU476" i="1"/>
  <c r="BU477" i="1"/>
  <c r="BU478" i="1"/>
  <c r="BU479" i="1"/>
  <c r="BU480" i="1"/>
  <c r="BU481" i="1"/>
  <c r="BU482" i="1"/>
  <c r="BU483" i="1"/>
  <c r="BU484" i="1"/>
  <c r="BU485" i="1"/>
  <c r="BU486" i="1"/>
  <c r="BU487" i="1"/>
  <c r="BU488" i="1"/>
  <c r="BU489" i="1"/>
  <c r="BU490" i="1"/>
  <c r="BU491" i="1"/>
  <c r="BU492" i="1"/>
  <c r="BU493" i="1"/>
  <c r="BU494" i="1"/>
  <c r="BU495" i="1"/>
  <c r="BU496" i="1"/>
  <c r="BU497" i="1"/>
  <c r="BU498" i="1"/>
  <c r="BU499" i="1"/>
  <c r="BU500" i="1"/>
  <c r="BU501" i="1"/>
  <c r="BU502" i="1"/>
  <c r="BU503" i="1"/>
  <c r="BU504" i="1"/>
  <c r="BU505" i="1"/>
  <c r="BU506" i="1"/>
  <c r="BU507" i="1"/>
  <c r="BU508" i="1"/>
  <c r="BU509" i="1"/>
  <c r="BU510" i="1"/>
  <c r="BU511" i="1"/>
  <c r="BU512" i="1"/>
  <c r="BU513" i="1"/>
  <c r="BU514" i="1"/>
  <c r="BU515" i="1"/>
  <c r="BU516" i="1"/>
  <c r="BU517" i="1"/>
  <c r="BU518" i="1"/>
  <c r="BU519" i="1"/>
  <c r="BU520" i="1"/>
  <c r="BU521" i="1"/>
  <c r="BU522" i="1"/>
  <c r="BU523" i="1"/>
  <c r="BU524" i="1"/>
  <c r="BU525" i="1"/>
  <c r="BU526" i="1"/>
  <c r="BU527" i="1"/>
  <c r="BU528" i="1"/>
  <c r="BU529" i="1"/>
  <c r="BU530" i="1"/>
  <c r="BU531" i="1"/>
  <c r="BU532" i="1"/>
  <c r="BU533" i="1"/>
  <c r="BU534" i="1"/>
  <c r="BU535" i="1"/>
  <c r="BU536" i="1"/>
  <c r="BU537" i="1"/>
  <c r="BU538" i="1"/>
  <c r="BU539" i="1"/>
  <c r="BU540" i="1"/>
  <c r="BU541" i="1"/>
  <c r="BU542" i="1"/>
  <c r="BU543" i="1"/>
  <c r="BU544" i="1"/>
  <c r="BU545" i="1"/>
  <c r="BU546" i="1"/>
  <c r="BU547" i="1"/>
  <c r="BU548" i="1"/>
  <c r="BU549" i="1"/>
  <c r="BU550" i="1"/>
  <c r="BU551" i="1"/>
  <c r="BU552" i="1"/>
  <c r="BU553" i="1"/>
  <c r="BU554" i="1"/>
  <c r="BU555" i="1"/>
  <c r="BU556" i="1"/>
  <c r="BU557" i="1"/>
  <c r="BU558" i="1"/>
  <c r="BU559" i="1"/>
  <c r="BU560" i="1"/>
  <c r="BU561" i="1"/>
  <c r="BU562" i="1"/>
  <c r="BU563" i="1"/>
  <c r="BU564" i="1"/>
  <c r="BU565" i="1"/>
  <c r="BU566" i="1"/>
  <c r="BU567" i="1"/>
  <c r="BU568" i="1"/>
  <c r="BU569" i="1"/>
  <c r="BU570" i="1"/>
  <c r="BU571" i="1"/>
  <c r="BU572" i="1"/>
  <c r="BU573" i="1"/>
  <c r="BU574" i="1"/>
  <c r="BU575" i="1"/>
  <c r="BU576" i="1"/>
  <c r="BU577" i="1"/>
  <c r="BU578" i="1"/>
  <c r="BU579" i="1"/>
  <c r="BU580" i="1"/>
  <c r="BU581" i="1"/>
  <c r="BU582" i="1"/>
  <c r="BU583" i="1"/>
  <c r="BU584" i="1"/>
  <c r="BU585" i="1"/>
  <c r="BU586" i="1"/>
  <c r="BU587" i="1"/>
  <c r="BU588" i="1"/>
  <c r="BU589" i="1"/>
  <c r="BU590" i="1"/>
  <c r="BU591" i="1"/>
  <c r="BU592" i="1"/>
  <c r="BU593" i="1"/>
  <c r="BU594" i="1"/>
  <c r="BU595" i="1"/>
  <c r="BU596" i="1"/>
  <c r="BU597" i="1"/>
  <c r="BU598" i="1"/>
  <c r="BU599" i="1"/>
  <c r="BU600" i="1"/>
  <c r="BU601" i="1"/>
  <c r="BU602" i="1"/>
  <c r="BU603" i="1"/>
  <c r="BU604" i="1"/>
  <c r="BU605" i="1"/>
  <c r="BU606" i="1"/>
  <c r="BU607" i="1"/>
  <c r="BU608" i="1"/>
  <c r="BU609" i="1"/>
  <c r="BU610" i="1"/>
  <c r="BU611" i="1"/>
  <c r="BU612" i="1"/>
  <c r="BU613" i="1"/>
  <c r="BU614" i="1"/>
  <c r="BU615" i="1"/>
  <c r="BU616" i="1"/>
  <c r="BU617" i="1"/>
  <c r="BU618" i="1"/>
  <c r="BU619" i="1"/>
  <c r="BU620" i="1"/>
  <c r="BU621" i="1"/>
  <c r="BU622" i="1"/>
  <c r="BU623" i="1"/>
  <c r="BU624" i="1"/>
  <c r="BU625" i="1"/>
  <c r="BU626" i="1"/>
  <c r="BU627" i="1"/>
  <c r="BU628" i="1"/>
  <c r="BU629" i="1"/>
  <c r="BU630" i="1"/>
  <c r="BU631" i="1"/>
  <c r="BU632" i="1"/>
  <c r="BU633" i="1"/>
  <c r="BU634" i="1"/>
  <c r="BU635" i="1"/>
  <c r="BU636" i="1"/>
  <c r="BU637" i="1"/>
  <c r="BU638" i="1"/>
  <c r="BU639" i="1"/>
  <c r="BU640" i="1"/>
  <c r="BU641" i="1"/>
  <c r="BU642" i="1"/>
  <c r="BU643" i="1"/>
  <c r="BU644" i="1"/>
  <c r="BU645" i="1"/>
  <c r="BU646" i="1"/>
  <c r="BU647" i="1"/>
  <c r="BU648" i="1"/>
  <c r="BU649" i="1"/>
  <c r="BU650" i="1"/>
  <c r="BU651" i="1"/>
  <c r="BU652" i="1"/>
  <c r="BU653" i="1"/>
  <c r="BU654" i="1"/>
  <c r="BU655" i="1"/>
  <c r="BU656" i="1"/>
  <c r="BU657" i="1"/>
  <c r="BU658" i="1"/>
  <c r="BU659" i="1"/>
  <c r="BU660" i="1"/>
  <c r="BU661" i="1"/>
  <c r="BU662" i="1"/>
  <c r="BU663" i="1"/>
  <c r="BU664" i="1"/>
  <c r="BU665" i="1"/>
  <c r="BU666" i="1"/>
  <c r="BU667" i="1"/>
  <c r="BU668" i="1"/>
  <c r="BU669" i="1"/>
  <c r="BU670" i="1"/>
  <c r="BU671" i="1"/>
  <c r="BU672" i="1"/>
  <c r="BU673" i="1"/>
  <c r="BU674" i="1"/>
  <c r="BU675" i="1"/>
  <c r="BU676" i="1"/>
  <c r="BU677" i="1"/>
  <c r="BU678" i="1"/>
  <c r="BU679" i="1"/>
  <c r="BU680" i="1"/>
  <c r="BU681" i="1"/>
  <c r="BU682" i="1"/>
  <c r="BU683" i="1"/>
  <c r="BU684" i="1"/>
  <c r="BU685" i="1"/>
  <c r="BU686" i="1"/>
  <c r="BU687" i="1"/>
  <c r="BU688" i="1"/>
  <c r="BU689" i="1"/>
  <c r="BU690" i="1"/>
  <c r="BU691" i="1"/>
  <c r="BU692" i="1"/>
  <c r="BU693" i="1"/>
  <c r="BU694" i="1"/>
  <c r="BU695" i="1"/>
  <c r="BU696" i="1"/>
  <c r="BU697" i="1"/>
  <c r="BU698" i="1"/>
  <c r="BU699" i="1"/>
  <c r="BU700" i="1"/>
  <c r="BU701" i="1"/>
  <c r="BU702" i="1"/>
  <c r="BU703" i="1"/>
  <c r="BU704" i="1"/>
  <c r="BU705" i="1"/>
  <c r="BU706" i="1"/>
  <c r="BU707" i="1"/>
  <c r="BU708" i="1"/>
  <c r="BU709" i="1"/>
  <c r="BU710" i="1"/>
  <c r="BU711" i="1"/>
  <c r="BU712" i="1"/>
  <c r="BU713" i="1"/>
  <c r="BU714" i="1"/>
  <c r="BU715" i="1"/>
  <c r="BU716" i="1"/>
  <c r="BU717" i="1"/>
  <c r="BU718" i="1"/>
  <c r="BU719" i="1"/>
  <c r="BU720" i="1"/>
  <c r="BU721" i="1"/>
  <c r="BU722" i="1"/>
  <c r="BU723" i="1"/>
  <c r="BU724" i="1"/>
  <c r="BU725" i="1"/>
  <c r="BU726" i="1"/>
  <c r="BU727" i="1"/>
  <c r="BU728" i="1"/>
  <c r="BU729" i="1"/>
  <c r="BU730" i="1"/>
  <c r="BU731" i="1"/>
  <c r="BU732" i="1"/>
  <c r="BU733" i="1"/>
  <c r="BU734" i="1"/>
  <c r="BU735" i="1"/>
  <c r="BU736" i="1"/>
  <c r="BU737" i="1"/>
  <c r="BU738" i="1"/>
  <c r="BU739" i="1"/>
  <c r="BU740" i="1"/>
  <c r="BU741" i="1"/>
  <c r="BU742" i="1"/>
  <c r="BU743" i="1"/>
  <c r="BU744" i="1"/>
  <c r="BU745" i="1"/>
  <c r="BU746" i="1"/>
  <c r="BU747" i="1"/>
  <c r="BU748" i="1"/>
  <c r="BU749" i="1"/>
  <c r="BU750" i="1"/>
  <c r="BU751" i="1"/>
  <c r="BU752" i="1"/>
  <c r="BU753" i="1"/>
  <c r="BU754" i="1"/>
  <c r="BU755" i="1"/>
  <c r="BU756" i="1"/>
  <c r="BU757" i="1"/>
  <c r="BU758" i="1"/>
  <c r="BU759" i="1"/>
  <c r="BU760" i="1"/>
  <c r="BU761" i="1"/>
  <c r="BU762" i="1"/>
  <c r="BU763" i="1"/>
  <c r="BU764" i="1"/>
  <c r="BU765" i="1"/>
  <c r="BU766" i="1"/>
  <c r="BU767" i="1"/>
  <c r="BU768" i="1"/>
  <c r="BU769" i="1"/>
  <c r="BU770" i="1"/>
  <c r="BU771" i="1"/>
  <c r="BU772" i="1"/>
  <c r="BU773" i="1"/>
  <c r="BU774" i="1"/>
  <c r="BU775" i="1"/>
  <c r="BU776" i="1"/>
  <c r="BU777" i="1"/>
  <c r="BU778" i="1"/>
  <c r="BU779" i="1"/>
  <c r="BU780" i="1"/>
  <c r="BU781" i="1"/>
  <c r="BU782" i="1"/>
  <c r="BU783" i="1"/>
  <c r="BU784" i="1"/>
  <c r="BU785" i="1"/>
  <c r="BU786" i="1"/>
  <c r="BU787" i="1"/>
  <c r="BU788" i="1"/>
  <c r="BU789" i="1"/>
  <c r="BU790" i="1"/>
  <c r="BU791" i="1"/>
  <c r="BU792" i="1"/>
  <c r="BU793" i="1"/>
  <c r="BU794" i="1"/>
  <c r="BU795" i="1"/>
  <c r="BU796" i="1"/>
  <c r="BU797" i="1"/>
  <c r="BU798" i="1"/>
  <c r="BU799" i="1"/>
  <c r="BU800" i="1"/>
  <c r="BU801" i="1"/>
  <c r="BU802" i="1"/>
  <c r="BU803" i="1"/>
  <c r="BU804" i="1"/>
  <c r="BU805" i="1"/>
  <c r="BU806" i="1"/>
  <c r="BU807" i="1"/>
  <c r="BU808" i="1"/>
  <c r="BU809" i="1"/>
  <c r="BU810" i="1"/>
  <c r="BU811" i="1"/>
  <c r="BU812" i="1"/>
  <c r="BU813" i="1"/>
  <c r="BU814" i="1"/>
  <c r="BU815" i="1"/>
  <c r="BU816" i="1"/>
  <c r="BU817" i="1"/>
  <c r="BU818" i="1"/>
  <c r="BU819" i="1"/>
  <c r="BU820" i="1"/>
  <c r="BU821" i="1"/>
  <c r="BU822" i="1"/>
  <c r="BU823" i="1"/>
  <c r="BU824" i="1"/>
  <c r="BU825" i="1"/>
  <c r="BU826" i="1"/>
  <c r="BU827" i="1"/>
  <c r="BU828" i="1"/>
  <c r="BU829" i="1"/>
  <c r="BU830" i="1"/>
  <c r="BU831" i="1"/>
  <c r="BU832" i="1"/>
  <c r="BU833" i="1"/>
  <c r="BU834" i="1"/>
  <c r="BU835" i="1"/>
  <c r="BU836" i="1"/>
  <c r="BU837" i="1"/>
  <c r="BU838" i="1"/>
  <c r="BU839" i="1"/>
  <c r="BU840" i="1"/>
  <c r="BU841" i="1"/>
  <c r="BU842" i="1"/>
  <c r="BU843" i="1"/>
  <c r="BU844" i="1"/>
  <c r="BU845" i="1"/>
  <c r="BU846" i="1"/>
  <c r="BU847" i="1"/>
  <c r="BU848" i="1"/>
  <c r="BU849" i="1"/>
  <c r="BU850" i="1"/>
  <c r="BU851" i="1"/>
  <c r="BU852" i="1"/>
  <c r="BU853" i="1"/>
  <c r="BU854" i="1"/>
  <c r="BU855" i="1"/>
  <c r="BU856" i="1"/>
  <c r="BU857" i="1"/>
  <c r="BU858" i="1"/>
  <c r="BU859" i="1"/>
  <c r="BU860" i="1"/>
  <c r="BU861" i="1"/>
  <c r="BU862" i="1"/>
  <c r="BU863" i="1"/>
  <c r="BU864" i="1"/>
  <c r="BU865" i="1"/>
  <c r="BU866" i="1"/>
  <c r="BU867" i="1"/>
  <c r="BU868" i="1"/>
  <c r="BU869" i="1"/>
  <c r="BU870" i="1"/>
  <c r="BU871" i="1"/>
  <c r="BU872" i="1"/>
  <c r="BU873" i="1"/>
  <c r="BU874" i="1"/>
  <c r="BU875" i="1"/>
  <c r="BU876" i="1"/>
  <c r="BU877" i="1"/>
  <c r="BU878" i="1"/>
  <c r="BU879" i="1"/>
  <c r="BU880" i="1"/>
  <c r="BU881" i="1"/>
  <c r="BU882" i="1"/>
  <c r="BU883" i="1"/>
  <c r="BU884" i="1"/>
  <c r="BU885" i="1"/>
  <c r="BU886" i="1"/>
  <c r="BU887" i="1"/>
  <c r="BU888" i="1"/>
  <c r="BU889" i="1"/>
  <c r="BU890" i="1"/>
  <c r="BU891" i="1"/>
  <c r="BU892" i="1"/>
  <c r="BU893" i="1"/>
  <c r="BU894" i="1"/>
  <c r="BU895" i="1"/>
  <c r="BU896" i="1"/>
  <c r="BU897" i="1"/>
  <c r="BU898" i="1"/>
  <c r="BU899" i="1"/>
  <c r="BU900" i="1"/>
  <c r="BU901" i="1"/>
  <c r="BU902" i="1"/>
  <c r="BU903" i="1"/>
  <c r="BU904" i="1"/>
  <c r="BU905" i="1"/>
  <c r="BU906" i="1"/>
  <c r="BU907" i="1"/>
  <c r="BU908" i="1"/>
  <c r="BU909" i="1"/>
  <c r="BU910" i="1"/>
  <c r="BU911" i="1"/>
  <c r="BU912" i="1"/>
  <c r="BU913" i="1"/>
  <c r="BU914" i="1"/>
  <c r="BU915" i="1"/>
  <c r="BU916" i="1"/>
  <c r="BU917" i="1"/>
  <c r="BU918" i="1"/>
  <c r="BU919" i="1"/>
  <c r="BU920" i="1"/>
  <c r="BU921" i="1"/>
  <c r="BU922" i="1"/>
  <c r="BU923" i="1"/>
  <c r="BU924" i="1"/>
  <c r="BU925" i="1"/>
  <c r="BU926" i="1"/>
  <c r="BU927" i="1"/>
  <c r="BU928" i="1"/>
  <c r="BU929" i="1"/>
  <c r="BU930" i="1"/>
  <c r="BU931" i="1"/>
  <c r="BU932" i="1"/>
  <c r="BU933" i="1"/>
  <c r="BU934" i="1"/>
  <c r="BU935" i="1"/>
  <c r="BU936" i="1"/>
  <c r="BU937" i="1"/>
  <c r="BU938" i="1"/>
  <c r="BU939" i="1"/>
  <c r="BU940" i="1"/>
  <c r="BU941" i="1"/>
  <c r="BU942" i="1"/>
  <c r="BU943" i="1"/>
  <c r="BU944" i="1"/>
  <c r="BU945" i="1"/>
  <c r="BU946" i="1"/>
  <c r="BU947" i="1"/>
  <c r="BU948" i="1"/>
  <c r="BU949" i="1"/>
  <c r="BU950" i="1"/>
  <c r="BU951" i="1"/>
  <c r="BU952" i="1"/>
  <c r="BU953" i="1"/>
  <c r="BU954" i="1"/>
  <c r="BU955" i="1"/>
  <c r="BU956" i="1"/>
  <c r="BU957" i="1"/>
  <c r="BU958" i="1"/>
  <c r="BU959" i="1"/>
  <c r="BU960" i="1"/>
  <c r="BU961" i="1"/>
  <c r="BU962" i="1"/>
  <c r="BU963" i="1"/>
  <c r="BU964" i="1"/>
  <c r="BU965" i="1"/>
  <c r="BU966" i="1"/>
  <c r="BU967" i="1"/>
  <c r="BU968" i="1"/>
  <c r="BU969" i="1"/>
  <c r="BU970" i="1"/>
  <c r="BU971" i="1"/>
  <c r="BU972" i="1"/>
  <c r="BU973" i="1"/>
  <c r="BU974" i="1"/>
  <c r="BU975" i="1"/>
  <c r="BU976" i="1"/>
  <c r="BU977" i="1"/>
  <c r="BU978" i="1"/>
  <c r="BU979" i="1"/>
  <c r="BU980" i="1"/>
  <c r="BU981" i="1"/>
  <c r="BU982" i="1"/>
  <c r="BU983" i="1"/>
  <c r="BU984" i="1"/>
  <c r="BU985" i="1"/>
  <c r="BU986" i="1"/>
  <c r="BU987" i="1"/>
  <c r="BU988" i="1"/>
  <c r="BU989" i="1"/>
  <c r="BU990" i="1"/>
  <c r="BU991" i="1"/>
  <c r="BU992" i="1"/>
  <c r="BU993" i="1"/>
  <c r="BU994" i="1"/>
  <c r="BU995" i="1"/>
  <c r="BU996" i="1"/>
  <c r="BU997" i="1"/>
  <c r="BU998" i="1"/>
  <c r="BU999" i="1"/>
  <c r="BU1000" i="1"/>
  <c r="BU1001" i="1"/>
  <c r="BU1002" i="1"/>
  <c r="BU1003" i="1"/>
  <c r="BU1004" i="1"/>
  <c r="BU1005" i="1"/>
  <c r="BU1006" i="1"/>
  <c r="BU1007" i="1"/>
  <c r="BU1008" i="1"/>
  <c r="BU1009" i="1"/>
  <c r="BU1010" i="1"/>
  <c r="BU1011" i="1"/>
  <c r="BU1012" i="1"/>
  <c r="BU1013" i="1"/>
  <c r="BU1014" i="1"/>
  <c r="BU1015" i="1"/>
  <c r="BU1016" i="1"/>
  <c r="BU1017" i="1"/>
  <c r="BU1018" i="1"/>
  <c r="BU1019" i="1"/>
  <c r="BU1020" i="1"/>
  <c r="BU1021" i="1"/>
  <c r="BU1022" i="1"/>
  <c r="BU1023" i="1"/>
  <c r="BU1024" i="1"/>
  <c r="BU1025" i="1"/>
  <c r="BU1026" i="1"/>
  <c r="BU1027" i="1"/>
  <c r="BU1028" i="1"/>
  <c r="BU1029" i="1"/>
  <c r="BU1030" i="1"/>
  <c r="BU1031" i="1"/>
  <c r="BU1032" i="1"/>
  <c r="BU1033" i="1"/>
  <c r="BU1034" i="1"/>
  <c r="BU1035" i="1"/>
  <c r="BU1036" i="1"/>
  <c r="BU1037" i="1"/>
  <c r="BU1038" i="1"/>
  <c r="BU1039" i="1"/>
  <c r="BU1040" i="1"/>
  <c r="BU1041" i="1"/>
  <c r="BU1042" i="1"/>
  <c r="BU1043" i="1"/>
  <c r="BU1044" i="1"/>
  <c r="BU1045" i="1"/>
  <c r="BU1046" i="1"/>
  <c r="BU1047" i="1"/>
  <c r="BU1048" i="1"/>
  <c r="BU1049" i="1"/>
  <c r="BU1050" i="1"/>
  <c r="BU1051" i="1"/>
  <c r="BU1052" i="1"/>
  <c r="BU1053" i="1"/>
  <c r="BU1054" i="1"/>
  <c r="BU1055" i="1"/>
  <c r="BU1056" i="1"/>
  <c r="BU1057" i="1"/>
  <c r="BU1058" i="1"/>
  <c r="BU1059" i="1"/>
  <c r="BU1060" i="1"/>
  <c r="BU1061" i="1"/>
  <c r="BU1062" i="1"/>
  <c r="BU1063" i="1"/>
  <c r="BU1064" i="1"/>
  <c r="BU1065" i="1"/>
  <c r="BU1066" i="1"/>
  <c r="BU1067" i="1"/>
  <c r="BU1068" i="1"/>
  <c r="BU1069" i="1"/>
  <c r="BU1070" i="1"/>
  <c r="BU1071" i="1"/>
  <c r="BU1072" i="1"/>
  <c r="BU1073" i="1"/>
  <c r="BU1074" i="1"/>
  <c r="BU1075" i="1"/>
  <c r="BU1076" i="1"/>
  <c r="BU1077" i="1"/>
  <c r="BU1078" i="1"/>
  <c r="BU1079" i="1"/>
  <c r="BU1080" i="1"/>
  <c r="BU1081" i="1"/>
  <c r="BU1082" i="1"/>
  <c r="BU1083" i="1"/>
  <c r="BU1084" i="1"/>
  <c r="BU1085" i="1"/>
  <c r="BU1086" i="1"/>
  <c r="BU1087" i="1"/>
  <c r="BU1088" i="1"/>
  <c r="BU1089" i="1"/>
  <c r="BU1090" i="1"/>
  <c r="BU1091" i="1"/>
  <c r="BU1092" i="1"/>
  <c r="BU1093" i="1"/>
  <c r="BU1094" i="1"/>
  <c r="BU1095" i="1"/>
  <c r="BU1096" i="1"/>
  <c r="BU1097" i="1"/>
  <c r="BU1098" i="1"/>
  <c r="BU1099" i="1"/>
  <c r="BU1100" i="1"/>
  <c r="BU1101" i="1"/>
  <c r="BU1102" i="1"/>
  <c r="BU1103" i="1"/>
  <c r="BU1104" i="1"/>
  <c r="BU1105" i="1"/>
  <c r="BU1106" i="1"/>
  <c r="BU1107" i="1"/>
  <c r="BU1108" i="1"/>
  <c r="BU1109" i="1"/>
  <c r="BU1110" i="1"/>
  <c r="BU1111" i="1"/>
  <c r="BU1112" i="1"/>
  <c r="BU1113" i="1"/>
  <c r="BU1114" i="1"/>
  <c r="BU1115" i="1"/>
  <c r="BU1116" i="1"/>
  <c r="BU1117" i="1"/>
  <c r="BU1118" i="1"/>
  <c r="BU1119" i="1"/>
  <c r="BU1120" i="1"/>
  <c r="BU1121" i="1"/>
  <c r="BU1122" i="1"/>
  <c r="BU1123" i="1"/>
  <c r="BU1124" i="1"/>
  <c r="BU1125" i="1"/>
  <c r="BU1126" i="1"/>
  <c r="BU1127" i="1"/>
  <c r="BU1128" i="1"/>
  <c r="BU1129" i="1"/>
  <c r="BU1130" i="1"/>
  <c r="BU1131" i="1"/>
  <c r="BU1132" i="1"/>
  <c r="BU1133" i="1"/>
  <c r="BU1134" i="1"/>
  <c r="BU1135" i="1"/>
  <c r="BU1136" i="1"/>
  <c r="BU1137" i="1"/>
  <c r="BU1138" i="1"/>
  <c r="BU1139" i="1"/>
  <c r="BU1140" i="1"/>
  <c r="BU1141" i="1"/>
  <c r="BU1142" i="1"/>
  <c r="BU1143" i="1"/>
  <c r="BU1144" i="1"/>
  <c r="BU1145" i="1"/>
  <c r="BU1146" i="1"/>
  <c r="BU1147" i="1"/>
  <c r="BU1148" i="1"/>
  <c r="BU1149" i="1"/>
  <c r="BU1150" i="1"/>
  <c r="BU1151" i="1"/>
  <c r="BU1152" i="1"/>
  <c r="BU1153" i="1"/>
  <c r="BU1154" i="1"/>
  <c r="BU1155" i="1"/>
  <c r="BU1156" i="1"/>
  <c r="BU1157" i="1"/>
  <c r="BU1158" i="1"/>
  <c r="BU1159" i="1"/>
  <c r="BU1160" i="1"/>
  <c r="BU1161" i="1"/>
  <c r="BU1162" i="1"/>
  <c r="BU1163" i="1"/>
  <c r="BU1164" i="1"/>
  <c r="BU1165" i="1"/>
  <c r="BU1166" i="1"/>
  <c r="BU1167" i="1"/>
  <c r="BU1168" i="1"/>
  <c r="BU1169" i="1"/>
  <c r="BU1170" i="1"/>
  <c r="BU1171" i="1"/>
  <c r="BU1172" i="1"/>
  <c r="BU1173" i="1"/>
  <c r="BU1174" i="1"/>
  <c r="BU1175" i="1"/>
  <c r="BU1176" i="1"/>
  <c r="BU1177" i="1"/>
  <c r="BU1178" i="1"/>
  <c r="BU1179" i="1"/>
  <c r="BU1180" i="1"/>
  <c r="BU1181" i="1"/>
  <c r="BU1182" i="1"/>
  <c r="BU1183" i="1"/>
  <c r="BU1184" i="1"/>
  <c r="BU1185" i="1"/>
  <c r="BU1186" i="1"/>
  <c r="BU1187" i="1"/>
  <c r="BU1188" i="1"/>
  <c r="BU1189" i="1"/>
  <c r="BU1190" i="1"/>
  <c r="BU1191" i="1"/>
  <c r="BU1192" i="1"/>
  <c r="BU1193" i="1"/>
  <c r="BU1194" i="1"/>
  <c r="BU1195" i="1"/>
  <c r="BU1196" i="1"/>
  <c r="BU1197" i="1"/>
  <c r="BU1198" i="1"/>
  <c r="BU1199" i="1"/>
  <c r="BU1200" i="1"/>
  <c r="BU1201" i="1"/>
  <c r="BU1202" i="1"/>
  <c r="BU1203" i="1"/>
  <c r="BU1204" i="1"/>
  <c r="BU1205" i="1"/>
  <c r="BU1206" i="1"/>
  <c r="BU1207" i="1"/>
  <c r="BU1208" i="1"/>
  <c r="BU1209" i="1"/>
  <c r="BU1210" i="1"/>
  <c r="BU1211" i="1"/>
  <c r="BU1212" i="1"/>
  <c r="BU1213" i="1"/>
  <c r="BU1214" i="1"/>
  <c r="BU1215" i="1"/>
  <c r="BU1216" i="1"/>
  <c r="BU1217" i="1"/>
  <c r="BU1218" i="1"/>
  <c r="BU1219" i="1"/>
  <c r="BU1220" i="1"/>
  <c r="BU1221" i="1"/>
  <c r="BU1222" i="1"/>
  <c r="BU1223" i="1"/>
  <c r="BU1224" i="1"/>
  <c r="BU1225" i="1"/>
  <c r="BU1226" i="1"/>
  <c r="BU1227" i="1"/>
  <c r="BU1228" i="1"/>
  <c r="BU1229" i="1"/>
  <c r="BU1230" i="1"/>
  <c r="BU1231" i="1"/>
  <c r="BU1232" i="1"/>
  <c r="BU1233" i="1"/>
  <c r="BU1234" i="1"/>
  <c r="BU1235" i="1"/>
  <c r="BU1236" i="1"/>
  <c r="BU1237" i="1"/>
  <c r="BU1238" i="1"/>
  <c r="BU1239" i="1"/>
  <c r="BU1240" i="1"/>
  <c r="BU1241" i="1"/>
  <c r="BU1242" i="1"/>
  <c r="BU1243" i="1"/>
  <c r="BU1244" i="1"/>
  <c r="BU1245" i="1"/>
  <c r="BU1246" i="1"/>
  <c r="BU1247" i="1"/>
  <c r="BU1248" i="1"/>
  <c r="BU1249" i="1"/>
  <c r="BU1250" i="1"/>
  <c r="BU1251" i="1"/>
  <c r="BU1252" i="1"/>
  <c r="BU1253" i="1"/>
  <c r="BU1254" i="1"/>
  <c r="BU1255" i="1"/>
  <c r="BU1256" i="1"/>
  <c r="BU1257" i="1"/>
  <c r="BU1258" i="1"/>
  <c r="BU1259" i="1"/>
  <c r="BU1260" i="1"/>
  <c r="BU1261" i="1"/>
  <c r="BU1262" i="1"/>
  <c r="BU1263" i="1"/>
  <c r="BU1264" i="1"/>
  <c r="BU1265" i="1"/>
  <c r="BU1266" i="1"/>
  <c r="BU1267" i="1"/>
  <c r="BU1268" i="1"/>
  <c r="BU1269" i="1"/>
  <c r="BU1270" i="1"/>
  <c r="BU1271" i="1"/>
  <c r="BU1272" i="1"/>
  <c r="BU1273" i="1"/>
  <c r="BU1274" i="1"/>
  <c r="BU1275" i="1"/>
  <c r="BU1276" i="1"/>
  <c r="BU1277" i="1"/>
  <c r="BU1278" i="1"/>
  <c r="BU1279" i="1"/>
  <c r="BU1280" i="1"/>
  <c r="BU1281" i="1"/>
  <c r="BU1282" i="1"/>
  <c r="BU1283" i="1"/>
  <c r="BU1284" i="1"/>
  <c r="BU1285" i="1"/>
  <c r="BU1286" i="1"/>
  <c r="BU1287" i="1"/>
  <c r="BU1288" i="1"/>
  <c r="BU1289" i="1"/>
  <c r="BU1290" i="1"/>
  <c r="BU1291" i="1"/>
  <c r="BU1292" i="1"/>
  <c r="BU1293" i="1"/>
  <c r="BU1294" i="1"/>
  <c r="BU1295" i="1"/>
  <c r="BU1296" i="1"/>
  <c r="BU1297" i="1"/>
  <c r="BU1298" i="1"/>
  <c r="BU1299" i="1"/>
  <c r="BU1300" i="1"/>
  <c r="BU1301" i="1"/>
  <c r="BU1302" i="1"/>
  <c r="BU1303" i="1"/>
  <c r="BU1304" i="1"/>
  <c r="BU1305" i="1"/>
  <c r="BU1306" i="1"/>
  <c r="BU1307" i="1"/>
  <c r="BU1308" i="1"/>
  <c r="BU1309" i="1"/>
  <c r="BU1310" i="1"/>
  <c r="BU1311" i="1"/>
  <c r="BU1312" i="1"/>
  <c r="BU1313" i="1"/>
  <c r="BU1314" i="1"/>
  <c r="BU1315" i="1"/>
  <c r="BU1316" i="1"/>
  <c r="BU1317" i="1"/>
  <c r="BU1318" i="1"/>
  <c r="BU1319" i="1"/>
  <c r="BU1320" i="1"/>
  <c r="BU1321" i="1"/>
  <c r="BU1322" i="1"/>
  <c r="BU1323" i="1"/>
  <c r="BU1324" i="1"/>
  <c r="BU1325" i="1"/>
  <c r="BU1326" i="1"/>
  <c r="BU1327" i="1"/>
  <c r="BU1328" i="1"/>
  <c r="BU1329" i="1"/>
  <c r="BU1330" i="1"/>
  <c r="BU1331" i="1"/>
  <c r="BU1332" i="1"/>
  <c r="BU1333" i="1"/>
  <c r="BU1334" i="1"/>
  <c r="BU1335" i="1"/>
  <c r="BU1336" i="1"/>
  <c r="BU1337" i="1"/>
  <c r="BU1338" i="1"/>
  <c r="BU1339" i="1"/>
  <c r="BU1340" i="1"/>
  <c r="BU1341" i="1"/>
  <c r="BU1342" i="1"/>
  <c r="BU1343" i="1"/>
  <c r="BU1344" i="1"/>
  <c r="BU1345" i="1"/>
  <c r="BU1346" i="1"/>
  <c r="BU1347" i="1"/>
  <c r="BU1348" i="1"/>
  <c r="BU1349" i="1"/>
  <c r="BU1350" i="1"/>
  <c r="BU1351" i="1"/>
  <c r="BU1352" i="1"/>
  <c r="BU1353" i="1"/>
  <c r="BU1354" i="1"/>
  <c r="BU1355" i="1"/>
  <c r="BU1356" i="1"/>
  <c r="BU1357" i="1"/>
  <c r="BU1358" i="1"/>
  <c r="BU1359" i="1"/>
  <c r="BU1360" i="1"/>
  <c r="BU1361" i="1"/>
  <c r="BU1362" i="1"/>
  <c r="BU1363" i="1"/>
  <c r="BU1364" i="1"/>
  <c r="BU1365" i="1"/>
  <c r="BU1366" i="1"/>
  <c r="BU1367" i="1"/>
  <c r="BU1368" i="1"/>
  <c r="BU1369" i="1"/>
  <c r="BU1370" i="1"/>
  <c r="BU1371" i="1"/>
  <c r="BU1372" i="1"/>
  <c r="BU1373" i="1"/>
  <c r="BU1374" i="1"/>
  <c r="BU1375" i="1"/>
  <c r="BU1376" i="1"/>
  <c r="BU1377" i="1"/>
  <c r="BU1378" i="1"/>
  <c r="BU1379" i="1"/>
  <c r="BU1380" i="1"/>
  <c r="BU1381" i="1"/>
  <c r="BU1382" i="1"/>
  <c r="BU1383" i="1"/>
  <c r="BU1384" i="1"/>
  <c r="BU1385" i="1"/>
  <c r="BU1386" i="1"/>
  <c r="BU1387" i="1"/>
  <c r="BU1388" i="1"/>
  <c r="BU1389" i="1"/>
  <c r="BU1390" i="1"/>
  <c r="BU1391" i="1"/>
  <c r="BU1392" i="1"/>
  <c r="BU1393" i="1"/>
  <c r="BU1394" i="1"/>
  <c r="BU1395" i="1"/>
  <c r="BU1396" i="1"/>
  <c r="BU1397" i="1"/>
  <c r="BU1398" i="1"/>
  <c r="BU1399" i="1"/>
  <c r="BU1400" i="1"/>
  <c r="BU1401" i="1"/>
  <c r="BU1402" i="1"/>
  <c r="BU1403" i="1"/>
  <c r="BU1404" i="1"/>
  <c r="BU1405" i="1"/>
  <c r="BU1406" i="1"/>
  <c r="BU1407" i="1"/>
  <c r="BU1408" i="1"/>
  <c r="BU1409" i="1"/>
  <c r="BU1410" i="1"/>
  <c r="BU1411" i="1"/>
  <c r="BU1412" i="1"/>
  <c r="BU1413" i="1"/>
  <c r="BU1414" i="1"/>
  <c r="BU1415" i="1"/>
  <c r="BU1416" i="1"/>
  <c r="BU1417" i="1"/>
  <c r="BU1418" i="1"/>
  <c r="BU1419" i="1"/>
  <c r="BU1420" i="1"/>
  <c r="BU1421" i="1"/>
  <c r="BU1422" i="1"/>
  <c r="BU1423" i="1"/>
  <c r="BU1424" i="1"/>
  <c r="BU1425" i="1"/>
  <c r="BU1426" i="1"/>
  <c r="BU1427" i="1"/>
  <c r="BU1428" i="1"/>
  <c r="BU1429" i="1"/>
  <c r="BU1430" i="1"/>
  <c r="BU1431" i="1"/>
  <c r="BU1432" i="1"/>
  <c r="BU1433" i="1"/>
  <c r="BU1434" i="1"/>
  <c r="BU1435" i="1"/>
  <c r="BU1436" i="1"/>
  <c r="BU1437" i="1"/>
  <c r="BU1438" i="1"/>
  <c r="BU1439" i="1"/>
  <c r="BU1440" i="1"/>
  <c r="BU1441" i="1"/>
  <c r="BU1442" i="1"/>
  <c r="BU1443" i="1"/>
  <c r="BU1444" i="1"/>
  <c r="BU1445" i="1"/>
  <c r="BU1446" i="1"/>
  <c r="BU1447" i="1"/>
  <c r="BU1448" i="1"/>
  <c r="BU1449" i="1"/>
  <c r="BU1450" i="1"/>
  <c r="BU1451" i="1"/>
  <c r="BU1452" i="1"/>
  <c r="BU1453" i="1"/>
  <c r="BU1454" i="1"/>
  <c r="BU1455" i="1"/>
  <c r="BU1456" i="1"/>
  <c r="BU1457" i="1"/>
  <c r="BU1458" i="1"/>
  <c r="BU1459" i="1"/>
  <c r="BU1460" i="1"/>
  <c r="BU1461" i="1"/>
  <c r="BU1462" i="1"/>
  <c r="BU1463" i="1"/>
  <c r="BU1464" i="1"/>
  <c r="BU1465" i="1"/>
  <c r="BU1466" i="1"/>
  <c r="BU1467" i="1"/>
  <c r="BU1468" i="1"/>
  <c r="BU1469" i="1"/>
  <c r="BU1470" i="1"/>
  <c r="BU1471" i="1"/>
  <c r="BU1472" i="1"/>
  <c r="BU1473" i="1"/>
  <c r="BU1474" i="1"/>
  <c r="BU1475" i="1"/>
  <c r="BU1476" i="1"/>
  <c r="BU1477" i="1"/>
  <c r="BU1478" i="1"/>
  <c r="BU1479" i="1"/>
  <c r="BU1480" i="1"/>
  <c r="BU1481" i="1"/>
  <c r="BU1482" i="1"/>
  <c r="BU1483" i="1"/>
  <c r="BU1484" i="1"/>
  <c r="BU1485" i="1"/>
  <c r="BU1486" i="1"/>
  <c r="BU1487" i="1"/>
  <c r="BU1488" i="1"/>
  <c r="BU1489" i="1"/>
  <c r="BU1490" i="1"/>
  <c r="BU1491" i="1"/>
  <c r="BU1492" i="1"/>
  <c r="BU1493" i="1"/>
  <c r="BU1494" i="1"/>
  <c r="BU1495" i="1"/>
  <c r="BU1496" i="1"/>
  <c r="BU1497" i="1"/>
  <c r="BU1498" i="1"/>
  <c r="BU1499" i="1"/>
  <c r="BU1500" i="1"/>
  <c r="BU1501" i="1"/>
  <c r="BU1502" i="1"/>
  <c r="BU1503" i="1"/>
  <c r="BU1504" i="1"/>
  <c r="BU1505" i="1"/>
  <c r="BU1506" i="1"/>
  <c r="BU1507" i="1"/>
  <c r="BU1508" i="1"/>
  <c r="BU1509" i="1"/>
  <c r="BU1510" i="1"/>
  <c r="BU1511" i="1"/>
  <c r="BU1512" i="1"/>
  <c r="BU1513" i="1"/>
  <c r="BU1514" i="1"/>
  <c r="BU1515" i="1"/>
  <c r="BU1516" i="1"/>
  <c r="BU1517" i="1"/>
  <c r="BU1518" i="1"/>
  <c r="BU1519" i="1"/>
  <c r="BU1520" i="1"/>
  <c r="BU1521" i="1"/>
  <c r="BU1522" i="1"/>
  <c r="BU1523" i="1"/>
  <c r="BU1524" i="1"/>
  <c r="BU1525" i="1"/>
  <c r="BU1526" i="1"/>
  <c r="BU1527" i="1"/>
  <c r="BU1528" i="1"/>
  <c r="BU1529" i="1"/>
  <c r="BU1530" i="1"/>
  <c r="BU1531" i="1"/>
  <c r="BU1532" i="1"/>
  <c r="BU1533" i="1"/>
  <c r="BU1534" i="1"/>
  <c r="BU1535" i="1"/>
  <c r="BU1536" i="1"/>
  <c r="BU1537" i="1"/>
  <c r="BU1538" i="1"/>
  <c r="BU1539" i="1"/>
  <c r="BU1540" i="1"/>
  <c r="BU1541" i="1"/>
  <c r="BU1542" i="1"/>
  <c r="BU1543" i="1"/>
  <c r="BU1544" i="1"/>
  <c r="BU1545" i="1"/>
  <c r="BU1546" i="1"/>
  <c r="BU1547" i="1"/>
  <c r="BU1548" i="1"/>
  <c r="BU1549" i="1"/>
  <c r="BU1550" i="1"/>
  <c r="BU1551" i="1"/>
  <c r="BU1552" i="1"/>
  <c r="BU1553" i="1"/>
  <c r="BU1554" i="1"/>
  <c r="BU1555" i="1"/>
  <c r="BU1556" i="1"/>
  <c r="BU1557" i="1"/>
  <c r="BU1558" i="1"/>
  <c r="BU1559" i="1"/>
  <c r="BU1560" i="1"/>
  <c r="BU1561" i="1"/>
  <c r="BU1562" i="1"/>
  <c r="BU1563" i="1"/>
  <c r="BU1564" i="1"/>
  <c r="BU1565" i="1"/>
  <c r="BU1566" i="1"/>
  <c r="BU1567" i="1"/>
  <c r="BU1568" i="1"/>
  <c r="BU1569" i="1"/>
  <c r="BU1570" i="1"/>
  <c r="BU1571" i="1"/>
  <c r="BU1572" i="1"/>
  <c r="BU3" i="1"/>
  <c r="BT4" i="1"/>
  <c r="BT5" i="1"/>
  <c r="BT6" i="1"/>
  <c r="BT7" i="1"/>
  <c r="BT2" i="1" s="1"/>
  <c r="BT8" i="1"/>
  <c r="BT9" i="1"/>
  <c r="BT10" i="1"/>
  <c r="BT11" i="1"/>
  <c r="BT12" i="1"/>
  <c r="BT13" i="1"/>
  <c r="BT14" i="1"/>
  <c r="BT15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T32" i="1"/>
  <c r="BT33" i="1"/>
  <c r="BT34" i="1"/>
  <c r="BT35" i="1"/>
  <c r="BT36" i="1"/>
  <c r="BT37" i="1"/>
  <c r="BT38" i="1"/>
  <c r="BT39" i="1"/>
  <c r="BT40" i="1"/>
  <c r="BT41" i="1"/>
  <c r="BT42" i="1"/>
  <c r="BT43" i="1"/>
  <c r="BT44" i="1"/>
  <c r="BT45" i="1"/>
  <c r="BT46" i="1"/>
  <c r="BT47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T82" i="1"/>
  <c r="BT83" i="1"/>
  <c r="BT84" i="1"/>
  <c r="BT85" i="1"/>
  <c r="BT86" i="1"/>
  <c r="BT87" i="1"/>
  <c r="BT88" i="1"/>
  <c r="BT89" i="1"/>
  <c r="BT90" i="1"/>
  <c r="BT91" i="1"/>
  <c r="BT92" i="1"/>
  <c r="BT93" i="1"/>
  <c r="BT94" i="1"/>
  <c r="BT95" i="1"/>
  <c r="BT96" i="1"/>
  <c r="BT97" i="1"/>
  <c r="BT98" i="1"/>
  <c r="BT99" i="1"/>
  <c r="BT100" i="1"/>
  <c r="BT101" i="1"/>
  <c r="BT102" i="1"/>
  <c r="BT103" i="1"/>
  <c r="BT104" i="1"/>
  <c r="BT105" i="1"/>
  <c r="BT106" i="1"/>
  <c r="BT107" i="1"/>
  <c r="BT108" i="1"/>
  <c r="BT109" i="1"/>
  <c r="BT110" i="1"/>
  <c r="BT111" i="1"/>
  <c r="BT112" i="1"/>
  <c r="BT113" i="1"/>
  <c r="BT114" i="1"/>
  <c r="BT115" i="1"/>
  <c r="BT116" i="1"/>
  <c r="BT117" i="1"/>
  <c r="BT118" i="1"/>
  <c r="BT119" i="1"/>
  <c r="BT120" i="1"/>
  <c r="BT121" i="1"/>
  <c r="BT122" i="1"/>
  <c r="BT123" i="1"/>
  <c r="BT124" i="1"/>
  <c r="BT125" i="1"/>
  <c r="BT126" i="1"/>
  <c r="BT127" i="1"/>
  <c r="BT128" i="1"/>
  <c r="BT129" i="1"/>
  <c r="BT130" i="1"/>
  <c r="BT131" i="1"/>
  <c r="BT132" i="1"/>
  <c r="BT133" i="1"/>
  <c r="BT134" i="1"/>
  <c r="BT135" i="1"/>
  <c r="BT136" i="1"/>
  <c r="BT137" i="1"/>
  <c r="BT138" i="1"/>
  <c r="BT139" i="1"/>
  <c r="BT140" i="1"/>
  <c r="BT141" i="1"/>
  <c r="BT142" i="1"/>
  <c r="BT143" i="1"/>
  <c r="BT144" i="1"/>
  <c r="BT145" i="1"/>
  <c r="BT146" i="1"/>
  <c r="BT147" i="1"/>
  <c r="BT148" i="1"/>
  <c r="BT149" i="1"/>
  <c r="BT150" i="1"/>
  <c r="BT151" i="1"/>
  <c r="BT152" i="1"/>
  <c r="BT153" i="1"/>
  <c r="BT154" i="1"/>
  <c r="BT155" i="1"/>
  <c r="BT156" i="1"/>
  <c r="BT157" i="1"/>
  <c r="BT158" i="1"/>
  <c r="BT159" i="1"/>
  <c r="BT160" i="1"/>
  <c r="BT161" i="1"/>
  <c r="BT162" i="1"/>
  <c r="BT163" i="1"/>
  <c r="BT164" i="1"/>
  <c r="BT165" i="1"/>
  <c r="BT166" i="1"/>
  <c r="BT167" i="1"/>
  <c r="BT168" i="1"/>
  <c r="BT169" i="1"/>
  <c r="BT170" i="1"/>
  <c r="BT171" i="1"/>
  <c r="BT172" i="1"/>
  <c r="BT173" i="1"/>
  <c r="BT174" i="1"/>
  <c r="BT175" i="1"/>
  <c r="BT176" i="1"/>
  <c r="BT177" i="1"/>
  <c r="BT178" i="1"/>
  <c r="BT179" i="1"/>
  <c r="BT180" i="1"/>
  <c r="BT181" i="1"/>
  <c r="BT182" i="1"/>
  <c r="BT183" i="1"/>
  <c r="BT184" i="1"/>
  <c r="BT185" i="1"/>
  <c r="BT186" i="1"/>
  <c r="BT187" i="1"/>
  <c r="BT188" i="1"/>
  <c r="BT189" i="1"/>
  <c r="BT190" i="1"/>
  <c r="BT191" i="1"/>
  <c r="BT192" i="1"/>
  <c r="BT193" i="1"/>
  <c r="BT194" i="1"/>
  <c r="BT195" i="1"/>
  <c r="BT196" i="1"/>
  <c r="BT197" i="1"/>
  <c r="BT198" i="1"/>
  <c r="BT199" i="1"/>
  <c r="BT200" i="1"/>
  <c r="BT201" i="1"/>
  <c r="BT202" i="1"/>
  <c r="BT203" i="1"/>
  <c r="BT204" i="1"/>
  <c r="BT205" i="1"/>
  <c r="BT206" i="1"/>
  <c r="BT207" i="1"/>
  <c r="BT208" i="1"/>
  <c r="BT209" i="1"/>
  <c r="BT210" i="1"/>
  <c r="BT211" i="1"/>
  <c r="BT212" i="1"/>
  <c r="BT213" i="1"/>
  <c r="BT214" i="1"/>
  <c r="BT215" i="1"/>
  <c r="BT216" i="1"/>
  <c r="BT217" i="1"/>
  <c r="BT218" i="1"/>
  <c r="BT219" i="1"/>
  <c r="BT220" i="1"/>
  <c r="BT221" i="1"/>
  <c r="BT222" i="1"/>
  <c r="BT223" i="1"/>
  <c r="BT224" i="1"/>
  <c r="BT225" i="1"/>
  <c r="BT226" i="1"/>
  <c r="BT227" i="1"/>
  <c r="BT228" i="1"/>
  <c r="BT229" i="1"/>
  <c r="BT230" i="1"/>
  <c r="BT231" i="1"/>
  <c r="BT232" i="1"/>
  <c r="BT233" i="1"/>
  <c r="BT234" i="1"/>
  <c r="BT235" i="1"/>
  <c r="BT236" i="1"/>
  <c r="BT237" i="1"/>
  <c r="BT238" i="1"/>
  <c r="BT239" i="1"/>
  <c r="BT240" i="1"/>
  <c r="BT241" i="1"/>
  <c r="BT242" i="1"/>
  <c r="BT243" i="1"/>
  <c r="BT244" i="1"/>
  <c r="BT245" i="1"/>
  <c r="BT246" i="1"/>
  <c r="BT247" i="1"/>
  <c r="BT248" i="1"/>
  <c r="BT249" i="1"/>
  <c r="BT250" i="1"/>
  <c r="BT251" i="1"/>
  <c r="BT252" i="1"/>
  <c r="BT253" i="1"/>
  <c r="BT254" i="1"/>
  <c r="BT255" i="1"/>
  <c r="BT256" i="1"/>
  <c r="BT257" i="1"/>
  <c r="BT258" i="1"/>
  <c r="BT259" i="1"/>
  <c r="BT260" i="1"/>
  <c r="BT261" i="1"/>
  <c r="BT262" i="1"/>
  <c r="BT263" i="1"/>
  <c r="BT264" i="1"/>
  <c r="BT265" i="1"/>
  <c r="BT266" i="1"/>
  <c r="BT267" i="1"/>
  <c r="BT268" i="1"/>
  <c r="BT269" i="1"/>
  <c r="BT270" i="1"/>
  <c r="BT271" i="1"/>
  <c r="BT272" i="1"/>
  <c r="BT273" i="1"/>
  <c r="BT274" i="1"/>
  <c r="BT275" i="1"/>
  <c r="BT276" i="1"/>
  <c r="BT277" i="1"/>
  <c r="BT278" i="1"/>
  <c r="BT279" i="1"/>
  <c r="BT280" i="1"/>
  <c r="BT281" i="1"/>
  <c r="BT282" i="1"/>
  <c r="BT283" i="1"/>
  <c r="BT284" i="1"/>
  <c r="BT285" i="1"/>
  <c r="BT286" i="1"/>
  <c r="BT287" i="1"/>
  <c r="BT288" i="1"/>
  <c r="BT289" i="1"/>
  <c r="BT290" i="1"/>
  <c r="BT291" i="1"/>
  <c r="BT292" i="1"/>
  <c r="BT293" i="1"/>
  <c r="BT294" i="1"/>
  <c r="BT295" i="1"/>
  <c r="BT296" i="1"/>
  <c r="BT297" i="1"/>
  <c r="BT298" i="1"/>
  <c r="BT299" i="1"/>
  <c r="BT300" i="1"/>
  <c r="BT301" i="1"/>
  <c r="BT302" i="1"/>
  <c r="BT303" i="1"/>
  <c r="BT304" i="1"/>
  <c r="BT305" i="1"/>
  <c r="BT306" i="1"/>
  <c r="BT307" i="1"/>
  <c r="BT308" i="1"/>
  <c r="BT309" i="1"/>
  <c r="BT310" i="1"/>
  <c r="BT311" i="1"/>
  <c r="BT312" i="1"/>
  <c r="BT313" i="1"/>
  <c r="BT314" i="1"/>
  <c r="BT315" i="1"/>
  <c r="BT316" i="1"/>
  <c r="BT317" i="1"/>
  <c r="BT318" i="1"/>
  <c r="BT319" i="1"/>
  <c r="BT320" i="1"/>
  <c r="BT321" i="1"/>
  <c r="BT322" i="1"/>
  <c r="BT323" i="1"/>
  <c r="BT324" i="1"/>
  <c r="BT325" i="1"/>
  <c r="BT326" i="1"/>
  <c r="BT327" i="1"/>
  <c r="BT328" i="1"/>
  <c r="BT329" i="1"/>
  <c r="BT330" i="1"/>
  <c r="BT331" i="1"/>
  <c r="BT332" i="1"/>
  <c r="BT333" i="1"/>
  <c r="BT334" i="1"/>
  <c r="BT335" i="1"/>
  <c r="BT336" i="1"/>
  <c r="BT337" i="1"/>
  <c r="BT338" i="1"/>
  <c r="BT339" i="1"/>
  <c r="BT340" i="1"/>
  <c r="BT341" i="1"/>
  <c r="BT342" i="1"/>
  <c r="BT343" i="1"/>
  <c r="BT344" i="1"/>
  <c r="BT345" i="1"/>
  <c r="BT346" i="1"/>
  <c r="BT347" i="1"/>
  <c r="BT348" i="1"/>
  <c r="BT349" i="1"/>
  <c r="BT350" i="1"/>
  <c r="BT351" i="1"/>
  <c r="BT352" i="1"/>
  <c r="BT353" i="1"/>
  <c r="BT354" i="1"/>
  <c r="BT355" i="1"/>
  <c r="BT356" i="1"/>
  <c r="BT357" i="1"/>
  <c r="BT358" i="1"/>
  <c r="BT359" i="1"/>
  <c r="BT360" i="1"/>
  <c r="BT361" i="1"/>
  <c r="BT362" i="1"/>
  <c r="BT363" i="1"/>
  <c r="BT364" i="1"/>
  <c r="BT365" i="1"/>
  <c r="BT366" i="1"/>
  <c r="BT367" i="1"/>
  <c r="BT368" i="1"/>
  <c r="BT369" i="1"/>
  <c r="BT370" i="1"/>
  <c r="BT371" i="1"/>
  <c r="BT372" i="1"/>
  <c r="BT373" i="1"/>
  <c r="BT374" i="1"/>
  <c r="BT375" i="1"/>
  <c r="BT376" i="1"/>
  <c r="BT377" i="1"/>
  <c r="BT378" i="1"/>
  <c r="BT379" i="1"/>
  <c r="BT380" i="1"/>
  <c r="BT381" i="1"/>
  <c r="BT382" i="1"/>
  <c r="BT383" i="1"/>
  <c r="BT384" i="1"/>
  <c r="BT385" i="1"/>
  <c r="BT386" i="1"/>
  <c r="BT387" i="1"/>
  <c r="BT388" i="1"/>
  <c r="BT389" i="1"/>
  <c r="BT390" i="1"/>
  <c r="BT391" i="1"/>
  <c r="BT392" i="1"/>
  <c r="BT393" i="1"/>
  <c r="BT394" i="1"/>
  <c r="BT395" i="1"/>
  <c r="BT396" i="1"/>
  <c r="BT397" i="1"/>
  <c r="BT398" i="1"/>
  <c r="BT399" i="1"/>
  <c r="BT400" i="1"/>
  <c r="BT401" i="1"/>
  <c r="BT402" i="1"/>
  <c r="BT403" i="1"/>
  <c r="BT404" i="1"/>
  <c r="BT405" i="1"/>
  <c r="BT406" i="1"/>
  <c r="BT407" i="1"/>
  <c r="BT408" i="1"/>
  <c r="BT409" i="1"/>
  <c r="BT410" i="1"/>
  <c r="BT411" i="1"/>
  <c r="BT412" i="1"/>
  <c r="BT413" i="1"/>
  <c r="BT414" i="1"/>
  <c r="BT415" i="1"/>
  <c r="BT416" i="1"/>
  <c r="BT417" i="1"/>
  <c r="BT418" i="1"/>
  <c r="BT419" i="1"/>
  <c r="BT420" i="1"/>
  <c r="BT421" i="1"/>
  <c r="BT422" i="1"/>
  <c r="BT423" i="1"/>
  <c r="BT424" i="1"/>
  <c r="BT425" i="1"/>
  <c r="BT426" i="1"/>
  <c r="BT427" i="1"/>
  <c r="BT428" i="1"/>
  <c r="BT429" i="1"/>
  <c r="BT430" i="1"/>
  <c r="BT431" i="1"/>
  <c r="BT432" i="1"/>
  <c r="BT433" i="1"/>
  <c r="BT434" i="1"/>
  <c r="BT435" i="1"/>
  <c r="BT436" i="1"/>
  <c r="BT437" i="1"/>
  <c r="BT438" i="1"/>
  <c r="BT439" i="1"/>
  <c r="BT440" i="1"/>
  <c r="BT441" i="1"/>
  <c r="BT442" i="1"/>
  <c r="BT443" i="1"/>
  <c r="BT444" i="1"/>
  <c r="BT445" i="1"/>
  <c r="BT446" i="1"/>
  <c r="BT447" i="1"/>
  <c r="BT448" i="1"/>
  <c r="BT449" i="1"/>
  <c r="BT450" i="1"/>
  <c r="BT451" i="1"/>
  <c r="BT452" i="1"/>
  <c r="BT453" i="1"/>
  <c r="BT454" i="1"/>
  <c r="BT455" i="1"/>
  <c r="BT456" i="1"/>
  <c r="BT457" i="1"/>
  <c r="BT458" i="1"/>
  <c r="BT459" i="1"/>
  <c r="BT460" i="1"/>
  <c r="BT461" i="1"/>
  <c r="BT462" i="1"/>
  <c r="BT463" i="1"/>
  <c r="BT464" i="1"/>
  <c r="BT465" i="1"/>
  <c r="BT466" i="1"/>
  <c r="BT467" i="1"/>
  <c r="BT468" i="1"/>
  <c r="BT469" i="1"/>
  <c r="BT470" i="1"/>
  <c r="BT471" i="1"/>
  <c r="BT472" i="1"/>
  <c r="BT473" i="1"/>
  <c r="BT474" i="1"/>
  <c r="BT475" i="1"/>
  <c r="BT476" i="1"/>
  <c r="BT477" i="1"/>
  <c r="BT478" i="1"/>
  <c r="BT479" i="1"/>
  <c r="BT480" i="1"/>
  <c r="BT481" i="1"/>
  <c r="BT482" i="1"/>
  <c r="BT483" i="1"/>
  <c r="BT484" i="1"/>
  <c r="BT485" i="1"/>
  <c r="BT486" i="1"/>
  <c r="BT487" i="1"/>
  <c r="BT488" i="1"/>
  <c r="BT489" i="1"/>
  <c r="BT490" i="1"/>
  <c r="BT491" i="1"/>
  <c r="BT492" i="1"/>
  <c r="BT493" i="1"/>
  <c r="BT494" i="1"/>
  <c r="BT495" i="1"/>
  <c r="BT496" i="1"/>
  <c r="BT497" i="1"/>
  <c r="BT498" i="1"/>
  <c r="BT499" i="1"/>
  <c r="BT500" i="1"/>
  <c r="BT501" i="1"/>
  <c r="BT502" i="1"/>
  <c r="BT503" i="1"/>
  <c r="BT504" i="1"/>
  <c r="BT505" i="1"/>
  <c r="BT506" i="1"/>
  <c r="BT507" i="1"/>
  <c r="BT508" i="1"/>
  <c r="BT509" i="1"/>
  <c r="BT510" i="1"/>
  <c r="BT511" i="1"/>
  <c r="BT512" i="1"/>
  <c r="BT513" i="1"/>
  <c r="BT514" i="1"/>
  <c r="BT515" i="1"/>
  <c r="BT516" i="1"/>
  <c r="BT517" i="1"/>
  <c r="BT518" i="1"/>
  <c r="BT519" i="1"/>
  <c r="BT520" i="1"/>
  <c r="BT521" i="1"/>
  <c r="BT522" i="1"/>
  <c r="BT523" i="1"/>
  <c r="BT524" i="1"/>
  <c r="BT525" i="1"/>
  <c r="BT526" i="1"/>
  <c r="BT527" i="1"/>
  <c r="BT528" i="1"/>
  <c r="BT529" i="1"/>
  <c r="BT530" i="1"/>
  <c r="BT531" i="1"/>
  <c r="BT532" i="1"/>
  <c r="BT533" i="1"/>
  <c r="BT534" i="1"/>
  <c r="BT535" i="1"/>
  <c r="BT536" i="1"/>
  <c r="BT537" i="1"/>
  <c r="BT538" i="1"/>
  <c r="BT539" i="1"/>
  <c r="BT540" i="1"/>
  <c r="BT541" i="1"/>
  <c r="BT542" i="1"/>
  <c r="BT543" i="1"/>
  <c r="BT544" i="1"/>
  <c r="BT545" i="1"/>
  <c r="BT546" i="1"/>
  <c r="BT547" i="1"/>
  <c r="BT548" i="1"/>
  <c r="BT549" i="1"/>
  <c r="BT550" i="1"/>
  <c r="BT551" i="1"/>
  <c r="BT552" i="1"/>
  <c r="BT553" i="1"/>
  <c r="BT554" i="1"/>
  <c r="BT555" i="1"/>
  <c r="BT556" i="1"/>
  <c r="BT557" i="1"/>
  <c r="BT558" i="1"/>
  <c r="BT559" i="1"/>
  <c r="BT560" i="1"/>
  <c r="BT561" i="1"/>
  <c r="BT562" i="1"/>
  <c r="BT563" i="1"/>
  <c r="BT564" i="1"/>
  <c r="BT565" i="1"/>
  <c r="BT566" i="1"/>
  <c r="BT567" i="1"/>
  <c r="BT568" i="1"/>
  <c r="BT569" i="1"/>
  <c r="BT570" i="1"/>
  <c r="BT571" i="1"/>
  <c r="BT572" i="1"/>
  <c r="BT573" i="1"/>
  <c r="BT574" i="1"/>
  <c r="BT575" i="1"/>
  <c r="BT576" i="1"/>
  <c r="BT577" i="1"/>
  <c r="BT578" i="1"/>
  <c r="BT579" i="1"/>
  <c r="BT580" i="1"/>
  <c r="BT581" i="1"/>
  <c r="BT582" i="1"/>
  <c r="BT583" i="1"/>
  <c r="BT584" i="1"/>
  <c r="BT585" i="1"/>
  <c r="BT586" i="1"/>
  <c r="BT587" i="1"/>
  <c r="BT588" i="1"/>
  <c r="BT589" i="1"/>
  <c r="BT590" i="1"/>
  <c r="BT591" i="1"/>
  <c r="BT592" i="1"/>
  <c r="BT593" i="1"/>
  <c r="BT594" i="1"/>
  <c r="BT595" i="1"/>
  <c r="BT596" i="1"/>
  <c r="BT597" i="1"/>
  <c r="BT598" i="1"/>
  <c r="BT599" i="1"/>
  <c r="BT600" i="1"/>
  <c r="BT601" i="1"/>
  <c r="BT602" i="1"/>
  <c r="BT603" i="1"/>
  <c r="BT604" i="1"/>
  <c r="BT605" i="1"/>
  <c r="BT606" i="1"/>
  <c r="BT607" i="1"/>
  <c r="BT608" i="1"/>
  <c r="BT609" i="1"/>
  <c r="BT610" i="1"/>
  <c r="BT611" i="1"/>
  <c r="BT612" i="1"/>
  <c r="BT613" i="1"/>
  <c r="BT614" i="1"/>
  <c r="BT615" i="1"/>
  <c r="BT616" i="1"/>
  <c r="BT617" i="1"/>
  <c r="BT618" i="1"/>
  <c r="BT619" i="1"/>
  <c r="BT620" i="1"/>
  <c r="BT621" i="1"/>
  <c r="BT622" i="1"/>
  <c r="BT623" i="1"/>
  <c r="BT624" i="1"/>
  <c r="BT625" i="1"/>
  <c r="BT626" i="1"/>
  <c r="BT627" i="1"/>
  <c r="BT628" i="1"/>
  <c r="BT629" i="1"/>
  <c r="BT630" i="1"/>
  <c r="BT631" i="1"/>
  <c r="BT632" i="1"/>
  <c r="BT633" i="1"/>
  <c r="BT634" i="1"/>
  <c r="BT635" i="1"/>
  <c r="BT636" i="1"/>
  <c r="BT637" i="1"/>
  <c r="BT638" i="1"/>
  <c r="BT639" i="1"/>
  <c r="BT640" i="1"/>
  <c r="BT641" i="1"/>
  <c r="BT642" i="1"/>
  <c r="BT643" i="1"/>
  <c r="BT644" i="1"/>
  <c r="BT645" i="1"/>
  <c r="BT646" i="1"/>
  <c r="BT647" i="1"/>
  <c r="BT648" i="1"/>
  <c r="BT649" i="1"/>
  <c r="BT650" i="1"/>
  <c r="BT651" i="1"/>
  <c r="BT652" i="1"/>
  <c r="BT653" i="1"/>
  <c r="BT654" i="1"/>
  <c r="BT655" i="1"/>
  <c r="BT656" i="1"/>
  <c r="BT657" i="1"/>
  <c r="BT658" i="1"/>
  <c r="BT659" i="1"/>
  <c r="BT660" i="1"/>
  <c r="BT661" i="1"/>
  <c r="BT662" i="1"/>
  <c r="BT663" i="1"/>
  <c r="BT664" i="1"/>
  <c r="BT665" i="1"/>
  <c r="BT666" i="1"/>
  <c r="BT667" i="1"/>
  <c r="BT668" i="1"/>
  <c r="BT669" i="1"/>
  <c r="BT670" i="1"/>
  <c r="BT671" i="1"/>
  <c r="BT672" i="1"/>
  <c r="BT673" i="1"/>
  <c r="BT674" i="1"/>
  <c r="BT675" i="1"/>
  <c r="BT676" i="1"/>
  <c r="BT677" i="1"/>
  <c r="BT678" i="1"/>
  <c r="BT679" i="1"/>
  <c r="BT680" i="1"/>
  <c r="BT681" i="1"/>
  <c r="BT682" i="1"/>
  <c r="BT683" i="1"/>
  <c r="BT684" i="1"/>
  <c r="BT685" i="1"/>
  <c r="BT686" i="1"/>
  <c r="BT687" i="1"/>
  <c r="BT688" i="1"/>
  <c r="BT689" i="1"/>
  <c r="BT690" i="1"/>
  <c r="BT691" i="1"/>
  <c r="BT692" i="1"/>
  <c r="BT693" i="1"/>
  <c r="BT694" i="1"/>
  <c r="BT695" i="1"/>
  <c r="BT696" i="1"/>
  <c r="BT697" i="1"/>
  <c r="BT698" i="1"/>
  <c r="BT699" i="1"/>
  <c r="BT700" i="1"/>
  <c r="BT701" i="1"/>
  <c r="BT702" i="1"/>
  <c r="BT703" i="1"/>
  <c r="BT704" i="1"/>
  <c r="BT705" i="1"/>
  <c r="BT706" i="1"/>
  <c r="BT707" i="1"/>
  <c r="BT708" i="1"/>
  <c r="BT709" i="1"/>
  <c r="BT710" i="1"/>
  <c r="BT711" i="1"/>
  <c r="BT712" i="1"/>
  <c r="BT713" i="1"/>
  <c r="BT714" i="1"/>
  <c r="BT715" i="1"/>
  <c r="BT716" i="1"/>
  <c r="BT717" i="1"/>
  <c r="BT718" i="1"/>
  <c r="BT719" i="1"/>
  <c r="BT720" i="1"/>
  <c r="BT721" i="1"/>
  <c r="BT722" i="1"/>
  <c r="BT723" i="1"/>
  <c r="BT724" i="1"/>
  <c r="BT725" i="1"/>
  <c r="BT726" i="1"/>
  <c r="BT727" i="1"/>
  <c r="BT728" i="1"/>
  <c r="BT729" i="1"/>
  <c r="BT730" i="1"/>
  <c r="BT731" i="1"/>
  <c r="BT732" i="1"/>
  <c r="BT733" i="1"/>
  <c r="BT734" i="1"/>
  <c r="BT735" i="1"/>
  <c r="BT736" i="1"/>
  <c r="BT737" i="1"/>
  <c r="BT738" i="1"/>
  <c r="BT739" i="1"/>
  <c r="BT740" i="1"/>
  <c r="BT741" i="1"/>
  <c r="BT742" i="1"/>
  <c r="BT743" i="1"/>
  <c r="BT744" i="1"/>
  <c r="BT745" i="1"/>
  <c r="BT746" i="1"/>
  <c r="BT747" i="1"/>
  <c r="BT748" i="1"/>
  <c r="BT749" i="1"/>
  <c r="BT750" i="1"/>
  <c r="BT751" i="1"/>
  <c r="BT752" i="1"/>
  <c r="BT753" i="1"/>
  <c r="BT754" i="1"/>
  <c r="BT755" i="1"/>
  <c r="BT756" i="1"/>
  <c r="BT757" i="1"/>
  <c r="BT758" i="1"/>
  <c r="BT759" i="1"/>
  <c r="BT760" i="1"/>
  <c r="BT761" i="1"/>
  <c r="BT762" i="1"/>
  <c r="BT763" i="1"/>
  <c r="BT764" i="1"/>
  <c r="BT765" i="1"/>
  <c r="BT766" i="1"/>
  <c r="BT767" i="1"/>
  <c r="BT768" i="1"/>
  <c r="BT769" i="1"/>
  <c r="BT770" i="1"/>
  <c r="BT771" i="1"/>
  <c r="BT772" i="1"/>
  <c r="BT773" i="1"/>
  <c r="BT774" i="1"/>
  <c r="BT775" i="1"/>
  <c r="BT776" i="1"/>
  <c r="BT777" i="1"/>
  <c r="BT778" i="1"/>
  <c r="BT779" i="1"/>
  <c r="BT780" i="1"/>
  <c r="BT781" i="1"/>
  <c r="BT782" i="1"/>
  <c r="BT783" i="1"/>
  <c r="BT784" i="1"/>
  <c r="BT785" i="1"/>
  <c r="BT786" i="1"/>
  <c r="BT787" i="1"/>
  <c r="BT788" i="1"/>
  <c r="BT789" i="1"/>
  <c r="BT790" i="1"/>
  <c r="BT791" i="1"/>
  <c r="BT792" i="1"/>
  <c r="BT793" i="1"/>
  <c r="BT794" i="1"/>
  <c r="BT795" i="1"/>
  <c r="BT796" i="1"/>
  <c r="BT797" i="1"/>
  <c r="BT798" i="1"/>
  <c r="BT799" i="1"/>
  <c r="BT800" i="1"/>
  <c r="BT801" i="1"/>
  <c r="BT802" i="1"/>
  <c r="BT803" i="1"/>
  <c r="BT804" i="1"/>
  <c r="BT805" i="1"/>
  <c r="BT806" i="1"/>
  <c r="BT807" i="1"/>
  <c r="BT808" i="1"/>
  <c r="BT809" i="1"/>
  <c r="BT810" i="1"/>
  <c r="BT811" i="1"/>
  <c r="BT812" i="1"/>
  <c r="BT813" i="1"/>
  <c r="BT814" i="1"/>
  <c r="BT815" i="1"/>
  <c r="BT816" i="1"/>
  <c r="BT817" i="1"/>
  <c r="BT818" i="1"/>
  <c r="BT819" i="1"/>
  <c r="BT820" i="1"/>
  <c r="BT821" i="1"/>
  <c r="BT822" i="1"/>
  <c r="BT823" i="1"/>
  <c r="BT824" i="1"/>
  <c r="BT825" i="1"/>
  <c r="BT826" i="1"/>
  <c r="BT827" i="1"/>
  <c r="BT828" i="1"/>
  <c r="BT829" i="1"/>
  <c r="BT830" i="1"/>
  <c r="BT831" i="1"/>
  <c r="BT832" i="1"/>
  <c r="BT833" i="1"/>
  <c r="BT834" i="1"/>
  <c r="BT835" i="1"/>
  <c r="BT836" i="1"/>
  <c r="BT837" i="1"/>
  <c r="BT838" i="1"/>
  <c r="BT839" i="1"/>
  <c r="BT840" i="1"/>
  <c r="BT841" i="1"/>
  <c r="BT842" i="1"/>
  <c r="BT843" i="1"/>
  <c r="BT844" i="1"/>
  <c r="BT845" i="1"/>
  <c r="BT846" i="1"/>
  <c r="BT847" i="1"/>
  <c r="BT848" i="1"/>
  <c r="BT849" i="1"/>
  <c r="BT850" i="1"/>
  <c r="BT851" i="1"/>
  <c r="BT852" i="1"/>
  <c r="BT853" i="1"/>
  <c r="BT854" i="1"/>
  <c r="BT855" i="1"/>
  <c r="BT856" i="1"/>
  <c r="BT857" i="1"/>
  <c r="BT858" i="1"/>
  <c r="BT859" i="1"/>
  <c r="BT860" i="1"/>
  <c r="BT861" i="1"/>
  <c r="BT862" i="1"/>
  <c r="BT863" i="1"/>
  <c r="BT864" i="1"/>
  <c r="BT865" i="1"/>
  <c r="BT866" i="1"/>
  <c r="BT867" i="1"/>
  <c r="BT868" i="1"/>
  <c r="BT869" i="1"/>
  <c r="BT870" i="1"/>
  <c r="BT871" i="1"/>
  <c r="BT872" i="1"/>
  <c r="BT873" i="1"/>
  <c r="BT874" i="1"/>
  <c r="BT875" i="1"/>
  <c r="BT876" i="1"/>
  <c r="BT877" i="1"/>
  <c r="BT878" i="1"/>
  <c r="BT879" i="1"/>
  <c r="BT880" i="1"/>
  <c r="BT881" i="1"/>
  <c r="BT882" i="1"/>
  <c r="BT883" i="1"/>
  <c r="BT884" i="1"/>
  <c r="BT885" i="1"/>
  <c r="BT886" i="1"/>
  <c r="BT887" i="1"/>
  <c r="BT888" i="1"/>
  <c r="BT889" i="1"/>
  <c r="BT890" i="1"/>
  <c r="BT891" i="1"/>
  <c r="BT892" i="1"/>
  <c r="BT893" i="1"/>
  <c r="BT894" i="1"/>
  <c r="BT895" i="1"/>
  <c r="BT896" i="1"/>
  <c r="BT897" i="1"/>
  <c r="BT898" i="1"/>
  <c r="BT899" i="1"/>
  <c r="BT900" i="1"/>
  <c r="BT901" i="1"/>
  <c r="BT902" i="1"/>
  <c r="BT903" i="1"/>
  <c r="BT904" i="1"/>
  <c r="BT905" i="1"/>
  <c r="BT906" i="1"/>
  <c r="BT907" i="1"/>
  <c r="BT908" i="1"/>
  <c r="BT909" i="1"/>
  <c r="BT910" i="1"/>
  <c r="BT911" i="1"/>
  <c r="BT912" i="1"/>
  <c r="BT913" i="1"/>
  <c r="BT914" i="1"/>
  <c r="BT915" i="1"/>
  <c r="BT916" i="1"/>
  <c r="BT917" i="1"/>
  <c r="BT918" i="1"/>
  <c r="BT919" i="1"/>
  <c r="BT920" i="1"/>
  <c r="BT921" i="1"/>
  <c r="BT922" i="1"/>
  <c r="BT923" i="1"/>
  <c r="BT924" i="1"/>
  <c r="BT925" i="1"/>
  <c r="BT926" i="1"/>
  <c r="BT927" i="1"/>
  <c r="BT928" i="1"/>
  <c r="BT929" i="1"/>
  <c r="BT930" i="1"/>
  <c r="BT931" i="1"/>
  <c r="BT932" i="1"/>
  <c r="BT933" i="1"/>
  <c r="BT934" i="1"/>
  <c r="BT935" i="1"/>
  <c r="BT936" i="1"/>
  <c r="BT937" i="1"/>
  <c r="BT938" i="1"/>
  <c r="BT939" i="1"/>
  <c r="BT940" i="1"/>
  <c r="BT941" i="1"/>
  <c r="BT942" i="1"/>
  <c r="BT943" i="1"/>
  <c r="BT944" i="1"/>
  <c r="BT945" i="1"/>
  <c r="BT946" i="1"/>
  <c r="BT947" i="1"/>
  <c r="BT948" i="1"/>
  <c r="BT949" i="1"/>
  <c r="BT950" i="1"/>
  <c r="BT951" i="1"/>
  <c r="BT952" i="1"/>
  <c r="BT953" i="1"/>
  <c r="BT954" i="1"/>
  <c r="BT955" i="1"/>
  <c r="BT956" i="1"/>
  <c r="BT957" i="1"/>
  <c r="BT958" i="1"/>
  <c r="BT959" i="1"/>
  <c r="BT960" i="1"/>
  <c r="BT961" i="1"/>
  <c r="BT962" i="1"/>
  <c r="BT963" i="1"/>
  <c r="BT964" i="1"/>
  <c r="BT965" i="1"/>
  <c r="BT966" i="1"/>
  <c r="BT967" i="1"/>
  <c r="BT968" i="1"/>
  <c r="BT969" i="1"/>
  <c r="BT970" i="1"/>
  <c r="BT971" i="1"/>
  <c r="BT972" i="1"/>
  <c r="BT973" i="1"/>
  <c r="BT974" i="1"/>
  <c r="BT975" i="1"/>
  <c r="BT976" i="1"/>
  <c r="BT977" i="1"/>
  <c r="BT978" i="1"/>
  <c r="BT979" i="1"/>
  <c r="BT980" i="1"/>
  <c r="BT981" i="1"/>
  <c r="BT982" i="1"/>
  <c r="BT983" i="1"/>
  <c r="BT984" i="1"/>
  <c r="BT985" i="1"/>
  <c r="BT986" i="1"/>
  <c r="BT987" i="1"/>
  <c r="BT988" i="1"/>
  <c r="BT989" i="1"/>
  <c r="BT990" i="1"/>
  <c r="BT991" i="1"/>
  <c r="BT992" i="1"/>
  <c r="BT993" i="1"/>
  <c r="BT994" i="1"/>
  <c r="BT995" i="1"/>
  <c r="BT996" i="1"/>
  <c r="BT997" i="1"/>
  <c r="BT998" i="1"/>
  <c r="BT999" i="1"/>
  <c r="BT1000" i="1"/>
  <c r="BT1001" i="1"/>
  <c r="BT1002" i="1"/>
  <c r="BT1003" i="1"/>
  <c r="BT1004" i="1"/>
  <c r="BT1005" i="1"/>
  <c r="BT1006" i="1"/>
  <c r="BT1007" i="1"/>
  <c r="BT1008" i="1"/>
  <c r="BT1009" i="1"/>
  <c r="BT1010" i="1"/>
  <c r="BT1011" i="1"/>
  <c r="BT1012" i="1"/>
  <c r="BT1013" i="1"/>
  <c r="BT1014" i="1"/>
  <c r="BT1015" i="1"/>
  <c r="BT1016" i="1"/>
  <c r="BT1017" i="1"/>
  <c r="BT1018" i="1"/>
  <c r="BT1019" i="1"/>
  <c r="BT1020" i="1"/>
  <c r="BT1021" i="1"/>
  <c r="BT1022" i="1"/>
  <c r="BT1023" i="1"/>
  <c r="BT1024" i="1"/>
  <c r="BT1025" i="1"/>
  <c r="BT1026" i="1"/>
  <c r="BT1027" i="1"/>
  <c r="BT1028" i="1"/>
  <c r="BT1029" i="1"/>
  <c r="BT1030" i="1"/>
  <c r="BT1031" i="1"/>
  <c r="BT1032" i="1"/>
  <c r="BT1033" i="1"/>
  <c r="BT1034" i="1"/>
  <c r="BT1035" i="1"/>
  <c r="BT1036" i="1"/>
  <c r="BT1037" i="1"/>
  <c r="BT1038" i="1"/>
  <c r="BT1039" i="1"/>
  <c r="BT1040" i="1"/>
  <c r="BT1041" i="1"/>
  <c r="BT1042" i="1"/>
  <c r="BT1043" i="1"/>
  <c r="BT1044" i="1"/>
  <c r="BT1045" i="1"/>
  <c r="BT1046" i="1"/>
  <c r="BT1047" i="1"/>
  <c r="BT1048" i="1"/>
  <c r="BT1049" i="1"/>
  <c r="BT1050" i="1"/>
  <c r="BT1051" i="1"/>
  <c r="BT1052" i="1"/>
  <c r="BT1053" i="1"/>
  <c r="BT1054" i="1"/>
  <c r="BT1055" i="1"/>
  <c r="BT1056" i="1"/>
  <c r="BT1057" i="1"/>
  <c r="BT1058" i="1"/>
  <c r="BT1059" i="1"/>
  <c r="BT1060" i="1"/>
  <c r="BT1061" i="1"/>
  <c r="BT1062" i="1"/>
  <c r="BT1063" i="1"/>
  <c r="BT1064" i="1"/>
  <c r="BT1065" i="1"/>
  <c r="BT1066" i="1"/>
  <c r="BT1067" i="1"/>
  <c r="BT1068" i="1"/>
  <c r="BT1069" i="1"/>
  <c r="BT1070" i="1"/>
  <c r="BT1071" i="1"/>
  <c r="BT1072" i="1"/>
  <c r="BT1073" i="1"/>
  <c r="BT1074" i="1"/>
  <c r="BT1075" i="1"/>
  <c r="BT1076" i="1"/>
  <c r="BT1077" i="1"/>
  <c r="BT1078" i="1"/>
  <c r="BT1079" i="1"/>
  <c r="BT1080" i="1"/>
  <c r="BT1081" i="1"/>
  <c r="BT1082" i="1"/>
  <c r="BT1083" i="1"/>
  <c r="BT1084" i="1"/>
  <c r="BT1085" i="1"/>
  <c r="BT1086" i="1"/>
  <c r="BT1087" i="1"/>
  <c r="BT1088" i="1"/>
  <c r="BT1089" i="1"/>
  <c r="BT1090" i="1"/>
  <c r="BT1091" i="1"/>
  <c r="BT1092" i="1"/>
  <c r="BT1093" i="1"/>
  <c r="BT1094" i="1"/>
  <c r="BT1095" i="1"/>
  <c r="BT1096" i="1"/>
  <c r="BT1097" i="1"/>
  <c r="BT1098" i="1"/>
  <c r="BT1099" i="1"/>
  <c r="BT1100" i="1"/>
  <c r="BT1101" i="1"/>
  <c r="BT1102" i="1"/>
  <c r="BT1103" i="1"/>
  <c r="BT1104" i="1"/>
  <c r="BT1105" i="1"/>
  <c r="BT1106" i="1"/>
  <c r="BT1107" i="1"/>
  <c r="BT1108" i="1"/>
  <c r="BT1109" i="1"/>
  <c r="BT1110" i="1"/>
  <c r="BT1111" i="1"/>
  <c r="BT1112" i="1"/>
  <c r="BT1113" i="1"/>
  <c r="BT1114" i="1"/>
  <c r="BT1115" i="1"/>
  <c r="BT1116" i="1"/>
  <c r="BT1117" i="1"/>
  <c r="BT1118" i="1"/>
  <c r="BT1119" i="1"/>
  <c r="BT1120" i="1"/>
  <c r="BT1121" i="1"/>
  <c r="BT1122" i="1"/>
  <c r="BT1123" i="1"/>
  <c r="BT1124" i="1"/>
  <c r="BT1125" i="1"/>
  <c r="BT1126" i="1"/>
  <c r="BT1127" i="1"/>
  <c r="BT1128" i="1"/>
  <c r="BT1129" i="1"/>
  <c r="BT1130" i="1"/>
  <c r="BT1131" i="1"/>
  <c r="BT1132" i="1"/>
  <c r="BT1133" i="1"/>
  <c r="BT1134" i="1"/>
  <c r="BT1135" i="1"/>
  <c r="BT1136" i="1"/>
  <c r="BT1137" i="1"/>
  <c r="BT1138" i="1"/>
  <c r="BT1139" i="1"/>
  <c r="BT1140" i="1"/>
  <c r="BT1141" i="1"/>
  <c r="BT1142" i="1"/>
  <c r="BT1143" i="1"/>
  <c r="BT1144" i="1"/>
  <c r="BT1145" i="1"/>
  <c r="BT1146" i="1"/>
  <c r="BT1147" i="1"/>
  <c r="BT1148" i="1"/>
  <c r="BT1149" i="1"/>
  <c r="BT1150" i="1"/>
  <c r="BT1151" i="1"/>
  <c r="BT1152" i="1"/>
  <c r="BT1153" i="1"/>
  <c r="BT1154" i="1"/>
  <c r="BT1155" i="1"/>
  <c r="BT1156" i="1"/>
  <c r="BT1157" i="1"/>
  <c r="BT1158" i="1"/>
  <c r="BT1159" i="1"/>
  <c r="BT1160" i="1"/>
  <c r="BT1161" i="1"/>
  <c r="BT1162" i="1"/>
  <c r="BT1163" i="1"/>
  <c r="BT1164" i="1"/>
  <c r="BT1165" i="1"/>
  <c r="BT1166" i="1"/>
  <c r="BT1167" i="1"/>
  <c r="BT1168" i="1"/>
  <c r="BT1169" i="1"/>
  <c r="BT1170" i="1"/>
  <c r="BT1171" i="1"/>
  <c r="BT1172" i="1"/>
  <c r="BT1173" i="1"/>
  <c r="BT1174" i="1"/>
  <c r="BT1175" i="1"/>
  <c r="BT1176" i="1"/>
  <c r="BT1177" i="1"/>
  <c r="BT1178" i="1"/>
  <c r="BT1179" i="1"/>
  <c r="BT1180" i="1"/>
  <c r="BT1181" i="1"/>
  <c r="BT1182" i="1"/>
  <c r="BT1183" i="1"/>
  <c r="BT1184" i="1"/>
  <c r="BT1185" i="1"/>
  <c r="BT1186" i="1"/>
  <c r="BT1187" i="1"/>
  <c r="BT1188" i="1"/>
  <c r="BT1189" i="1"/>
  <c r="BT1190" i="1"/>
  <c r="BT1191" i="1"/>
  <c r="BT1192" i="1"/>
  <c r="BT1193" i="1"/>
  <c r="BT1194" i="1"/>
  <c r="BT1195" i="1"/>
  <c r="BT1196" i="1"/>
  <c r="BT1197" i="1"/>
  <c r="BT1198" i="1"/>
  <c r="BT1199" i="1"/>
  <c r="BT1200" i="1"/>
  <c r="BT1201" i="1"/>
  <c r="BT1202" i="1"/>
  <c r="BT1203" i="1"/>
  <c r="BT1204" i="1"/>
  <c r="BT1205" i="1"/>
  <c r="BT1206" i="1"/>
  <c r="BT1207" i="1"/>
  <c r="BT1208" i="1"/>
  <c r="BT1209" i="1"/>
  <c r="BT1210" i="1"/>
  <c r="BT1211" i="1"/>
  <c r="BT1212" i="1"/>
  <c r="BT1213" i="1"/>
  <c r="BT1214" i="1"/>
  <c r="BT1215" i="1"/>
  <c r="BT1216" i="1"/>
  <c r="BT1217" i="1"/>
  <c r="BT1218" i="1"/>
  <c r="BT1219" i="1"/>
  <c r="BT1220" i="1"/>
  <c r="BT1221" i="1"/>
  <c r="BT1222" i="1"/>
  <c r="BT1223" i="1"/>
  <c r="BT1224" i="1"/>
  <c r="BT1225" i="1"/>
  <c r="BT1226" i="1"/>
  <c r="BT1227" i="1"/>
  <c r="BT1228" i="1"/>
  <c r="BT1229" i="1"/>
  <c r="BT1230" i="1"/>
  <c r="BT1231" i="1"/>
  <c r="BT1232" i="1"/>
  <c r="BT1233" i="1"/>
  <c r="BT1234" i="1"/>
  <c r="BT1235" i="1"/>
  <c r="BT1236" i="1"/>
  <c r="BT1237" i="1"/>
  <c r="BT1238" i="1"/>
  <c r="BT1239" i="1"/>
  <c r="BT1240" i="1"/>
  <c r="BT1241" i="1"/>
  <c r="BT1242" i="1"/>
  <c r="BT1243" i="1"/>
  <c r="BT1244" i="1"/>
  <c r="BT1245" i="1"/>
  <c r="BT1246" i="1"/>
  <c r="BT1247" i="1"/>
  <c r="BT1248" i="1"/>
  <c r="BT1249" i="1"/>
  <c r="BT1250" i="1"/>
  <c r="BT1251" i="1"/>
  <c r="BT1252" i="1"/>
  <c r="BT1253" i="1"/>
  <c r="BT1254" i="1"/>
  <c r="BT1255" i="1"/>
  <c r="BT1256" i="1"/>
  <c r="BT1257" i="1"/>
  <c r="BT1258" i="1"/>
  <c r="BT1259" i="1"/>
  <c r="BT1260" i="1"/>
  <c r="BT1261" i="1"/>
  <c r="BT1262" i="1"/>
  <c r="BT1263" i="1"/>
  <c r="BT1264" i="1"/>
  <c r="BT1265" i="1"/>
  <c r="BT1266" i="1"/>
  <c r="BT1267" i="1"/>
  <c r="BT1268" i="1"/>
  <c r="BT1269" i="1"/>
  <c r="BT1270" i="1"/>
  <c r="BT1271" i="1"/>
  <c r="BT1272" i="1"/>
  <c r="BT1273" i="1"/>
  <c r="BT1274" i="1"/>
  <c r="BT1275" i="1"/>
  <c r="BT1276" i="1"/>
  <c r="BT1277" i="1"/>
  <c r="BT1278" i="1"/>
  <c r="BT1279" i="1"/>
  <c r="BT1280" i="1"/>
  <c r="BT1281" i="1"/>
  <c r="BT1282" i="1"/>
  <c r="BT1283" i="1"/>
  <c r="BT1284" i="1"/>
  <c r="BT1285" i="1"/>
  <c r="BT1286" i="1"/>
  <c r="BT1287" i="1"/>
  <c r="BT1288" i="1"/>
  <c r="BT1289" i="1"/>
  <c r="BT1290" i="1"/>
  <c r="BT1291" i="1"/>
  <c r="BT1292" i="1"/>
  <c r="BT1293" i="1"/>
  <c r="BT1294" i="1"/>
  <c r="BT1295" i="1"/>
  <c r="BT1296" i="1"/>
  <c r="BT1297" i="1"/>
  <c r="BT1298" i="1"/>
  <c r="BT1299" i="1"/>
  <c r="BT1300" i="1"/>
  <c r="BT1301" i="1"/>
  <c r="BT1302" i="1"/>
  <c r="BT1303" i="1"/>
  <c r="BT1304" i="1"/>
  <c r="BT1305" i="1"/>
  <c r="BT1306" i="1"/>
  <c r="BT1307" i="1"/>
  <c r="BT1308" i="1"/>
  <c r="BT1309" i="1"/>
  <c r="BT1310" i="1"/>
  <c r="BT1311" i="1"/>
  <c r="BT1312" i="1"/>
  <c r="BT1313" i="1"/>
  <c r="BT1314" i="1"/>
  <c r="BT1315" i="1"/>
  <c r="BT1316" i="1"/>
  <c r="BT1317" i="1"/>
  <c r="BT1318" i="1"/>
  <c r="BT1319" i="1"/>
  <c r="BT1320" i="1"/>
  <c r="BT1321" i="1"/>
  <c r="BT1322" i="1"/>
  <c r="BT1323" i="1"/>
  <c r="BT1324" i="1"/>
  <c r="BT1325" i="1"/>
  <c r="BT1326" i="1"/>
  <c r="BT1327" i="1"/>
  <c r="BT1328" i="1"/>
  <c r="BT1329" i="1"/>
  <c r="BT1330" i="1"/>
  <c r="BT1331" i="1"/>
  <c r="BT1332" i="1"/>
  <c r="BT1333" i="1"/>
  <c r="BT1334" i="1"/>
  <c r="BT1335" i="1"/>
  <c r="BT1336" i="1"/>
  <c r="BT1337" i="1"/>
  <c r="BT1338" i="1"/>
  <c r="BT1339" i="1"/>
  <c r="BT1340" i="1"/>
  <c r="BT1341" i="1"/>
  <c r="BT1342" i="1"/>
  <c r="BT1343" i="1"/>
  <c r="BT1344" i="1"/>
  <c r="BT1345" i="1"/>
  <c r="BT1346" i="1"/>
  <c r="BT1347" i="1"/>
  <c r="BT1348" i="1"/>
  <c r="BT1349" i="1"/>
  <c r="BT1350" i="1"/>
  <c r="BT1351" i="1"/>
  <c r="BT1352" i="1"/>
  <c r="BT1353" i="1"/>
  <c r="BT1354" i="1"/>
  <c r="BT1355" i="1"/>
  <c r="BT1356" i="1"/>
  <c r="BT1357" i="1"/>
  <c r="BT1358" i="1"/>
  <c r="BT1359" i="1"/>
  <c r="BT1360" i="1"/>
  <c r="BT1361" i="1"/>
  <c r="BT1362" i="1"/>
  <c r="BT1363" i="1"/>
  <c r="BT1364" i="1"/>
  <c r="BT1365" i="1"/>
  <c r="BT1366" i="1"/>
  <c r="BT1367" i="1"/>
  <c r="BT1368" i="1"/>
  <c r="BT1369" i="1"/>
  <c r="BT1370" i="1"/>
  <c r="BT1371" i="1"/>
  <c r="BT1372" i="1"/>
  <c r="BT1373" i="1"/>
  <c r="BT1374" i="1"/>
  <c r="BT1375" i="1"/>
  <c r="BT1376" i="1"/>
  <c r="BT1377" i="1"/>
  <c r="BT1378" i="1"/>
  <c r="BT1379" i="1"/>
  <c r="BT1380" i="1"/>
  <c r="BT1381" i="1"/>
  <c r="BT1382" i="1"/>
  <c r="BT1383" i="1"/>
  <c r="BT1384" i="1"/>
  <c r="BT1385" i="1"/>
  <c r="BT1386" i="1"/>
  <c r="BT1387" i="1"/>
  <c r="BT1388" i="1"/>
  <c r="BT1389" i="1"/>
  <c r="BT1390" i="1"/>
  <c r="BT1391" i="1"/>
  <c r="BT1392" i="1"/>
  <c r="BT1393" i="1"/>
  <c r="BT1394" i="1"/>
  <c r="BT1395" i="1"/>
  <c r="BT1396" i="1"/>
  <c r="BT1397" i="1"/>
  <c r="BT1398" i="1"/>
  <c r="BT1399" i="1"/>
  <c r="BT1400" i="1"/>
  <c r="BT1401" i="1"/>
  <c r="BT1402" i="1"/>
  <c r="BT1403" i="1"/>
  <c r="BT1404" i="1"/>
  <c r="BT1405" i="1"/>
  <c r="BT1406" i="1"/>
  <c r="BT1407" i="1"/>
  <c r="BT1408" i="1"/>
  <c r="BT1409" i="1"/>
  <c r="BT1410" i="1"/>
  <c r="BT1411" i="1"/>
  <c r="BT1412" i="1"/>
  <c r="BT1413" i="1"/>
  <c r="BT1414" i="1"/>
  <c r="BT1415" i="1"/>
  <c r="BT1416" i="1"/>
  <c r="BT1417" i="1"/>
  <c r="BT1418" i="1"/>
  <c r="BT1419" i="1"/>
  <c r="BT1420" i="1"/>
  <c r="BT1421" i="1"/>
  <c r="BT1422" i="1"/>
  <c r="BT1423" i="1"/>
  <c r="BT1424" i="1"/>
  <c r="BT1425" i="1"/>
  <c r="BT1426" i="1"/>
  <c r="BT1427" i="1"/>
  <c r="BT1428" i="1"/>
  <c r="BT1429" i="1"/>
  <c r="BT1430" i="1"/>
  <c r="BT1431" i="1"/>
  <c r="BT1432" i="1"/>
  <c r="BT1433" i="1"/>
  <c r="BT1434" i="1"/>
  <c r="BT1435" i="1"/>
  <c r="BT1436" i="1"/>
  <c r="BT1437" i="1"/>
  <c r="BT1438" i="1"/>
  <c r="BT1439" i="1"/>
  <c r="BT1440" i="1"/>
  <c r="BT1441" i="1"/>
  <c r="BT1442" i="1"/>
  <c r="BT1443" i="1"/>
  <c r="BT1444" i="1"/>
  <c r="BT1445" i="1"/>
  <c r="BT1446" i="1"/>
  <c r="BT1447" i="1"/>
  <c r="BT1448" i="1"/>
  <c r="BT1449" i="1"/>
  <c r="BT1450" i="1"/>
  <c r="BT1451" i="1"/>
  <c r="BT1452" i="1"/>
  <c r="BT1453" i="1"/>
  <c r="BT1454" i="1"/>
  <c r="BT1455" i="1"/>
  <c r="BT1456" i="1"/>
  <c r="BT1457" i="1"/>
  <c r="BT1458" i="1"/>
  <c r="BT1459" i="1"/>
  <c r="BT1460" i="1"/>
  <c r="BT1461" i="1"/>
  <c r="BT1462" i="1"/>
  <c r="BT1463" i="1"/>
  <c r="BT1464" i="1"/>
  <c r="BT1465" i="1"/>
  <c r="BT1466" i="1"/>
  <c r="BT1467" i="1"/>
  <c r="BT1468" i="1"/>
  <c r="BT1469" i="1"/>
  <c r="BT1470" i="1"/>
  <c r="BT1471" i="1"/>
  <c r="BT1472" i="1"/>
  <c r="BT1473" i="1"/>
  <c r="BT1474" i="1"/>
  <c r="BT1475" i="1"/>
  <c r="BT1476" i="1"/>
  <c r="BT1477" i="1"/>
  <c r="BT1478" i="1"/>
  <c r="BT1479" i="1"/>
  <c r="BT1480" i="1"/>
  <c r="BT1481" i="1"/>
  <c r="BT1482" i="1"/>
  <c r="BT1483" i="1"/>
  <c r="BT1484" i="1"/>
  <c r="BT1485" i="1"/>
  <c r="BT1486" i="1"/>
  <c r="BT1487" i="1"/>
  <c r="BT1488" i="1"/>
  <c r="BT1489" i="1"/>
  <c r="BT1490" i="1"/>
  <c r="BT1491" i="1"/>
  <c r="BT1492" i="1"/>
  <c r="BT1493" i="1"/>
  <c r="BT1494" i="1"/>
  <c r="BT1495" i="1"/>
  <c r="BT1496" i="1"/>
  <c r="BT1497" i="1"/>
  <c r="BT1498" i="1"/>
  <c r="BT1499" i="1"/>
  <c r="BT1500" i="1"/>
  <c r="BT1501" i="1"/>
  <c r="BT1502" i="1"/>
  <c r="BT1503" i="1"/>
  <c r="BT1504" i="1"/>
  <c r="BT1505" i="1"/>
  <c r="BT1506" i="1"/>
  <c r="BT1507" i="1"/>
  <c r="BT1508" i="1"/>
  <c r="BT1509" i="1"/>
  <c r="BT1510" i="1"/>
  <c r="BT1511" i="1"/>
  <c r="BT1512" i="1"/>
  <c r="BT1513" i="1"/>
  <c r="BT1514" i="1"/>
  <c r="BT1515" i="1"/>
  <c r="BT1516" i="1"/>
  <c r="BT1517" i="1"/>
  <c r="BT1518" i="1"/>
  <c r="BT1519" i="1"/>
  <c r="BT1520" i="1"/>
  <c r="BT1521" i="1"/>
  <c r="BT1522" i="1"/>
  <c r="BT1523" i="1"/>
  <c r="BT1524" i="1"/>
  <c r="BT1525" i="1"/>
  <c r="BT1526" i="1"/>
  <c r="BT1527" i="1"/>
  <c r="BT1528" i="1"/>
  <c r="BT1529" i="1"/>
  <c r="BT1530" i="1"/>
  <c r="BT1531" i="1"/>
  <c r="BT1532" i="1"/>
  <c r="BT1533" i="1"/>
  <c r="BT1534" i="1"/>
  <c r="BT1535" i="1"/>
  <c r="BT1536" i="1"/>
  <c r="BT1537" i="1"/>
  <c r="BT1538" i="1"/>
  <c r="BT1539" i="1"/>
  <c r="BT1540" i="1"/>
  <c r="BT1541" i="1"/>
  <c r="BT1542" i="1"/>
  <c r="BT1543" i="1"/>
  <c r="BT1544" i="1"/>
  <c r="BT1545" i="1"/>
  <c r="BT1546" i="1"/>
  <c r="BT1547" i="1"/>
  <c r="BT1548" i="1"/>
  <c r="BT1549" i="1"/>
  <c r="BT1550" i="1"/>
  <c r="BT1551" i="1"/>
  <c r="BT1552" i="1"/>
  <c r="BT1553" i="1"/>
  <c r="BT1554" i="1"/>
  <c r="BT1555" i="1"/>
  <c r="BT1556" i="1"/>
  <c r="BT1557" i="1"/>
  <c r="BT1558" i="1"/>
  <c r="BT1559" i="1"/>
  <c r="BT1560" i="1"/>
  <c r="BT1561" i="1"/>
  <c r="BT1562" i="1"/>
  <c r="BT1563" i="1"/>
  <c r="BT1564" i="1"/>
  <c r="BT1565" i="1"/>
  <c r="BT1566" i="1"/>
  <c r="BT1567" i="1"/>
  <c r="BT1568" i="1"/>
  <c r="BT1569" i="1"/>
  <c r="BT1570" i="1"/>
  <c r="BT1571" i="1"/>
  <c r="BT1572" i="1"/>
  <c r="BT3" i="1"/>
  <c r="BR2" i="1"/>
  <c r="BS2" i="1"/>
  <c r="BR4" i="1"/>
  <c r="BS4" i="1"/>
  <c r="BR5" i="1"/>
  <c r="BS5" i="1"/>
  <c r="BR6" i="1"/>
  <c r="BS6" i="1"/>
  <c r="BR7" i="1"/>
  <c r="BS7" i="1"/>
  <c r="BR8" i="1"/>
  <c r="BS8" i="1"/>
  <c r="BR9" i="1"/>
  <c r="BS9" i="1"/>
  <c r="BR10" i="1"/>
  <c r="BS10" i="1"/>
  <c r="BR11" i="1"/>
  <c r="BS11" i="1"/>
  <c r="BR12" i="1"/>
  <c r="BS12" i="1"/>
  <c r="BR13" i="1"/>
  <c r="BS13" i="1"/>
  <c r="BR14" i="1"/>
  <c r="BS14" i="1"/>
  <c r="BR15" i="1"/>
  <c r="BS15" i="1"/>
  <c r="BR16" i="1"/>
  <c r="BS16" i="1"/>
  <c r="BR17" i="1"/>
  <c r="BS17" i="1"/>
  <c r="BR18" i="1"/>
  <c r="BS18" i="1"/>
  <c r="BR19" i="1"/>
  <c r="BS19" i="1"/>
  <c r="BR20" i="1"/>
  <c r="BS20" i="1"/>
  <c r="BR21" i="1"/>
  <c r="BS21" i="1"/>
  <c r="BR22" i="1"/>
  <c r="BS22" i="1"/>
  <c r="BR23" i="1"/>
  <c r="BS23" i="1"/>
  <c r="BR24" i="1"/>
  <c r="BS24" i="1"/>
  <c r="BR25" i="1"/>
  <c r="BS25" i="1"/>
  <c r="BR26" i="1"/>
  <c r="BS26" i="1"/>
  <c r="BR27" i="1"/>
  <c r="BS27" i="1"/>
  <c r="BR28" i="1"/>
  <c r="BS28" i="1"/>
  <c r="BR29" i="1"/>
  <c r="BS29" i="1"/>
  <c r="BR30" i="1"/>
  <c r="BS30" i="1"/>
  <c r="BR31" i="1"/>
  <c r="BS31" i="1"/>
  <c r="BR32" i="1"/>
  <c r="BS32" i="1"/>
  <c r="BR33" i="1"/>
  <c r="BS33" i="1"/>
  <c r="BR34" i="1"/>
  <c r="BS34" i="1"/>
  <c r="BR35" i="1"/>
  <c r="BS35" i="1"/>
  <c r="BR36" i="1"/>
  <c r="BS36" i="1"/>
  <c r="BR37" i="1"/>
  <c r="BS37" i="1"/>
  <c r="BR38" i="1"/>
  <c r="BS38" i="1"/>
  <c r="BR39" i="1"/>
  <c r="BS39" i="1"/>
  <c r="BR40" i="1"/>
  <c r="BS40" i="1"/>
  <c r="BR41" i="1"/>
  <c r="BS41" i="1"/>
  <c r="BR42" i="1"/>
  <c r="BS42" i="1"/>
  <c r="BR43" i="1"/>
  <c r="BS43" i="1"/>
  <c r="BR44" i="1"/>
  <c r="BS44" i="1"/>
  <c r="BR45" i="1"/>
  <c r="BS45" i="1"/>
  <c r="BR46" i="1"/>
  <c r="BS46" i="1"/>
  <c r="BR47" i="1"/>
  <c r="BS47" i="1"/>
  <c r="BR48" i="1"/>
  <c r="BS48" i="1"/>
  <c r="BR49" i="1"/>
  <c r="BS49" i="1"/>
  <c r="BR50" i="1"/>
  <c r="BS50" i="1"/>
  <c r="BR51" i="1"/>
  <c r="BS51" i="1"/>
  <c r="BR52" i="1"/>
  <c r="BS52" i="1"/>
  <c r="BR53" i="1"/>
  <c r="BS53" i="1"/>
  <c r="BR54" i="1"/>
  <c r="BS54" i="1"/>
  <c r="BR55" i="1"/>
  <c r="BS55" i="1"/>
  <c r="BR56" i="1"/>
  <c r="BS56" i="1"/>
  <c r="BR57" i="1"/>
  <c r="BS57" i="1"/>
  <c r="BR58" i="1"/>
  <c r="BS58" i="1"/>
  <c r="BR59" i="1"/>
  <c r="BS59" i="1"/>
  <c r="BR60" i="1"/>
  <c r="BS60" i="1"/>
  <c r="BR61" i="1"/>
  <c r="BS61" i="1"/>
  <c r="BR62" i="1"/>
  <c r="BS62" i="1"/>
  <c r="BR63" i="1"/>
  <c r="BS63" i="1"/>
  <c r="BR64" i="1"/>
  <c r="BS64" i="1"/>
  <c r="BR65" i="1"/>
  <c r="BS65" i="1"/>
  <c r="BR66" i="1"/>
  <c r="BS66" i="1"/>
  <c r="BR67" i="1"/>
  <c r="BS67" i="1"/>
  <c r="BR68" i="1"/>
  <c r="BS68" i="1"/>
  <c r="BR69" i="1"/>
  <c r="BS69" i="1"/>
  <c r="BR70" i="1"/>
  <c r="BS70" i="1"/>
  <c r="BR71" i="1"/>
  <c r="BS71" i="1"/>
  <c r="BR72" i="1"/>
  <c r="BS72" i="1"/>
  <c r="BR73" i="1"/>
  <c r="BS73" i="1"/>
  <c r="BR74" i="1"/>
  <c r="BS74" i="1"/>
  <c r="BR75" i="1"/>
  <c r="BS75" i="1"/>
  <c r="BR76" i="1"/>
  <c r="BS76" i="1"/>
  <c r="BR77" i="1"/>
  <c r="BS77" i="1"/>
  <c r="BR78" i="1"/>
  <c r="BS78" i="1"/>
  <c r="BR79" i="1"/>
  <c r="BS79" i="1"/>
  <c r="BR80" i="1"/>
  <c r="BS80" i="1"/>
  <c r="BR81" i="1"/>
  <c r="BS81" i="1"/>
  <c r="BR82" i="1"/>
  <c r="BS82" i="1"/>
  <c r="BR83" i="1"/>
  <c r="BS83" i="1"/>
  <c r="BR84" i="1"/>
  <c r="BS84" i="1"/>
  <c r="BR85" i="1"/>
  <c r="BS85" i="1"/>
  <c r="BR86" i="1"/>
  <c r="BS86" i="1"/>
  <c r="BR87" i="1"/>
  <c r="BS87" i="1"/>
  <c r="BR88" i="1"/>
  <c r="BS88" i="1"/>
  <c r="BR89" i="1"/>
  <c r="BS89" i="1"/>
  <c r="BR90" i="1"/>
  <c r="BS90" i="1"/>
  <c r="BR91" i="1"/>
  <c r="BS91" i="1"/>
  <c r="BR92" i="1"/>
  <c r="BS92" i="1"/>
  <c r="BR93" i="1"/>
  <c r="BS93" i="1"/>
  <c r="BR94" i="1"/>
  <c r="BS94" i="1"/>
  <c r="BR95" i="1"/>
  <c r="BS95" i="1"/>
  <c r="BR96" i="1"/>
  <c r="BS96" i="1"/>
  <c r="BR97" i="1"/>
  <c r="BS97" i="1"/>
  <c r="BR98" i="1"/>
  <c r="BS98" i="1"/>
  <c r="BR99" i="1"/>
  <c r="BS99" i="1"/>
  <c r="BR100" i="1"/>
  <c r="BS100" i="1"/>
  <c r="BR101" i="1"/>
  <c r="BS101" i="1"/>
  <c r="BR102" i="1"/>
  <c r="BS102" i="1"/>
  <c r="BR103" i="1"/>
  <c r="BS103" i="1"/>
  <c r="BR104" i="1"/>
  <c r="BS104" i="1"/>
  <c r="BR105" i="1"/>
  <c r="BS105" i="1"/>
  <c r="BR106" i="1"/>
  <c r="BS106" i="1"/>
  <c r="BR107" i="1"/>
  <c r="BS107" i="1"/>
  <c r="BR108" i="1"/>
  <c r="BS108" i="1"/>
  <c r="BR109" i="1"/>
  <c r="BS109" i="1"/>
  <c r="BR110" i="1"/>
  <c r="BS110" i="1"/>
  <c r="BR111" i="1"/>
  <c r="BS111" i="1"/>
  <c r="BR112" i="1"/>
  <c r="BS112" i="1"/>
  <c r="BR113" i="1"/>
  <c r="BS113" i="1"/>
  <c r="BR114" i="1"/>
  <c r="BS114" i="1"/>
  <c r="BR115" i="1"/>
  <c r="BS115" i="1"/>
  <c r="BR116" i="1"/>
  <c r="BS116" i="1"/>
  <c r="BR117" i="1"/>
  <c r="BS117" i="1"/>
  <c r="BR118" i="1"/>
  <c r="BS118" i="1"/>
  <c r="BR119" i="1"/>
  <c r="BS119" i="1"/>
  <c r="BR120" i="1"/>
  <c r="BS120" i="1"/>
  <c r="BR121" i="1"/>
  <c r="BS121" i="1"/>
  <c r="BR122" i="1"/>
  <c r="BS122" i="1"/>
  <c r="BR123" i="1"/>
  <c r="BS123" i="1"/>
  <c r="BR124" i="1"/>
  <c r="BS124" i="1"/>
  <c r="BR125" i="1"/>
  <c r="BS125" i="1"/>
  <c r="BR126" i="1"/>
  <c r="BS126" i="1"/>
  <c r="BR127" i="1"/>
  <c r="BS127" i="1"/>
  <c r="BR128" i="1"/>
  <c r="BS128" i="1"/>
  <c r="BR129" i="1"/>
  <c r="BS129" i="1"/>
  <c r="BR130" i="1"/>
  <c r="BS130" i="1"/>
  <c r="BR131" i="1"/>
  <c r="BS131" i="1"/>
  <c r="BR132" i="1"/>
  <c r="BS132" i="1"/>
  <c r="BR133" i="1"/>
  <c r="BS133" i="1"/>
  <c r="BR134" i="1"/>
  <c r="BS134" i="1"/>
  <c r="BR135" i="1"/>
  <c r="BS135" i="1"/>
  <c r="BR136" i="1"/>
  <c r="BS136" i="1"/>
  <c r="BR137" i="1"/>
  <c r="BS137" i="1"/>
  <c r="BR138" i="1"/>
  <c r="BS138" i="1"/>
  <c r="BR139" i="1"/>
  <c r="BS139" i="1"/>
  <c r="BR140" i="1"/>
  <c r="BS140" i="1"/>
  <c r="BR141" i="1"/>
  <c r="BS141" i="1"/>
  <c r="BR142" i="1"/>
  <c r="BS142" i="1"/>
  <c r="BR143" i="1"/>
  <c r="BS143" i="1"/>
  <c r="BR144" i="1"/>
  <c r="BS144" i="1"/>
  <c r="BR145" i="1"/>
  <c r="BS145" i="1"/>
  <c r="BR146" i="1"/>
  <c r="BS146" i="1"/>
  <c r="BR147" i="1"/>
  <c r="BS147" i="1"/>
  <c r="BR148" i="1"/>
  <c r="BS148" i="1"/>
  <c r="BR149" i="1"/>
  <c r="BS149" i="1"/>
  <c r="BR150" i="1"/>
  <c r="BS150" i="1"/>
  <c r="BR151" i="1"/>
  <c r="BS151" i="1"/>
  <c r="BR152" i="1"/>
  <c r="BS152" i="1"/>
  <c r="BR153" i="1"/>
  <c r="BS153" i="1"/>
  <c r="BR154" i="1"/>
  <c r="BS154" i="1"/>
  <c r="BR155" i="1"/>
  <c r="BS155" i="1"/>
  <c r="BR156" i="1"/>
  <c r="BS156" i="1"/>
  <c r="BR157" i="1"/>
  <c r="BS157" i="1"/>
  <c r="BR158" i="1"/>
  <c r="BS158" i="1"/>
  <c r="BR159" i="1"/>
  <c r="BS159" i="1"/>
  <c r="BR160" i="1"/>
  <c r="BS160" i="1"/>
  <c r="BR161" i="1"/>
  <c r="BS161" i="1"/>
  <c r="BR162" i="1"/>
  <c r="BS162" i="1"/>
  <c r="BR163" i="1"/>
  <c r="BS163" i="1"/>
  <c r="BR164" i="1"/>
  <c r="BS164" i="1"/>
  <c r="BR165" i="1"/>
  <c r="BS165" i="1"/>
  <c r="BR166" i="1"/>
  <c r="BS166" i="1"/>
  <c r="BR167" i="1"/>
  <c r="BS167" i="1"/>
  <c r="BR168" i="1"/>
  <c r="BS168" i="1"/>
  <c r="BR169" i="1"/>
  <c r="BS169" i="1"/>
  <c r="BR170" i="1"/>
  <c r="BS170" i="1"/>
  <c r="BR171" i="1"/>
  <c r="BS171" i="1"/>
  <c r="BR172" i="1"/>
  <c r="BS172" i="1"/>
  <c r="BR173" i="1"/>
  <c r="BS173" i="1"/>
  <c r="BR174" i="1"/>
  <c r="BS174" i="1"/>
  <c r="BR175" i="1"/>
  <c r="BS175" i="1"/>
  <c r="BR176" i="1"/>
  <c r="BS176" i="1"/>
  <c r="BR177" i="1"/>
  <c r="BS177" i="1"/>
  <c r="BR178" i="1"/>
  <c r="BS178" i="1"/>
  <c r="BR179" i="1"/>
  <c r="BS179" i="1"/>
  <c r="BR180" i="1"/>
  <c r="BS180" i="1"/>
  <c r="BR181" i="1"/>
  <c r="BS181" i="1"/>
  <c r="BR182" i="1"/>
  <c r="BS182" i="1"/>
  <c r="BR183" i="1"/>
  <c r="BS183" i="1"/>
  <c r="BR184" i="1"/>
  <c r="BS184" i="1"/>
  <c r="BR185" i="1"/>
  <c r="BS185" i="1"/>
  <c r="BR186" i="1"/>
  <c r="BS186" i="1"/>
  <c r="BR187" i="1"/>
  <c r="BS187" i="1"/>
  <c r="BR188" i="1"/>
  <c r="BS188" i="1"/>
  <c r="BR189" i="1"/>
  <c r="BS189" i="1"/>
  <c r="BR190" i="1"/>
  <c r="BS190" i="1"/>
  <c r="BR191" i="1"/>
  <c r="BS191" i="1"/>
  <c r="BR192" i="1"/>
  <c r="BS192" i="1"/>
  <c r="BR193" i="1"/>
  <c r="BS193" i="1"/>
  <c r="BR194" i="1"/>
  <c r="BS194" i="1"/>
  <c r="BR195" i="1"/>
  <c r="BS195" i="1"/>
  <c r="BR196" i="1"/>
  <c r="BS196" i="1"/>
  <c r="BR197" i="1"/>
  <c r="BS197" i="1"/>
  <c r="BR198" i="1"/>
  <c r="BS198" i="1"/>
  <c r="BR199" i="1"/>
  <c r="BS199" i="1"/>
  <c r="BR200" i="1"/>
  <c r="BS200" i="1"/>
  <c r="BR201" i="1"/>
  <c r="BS201" i="1"/>
  <c r="BR202" i="1"/>
  <c r="BS202" i="1"/>
  <c r="BR203" i="1"/>
  <c r="BS203" i="1"/>
  <c r="BR204" i="1"/>
  <c r="BS204" i="1"/>
  <c r="BR205" i="1"/>
  <c r="BS205" i="1"/>
  <c r="BR206" i="1"/>
  <c r="BS206" i="1"/>
  <c r="BR207" i="1"/>
  <c r="BS207" i="1"/>
  <c r="BR208" i="1"/>
  <c r="BS208" i="1"/>
  <c r="BR209" i="1"/>
  <c r="BS209" i="1"/>
  <c r="BR210" i="1"/>
  <c r="BS210" i="1"/>
  <c r="BR211" i="1"/>
  <c r="BS211" i="1"/>
  <c r="BR212" i="1"/>
  <c r="BS212" i="1"/>
  <c r="BR213" i="1"/>
  <c r="BS213" i="1"/>
  <c r="BR214" i="1"/>
  <c r="BS214" i="1"/>
  <c r="BR215" i="1"/>
  <c r="BS215" i="1"/>
  <c r="BR216" i="1"/>
  <c r="BS216" i="1"/>
  <c r="BR217" i="1"/>
  <c r="BS217" i="1"/>
  <c r="BR218" i="1"/>
  <c r="BS218" i="1"/>
  <c r="BR219" i="1"/>
  <c r="BS219" i="1"/>
  <c r="BR220" i="1"/>
  <c r="BS220" i="1"/>
  <c r="BR221" i="1"/>
  <c r="BS221" i="1"/>
  <c r="BR222" i="1"/>
  <c r="BS222" i="1"/>
  <c r="BR223" i="1"/>
  <c r="BS223" i="1"/>
  <c r="BR224" i="1"/>
  <c r="BS224" i="1"/>
  <c r="BR225" i="1"/>
  <c r="BS225" i="1"/>
  <c r="BR226" i="1"/>
  <c r="BS226" i="1"/>
  <c r="BR227" i="1"/>
  <c r="BS227" i="1"/>
  <c r="BR228" i="1"/>
  <c r="BS228" i="1"/>
  <c r="BR229" i="1"/>
  <c r="BS229" i="1"/>
  <c r="BR230" i="1"/>
  <c r="BS230" i="1"/>
  <c r="BR231" i="1"/>
  <c r="BS231" i="1"/>
  <c r="BR232" i="1"/>
  <c r="BS232" i="1"/>
  <c r="BR233" i="1"/>
  <c r="BS233" i="1"/>
  <c r="BR234" i="1"/>
  <c r="BS234" i="1"/>
  <c r="BR235" i="1"/>
  <c r="BS235" i="1"/>
  <c r="BR236" i="1"/>
  <c r="BS236" i="1"/>
  <c r="BR237" i="1"/>
  <c r="BS237" i="1"/>
  <c r="BR238" i="1"/>
  <c r="BS238" i="1"/>
  <c r="BR239" i="1"/>
  <c r="BS239" i="1"/>
  <c r="BR240" i="1"/>
  <c r="BS240" i="1"/>
  <c r="BR241" i="1"/>
  <c r="BS241" i="1"/>
  <c r="BR242" i="1"/>
  <c r="BS242" i="1"/>
  <c r="BR243" i="1"/>
  <c r="BS243" i="1"/>
  <c r="BR244" i="1"/>
  <c r="BS244" i="1"/>
  <c r="BR245" i="1"/>
  <c r="BS245" i="1"/>
  <c r="BR246" i="1"/>
  <c r="BS246" i="1"/>
  <c r="BR247" i="1"/>
  <c r="BS247" i="1"/>
  <c r="BR248" i="1"/>
  <c r="BS248" i="1"/>
  <c r="BR249" i="1"/>
  <c r="BS249" i="1"/>
  <c r="BR250" i="1"/>
  <c r="BS250" i="1"/>
  <c r="BR251" i="1"/>
  <c r="BS251" i="1"/>
  <c r="BR252" i="1"/>
  <c r="BS252" i="1"/>
  <c r="BR253" i="1"/>
  <c r="BS253" i="1"/>
  <c r="BR254" i="1"/>
  <c r="BS254" i="1"/>
  <c r="BR255" i="1"/>
  <c r="BS255" i="1"/>
  <c r="BR256" i="1"/>
  <c r="BS256" i="1"/>
  <c r="BR257" i="1"/>
  <c r="BS257" i="1"/>
  <c r="BR258" i="1"/>
  <c r="BS258" i="1"/>
  <c r="BR259" i="1"/>
  <c r="BS259" i="1"/>
  <c r="BR260" i="1"/>
  <c r="BS260" i="1"/>
  <c r="BR261" i="1"/>
  <c r="BS261" i="1"/>
  <c r="BR262" i="1"/>
  <c r="BS262" i="1"/>
  <c r="BR263" i="1"/>
  <c r="BS263" i="1"/>
  <c r="BR264" i="1"/>
  <c r="BS264" i="1"/>
  <c r="BR265" i="1"/>
  <c r="BS265" i="1"/>
  <c r="BR266" i="1"/>
  <c r="BS266" i="1"/>
  <c r="BR267" i="1"/>
  <c r="BS267" i="1"/>
  <c r="BR268" i="1"/>
  <c r="BS268" i="1"/>
  <c r="BR269" i="1"/>
  <c r="BS269" i="1"/>
  <c r="BR270" i="1"/>
  <c r="BS270" i="1"/>
  <c r="BR271" i="1"/>
  <c r="BS271" i="1"/>
  <c r="BR272" i="1"/>
  <c r="BS272" i="1"/>
  <c r="BR273" i="1"/>
  <c r="BS273" i="1"/>
  <c r="BR274" i="1"/>
  <c r="BS274" i="1"/>
  <c r="BR275" i="1"/>
  <c r="BS275" i="1"/>
  <c r="BR276" i="1"/>
  <c r="BS276" i="1"/>
  <c r="BR277" i="1"/>
  <c r="BS277" i="1"/>
  <c r="BR278" i="1"/>
  <c r="BS278" i="1"/>
  <c r="BR279" i="1"/>
  <c r="BS279" i="1"/>
  <c r="BR280" i="1"/>
  <c r="BS280" i="1"/>
  <c r="BR281" i="1"/>
  <c r="BS281" i="1"/>
  <c r="BR282" i="1"/>
  <c r="BS282" i="1"/>
  <c r="BR283" i="1"/>
  <c r="BS283" i="1"/>
  <c r="BR284" i="1"/>
  <c r="BS284" i="1"/>
  <c r="BR285" i="1"/>
  <c r="BS285" i="1"/>
  <c r="BR286" i="1"/>
  <c r="BS286" i="1"/>
  <c r="BR287" i="1"/>
  <c r="BS287" i="1"/>
  <c r="BR288" i="1"/>
  <c r="BS288" i="1"/>
  <c r="BR289" i="1"/>
  <c r="BS289" i="1"/>
  <c r="BR290" i="1"/>
  <c r="BS290" i="1"/>
  <c r="BR291" i="1"/>
  <c r="BS291" i="1"/>
  <c r="BR292" i="1"/>
  <c r="BS292" i="1"/>
  <c r="BR293" i="1"/>
  <c r="BS293" i="1"/>
  <c r="BR294" i="1"/>
  <c r="BS294" i="1"/>
  <c r="BR295" i="1"/>
  <c r="BS295" i="1"/>
  <c r="BR296" i="1"/>
  <c r="BS296" i="1"/>
  <c r="BR297" i="1"/>
  <c r="BS297" i="1"/>
  <c r="BR298" i="1"/>
  <c r="BS298" i="1"/>
  <c r="BR299" i="1"/>
  <c r="BS299" i="1"/>
  <c r="BR300" i="1"/>
  <c r="BS300" i="1"/>
  <c r="BR301" i="1"/>
  <c r="BS301" i="1"/>
  <c r="BR302" i="1"/>
  <c r="BS302" i="1"/>
  <c r="BR303" i="1"/>
  <c r="BS303" i="1"/>
  <c r="BR304" i="1"/>
  <c r="BS304" i="1"/>
  <c r="BR305" i="1"/>
  <c r="BS305" i="1"/>
  <c r="BR306" i="1"/>
  <c r="BS306" i="1"/>
  <c r="BR307" i="1"/>
  <c r="BS307" i="1"/>
  <c r="BR308" i="1"/>
  <c r="BS308" i="1"/>
  <c r="BR309" i="1"/>
  <c r="BS309" i="1"/>
  <c r="BR310" i="1"/>
  <c r="BS310" i="1"/>
  <c r="BR311" i="1"/>
  <c r="BS311" i="1"/>
  <c r="BR312" i="1"/>
  <c r="BS312" i="1"/>
  <c r="BR313" i="1"/>
  <c r="BS313" i="1"/>
  <c r="BR314" i="1"/>
  <c r="BS314" i="1"/>
  <c r="BR315" i="1"/>
  <c r="BS315" i="1"/>
  <c r="BR316" i="1"/>
  <c r="BS316" i="1"/>
  <c r="BR317" i="1"/>
  <c r="BS317" i="1"/>
  <c r="BR318" i="1"/>
  <c r="BS318" i="1"/>
  <c r="BR319" i="1"/>
  <c r="BS319" i="1"/>
  <c r="BR320" i="1"/>
  <c r="BS320" i="1"/>
  <c r="BR321" i="1"/>
  <c r="BS321" i="1"/>
  <c r="BR322" i="1"/>
  <c r="BS322" i="1"/>
  <c r="BR323" i="1"/>
  <c r="BS323" i="1"/>
  <c r="BR324" i="1"/>
  <c r="BS324" i="1"/>
  <c r="BR325" i="1"/>
  <c r="BS325" i="1"/>
  <c r="BR326" i="1"/>
  <c r="BS326" i="1"/>
  <c r="BR327" i="1"/>
  <c r="BS327" i="1"/>
  <c r="BR328" i="1"/>
  <c r="BS328" i="1"/>
  <c r="BR329" i="1"/>
  <c r="BS329" i="1"/>
  <c r="BR330" i="1"/>
  <c r="BS330" i="1"/>
  <c r="BR331" i="1"/>
  <c r="BS331" i="1"/>
  <c r="BR332" i="1"/>
  <c r="BS332" i="1"/>
  <c r="BR333" i="1"/>
  <c r="BS333" i="1"/>
  <c r="BR334" i="1"/>
  <c r="BS334" i="1"/>
  <c r="BR335" i="1"/>
  <c r="BS335" i="1"/>
  <c r="BR336" i="1"/>
  <c r="BS336" i="1"/>
  <c r="BR337" i="1"/>
  <c r="BS337" i="1"/>
  <c r="BR338" i="1"/>
  <c r="BS338" i="1"/>
  <c r="BR339" i="1"/>
  <c r="BS339" i="1"/>
  <c r="BR340" i="1"/>
  <c r="BS340" i="1"/>
  <c r="BR341" i="1"/>
  <c r="BS341" i="1"/>
  <c r="BR342" i="1"/>
  <c r="BS342" i="1"/>
  <c r="BR343" i="1"/>
  <c r="BS343" i="1"/>
  <c r="BR344" i="1"/>
  <c r="BS344" i="1"/>
  <c r="BR345" i="1"/>
  <c r="BS345" i="1"/>
  <c r="BR346" i="1"/>
  <c r="BS346" i="1"/>
  <c r="BR347" i="1"/>
  <c r="BS347" i="1"/>
  <c r="BR348" i="1"/>
  <c r="BS348" i="1"/>
  <c r="BR349" i="1"/>
  <c r="BS349" i="1"/>
  <c r="BR350" i="1"/>
  <c r="BS350" i="1"/>
  <c r="BR351" i="1"/>
  <c r="BS351" i="1"/>
  <c r="BR352" i="1"/>
  <c r="BS352" i="1"/>
  <c r="BR353" i="1"/>
  <c r="BS353" i="1"/>
  <c r="BR354" i="1"/>
  <c r="BS354" i="1"/>
  <c r="BR355" i="1"/>
  <c r="BS355" i="1"/>
  <c r="BR356" i="1"/>
  <c r="BS356" i="1"/>
  <c r="BR357" i="1"/>
  <c r="BS357" i="1"/>
  <c r="BR358" i="1"/>
  <c r="BS358" i="1"/>
  <c r="BR359" i="1"/>
  <c r="BS359" i="1"/>
  <c r="BR360" i="1"/>
  <c r="BS360" i="1"/>
  <c r="BR361" i="1"/>
  <c r="BS361" i="1"/>
  <c r="BR362" i="1"/>
  <c r="BS362" i="1"/>
  <c r="BR363" i="1"/>
  <c r="BS363" i="1"/>
  <c r="BR364" i="1"/>
  <c r="BS364" i="1"/>
  <c r="BR365" i="1"/>
  <c r="BS365" i="1"/>
  <c r="BR366" i="1"/>
  <c r="BS366" i="1"/>
  <c r="BR367" i="1"/>
  <c r="BS367" i="1"/>
  <c r="BR368" i="1"/>
  <c r="BS368" i="1"/>
  <c r="BR369" i="1"/>
  <c r="BS369" i="1"/>
  <c r="BR370" i="1"/>
  <c r="BS370" i="1"/>
  <c r="BR371" i="1"/>
  <c r="BS371" i="1"/>
  <c r="BR372" i="1"/>
  <c r="BS372" i="1"/>
  <c r="BR373" i="1"/>
  <c r="BS373" i="1"/>
  <c r="BR374" i="1"/>
  <c r="BS374" i="1"/>
  <c r="BR375" i="1"/>
  <c r="BS375" i="1"/>
  <c r="BR376" i="1"/>
  <c r="BS376" i="1"/>
  <c r="BR377" i="1"/>
  <c r="BS377" i="1"/>
  <c r="BR378" i="1"/>
  <c r="BS378" i="1"/>
  <c r="BR379" i="1"/>
  <c r="BS379" i="1"/>
  <c r="BR380" i="1"/>
  <c r="BS380" i="1"/>
  <c r="BR381" i="1"/>
  <c r="BS381" i="1"/>
  <c r="BR382" i="1"/>
  <c r="BS382" i="1"/>
  <c r="BR383" i="1"/>
  <c r="BS383" i="1"/>
  <c r="BR384" i="1"/>
  <c r="BS384" i="1"/>
  <c r="BR385" i="1"/>
  <c r="BS385" i="1"/>
  <c r="BR386" i="1"/>
  <c r="BS386" i="1"/>
  <c r="BR387" i="1"/>
  <c r="BS387" i="1"/>
  <c r="BR388" i="1"/>
  <c r="BS388" i="1"/>
  <c r="BR389" i="1"/>
  <c r="BS389" i="1"/>
  <c r="BR390" i="1"/>
  <c r="BS390" i="1"/>
  <c r="BR391" i="1"/>
  <c r="BS391" i="1"/>
  <c r="BR392" i="1"/>
  <c r="BS392" i="1"/>
  <c r="BR393" i="1"/>
  <c r="BS393" i="1"/>
  <c r="BR394" i="1"/>
  <c r="BS394" i="1"/>
  <c r="BR395" i="1"/>
  <c r="BS395" i="1"/>
  <c r="BR396" i="1"/>
  <c r="BS396" i="1"/>
  <c r="BR397" i="1"/>
  <c r="BS397" i="1"/>
  <c r="BR398" i="1"/>
  <c r="BS398" i="1"/>
  <c r="BR399" i="1"/>
  <c r="BS399" i="1"/>
  <c r="BR400" i="1"/>
  <c r="BS400" i="1"/>
  <c r="BR401" i="1"/>
  <c r="BS401" i="1"/>
  <c r="BR402" i="1"/>
  <c r="BS402" i="1"/>
  <c r="BR403" i="1"/>
  <c r="BS403" i="1"/>
  <c r="BR404" i="1"/>
  <c r="BS404" i="1"/>
  <c r="BR405" i="1"/>
  <c r="BS405" i="1"/>
  <c r="BR406" i="1"/>
  <c r="BS406" i="1"/>
  <c r="BR407" i="1"/>
  <c r="BS407" i="1"/>
  <c r="BR408" i="1"/>
  <c r="BS408" i="1"/>
  <c r="BR409" i="1"/>
  <c r="BS409" i="1"/>
  <c r="BR410" i="1"/>
  <c r="BS410" i="1"/>
  <c r="BR411" i="1"/>
  <c r="BS411" i="1"/>
  <c r="BR412" i="1"/>
  <c r="BS412" i="1"/>
  <c r="BR413" i="1"/>
  <c r="BS413" i="1"/>
  <c r="BR414" i="1"/>
  <c r="BS414" i="1"/>
  <c r="BR415" i="1"/>
  <c r="BS415" i="1"/>
  <c r="BR416" i="1"/>
  <c r="BS416" i="1"/>
  <c r="BR417" i="1"/>
  <c r="BS417" i="1"/>
  <c r="BR418" i="1"/>
  <c r="BS418" i="1"/>
  <c r="BR419" i="1"/>
  <c r="BS419" i="1"/>
  <c r="BR420" i="1"/>
  <c r="BS420" i="1"/>
  <c r="BR421" i="1"/>
  <c r="BS421" i="1"/>
  <c r="BR422" i="1"/>
  <c r="BS422" i="1"/>
  <c r="BR423" i="1"/>
  <c r="BS423" i="1"/>
  <c r="BR424" i="1"/>
  <c r="BS424" i="1"/>
  <c r="BR425" i="1"/>
  <c r="BS425" i="1"/>
  <c r="BR426" i="1"/>
  <c r="BS426" i="1"/>
  <c r="BR427" i="1"/>
  <c r="BS427" i="1"/>
  <c r="BR428" i="1"/>
  <c r="BS428" i="1"/>
  <c r="BR429" i="1"/>
  <c r="BS429" i="1"/>
  <c r="BR430" i="1"/>
  <c r="BS430" i="1"/>
  <c r="BR431" i="1"/>
  <c r="BS431" i="1"/>
  <c r="BR432" i="1"/>
  <c r="BS432" i="1"/>
  <c r="BR433" i="1"/>
  <c r="BS433" i="1"/>
  <c r="BR434" i="1"/>
  <c r="BS434" i="1"/>
  <c r="BR435" i="1"/>
  <c r="BS435" i="1"/>
  <c r="BR436" i="1"/>
  <c r="BS436" i="1"/>
  <c r="BR437" i="1"/>
  <c r="BS437" i="1"/>
  <c r="BR438" i="1"/>
  <c r="BS438" i="1"/>
  <c r="BR439" i="1"/>
  <c r="BS439" i="1"/>
  <c r="BR440" i="1"/>
  <c r="BS440" i="1"/>
  <c r="BR441" i="1"/>
  <c r="BS441" i="1"/>
  <c r="BR442" i="1"/>
  <c r="BS442" i="1"/>
  <c r="BR443" i="1"/>
  <c r="BS443" i="1"/>
  <c r="BR444" i="1"/>
  <c r="BS444" i="1"/>
  <c r="BR445" i="1"/>
  <c r="BS445" i="1"/>
  <c r="BR446" i="1"/>
  <c r="BS446" i="1"/>
  <c r="BR447" i="1"/>
  <c r="BS447" i="1"/>
  <c r="BR448" i="1"/>
  <c r="BS448" i="1"/>
  <c r="BR449" i="1"/>
  <c r="BS449" i="1"/>
  <c r="BR450" i="1"/>
  <c r="BS450" i="1"/>
  <c r="BR451" i="1"/>
  <c r="BS451" i="1"/>
  <c r="BR452" i="1"/>
  <c r="BS452" i="1"/>
  <c r="BR453" i="1"/>
  <c r="BS453" i="1"/>
  <c r="BR454" i="1"/>
  <c r="BS454" i="1"/>
  <c r="BR455" i="1"/>
  <c r="BS455" i="1"/>
  <c r="BR456" i="1"/>
  <c r="BS456" i="1"/>
  <c r="BR457" i="1"/>
  <c r="BS457" i="1"/>
  <c r="BR458" i="1"/>
  <c r="BS458" i="1"/>
  <c r="BR459" i="1"/>
  <c r="BS459" i="1"/>
  <c r="BR460" i="1"/>
  <c r="BS460" i="1"/>
  <c r="BR461" i="1"/>
  <c r="BS461" i="1"/>
  <c r="BR462" i="1"/>
  <c r="BS462" i="1"/>
  <c r="BR463" i="1"/>
  <c r="BS463" i="1"/>
  <c r="BR464" i="1"/>
  <c r="BS464" i="1"/>
  <c r="BR465" i="1"/>
  <c r="BS465" i="1"/>
  <c r="BR466" i="1"/>
  <c r="BS466" i="1"/>
  <c r="BR467" i="1"/>
  <c r="BS467" i="1"/>
  <c r="BR468" i="1"/>
  <c r="BS468" i="1"/>
  <c r="BR469" i="1"/>
  <c r="BS469" i="1"/>
  <c r="BR470" i="1"/>
  <c r="BS470" i="1"/>
  <c r="BR471" i="1"/>
  <c r="BS471" i="1"/>
  <c r="BR472" i="1"/>
  <c r="BS472" i="1"/>
  <c r="BR473" i="1"/>
  <c r="BS473" i="1"/>
  <c r="BR474" i="1"/>
  <c r="BS474" i="1"/>
  <c r="BR475" i="1"/>
  <c r="BS475" i="1"/>
  <c r="BR476" i="1"/>
  <c r="BS476" i="1"/>
  <c r="BR477" i="1"/>
  <c r="BS477" i="1"/>
  <c r="BR478" i="1"/>
  <c r="BS478" i="1"/>
  <c r="BR479" i="1"/>
  <c r="BS479" i="1"/>
  <c r="BR480" i="1"/>
  <c r="BS480" i="1"/>
  <c r="BR481" i="1"/>
  <c r="BS481" i="1"/>
  <c r="BR482" i="1"/>
  <c r="BS482" i="1"/>
  <c r="BR483" i="1"/>
  <c r="BS483" i="1"/>
  <c r="BR484" i="1"/>
  <c r="BS484" i="1"/>
  <c r="BR485" i="1"/>
  <c r="BS485" i="1"/>
  <c r="BR486" i="1"/>
  <c r="BS486" i="1"/>
  <c r="BR487" i="1"/>
  <c r="BS487" i="1"/>
  <c r="BR488" i="1"/>
  <c r="BS488" i="1"/>
  <c r="BR489" i="1"/>
  <c r="BS489" i="1"/>
  <c r="BR490" i="1"/>
  <c r="BS490" i="1"/>
  <c r="BR491" i="1"/>
  <c r="BS491" i="1"/>
  <c r="BR492" i="1"/>
  <c r="BS492" i="1"/>
  <c r="BR493" i="1"/>
  <c r="BS493" i="1"/>
  <c r="BR494" i="1"/>
  <c r="BS494" i="1"/>
  <c r="BR495" i="1"/>
  <c r="BS495" i="1"/>
  <c r="BR496" i="1"/>
  <c r="BS496" i="1"/>
  <c r="BR497" i="1"/>
  <c r="BS497" i="1"/>
  <c r="BR498" i="1"/>
  <c r="BS498" i="1"/>
  <c r="BR499" i="1"/>
  <c r="BS499" i="1"/>
  <c r="BR500" i="1"/>
  <c r="BS500" i="1"/>
  <c r="BR501" i="1"/>
  <c r="BS501" i="1"/>
  <c r="BR502" i="1"/>
  <c r="BS502" i="1"/>
  <c r="BR503" i="1"/>
  <c r="BS503" i="1"/>
  <c r="BR504" i="1"/>
  <c r="BS504" i="1"/>
  <c r="BR505" i="1"/>
  <c r="BS505" i="1"/>
  <c r="BR506" i="1"/>
  <c r="BS506" i="1"/>
  <c r="BR507" i="1"/>
  <c r="BS507" i="1"/>
  <c r="BR508" i="1"/>
  <c r="BS508" i="1"/>
  <c r="BR509" i="1"/>
  <c r="BS509" i="1"/>
  <c r="BR510" i="1"/>
  <c r="BS510" i="1"/>
  <c r="BR511" i="1"/>
  <c r="BS511" i="1"/>
  <c r="BR512" i="1"/>
  <c r="BS512" i="1"/>
  <c r="BR513" i="1"/>
  <c r="BS513" i="1"/>
  <c r="BR514" i="1"/>
  <c r="BS514" i="1"/>
  <c r="BR515" i="1"/>
  <c r="BS515" i="1"/>
  <c r="BR516" i="1"/>
  <c r="BS516" i="1"/>
  <c r="BR517" i="1"/>
  <c r="BS517" i="1"/>
  <c r="BR518" i="1"/>
  <c r="BS518" i="1"/>
  <c r="BR519" i="1"/>
  <c r="BS519" i="1"/>
  <c r="BR520" i="1"/>
  <c r="BS520" i="1"/>
  <c r="BR521" i="1"/>
  <c r="BS521" i="1"/>
  <c r="BR522" i="1"/>
  <c r="BS522" i="1"/>
  <c r="BR523" i="1"/>
  <c r="BS523" i="1"/>
  <c r="BR524" i="1"/>
  <c r="BS524" i="1"/>
  <c r="BR525" i="1"/>
  <c r="BS525" i="1"/>
  <c r="BR526" i="1"/>
  <c r="BS526" i="1"/>
  <c r="BR527" i="1"/>
  <c r="BS527" i="1"/>
  <c r="BR528" i="1"/>
  <c r="BS528" i="1"/>
  <c r="BR529" i="1"/>
  <c r="BS529" i="1"/>
  <c r="BR530" i="1"/>
  <c r="BS530" i="1"/>
  <c r="BR531" i="1"/>
  <c r="BS531" i="1"/>
  <c r="BR532" i="1"/>
  <c r="BS532" i="1"/>
  <c r="BR533" i="1"/>
  <c r="BS533" i="1"/>
  <c r="BR534" i="1"/>
  <c r="BS534" i="1"/>
  <c r="BR535" i="1"/>
  <c r="BS535" i="1"/>
  <c r="BR536" i="1"/>
  <c r="BS536" i="1"/>
  <c r="BR537" i="1"/>
  <c r="BS537" i="1"/>
  <c r="BR538" i="1"/>
  <c r="BS538" i="1"/>
  <c r="BR539" i="1"/>
  <c r="BS539" i="1"/>
  <c r="BR540" i="1"/>
  <c r="BS540" i="1"/>
  <c r="BR541" i="1"/>
  <c r="BS541" i="1"/>
  <c r="BR542" i="1"/>
  <c r="BS542" i="1"/>
  <c r="BR543" i="1"/>
  <c r="BS543" i="1"/>
  <c r="BR544" i="1"/>
  <c r="BS544" i="1"/>
  <c r="BR545" i="1"/>
  <c r="BS545" i="1"/>
  <c r="BR546" i="1"/>
  <c r="BS546" i="1"/>
  <c r="BR547" i="1"/>
  <c r="BS547" i="1"/>
  <c r="BR548" i="1"/>
  <c r="BS548" i="1"/>
  <c r="BR549" i="1"/>
  <c r="BS549" i="1"/>
  <c r="BR550" i="1"/>
  <c r="BS550" i="1"/>
  <c r="BR551" i="1"/>
  <c r="BS551" i="1"/>
  <c r="BR552" i="1"/>
  <c r="BS552" i="1"/>
  <c r="BR553" i="1"/>
  <c r="BS553" i="1"/>
  <c r="BR554" i="1"/>
  <c r="BS554" i="1"/>
  <c r="BR555" i="1"/>
  <c r="BS555" i="1"/>
  <c r="BR556" i="1"/>
  <c r="BS556" i="1"/>
  <c r="BR557" i="1"/>
  <c r="BS557" i="1"/>
  <c r="BR558" i="1"/>
  <c r="BS558" i="1"/>
  <c r="BR559" i="1"/>
  <c r="BS559" i="1"/>
  <c r="BR560" i="1"/>
  <c r="BS560" i="1"/>
  <c r="BR561" i="1"/>
  <c r="BS561" i="1"/>
  <c r="BR562" i="1"/>
  <c r="BS562" i="1"/>
  <c r="BR563" i="1"/>
  <c r="BS563" i="1"/>
  <c r="BR564" i="1"/>
  <c r="BS564" i="1"/>
  <c r="BR565" i="1"/>
  <c r="BS565" i="1"/>
  <c r="BR566" i="1"/>
  <c r="BS566" i="1"/>
  <c r="BR567" i="1"/>
  <c r="BS567" i="1"/>
  <c r="BR568" i="1"/>
  <c r="BS568" i="1"/>
  <c r="BR569" i="1"/>
  <c r="BS569" i="1"/>
  <c r="BR570" i="1"/>
  <c r="BS570" i="1"/>
  <c r="BR571" i="1"/>
  <c r="BS571" i="1"/>
  <c r="BR572" i="1"/>
  <c r="BS572" i="1"/>
  <c r="BR573" i="1"/>
  <c r="BS573" i="1"/>
  <c r="BR574" i="1"/>
  <c r="BS574" i="1"/>
  <c r="BR575" i="1"/>
  <c r="BS575" i="1"/>
  <c r="BR576" i="1"/>
  <c r="BS576" i="1"/>
  <c r="BR577" i="1"/>
  <c r="BS577" i="1"/>
  <c r="BR578" i="1"/>
  <c r="BS578" i="1"/>
  <c r="BR579" i="1"/>
  <c r="BS579" i="1"/>
  <c r="BR580" i="1"/>
  <c r="BS580" i="1"/>
  <c r="BR581" i="1"/>
  <c r="BS581" i="1"/>
  <c r="BR582" i="1"/>
  <c r="BS582" i="1"/>
  <c r="BR583" i="1"/>
  <c r="BS583" i="1"/>
  <c r="BR584" i="1"/>
  <c r="BS584" i="1"/>
  <c r="BR585" i="1"/>
  <c r="BS585" i="1"/>
  <c r="BR586" i="1"/>
  <c r="BS586" i="1"/>
  <c r="BR587" i="1"/>
  <c r="BS587" i="1"/>
  <c r="BR588" i="1"/>
  <c r="BS588" i="1"/>
  <c r="BR589" i="1"/>
  <c r="BS589" i="1"/>
  <c r="BR590" i="1"/>
  <c r="BS590" i="1"/>
  <c r="BR591" i="1"/>
  <c r="BS591" i="1"/>
  <c r="BR592" i="1"/>
  <c r="BS592" i="1"/>
  <c r="BR593" i="1"/>
  <c r="BS593" i="1"/>
  <c r="BR594" i="1"/>
  <c r="BS594" i="1"/>
  <c r="BR595" i="1"/>
  <c r="BS595" i="1"/>
  <c r="BR596" i="1"/>
  <c r="BS596" i="1"/>
  <c r="BR597" i="1"/>
  <c r="BS597" i="1"/>
  <c r="BR598" i="1"/>
  <c r="BS598" i="1"/>
  <c r="BR599" i="1"/>
  <c r="BS599" i="1"/>
  <c r="BR600" i="1"/>
  <c r="BS600" i="1"/>
  <c r="BR601" i="1"/>
  <c r="BS601" i="1"/>
  <c r="BR602" i="1"/>
  <c r="BS602" i="1"/>
  <c r="BR603" i="1"/>
  <c r="BS603" i="1"/>
  <c r="BR604" i="1"/>
  <c r="BS604" i="1"/>
  <c r="BR605" i="1"/>
  <c r="BS605" i="1"/>
  <c r="BR606" i="1"/>
  <c r="BS606" i="1"/>
  <c r="BR607" i="1"/>
  <c r="BS607" i="1"/>
  <c r="BR608" i="1"/>
  <c r="BS608" i="1"/>
  <c r="BR609" i="1"/>
  <c r="BS609" i="1"/>
  <c r="BR610" i="1"/>
  <c r="BS610" i="1"/>
  <c r="BR611" i="1"/>
  <c r="BS611" i="1"/>
  <c r="BR612" i="1"/>
  <c r="BS612" i="1"/>
  <c r="BR613" i="1"/>
  <c r="BS613" i="1"/>
  <c r="BR614" i="1"/>
  <c r="BS614" i="1"/>
  <c r="BR615" i="1"/>
  <c r="BS615" i="1"/>
  <c r="BR616" i="1"/>
  <c r="BS616" i="1"/>
  <c r="BR617" i="1"/>
  <c r="BS617" i="1"/>
  <c r="BR618" i="1"/>
  <c r="BS618" i="1"/>
  <c r="BR619" i="1"/>
  <c r="BS619" i="1"/>
  <c r="BR620" i="1"/>
  <c r="BS620" i="1"/>
  <c r="BR621" i="1"/>
  <c r="BS621" i="1"/>
  <c r="BR622" i="1"/>
  <c r="BS622" i="1"/>
  <c r="BR623" i="1"/>
  <c r="BS623" i="1"/>
  <c r="BR624" i="1"/>
  <c r="BS624" i="1"/>
  <c r="BR625" i="1"/>
  <c r="BS625" i="1"/>
  <c r="BR626" i="1"/>
  <c r="BS626" i="1"/>
  <c r="BR627" i="1"/>
  <c r="BS627" i="1"/>
  <c r="BR628" i="1"/>
  <c r="BS628" i="1"/>
  <c r="BR629" i="1"/>
  <c r="BS629" i="1"/>
  <c r="BR630" i="1"/>
  <c r="BS630" i="1"/>
  <c r="BR631" i="1"/>
  <c r="BS631" i="1"/>
  <c r="BR632" i="1"/>
  <c r="BS632" i="1"/>
  <c r="BR633" i="1"/>
  <c r="BS633" i="1"/>
  <c r="BR634" i="1"/>
  <c r="BS634" i="1"/>
  <c r="BR635" i="1"/>
  <c r="BS635" i="1"/>
  <c r="BR636" i="1"/>
  <c r="BS636" i="1"/>
  <c r="BR637" i="1"/>
  <c r="BS637" i="1"/>
  <c r="BR638" i="1"/>
  <c r="BS638" i="1"/>
  <c r="BR639" i="1"/>
  <c r="BS639" i="1"/>
  <c r="BR640" i="1"/>
  <c r="BS640" i="1"/>
  <c r="BR641" i="1"/>
  <c r="BS641" i="1"/>
  <c r="BR642" i="1"/>
  <c r="BS642" i="1"/>
  <c r="BR643" i="1"/>
  <c r="BS643" i="1"/>
  <c r="BR644" i="1"/>
  <c r="BS644" i="1"/>
  <c r="BR645" i="1"/>
  <c r="BS645" i="1"/>
  <c r="BR646" i="1"/>
  <c r="BS646" i="1"/>
  <c r="BR647" i="1"/>
  <c r="BS647" i="1"/>
  <c r="BR648" i="1"/>
  <c r="BS648" i="1"/>
  <c r="BR649" i="1"/>
  <c r="BS649" i="1"/>
  <c r="BR650" i="1"/>
  <c r="BS650" i="1"/>
  <c r="BR651" i="1"/>
  <c r="BS651" i="1"/>
  <c r="BR652" i="1"/>
  <c r="BS652" i="1"/>
  <c r="BR653" i="1"/>
  <c r="BS653" i="1"/>
  <c r="BR654" i="1"/>
  <c r="BS654" i="1"/>
  <c r="BR655" i="1"/>
  <c r="BS655" i="1"/>
  <c r="BR656" i="1"/>
  <c r="BS656" i="1"/>
  <c r="BR657" i="1"/>
  <c r="BS657" i="1"/>
  <c r="BR658" i="1"/>
  <c r="BS658" i="1"/>
  <c r="BR659" i="1"/>
  <c r="BS659" i="1"/>
  <c r="BR660" i="1"/>
  <c r="BS660" i="1"/>
  <c r="BR661" i="1"/>
  <c r="BS661" i="1"/>
  <c r="BR662" i="1"/>
  <c r="BS662" i="1"/>
  <c r="BR663" i="1"/>
  <c r="BS663" i="1"/>
  <c r="BR664" i="1"/>
  <c r="BS664" i="1"/>
  <c r="BR665" i="1"/>
  <c r="BS665" i="1"/>
  <c r="BR666" i="1"/>
  <c r="BS666" i="1"/>
  <c r="BR667" i="1"/>
  <c r="BS667" i="1"/>
  <c r="BR668" i="1"/>
  <c r="BS668" i="1"/>
  <c r="BR669" i="1"/>
  <c r="BS669" i="1"/>
  <c r="BR670" i="1"/>
  <c r="BS670" i="1"/>
  <c r="BR671" i="1"/>
  <c r="BS671" i="1"/>
  <c r="BR672" i="1"/>
  <c r="BS672" i="1"/>
  <c r="BR673" i="1"/>
  <c r="BS673" i="1"/>
  <c r="BR674" i="1"/>
  <c r="BS674" i="1"/>
  <c r="BR675" i="1"/>
  <c r="BS675" i="1"/>
  <c r="BR676" i="1"/>
  <c r="BS676" i="1"/>
  <c r="BR677" i="1"/>
  <c r="BS677" i="1"/>
  <c r="BR678" i="1"/>
  <c r="BS678" i="1"/>
  <c r="BR679" i="1"/>
  <c r="BS679" i="1"/>
  <c r="BR680" i="1"/>
  <c r="BS680" i="1"/>
  <c r="BR681" i="1"/>
  <c r="BS681" i="1"/>
  <c r="BR682" i="1"/>
  <c r="BS682" i="1"/>
  <c r="BR683" i="1"/>
  <c r="BS683" i="1"/>
  <c r="BR684" i="1"/>
  <c r="BS684" i="1"/>
  <c r="BR685" i="1"/>
  <c r="BS685" i="1"/>
  <c r="BR686" i="1"/>
  <c r="BS686" i="1"/>
  <c r="BR687" i="1"/>
  <c r="BS687" i="1"/>
  <c r="BR688" i="1"/>
  <c r="BS688" i="1"/>
  <c r="BR689" i="1"/>
  <c r="BS689" i="1"/>
  <c r="BR690" i="1"/>
  <c r="BS690" i="1"/>
  <c r="BR691" i="1"/>
  <c r="BS691" i="1"/>
  <c r="BR692" i="1"/>
  <c r="BS692" i="1"/>
  <c r="BR693" i="1"/>
  <c r="BS693" i="1"/>
  <c r="BR694" i="1"/>
  <c r="BS694" i="1"/>
  <c r="BR695" i="1"/>
  <c r="BS695" i="1"/>
  <c r="BR696" i="1"/>
  <c r="BS696" i="1"/>
  <c r="BR697" i="1"/>
  <c r="BS697" i="1"/>
  <c r="BR698" i="1"/>
  <c r="BS698" i="1"/>
  <c r="BR699" i="1"/>
  <c r="BS699" i="1"/>
  <c r="BR700" i="1"/>
  <c r="BS700" i="1"/>
  <c r="BR701" i="1"/>
  <c r="BS701" i="1"/>
  <c r="BR702" i="1"/>
  <c r="BS702" i="1"/>
  <c r="BR703" i="1"/>
  <c r="BS703" i="1"/>
  <c r="BR704" i="1"/>
  <c r="BS704" i="1"/>
  <c r="BR705" i="1"/>
  <c r="BS705" i="1"/>
  <c r="BR706" i="1"/>
  <c r="BS706" i="1"/>
  <c r="BR707" i="1"/>
  <c r="BS707" i="1"/>
  <c r="BR708" i="1"/>
  <c r="BS708" i="1"/>
  <c r="BR709" i="1"/>
  <c r="BS709" i="1"/>
  <c r="BR710" i="1"/>
  <c r="BS710" i="1"/>
  <c r="BR711" i="1"/>
  <c r="BS711" i="1"/>
  <c r="BR712" i="1"/>
  <c r="BS712" i="1"/>
  <c r="BR713" i="1"/>
  <c r="BS713" i="1"/>
  <c r="BR714" i="1"/>
  <c r="BS714" i="1"/>
  <c r="BR715" i="1"/>
  <c r="BS715" i="1"/>
  <c r="BR716" i="1"/>
  <c r="BS716" i="1"/>
  <c r="BR717" i="1"/>
  <c r="BS717" i="1"/>
  <c r="BR718" i="1"/>
  <c r="BS718" i="1"/>
  <c r="BR719" i="1"/>
  <c r="BS719" i="1"/>
  <c r="BR720" i="1"/>
  <c r="BS720" i="1"/>
  <c r="BR721" i="1"/>
  <c r="BS721" i="1"/>
  <c r="BR722" i="1"/>
  <c r="BS722" i="1"/>
  <c r="BR723" i="1"/>
  <c r="BS723" i="1"/>
  <c r="BR724" i="1"/>
  <c r="BS724" i="1"/>
  <c r="BR725" i="1"/>
  <c r="BS725" i="1"/>
  <c r="BR726" i="1"/>
  <c r="BS726" i="1"/>
  <c r="BR727" i="1"/>
  <c r="BS727" i="1"/>
  <c r="BR728" i="1"/>
  <c r="BS728" i="1"/>
  <c r="BR729" i="1"/>
  <c r="BS729" i="1"/>
  <c r="BR730" i="1"/>
  <c r="BS730" i="1"/>
  <c r="BR731" i="1"/>
  <c r="BS731" i="1"/>
  <c r="BR732" i="1"/>
  <c r="BS732" i="1"/>
  <c r="BR733" i="1"/>
  <c r="BS733" i="1"/>
  <c r="BR734" i="1"/>
  <c r="BS734" i="1"/>
  <c r="BR735" i="1"/>
  <c r="BS735" i="1"/>
  <c r="BR736" i="1"/>
  <c r="BS736" i="1"/>
  <c r="BR737" i="1"/>
  <c r="BS737" i="1"/>
  <c r="BR738" i="1"/>
  <c r="BS738" i="1"/>
  <c r="BR739" i="1"/>
  <c r="BS739" i="1"/>
  <c r="BR740" i="1"/>
  <c r="BS740" i="1"/>
  <c r="BR741" i="1"/>
  <c r="BS741" i="1"/>
  <c r="BR742" i="1"/>
  <c r="BS742" i="1"/>
  <c r="BR743" i="1"/>
  <c r="BS743" i="1"/>
  <c r="BR744" i="1"/>
  <c r="BS744" i="1"/>
  <c r="BR745" i="1"/>
  <c r="BS745" i="1"/>
  <c r="BR746" i="1"/>
  <c r="BS746" i="1"/>
  <c r="BR747" i="1"/>
  <c r="BS747" i="1"/>
  <c r="BR748" i="1"/>
  <c r="BS748" i="1"/>
  <c r="BR749" i="1"/>
  <c r="BS749" i="1"/>
  <c r="BR750" i="1"/>
  <c r="BS750" i="1"/>
  <c r="BR751" i="1"/>
  <c r="BS751" i="1"/>
  <c r="BR752" i="1"/>
  <c r="BS752" i="1"/>
  <c r="BR753" i="1"/>
  <c r="BS753" i="1"/>
  <c r="BR754" i="1"/>
  <c r="BS754" i="1"/>
  <c r="BR755" i="1"/>
  <c r="BS755" i="1"/>
  <c r="BR756" i="1"/>
  <c r="BS756" i="1"/>
  <c r="BR757" i="1"/>
  <c r="BS757" i="1"/>
  <c r="BR758" i="1"/>
  <c r="BS758" i="1"/>
  <c r="BR759" i="1"/>
  <c r="BS759" i="1"/>
  <c r="BR760" i="1"/>
  <c r="BS760" i="1"/>
  <c r="BR761" i="1"/>
  <c r="BS761" i="1"/>
  <c r="BR762" i="1"/>
  <c r="BS762" i="1"/>
  <c r="BR763" i="1"/>
  <c r="BS763" i="1"/>
  <c r="BR764" i="1"/>
  <c r="BS764" i="1"/>
  <c r="BR765" i="1"/>
  <c r="BS765" i="1"/>
  <c r="BR766" i="1"/>
  <c r="BS766" i="1"/>
  <c r="BR767" i="1"/>
  <c r="BS767" i="1"/>
  <c r="BR768" i="1"/>
  <c r="BS768" i="1"/>
  <c r="BR769" i="1"/>
  <c r="BS769" i="1"/>
  <c r="BR770" i="1"/>
  <c r="BS770" i="1"/>
  <c r="BR771" i="1"/>
  <c r="BS771" i="1"/>
  <c r="BR772" i="1"/>
  <c r="BS772" i="1"/>
  <c r="BR773" i="1"/>
  <c r="BS773" i="1"/>
  <c r="BR774" i="1"/>
  <c r="BS774" i="1"/>
  <c r="BR775" i="1"/>
  <c r="BS775" i="1"/>
  <c r="BR776" i="1"/>
  <c r="BS776" i="1"/>
  <c r="BR777" i="1"/>
  <c r="BS777" i="1"/>
  <c r="BR778" i="1"/>
  <c r="BS778" i="1"/>
  <c r="BR779" i="1"/>
  <c r="BS779" i="1"/>
  <c r="BR780" i="1"/>
  <c r="BS780" i="1"/>
  <c r="BR781" i="1"/>
  <c r="BS781" i="1"/>
  <c r="BR782" i="1"/>
  <c r="BS782" i="1"/>
  <c r="BR783" i="1"/>
  <c r="BS783" i="1"/>
  <c r="BR784" i="1"/>
  <c r="BS784" i="1"/>
  <c r="BR785" i="1"/>
  <c r="BS785" i="1"/>
  <c r="BR786" i="1"/>
  <c r="BS786" i="1"/>
  <c r="BR787" i="1"/>
  <c r="BS787" i="1"/>
  <c r="BR788" i="1"/>
  <c r="BS788" i="1"/>
  <c r="BR789" i="1"/>
  <c r="BS789" i="1"/>
  <c r="BR790" i="1"/>
  <c r="BS790" i="1"/>
  <c r="BR791" i="1"/>
  <c r="BS791" i="1"/>
  <c r="BR792" i="1"/>
  <c r="BS792" i="1"/>
  <c r="BR793" i="1"/>
  <c r="BS793" i="1"/>
  <c r="BR794" i="1"/>
  <c r="BS794" i="1"/>
  <c r="BR795" i="1"/>
  <c r="BS795" i="1"/>
  <c r="BR796" i="1"/>
  <c r="BS796" i="1"/>
  <c r="BR797" i="1"/>
  <c r="BS797" i="1"/>
  <c r="BR798" i="1"/>
  <c r="BS798" i="1"/>
  <c r="BR799" i="1"/>
  <c r="BS799" i="1"/>
  <c r="BR800" i="1"/>
  <c r="BS800" i="1"/>
  <c r="BR801" i="1"/>
  <c r="BS801" i="1"/>
  <c r="BR802" i="1"/>
  <c r="BS802" i="1"/>
  <c r="BR803" i="1"/>
  <c r="BS803" i="1"/>
  <c r="BR804" i="1"/>
  <c r="BS804" i="1"/>
  <c r="BR805" i="1"/>
  <c r="BS805" i="1"/>
  <c r="BR806" i="1"/>
  <c r="BS806" i="1"/>
  <c r="BR807" i="1"/>
  <c r="BS807" i="1"/>
  <c r="BR808" i="1"/>
  <c r="BS808" i="1"/>
  <c r="BR809" i="1"/>
  <c r="BS809" i="1"/>
  <c r="BR810" i="1"/>
  <c r="BS810" i="1"/>
  <c r="BR811" i="1"/>
  <c r="BS811" i="1"/>
  <c r="BR812" i="1"/>
  <c r="BS812" i="1"/>
  <c r="BR813" i="1"/>
  <c r="BS813" i="1"/>
  <c r="BR814" i="1"/>
  <c r="BS814" i="1"/>
  <c r="BR815" i="1"/>
  <c r="BS815" i="1"/>
  <c r="BR816" i="1"/>
  <c r="BS816" i="1"/>
  <c r="BR817" i="1"/>
  <c r="BS817" i="1"/>
  <c r="BR818" i="1"/>
  <c r="BS818" i="1"/>
  <c r="BR819" i="1"/>
  <c r="BS819" i="1"/>
  <c r="BR820" i="1"/>
  <c r="BS820" i="1"/>
  <c r="BR821" i="1"/>
  <c r="BS821" i="1"/>
  <c r="BR822" i="1"/>
  <c r="BS822" i="1"/>
  <c r="BR823" i="1"/>
  <c r="BS823" i="1"/>
  <c r="BR824" i="1"/>
  <c r="BS824" i="1"/>
  <c r="BR825" i="1"/>
  <c r="BS825" i="1"/>
  <c r="BR826" i="1"/>
  <c r="BS826" i="1"/>
  <c r="BR827" i="1"/>
  <c r="BS827" i="1"/>
  <c r="BR828" i="1"/>
  <c r="BS828" i="1"/>
  <c r="BR829" i="1"/>
  <c r="BS829" i="1"/>
  <c r="BR830" i="1"/>
  <c r="BS830" i="1"/>
  <c r="BR831" i="1"/>
  <c r="BS831" i="1"/>
  <c r="BR832" i="1"/>
  <c r="BS832" i="1"/>
  <c r="BR833" i="1"/>
  <c r="BS833" i="1"/>
  <c r="BR834" i="1"/>
  <c r="BS834" i="1"/>
  <c r="BR835" i="1"/>
  <c r="BS835" i="1"/>
  <c r="BR836" i="1"/>
  <c r="BS836" i="1"/>
  <c r="BR837" i="1"/>
  <c r="BS837" i="1"/>
  <c r="BR838" i="1"/>
  <c r="BS838" i="1"/>
  <c r="BR839" i="1"/>
  <c r="BS839" i="1"/>
  <c r="BR840" i="1"/>
  <c r="BS840" i="1"/>
  <c r="BR841" i="1"/>
  <c r="BS841" i="1"/>
  <c r="BR842" i="1"/>
  <c r="BS842" i="1"/>
  <c r="BR843" i="1"/>
  <c r="BS843" i="1"/>
  <c r="BR844" i="1"/>
  <c r="BS844" i="1"/>
  <c r="BR845" i="1"/>
  <c r="BS845" i="1"/>
  <c r="BR846" i="1"/>
  <c r="BS846" i="1"/>
  <c r="BR847" i="1"/>
  <c r="BS847" i="1"/>
  <c r="BR848" i="1"/>
  <c r="BS848" i="1"/>
  <c r="BR849" i="1"/>
  <c r="BS849" i="1"/>
  <c r="BR850" i="1"/>
  <c r="BS850" i="1"/>
  <c r="BR851" i="1"/>
  <c r="BS851" i="1"/>
  <c r="BR852" i="1"/>
  <c r="BS852" i="1"/>
  <c r="BR853" i="1"/>
  <c r="BS853" i="1"/>
  <c r="BR854" i="1"/>
  <c r="BS854" i="1"/>
  <c r="BR855" i="1"/>
  <c r="BS855" i="1"/>
  <c r="BR856" i="1"/>
  <c r="BS856" i="1"/>
  <c r="BR857" i="1"/>
  <c r="BS857" i="1"/>
  <c r="BR858" i="1"/>
  <c r="BS858" i="1"/>
  <c r="BR859" i="1"/>
  <c r="BS859" i="1"/>
  <c r="BR860" i="1"/>
  <c r="BS860" i="1"/>
  <c r="BR861" i="1"/>
  <c r="BS861" i="1"/>
  <c r="BR862" i="1"/>
  <c r="BS862" i="1"/>
  <c r="BR863" i="1"/>
  <c r="BS863" i="1"/>
  <c r="BR864" i="1"/>
  <c r="BS864" i="1"/>
  <c r="BR865" i="1"/>
  <c r="BS865" i="1"/>
  <c r="BR866" i="1"/>
  <c r="BS866" i="1"/>
  <c r="BR867" i="1"/>
  <c r="BS867" i="1"/>
  <c r="BR868" i="1"/>
  <c r="BS868" i="1"/>
  <c r="BR869" i="1"/>
  <c r="BS869" i="1"/>
  <c r="BR870" i="1"/>
  <c r="BS870" i="1"/>
  <c r="BR871" i="1"/>
  <c r="BS871" i="1"/>
  <c r="BR872" i="1"/>
  <c r="BS872" i="1"/>
  <c r="BR873" i="1"/>
  <c r="BS873" i="1"/>
  <c r="BR874" i="1"/>
  <c r="BS874" i="1"/>
  <c r="BR875" i="1"/>
  <c r="BS875" i="1"/>
  <c r="BR876" i="1"/>
  <c r="BS876" i="1"/>
  <c r="BR877" i="1"/>
  <c r="BS877" i="1"/>
  <c r="BR878" i="1"/>
  <c r="BS878" i="1"/>
  <c r="BR879" i="1"/>
  <c r="BS879" i="1"/>
  <c r="BR880" i="1"/>
  <c r="BS880" i="1"/>
  <c r="BR881" i="1"/>
  <c r="BS881" i="1"/>
  <c r="BR882" i="1"/>
  <c r="BS882" i="1"/>
  <c r="BR883" i="1"/>
  <c r="BS883" i="1"/>
  <c r="BR884" i="1"/>
  <c r="BS884" i="1"/>
  <c r="BR885" i="1"/>
  <c r="BS885" i="1"/>
  <c r="BR886" i="1"/>
  <c r="BS886" i="1"/>
  <c r="BR887" i="1"/>
  <c r="BS887" i="1"/>
  <c r="BR888" i="1"/>
  <c r="BS888" i="1"/>
  <c r="BR889" i="1"/>
  <c r="BS889" i="1"/>
  <c r="BR890" i="1"/>
  <c r="BS890" i="1"/>
  <c r="BR891" i="1"/>
  <c r="BS891" i="1"/>
  <c r="BR892" i="1"/>
  <c r="BS892" i="1"/>
  <c r="BR893" i="1"/>
  <c r="BS893" i="1"/>
  <c r="BR894" i="1"/>
  <c r="BS894" i="1"/>
  <c r="BR895" i="1"/>
  <c r="BS895" i="1"/>
  <c r="BR896" i="1"/>
  <c r="BS896" i="1"/>
  <c r="BR897" i="1"/>
  <c r="BS897" i="1"/>
  <c r="BR898" i="1"/>
  <c r="BS898" i="1"/>
  <c r="BR899" i="1"/>
  <c r="BS899" i="1"/>
  <c r="BR900" i="1"/>
  <c r="BS900" i="1"/>
  <c r="BR901" i="1"/>
  <c r="BS901" i="1"/>
  <c r="BR902" i="1"/>
  <c r="BS902" i="1"/>
  <c r="BR903" i="1"/>
  <c r="BS903" i="1"/>
  <c r="BR904" i="1"/>
  <c r="BS904" i="1"/>
  <c r="BR905" i="1"/>
  <c r="BS905" i="1"/>
  <c r="BR906" i="1"/>
  <c r="BS906" i="1"/>
  <c r="BR907" i="1"/>
  <c r="BS907" i="1"/>
  <c r="BR908" i="1"/>
  <c r="BS908" i="1"/>
  <c r="BR909" i="1"/>
  <c r="BS909" i="1"/>
  <c r="BR910" i="1"/>
  <c r="BS910" i="1"/>
  <c r="BR911" i="1"/>
  <c r="BS911" i="1"/>
  <c r="BR912" i="1"/>
  <c r="BS912" i="1"/>
  <c r="BR913" i="1"/>
  <c r="BS913" i="1"/>
  <c r="BR914" i="1"/>
  <c r="BS914" i="1"/>
  <c r="BR915" i="1"/>
  <c r="BS915" i="1"/>
  <c r="BR916" i="1"/>
  <c r="BS916" i="1"/>
  <c r="BR917" i="1"/>
  <c r="BS917" i="1"/>
  <c r="BR918" i="1"/>
  <c r="BS918" i="1"/>
  <c r="BR919" i="1"/>
  <c r="BS919" i="1"/>
  <c r="BR920" i="1"/>
  <c r="BS920" i="1"/>
  <c r="BR921" i="1"/>
  <c r="BS921" i="1"/>
  <c r="BR922" i="1"/>
  <c r="BS922" i="1"/>
  <c r="BR923" i="1"/>
  <c r="BS923" i="1"/>
  <c r="BR924" i="1"/>
  <c r="BS924" i="1"/>
  <c r="BR925" i="1"/>
  <c r="BS925" i="1"/>
  <c r="BR926" i="1"/>
  <c r="BS926" i="1"/>
  <c r="BR927" i="1"/>
  <c r="BS927" i="1"/>
  <c r="BR928" i="1"/>
  <c r="BS928" i="1"/>
  <c r="BR929" i="1"/>
  <c r="BS929" i="1"/>
  <c r="BR930" i="1"/>
  <c r="BS930" i="1"/>
  <c r="BR931" i="1"/>
  <c r="BS931" i="1"/>
  <c r="BR932" i="1"/>
  <c r="BS932" i="1"/>
  <c r="BR933" i="1"/>
  <c r="BS933" i="1"/>
  <c r="BR934" i="1"/>
  <c r="BS934" i="1"/>
  <c r="BR935" i="1"/>
  <c r="BS935" i="1"/>
  <c r="BR936" i="1"/>
  <c r="BS936" i="1"/>
  <c r="BR937" i="1"/>
  <c r="BS937" i="1"/>
  <c r="BR938" i="1"/>
  <c r="BS938" i="1"/>
  <c r="BR939" i="1"/>
  <c r="BS939" i="1"/>
  <c r="BR940" i="1"/>
  <c r="BS940" i="1"/>
  <c r="BR941" i="1"/>
  <c r="BS941" i="1"/>
  <c r="BR942" i="1"/>
  <c r="BS942" i="1"/>
  <c r="BR943" i="1"/>
  <c r="BS943" i="1"/>
  <c r="BR944" i="1"/>
  <c r="BS944" i="1"/>
  <c r="BR945" i="1"/>
  <c r="BS945" i="1"/>
  <c r="BR946" i="1"/>
  <c r="BS946" i="1"/>
  <c r="BR947" i="1"/>
  <c r="BS947" i="1"/>
  <c r="BR948" i="1"/>
  <c r="BS948" i="1"/>
  <c r="BR949" i="1"/>
  <c r="BS949" i="1"/>
  <c r="BR950" i="1"/>
  <c r="BS950" i="1"/>
  <c r="BR951" i="1"/>
  <c r="BS951" i="1"/>
  <c r="BR952" i="1"/>
  <c r="BS952" i="1"/>
  <c r="BR953" i="1"/>
  <c r="BS953" i="1"/>
  <c r="BR954" i="1"/>
  <c r="BS954" i="1"/>
  <c r="BR955" i="1"/>
  <c r="BS955" i="1"/>
  <c r="BR956" i="1"/>
  <c r="BS956" i="1"/>
  <c r="BR957" i="1"/>
  <c r="BS957" i="1"/>
  <c r="BR958" i="1"/>
  <c r="BS958" i="1"/>
  <c r="BR959" i="1"/>
  <c r="BS959" i="1"/>
  <c r="BR960" i="1"/>
  <c r="BS960" i="1"/>
  <c r="BR961" i="1"/>
  <c r="BS961" i="1"/>
  <c r="BR962" i="1"/>
  <c r="BS962" i="1"/>
  <c r="BR963" i="1"/>
  <c r="BS963" i="1"/>
  <c r="BR964" i="1"/>
  <c r="BS964" i="1"/>
  <c r="BR965" i="1"/>
  <c r="BS965" i="1"/>
  <c r="BR966" i="1"/>
  <c r="BS966" i="1"/>
  <c r="BR967" i="1"/>
  <c r="BS967" i="1"/>
  <c r="BR968" i="1"/>
  <c r="BS968" i="1"/>
  <c r="BR969" i="1"/>
  <c r="BS969" i="1"/>
  <c r="BR970" i="1"/>
  <c r="BS970" i="1"/>
  <c r="BR971" i="1"/>
  <c r="BS971" i="1"/>
  <c r="BR972" i="1"/>
  <c r="BS972" i="1"/>
  <c r="BR973" i="1"/>
  <c r="BS973" i="1"/>
  <c r="BR974" i="1"/>
  <c r="BS974" i="1"/>
  <c r="BR975" i="1"/>
  <c r="BS975" i="1"/>
  <c r="BR976" i="1"/>
  <c r="BS976" i="1"/>
  <c r="BR977" i="1"/>
  <c r="BS977" i="1"/>
  <c r="BR978" i="1"/>
  <c r="BS978" i="1"/>
  <c r="BR979" i="1"/>
  <c r="BS979" i="1"/>
  <c r="BR980" i="1"/>
  <c r="BS980" i="1"/>
  <c r="BR981" i="1"/>
  <c r="BS981" i="1"/>
  <c r="BR982" i="1"/>
  <c r="BS982" i="1"/>
  <c r="BR983" i="1"/>
  <c r="BS983" i="1"/>
  <c r="BR984" i="1"/>
  <c r="BS984" i="1"/>
  <c r="BR985" i="1"/>
  <c r="BS985" i="1"/>
  <c r="BR986" i="1"/>
  <c r="BS986" i="1"/>
  <c r="BR987" i="1"/>
  <c r="BS987" i="1"/>
  <c r="BR988" i="1"/>
  <c r="BS988" i="1"/>
  <c r="BR989" i="1"/>
  <c r="BS989" i="1"/>
  <c r="BR990" i="1"/>
  <c r="BS990" i="1"/>
  <c r="BR991" i="1"/>
  <c r="BS991" i="1"/>
  <c r="BR992" i="1"/>
  <c r="BS992" i="1"/>
  <c r="BR993" i="1"/>
  <c r="BS993" i="1"/>
  <c r="BR994" i="1"/>
  <c r="BS994" i="1"/>
  <c r="BR995" i="1"/>
  <c r="BS995" i="1"/>
  <c r="BR996" i="1"/>
  <c r="BS996" i="1"/>
  <c r="BR997" i="1"/>
  <c r="BS997" i="1"/>
  <c r="BR998" i="1"/>
  <c r="BS998" i="1"/>
  <c r="BR999" i="1"/>
  <c r="BS999" i="1"/>
  <c r="BR1000" i="1"/>
  <c r="BS1000" i="1"/>
  <c r="BR1001" i="1"/>
  <c r="BS1001" i="1"/>
  <c r="BR1002" i="1"/>
  <c r="BS1002" i="1"/>
  <c r="BR1003" i="1"/>
  <c r="BS1003" i="1"/>
  <c r="BR1004" i="1"/>
  <c r="BS1004" i="1"/>
  <c r="BR1005" i="1"/>
  <c r="BS1005" i="1"/>
  <c r="BR1006" i="1"/>
  <c r="BS1006" i="1"/>
  <c r="BR1007" i="1"/>
  <c r="BS1007" i="1"/>
  <c r="BR1008" i="1"/>
  <c r="BS1008" i="1"/>
  <c r="BR1009" i="1"/>
  <c r="BS1009" i="1"/>
  <c r="BR1010" i="1"/>
  <c r="BS1010" i="1"/>
  <c r="BR1011" i="1"/>
  <c r="BS1011" i="1"/>
  <c r="BR1012" i="1"/>
  <c r="BS1012" i="1"/>
  <c r="BR1013" i="1"/>
  <c r="BS1013" i="1"/>
  <c r="BR1014" i="1"/>
  <c r="BS1014" i="1"/>
  <c r="BR1015" i="1"/>
  <c r="BS1015" i="1"/>
  <c r="BR1016" i="1"/>
  <c r="BS1016" i="1"/>
  <c r="BR1017" i="1"/>
  <c r="BS1017" i="1"/>
  <c r="BR1018" i="1"/>
  <c r="BS1018" i="1"/>
  <c r="BR1019" i="1"/>
  <c r="BS1019" i="1"/>
  <c r="BR1020" i="1"/>
  <c r="BS1020" i="1"/>
  <c r="BR1021" i="1"/>
  <c r="BS1021" i="1"/>
  <c r="BR1022" i="1"/>
  <c r="BS1022" i="1"/>
  <c r="BR1023" i="1"/>
  <c r="BS1023" i="1"/>
  <c r="BR1024" i="1"/>
  <c r="BS1024" i="1"/>
  <c r="BR1025" i="1"/>
  <c r="BS1025" i="1"/>
  <c r="BR1026" i="1"/>
  <c r="BS1026" i="1"/>
  <c r="BR1027" i="1"/>
  <c r="BS1027" i="1"/>
  <c r="BR1028" i="1"/>
  <c r="BS1028" i="1"/>
  <c r="BR1029" i="1"/>
  <c r="BS1029" i="1"/>
  <c r="BR1030" i="1"/>
  <c r="BS1030" i="1"/>
  <c r="BR1031" i="1"/>
  <c r="BS1031" i="1"/>
  <c r="BR1032" i="1"/>
  <c r="BS1032" i="1"/>
  <c r="BR1033" i="1"/>
  <c r="BS1033" i="1"/>
  <c r="BR1034" i="1"/>
  <c r="BS1034" i="1"/>
  <c r="BR1035" i="1"/>
  <c r="BS1035" i="1"/>
  <c r="BR1036" i="1"/>
  <c r="BS1036" i="1"/>
  <c r="BR1037" i="1"/>
  <c r="BS1037" i="1"/>
  <c r="BR1038" i="1"/>
  <c r="BS1038" i="1"/>
  <c r="BR1039" i="1"/>
  <c r="BS1039" i="1"/>
  <c r="BR1040" i="1"/>
  <c r="BS1040" i="1"/>
  <c r="BR1041" i="1"/>
  <c r="BS1041" i="1"/>
  <c r="BR1042" i="1"/>
  <c r="BS1042" i="1"/>
  <c r="BR1043" i="1"/>
  <c r="BS1043" i="1"/>
  <c r="BR1044" i="1"/>
  <c r="BS1044" i="1"/>
  <c r="BR1045" i="1"/>
  <c r="BS1045" i="1"/>
  <c r="BR1046" i="1"/>
  <c r="BS1046" i="1"/>
  <c r="BR1047" i="1"/>
  <c r="BS1047" i="1"/>
  <c r="BR1048" i="1"/>
  <c r="BS1048" i="1"/>
  <c r="BR1049" i="1"/>
  <c r="BS1049" i="1"/>
  <c r="BR1050" i="1"/>
  <c r="BS1050" i="1"/>
  <c r="BR1051" i="1"/>
  <c r="BS1051" i="1"/>
  <c r="BR1052" i="1"/>
  <c r="BS1052" i="1"/>
  <c r="BR1053" i="1"/>
  <c r="BS1053" i="1"/>
  <c r="BR1054" i="1"/>
  <c r="BS1054" i="1"/>
  <c r="BR1055" i="1"/>
  <c r="BS1055" i="1"/>
  <c r="BR1056" i="1"/>
  <c r="BS1056" i="1"/>
  <c r="BR1057" i="1"/>
  <c r="BS1057" i="1"/>
  <c r="BR1058" i="1"/>
  <c r="BS1058" i="1"/>
  <c r="BR1059" i="1"/>
  <c r="BS1059" i="1"/>
  <c r="BR1060" i="1"/>
  <c r="BS1060" i="1"/>
  <c r="BR1061" i="1"/>
  <c r="BS1061" i="1"/>
  <c r="BR1062" i="1"/>
  <c r="BS1062" i="1"/>
  <c r="BR1063" i="1"/>
  <c r="BS1063" i="1"/>
  <c r="BR1064" i="1"/>
  <c r="BS1064" i="1"/>
  <c r="BR1065" i="1"/>
  <c r="BS1065" i="1"/>
  <c r="BR1066" i="1"/>
  <c r="BS1066" i="1"/>
  <c r="BR1067" i="1"/>
  <c r="BS1067" i="1"/>
  <c r="BR1068" i="1"/>
  <c r="BS1068" i="1"/>
  <c r="BR1069" i="1"/>
  <c r="BS1069" i="1"/>
  <c r="BR1070" i="1"/>
  <c r="BS1070" i="1"/>
  <c r="BR1071" i="1"/>
  <c r="BS1071" i="1"/>
  <c r="BR1072" i="1"/>
  <c r="BS1072" i="1"/>
  <c r="BR1073" i="1"/>
  <c r="BS1073" i="1"/>
  <c r="BR1074" i="1"/>
  <c r="BS1074" i="1"/>
  <c r="BR1075" i="1"/>
  <c r="BS1075" i="1"/>
  <c r="BR1076" i="1"/>
  <c r="BS1076" i="1"/>
  <c r="BR1077" i="1"/>
  <c r="BS1077" i="1"/>
  <c r="BR1078" i="1"/>
  <c r="BS1078" i="1"/>
  <c r="BR1079" i="1"/>
  <c r="BS1079" i="1"/>
  <c r="BR1080" i="1"/>
  <c r="BS1080" i="1"/>
  <c r="BR1081" i="1"/>
  <c r="BS1081" i="1"/>
  <c r="BR1082" i="1"/>
  <c r="BS1082" i="1"/>
  <c r="BR1083" i="1"/>
  <c r="BS1083" i="1"/>
  <c r="BR1084" i="1"/>
  <c r="BS1084" i="1"/>
  <c r="BR1085" i="1"/>
  <c r="BS1085" i="1"/>
  <c r="BR1086" i="1"/>
  <c r="BS1086" i="1"/>
  <c r="BR1087" i="1"/>
  <c r="BS1087" i="1"/>
  <c r="BR1088" i="1"/>
  <c r="BS1088" i="1"/>
  <c r="BR1089" i="1"/>
  <c r="BS1089" i="1"/>
  <c r="BR1090" i="1"/>
  <c r="BS1090" i="1"/>
  <c r="BR1091" i="1"/>
  <c r="BS1091" i="1"/>
  <c r="BR1092" i="1"/>
  <c r="BS1092" i="1"/>
  <c r="BR1093" i="1"/>
  <c r="BS1093" i="1"/>
  <c r="BR1094" i="1"/>
  <c r="BS1094" i="1"/>
  <c r="BR1095" i="1"/>
  <c r="BS1095" i="1"/>
  <c r="BR1096" i="1"/>
  <c r="BS1096" i="1"/>
  <c r="BR1097" i="1"/>
  <c r="BS1097" i="1"/>
  <c r="BR1098" i="1"/>
  <c r="BS1098" i="1"/>
  <c r="BR1099" i="1"/>
  <c r="BS1099" i="1"/>
  <c r="BR1100" i="1"/>
  <c r="BS1100" i="1"/>
  <c r="BR1101" i="1"/>
  <c r="BS1101" i="1"/>
  <c r="BR1102" i="1"/>
  <c r="BS1102" i="1"/>
  <c r="BR1103" i="1"/>
  <c r="BS1103" i="1"/>
  <c r="BR1104" i="1"/>
  <c r="BS1104" i="1"/>
  <c r="BR1105" i="1"/>
  <c r="BS1105" i="1"/>
  <c r="BR1106" i="1"/>
  <c r="BS1106" i="1"/>
  <c r="BR1107" i="1"/>
  <c r="BS1107" i="1"/>
  <c r="BR1108" i="1"/>
  <c r="BS1108" i="1"/>
  <c r="BR1109" i="1"/>
  <c r="BS1109" i="1"/>
  <c r="BR1110" i="1"/>
  <c r="BS1110" i="1"/>
  <c r="BR1111" i="1"/>
  <c r="BS1111" i="1"/>
  <c r="BR1112" i="1"/>
  <c r="BS1112" i="1"/>
  <c r="BR1113" i="1"/>
  <c r="BS1113" i="1"/>
  <c r="BR1114" i="1"/>
  <c r="BS1114" i="1"/>
  <c r="BR1115" i="1"/>
  <c r="BS1115" i="1"/>
  <c r="BR1116" i="1"/>
  <c r="BS1116" i="1"/>
  <c r="BR1117" i="1"/>
  <c r="BS1117" i="1"/>
  <c r="BR1118" i="1"/>
  <c r="BS1118" i="1"/>
  <c r="BR1119" i="1"/>
  <c r="BS1119" i="1"/>
  <c r="BR1120" i="1"/>
  <c r="BS1120" i="1"/>
  <c r="BR1121" i="1"/>
  <c r="BS1121" i="1"/>
  <c r="BR1122" i="1"/>
  <c r="BS1122" i="1"/>
  <c r="BR1123" i="1"/>
  <c r="BS1123" i="1"/>
  <c r="BR1124" i="1"/>
  <c r="BS1124" i="1"/>
  <c r="BR1125" i="1"/>
  <c r="BS1125" i="1"/>
  <c r="BR1126" i="1"/>
  <c r="BS1126" i="1"/>
  <c r="BR1127" i="1"/>
  <c r="BS1127" i="1"/>
  <c r="BR1128" i="1"/>
  <c r="BS1128" i="1"/>
  <c r="BR1129" i="1"/>
  <c r="BS1129" i="1"/>
  <c r="BR1130" i="1"/>
  <c r="BS1130" i="1"/>
  <c r="BR1131" i="1"/>
  <c r="BS1131" i="1"/>
  <c r="BR1132" i="1"/>
  <c r="BS1132" i="1"/>
  <c r="BR1133" i="1"/>
  <c r="BS1133" i="1"/>
  <c r="BR1134" i="1"/>
  <c r="BS1134" i="1"/>
  <c r="BR1135" i="1"/>
  <c r="BS1135" i="1"/>
  <c r="BR1136" i="1"/>
  <c r="BS1136" i="1"/>
  <c r="BR1137" i="1"/>
  <c r="BS1137" i="1"/>
  <c r="BR1138" i="1"/>
  <c r="BS1138" i="1"/>
  <c r="BR1139" i="1"/>
  <c r="BS1139" i="1"/>
  <c r="BR1140" i="1"/>
  <c r="BS1140" i="1"/>
  <c r="BR1141" i="1"/>
  <c r="BS1141" i="1"/>
  <c r="BR1142" i="1"/>
  <c r="BS1142" i="1"/>
  <c r="BR1143" i="1"/>
  <c r="BS1143" i="1"/>
  <c r="BR1144" i="1"/>
  <c r="BS1144" i="1"/>
  <c r="BR1145" i="1"/>
  <c r="BS1145" i="1"/>
  <c r="BR1146" i="1"/>
  <c r="BS1146" i="1"/>
  <c r="BR1147" i="1"/>
  <c r="BS1147" i="1"/>
  <c r="BR1148" i="1"/>
  <c r="BS1148" i="1"/>
  <c r="BR1149" i="1"/>
  <c r="BS1149" i="1"/>
  <c r="BR1150" i="1"/>
  <c r="BS1150" i="1"/>
  <c r="BR1151" i="1"/>
  <c r="BS1151" i="1"/>
  <c r="BR1152" i="1"/>
  <c r="BS1152" i="1"/>
  <c r="BR1153" i="1"/>
  <c r="BS1153" i="1"/>
  <c r="BR1154" i="1"/>
  <c r="BS1154" i="1"/>
  <c r="BR1155" i="1"/>
  <c r="BS1155" i="1"/>
  <c r="BR1156" i="1"/>
  <c r="BS1156" i="1"/>
  <c r="BR1157" i="1"/>
  <c r="BS1157" i="1"/>
  <c r="BR1158" i="1"/>
  <c r="BS1158" i="1"/>
  <c r="BR1159" i="1"/>
  <c r="BS1159" i="1"/>
  <c r="BR1160" i="1"/>
  <c r="BS1160" i="1"/>
  <c r="BR1161" i="1"/>
  <c r="BS1161" i="1"/>
  <c r="BR1162" i="1"/>
  <c r="BS1162" i="1"/>
  <c r="BR1163" i="1"/>
  <c r="BS1163" i="1"/>
  <c r="BR1164" i="1"/>
  <c r="BS1164" i="1"/>
  <c r="BR1165" i="1"/>
  <c r="BS1165" i="1"/>
  <c r="BR1166" i="1"/>
  <c r="BS1166" i="1"/>
  <c r="BR1167" i="1"/>
  <c r="BS1167" i="1"/>
  <c r="BR1168" i="1"/>
  <c r="BS1168" i="1"/>
  <c r="BR1169" i="1"/>
  <c r="BS1169" i="1"/>
  <c r="BR1170" i="1"/>
  <c r="BS1170" i="1"/>
  <c r="BR1171" i="1"/>
  <c r="BS1171" i="1"/>
  <c r="BR1172" i="1"/>
  <c r="BS1172" i="1"/>
  <c r="BR1173" i="1"/>
  <c r="BS1173" i="1"/>
  <c r="BR1174" i="1"/>
  <c r="BS1174" i="1"/>
  <c r="BR1175" i="1"/>
  <c r="BS1175" i="1"/>
  <c r="BR1176" i="1"/>
  <c r="BS1176" i="1"/>
  <c r="BR1177" i="1"/>
  <c r="BS1177" i="1"/>
  <c r="BR1178" i="1"/>
  <c r="BS1178" i="1"/>
  <c r="BR1179" i="1"/>
  <c r="BS1179" i="1"/>
  <c r="BR1180" i="1"/>
  <c r="BS1180" i="1"/>
  <c r="BR1181" i="1"/>
  <c r="BS1181" i="1"/>
  <c r="BR1182" i="1"/>
  <c r="BS1182" i="1"/>
  <c r="BR1183" i="1"/>
  <c r="BS1183" i="1"/>
  <c r="BR1184" i="1"/>
  <c r="BS1184" i="1"/>
  <c r="BR1185" i="1"/>
  <c r="BS1185" i="1"/>
  <c r="BR1186" i="1"/>
  <c r="BS1186" i="1"/>
  <c r="BR1187" i="1"/>
  <c r="BS1187" i="1"/>
  <c r="BR1188" i="1"/>
  <c r="BS1188" i="1"/>
  <c r="BR1189" i="1"/>
  <c r="BS1189" i="1"/>
  <c r="BR1190" i="1"/>
  <c r="BS1190" i="1"/>
  <c r="BR1191" i="1"/>
  <c r="BS1191" i="1"/>
  <c r="BR1192" i="1"/>
  <c r="BS1192" i="1"/>
  <c r="BR1193" i="1"/>
  <c r="BS1193" i="1"/>
  <c r="BR1194" i="1"/>
  <c r="BS1194" i="1"/>
  <c r="BR1195" i="1"/>
  <c r="BS1195" i="1"/>
  <c r="BR1196" i="1"/>
  <c r="BS1196" i="1"/>
  <c r="BR1197" i="1"/>
  <c r="BS1197" i="1"/>
  <c r="BR1198" i="1"/>
  <c r="BS1198" i="1"/>
  <c r="BR1199" i="1"/>
  <c r="BS1199" i="1"/>
  <c r="BR1200" i="1"/>
  <c r="BS1200" i="1"/>
  <c r="BR1201" i="1"/>
  <c r="BS1201" i="1"/>
  <c r="BR1202" i="1"/>
  <c r="BS1202" i="1"/>
  <c r="BR1203" i="1"/>
  <c r="BS1203" i="1"/>
  <c r="BR1204" i="1"/>
  <c r="BS1204" i="1"/>
  <c r="BR1205" i="1"/>
  <c r="BS1205" i="1"/>
  <c r="BR1206" i="1"/>
  <c r="BS1206" i="1"/>
  <c r="BR1207" i="1"/>
  <c r="BS1207" i="1"/>
  <c r="BR1208" i="1"/>
  <c r="BS1208" i="1"/>
  <c r="BR1209" i="1"/>
  <c r="BS1209" i="1"/>
  <c r="BR1210" i="1"/>
  <c r="BS1210" i="1"/>
  <c r="BR1211" i="1"/>
  <c r="BS1211" i="1"/>
  <c r="BR1212" i="1"/>
  <c r="BS1212" i="1"/>
  <c r="BR1213" i="1"/>
  <c r="BS1213" i="1"/>
  <c r="BR1214" i="1"/>
  <c r="BS1214" i="1"/>
  <c r="BR1215" i="1"/>
  <c r="BS1215" i="1"/>
  <c r="BR1216" i="1"/>
  <c r="BS1216" i="1"/>
  <c r="BR1217" i="1"/>
  <c r="BS1217" i="1"/>
  <c r="BR1218" i="1"/>
  <c r="BS1218" i="1"/>
  <c r="BR1219" i="1"/>
  <c r="BS1219" i="1"/>
  <c r="BR1220" i="1"/>
  <c r="BS1220" i="1"/>
  <c r="BR1221" i="1"/>
  <c r="BS1221" i="1"/>
  <c r="BR1222" i="1"/>
  <c r="BS1222" i="1"/>
  <c r="BR1223" i="1"/>
  <c r="BS1223" i="1"/>
  <c r="BR1224" i="1"/>
  <c r="BS1224" i="1"/>
  <c r="BR1225" i="1"/>
  <c r="BS1225" i="1"/>
  <c r="BR1226" i="1"/>
  <c r="BS1226" i="1"/>
  <c r="BR1227" i="1"/>
  <c r="BS1227" i="1"/>
  <c r="BR1228" i="1"/>
  <c r="BS1228" i="1"/>
  <c r="BR1229" i="1"/>
  <c r="BS1229" i="1"/>
  <c r="BR1230" i="1"/>
  <c r="BS1230" i="1"/>
  <c r="BR1231" i="1"/>
  <c r="BS1231" i="1"/>
  <c r="BR1232" i="1"/>
  <c r="BS1232" i="1"/>
  <c r="BR1233" i="1"/>
  <c r="BS1233" i="1"/>
  <c r="BR1234" i="1"/>
  <c r="BS1234" i="1"/>
  <c r="BR1235" i="1"/>
  <c r="BS1235" i="1"/>
  <c r="BR1236" i="1"/>
  <c r="BS1236" i="1"/>
  <c r="BR1237" i="1"/>
  <c r="BS1237" i="1"/>
  <c r="BR1238" i="1"/>
  <c r="BS1238" i="1"/>
  <c r="BR1239" i="1"/>
  <c r="BS1239" i="1"/>
  <c r="BR1240" i="1"/>
  <c r="BS1240" i="1"/>
  <c r="BR1241" i="1"/>
  <c r="BS1241" i="1"/>
  <c r="BR1242" i="1"/>
  <c r="BS1242" i="1"/>
  <c r="BR1243" i="1"/>
  <c r="BS1243" i="1"/>
  <c r="BR1244" i="1"/>
  <c r="BS1244" i="1"/>
  <c r="BR1245" i="1"/>
  <c r="BS1245" i="1"/>
  <c r="BR1246" i="1"/>
  <c r="BS1246" i="1"/>
  <c r="BR1247" i="1"/>
  <c r="BS1247" i="1"/>
  <c r="BR1248" i="1"/>
  <c r="BS1248" i="1"/>
  <c r="BR1249" i="1"/>
  <c r="BS1249" i="1"/>
  <c r="BR1250" i="1"/>
  <c r="BS1250" i="1"/>
  <c r="BR1251" i="1"/>
  <c r="BS1251" i="1"/>
  <c r="BR1252" i="1"/>
  <c r="BS1252" i="1"/>
  <c r="BR1253" i="1"/>
  <c r="BS1253" i="1"/>
  <c r="BR1254" i="1"/>
  <c r="BS1254" i="1"/>
  <c r="BR1255" i="1"/>
  <c r="BS1255" i="1"/>
  <c r="BR1256" i="1"/>
  <c r="BS1256" i="1"/>
  <c r="BR1257" i="1"/>
  <c r="BS1257" i="1"/>
  <c r="BR1258" i="1"/>
  <c r="BS1258" i="1"/>
  <c r="BR1259" i="1"/>
  <c r="BS1259" i="1"/>
  <c r="BR1260" i="1"/>
  <c r="BS1260" i="1"/>
  <c r="BR1261" i="1"/>
  <c r="BS1261" i="1"/>
  <c r="BR1262" i="1"/>
  <c r="BS1262" i="1"/>
  <c r="BR1263" i="1"/>
  <c r="BS1263" i="1"/>
  <c r="BR1264" i="1"/>
  <c r="BS1264" i="1"/>
  <c r="BR1265" i="1"/>
  <c r="BS1265" i="1"/>
  <c r="BR1266" i="1"/>
  <c r="BS1266" i="1"/>
  <c r="BR1267" i="1"/>
  <c r="BS1267" i="1"/>
  <c r="BR1268" i="1"/>
  <c r="BS1268" i="1"/>
  <c r="BR1269" i="1"/>
  <c r="BS1269" i="1"/>
  <c r="BR1270" i="1"/>
  <c r="BS1270" i="1"/>
  <c r="BR1271" i="1"/>
  <c r="BS1271" i="1"/>
  <c r="BR1272" i="1"/>
  <c r="BS1272" i="1"/>
  <c r="BR1273" i="1"/>
  <c r="BS1273" i="1"/>
  <c r="BR1274" i="1"/>
  <c r="BS1274" i="1"/>
  <c r="BR1275" i="1"/>
  <c r="BS1275" i="1"/>
  <c r="BR1276" i="1"/>
  <c r="BS1276" i="1"/>
  <c r="BR1277" i="1"/>
  <c r="BS1277" i="1"/>
  <c r="BR1278" i="1"/>
  <c r="BS1278" i="1"/>
  <c r="BR1279" i="1"/>
  <c r="BS1279" i="1"/>
  <c r="BR1280" i="1"/>
  <c r="BS1280" i="1"/>
  <c r="BR1281" i="1"/>
  <c r="BS1281" i="1"/>
  <c r="BR1282" i="1"/>
  <c r="BS1282" i="1"/>
  <c r="BR1283" i="1"/>
  <c r="BS1283" i="1"/>
  <c r="BR1284" i="1"/>
  <c r="BS1284" i="1"/>
  <c r="BR1285" i="1"/>
  <c r="BS1285" i="1"/>
  <c r="BR1286" i="1"/>
  <c r="BS1286" i="1"/>
  <c r="BR1287" i="1"/>
  <c r="BS1287" i="1"/>
  <c r="BR1288" i="1"/>
  <c r="BS1288" i="1"/>
  <c r="BR1289" i="1"/>
  <c r="BS1289" i="1"/>
  <c r="BR1290" i="1"/>
  <c r="BS1290" i="1"/>
  <c r="BR1291" i="1"/>
  <c r="BS1291" i="1"/>
  <c r="BR1292" i="1"/>
  <c r="BS1292" i="1"/>
  <c r="BR1293" i="1"/>
  <c r="BS1293" i="1"/>
  <c r="BR1294" i="1"/>
  <c r="BS1294" i="1"/>
  <c r="BR1295" i="1"/>
  <c r="BS1295" i="1"/>
  <c r="BR1296" i="1"/>
  <c r="BS1296" i="1"/>
  <c r="BR1297" i="1"/>
  <c r="BS1297" i="1"/>
  <c r="BR1298" i="1"/>
  <c r="BS1298" i="1"/>
  <c r="BR1299" i="1"/>
  <c r="BS1299" i="1"/>
  <c r="BR1300" i="1"/>
  <c r="BS1300" i="1"/>
  <c r="BR1301" i="1"/>
  <c r="BS1301" i="1"/>
  <c r="BR1302" i="1"/>
  <c r="BS1302" i="1"/>
  <c r="BR1303" i="1"/>
  <c r="BS1303" i="1"/>
  <c r="BR1304" i="1"/>
  <c r="BS1304" i="1"/>
  <c r="BR1305" i="1"/>
  <c r="BS1305" i="1"/>
  <c r="BR1306" i="1"/>
  <c r="BS1306" i="1"/>
  <c r="BR1307" i="1"/>
  <c r="BS1307" i="1"/>
  <c r="BR1308" i="1"/>
  <c r="BS1308" i="1"/>
  <c r="BR1309" i="1"/>
  <c r="BS1309" i="1"/>
  <c r="BR1310" i="1"/>
  <c r="BS1310" i="1"/>
  <c r="BR1311" i="1"/>
  <c r="BS1311" i="1"/>
  <c r="BR1312" i="1"/>
  <c r="BS1312" i="1"/>
  <c r="BR1313" i="1"/>
  <c r="BS1313" i="1"/>
  <c r="BR1314" i="1"/>
  <c r="BS1314" i="1"/>
  <c r="BR1315" i="1"/>
  <c r="BS1315" i="1"/>
  <c r="BR1316" i="1"/>
  <c r="BS1316" i="1"/>
  <c r="BR1317" i="1"/>
  <c r="BS1317" i="1"/>
  <c r="BR1318" i="1"/>
  <c r="BS1318" i="1"/>
  <c r="BR1319" i="1"/>
  <c r="BS1319" i="1"/>
  <c r="BR1320" i="1"/>
  <c r="BS1320" i="1"/>
  <c r="BR1321" i="1"/>
  <c r="BS1321" i="1"/>
  <c r="BR1322" i="1"/>
  <c r="BS1322" i="1"/>
  <c r="BR1323" i="1"/>
  <c r="BS1323" i="1"/>
  <c r="BR1324" i="1"/>
  <c r="BS1324" i="1"/>
  <c r="BR1325" i="1"/>
  <c r="BS1325" i="1"/>
  <c r="BR1326" i="1"/>
  <c r="BS1326" i="1"/>
  <c r="BR1327" i="1"/>
  <c r="BS1327" i="1"/>
  <c r="BR1328" i="1"/>
  <c r="BS1328" i="1"/>
  <c r="BR1329" i="1"/>
  <c r="BS1329" i="1"/>
  <c r="BR1330" i="1"/>
  <c r="BS1330" i="1"/>
  <c r="BR1331" i="1"/>
  <c r="BS1331" i="1"/>
  <c r="BR1332" i="1"/>
  <c r="BS1332" i="1"/>
  <c r="BR1333" i="1"/>
  <c r="BS1333" i="1"/>
  <c r="BR1334" i="1"/>
  <c r="BS1334" i="1"/>
  <c r="BR1335" i="1"/>
  <c r="BS1335" i="1"/>
  <c r="BR1336" i="1"/>
  <c r="BS1336" i="1"/>
  <c r="BR1337" i="1"/>
  <c r="BS1337" i="1"/>
  <c r="BR1338" i="1"/>
  <c r="BS1338" i="1"/>
  <c r="BR1339" i="1"/>
  <c r="BS1339" i="1"/>
  <c r="BR1340" i="1"/>
  <c r="BS1340" i="1"/>
  <c r="BR1341" i="1"/>
  <c r="BS1341" i="1"/>
  <c r="BR1342" i="1"/>
  <c r="BS1342" i="1"/>
  <c r="BR1343" i="1"/>
  <c r="BS1343" i="1"/>
  <c r="BR1344" i="1"/>
  <c r="BS1344" i="1"/>
  <c r="BR1345" i="1"/>
  <c r="BS1345" i="1"/>
  <c r="BR1346" i="1"/>
  <c r="BS1346" i="1"/>
  <c r="BR1347" i="1"/>
  <c r="BS1347" i="1"/>
  <c r="BR1348" i="1"/>
  <c r="BS1348" i="1"/>
  <c r="BR1349" i="1"/>
  <c r="BS1349" i="1"/>
  <c r="BR1350" i="1"/>
  <c r="BS1350" i="1"/>
  <c r="BR1351" i="1"/>
  <c r="BS1351" i="1"/>
  <c r="BR1352" i="1"/>
  <c r="BS1352" i="1"/>
  <c r="BR1353" i="1"/>
  <c r="BS1353" i="1"/>
  <c r="BR1354" i="1"/>
  <c r="BS1354" i="1"/>
  <c r="BR1355" i="1"/>
  <c r="BS1355" i="1"/>
  <c r="BR1356" i="1"/>
  <c r="BS1356" i="1"/>
  <c r="BR1357" i="1"/>
  <c r="BS1357" i="1"/>
  <c r="BR1358" i="1"/>
  <c r="BS1358" i="1"/>
  <c r="BR1359" i="1"/>
  <c r="BS1359" i="1"/>
  <c r="BR1360" i="1"/>
  <c r="BS1360" i="1"/>
  <c r="BR1361" i="1"/>
  <c r="BS1361" i="1"/>
  <c r="BR1362" i="1"/>
  <c r="BS1362" i="1"/>
  <c r="BR1363" i="1"/>
  <c r="BS1363" i="1"/>
  <c r="BR1364" i="1"/>
  <c r="BS1364" i="1"/>
  <c r="BR1365" i="1"/>
  <c r="BS1365" i="1"/>
  <c r="BR1366" i="1"/>
  <c r="BS1366" i="1"/>
  <c r="BR1367" i="1"/>
  <c r="BS1367" i="1"/>
  <c r="BR1368" i="1"/>
  <c r="BS1368" i="1"/>
  <c r="BR1369" i="1"/>
  <c r="BS1369" i="1"/>
  <c r="BR1370" i="1"/>
  <c r="BS1370" i="1"/>
  <c r="BR1371" i="1"/>
  <c r="BS1371" i="1"/>
  <c r="BR1372" i="1"/>
  <c r="BS1372" i="1"/>
  <c r="BR1373" i="1"/>
  <c r="BS1373" i="1"/>
  <c r="BR1374" i="1"/>
  <c r="BS1374" i="1"/>
  <c r="BR1375" i="1"/>
  <c r="BS1375" i="1"/>
  <c r="BR1376" i="1"/>
  <c r="BS1376" i="1"/>
  <c r="BR1377" i="1"/>
  <c r="BS1377" i="1"/>
  <c r="BR1378" i="1"/>
  <c r="BS1378" i="1"/>
  <c r="BR1379" i="1"/>
  <c r="BS1379" i="1"/>
  <c r="BR1380" i="1"/>
  <c r="BS1380" i="1"/>
  <c r="BR1381" i="1"/>
  <c r="BS1381" i="1"/>
  <c r="BR1382" i="1"/>
  <c r="BS1382" i="1"/>
  <c r="BR1383" i="1"/>
  <c r="BS1383" i="1"/>
  <c r="BR1384" i="1"/>
  <c r="BS1384" i="1"/>
  <c r="BR1385" i="1"/>
  <c r="BS1385" i="1"/>
  <c r="BR1386" i="1"/>
  <c r="BS1386" i="1"/>
  <c r="BR1387" i="1"/>
  <c r="BS1387" i="1"/>
  <c r="BR1388" i="1"/>
  <c r="BS1388" i="1"/>
  <c r="BR1389" i="1"/>
  <c r="BS1389" i="1"/>
  <c r="BR1390" i="1"/>
  <c r="BS1390" i="1"/>
  <c r="BR1391" i="1"/>
  <c r="BS1391" i="1"/>
  <c r="BR1392" i="1"/>
  <c r="BS1392" i="1"/>
  <c r="BR1393" i="1"/>
  <c r="BS1393" i="1"/>
  <c r="BR1394" i="1"/>
  <c r="BS1394" i="1"/>
  <c r="BR1395" i="1"/>
  <c r="BS1395" i="1"/>
  <c r="BR1396" i="1"/>
  <c r="BS1396" i="1"/>
  <c r="BR1397" i="1"/>
  <c r="BS1397" i="1"/>
  <c r="BR1398" i="1"/>
  <c r="BS1398" i="1"/>
  <c r="BR1399" i="1"/>
  <c r="BS1399" i="1"/>
  <c r="BR1400" i="1"/>
  <c r="BS1400" i="1"/>
  <c r="BR1401" i="1"/>
  <c r="BS1401" i="1"/>
  <c r="BR1402" i="1"/>
  <c r="BS1402" i="1"/>
  <c r="BR1403" i="1"/>
  <c r="BS1403" i="1"/>
  <c r="BR1404" i="1"/>
  <c r="BS1404" i="1"/>
  <c r="BR1405" i="1"/>
  <c r="BS1405" i="1"/>
  <c r="BR1406" i="1"/>
  <c r="BS1406" i="1"/>
  <c r="BR1407" i="1"/>
  <c r="BS1407" i="1"/>
  <c r="BR1408" i="1"/>
  <c r="BS1408" i="1"/>
  <c r="BR1409" i="1"/>
  <c r="BS1409" i="1"/>
  <c r="BR1410" i="1"/>
  <c r="BS1410" i="1"/>
  <c r="BR1411" i="1"/>
  <c r="BS1411" i="1"/>
  <c r="BR1412" i="1"/>
  <c r="BS1412" i="1"/>
  <c r="BR1413" i="1"/>
  <c r="BS1413" i="1"/>
  <c r="BR1414" i="1"/>
  <c r="BS1414" i="1"/>
  <c r="BR1415" i="1"/>
  <c r="BS1415" i="1"/>
  <c r="BR1416" i="1"/>
  <c r="BS1416" i="1"/>
  <c r="BR1417" i="1"/>
  <c r="BS1417" i="1"/>
  <c r="BR1418" i="1"/>
  <c r="BS1418" i="1"/>
  <c r="BR1419" i="1"/>
  <c r="BS1419" i="1"/>
  <c r="BR1420" i="1"/>
  <c r="BS1420" i="1"/>
  <c r="BR1421" i="1"/>
  <c r="BS1421" i="1"/>
  <c r="BR1422" i="1"/>
  <c r="BS1422" i="1"/>
  <c r="BR1423" i="1"/>
  <c r="BS1423" i="1"/>
  <c r="BR1424" i="1"/>
  <c r="BS1424" i="1"/>
  <c r="BR1425" i="1"/>
  <c r="BS1425" i="1"/>
  <c r="BR1426" i="1"/>
  <c r="BS1426" i="1"/>
  <c r="BR1427" i="1"/>
  <c r="BS1427" i="1"/>
  <c r="BR1428" i="1"/>
  <c r="BS1428" i="1"/>
  <c r="BR1429" i="1"/>
  <c r="BS1429" i="1"/>
  <c r="BR1430" i="1"/>
  <c r="BS1430" i="1"/>
  <c r="BR1431" i="1"/>
  <c r="BS1431" i="1"/>
  <c r="BR1432" i="1"/>
  <c r="BS1432" i="1"/>
  <c r="BR1433" i="1"/>
  <c r="BS1433" i="1"/>
  <c r="BR1434" i="1"/>
  <c r="BS1434" i="1"/>
  <c r="BR1435" i="1"/>
  <c r="BS1435" i="1"/>
  <c r="BR1436" i="1"/>
  <c r="BS1436" i="1"/>
  <c r="BR1437" i="1"/>
  <c r="BS1437" i="1"/>
  <c r="BR1438" i="1"/>
  <c r="BS1438" i="1"/>
  <c r="BR1439" i="1"/>
  <c r="BS1439" i="1"/>
  <c r="BR1440" i="1"/>
  <c r="BS1440" i="1"/>
  <c r="BR1441" i="1"/>
  <c r="BS1441" i="1"/>
  <c r="BR1442" i="1"/>
  <c r="BS1442" i="1"/>
  <c r="BR1443" i="1"/>
  <c r="BS1443" i="1"/>
  <c r="BR1444" i="1"/>
  <c r="BS1444" i="1"/>
  <c r="BR1445" i="1"/>
  <c r="BS1445" i="1"/>
  <c r="BR1446" i="1"/>
  <c r="BS1446" i="1"/>
  <c r="BR1447" i="1"/>
  <c r="BS1447" i="1"/>
  <c r="BR1448" i="1"/>
  <c r="BS1448" i="1"/>
  <c r="BR1449" i="1"/>
  <c r="BS1449" i="1"/>
  <c r="BR1450" i="1"/>
  <c r="BS1450" i="1"/>
  <c r="BR1451" i="1"/>
  <c r="BS1451" i="1"/>
  <c r="BR1452" i="1"/>
  <c r="BS1452" i="1"/>
  <c r="BR1453" i="1"/>
  <c r="BS1453" i="1"/>
  <c r="BR1454" i="1"/>
  <c r="BS1454" i="1"/>
  <c r="BR1455" i="1"/>
  <c r="BS1455" i="1"/>
  <c r="BR1456" i="1"/>
  <c r="BS1456" i="1"/>
  <c r="BR1457" i="1"/>
  <c r="BS1457" i="1"/>
  <c r="BR1458" i="1"/>
  <c r="BS1458" i="1"/>
  <c r="BR1459" i="1"/>
  <c r="BS1459" i="1"/>
  <c r="BR1460" i="1"/>
  <c r="BS1460" i="1"/>
  <c r="BR1461" i="1"/>
  <c r="BS1461" i="1"/>
  <c r="BR1462" i="1"/>
  <c r="BS1462" i="1"/>
  <c r="BR1463" i="1"/>
  <c r="BS1463" i="1"/>
  <c r="BR1464" i="1"/>
  <c r="BS1464" i="1"/>
  <c r="BR1465" i="1"/>
  <c r="BS1465" i="1"/>
  <c r="BR1466" i="1"/>
  <c r="BS1466" i="1"/>
  <c r="BR1467" i="1"/>
  <c r="BS1467" i="1"/>
  <c r="BR1468" i="1"/>
  <c r="BS1468" i="1"/>
  <c r="BR1469" i="1"/>
  <c r="BS1469" i="1"/>
  <c r="BR1470" i="1"/>
  <c r="BS1470" i="1"/>
  <c r="BR1471" i="1"/>
  <c r="BS1471" i="1"/>
  <c r="BR1472" i="1"/>
  <c r="BS1472" i="1"/>
  <c r="BR1473" i="1"/>
  <c r="BS1473" i="1"/>
  <c r="BR1474" i="1"/>
  <c r="BS1474" i="1"/>
  <c r="BR1475" i="1"/>
  <c r="BS1475" i="1"/>
  <c r="BR1476" i="1"/>
  <c r="BS1476" i="1"/>
  <c r="BR1477" i="1"/>
  <c r="BS1477" i="1"/>
  <c r="BR1478" i="1"/>
  <c r="BS1478" i="1"/>
  <c r="BR1479" i="1"/>
  <c r="BS1479" i="1"/>
  <c r="BR1480" i="1"/>
  <c r="BS1480" i="1"/>
  <c r="BR1481" i="1"/>
  <c r="BS1481" i="1"/>
  <c r="BR1482" i="1"/>
  <c r="BS1482" i="1"/>
  <c r="BR1483" i="1"/>
  <c r="BS1483" i="1"/>
  <c r="BR1484" i="1"/>
  <c r="BS1484" i="1"/>
  <c r="BR1485" i="1"/>
  <c r="BS1485" i="1"/>
  <c r="BR1486" i="1"/>
  <c r="BS1486" i="1"/>
  <c r="BR1487" i="1"/>
  <c r="BS1487" i="1"/>
  <c r="BR1488" i="1"/>
  <c r="BS1488" i="1"/>
  <c r="BR1489" i="1"/>
  <c r="BS1489" i="1"/>
  <c r="BR1490" i="1"/>
  <c r="BS1490" i="1"/>
  <c r="BR1491" i="1"/>
  <c r="BS1491" i="1"/>
  <c r="BR1492" i="1"/>
  <c r="BS1492" i="1"/>
  <c r="BR1493" i="1"/>
  <c r="BS1493" i="1"/>
  <c r="BR1494" i="1"/>
  <c r="BS1494" i="1"/>
  <c r="BR1495" i="1"/>
  <c r="BS1495" i="1"/>
  <c r="BR1496" i="1"/>
  <c r="BS1496" i="1"/>
  <c r="BR1497" i="1"/>
  <c r="BS1497" i="1"/>
  <c r="BR1498" i="1"/>
  <c r="BS1498" i="1"/>
  <c r="BR1499" i="1"/>
  <c r="BS1499" i="1"/>
  <c r="BR1500" i="1"/>
  <c r="BS1500" i="1"/>
  <c r="BR1501" i="1"/>
  <c r="BS1501" i="1"/>
  <c r="BR1502" i="1"/>
  <c r="BS1502" i="1"/>
  <c r="BR1503" i="1"/>
  <c r="BS1503" i="1"/>
  <c r="BR1504" i="1"/>
  <c r="BS1504" i="1"/>
  <c r="BR1505" i="1"/>
  <c r="BS1505" i="1"/>
  <c r="BR1506" i="1"/>
  <c r="BS1506" i="1"/>
  <c r="BR1507" i="1"/>
  <c r="BS1507" i="1"/>
  <c r="BR1508" i="1"/>
  <c r="BS1508" i="1"/>
  <c r="BR1509" i="1"/>
  <c r="BS1509" i="1"/>
  <c r="BR1510" i="1"/>
  <c r="BS1510" i="1"/>
  <c r="BR1511" i="1"/>
  <c r="BS1511" i="1"/>
  <c r="BR1512" i="1"/>
  <c r="BS1512" i="1"/>
  <c r="BR1513" i="1"/>
  <c r="BS1513" i="1"/>
  <c r="BR1514" i="1"/>
  <c r="BS1514" i="1"/>
  <c r="BR1515" i="1"/>
  <c r="BS1515" i="1"/>
  <c r="BR1516" i="1"/>
  <c r="BS1516" i="1"/>
  <c r="BR1517" i="1"/>
  <c r="BS1517" i="1"/>
  <c r="BR1518" i="1"/>
  <c r="BS1518" i="1"/>
  <c r="BR1519" i="1"/>
  <c r="BS1519" i="1"/>
  <c r="BR1520" i="1"/>
  <c r="BS1520" i="1"/>
  <c r="BR1521" i="1"/>
  <c r="BS1521" i="1"/>
  <c r="BR1522" i="1"/>
  <c r="BS1522" i="1"/>
  <c r="BR1523" i="1"/>
  <c r="BS1523" i="1"/>
  <c r="BR1524" i="1"/>
  <c r="BS1524" i="1"/>
  <c r="BR1525" i="1"/>
  <c r="BS1525" i="1"/>
  <c r="BR1526" i="1"/>
  <c r="BS1526" i="1"/>
  <c r="BR1527" i="1"/>
  <c r="BS1527" i="1"/>
  <c r="BR1528" i="1"/>
  <c r="BS1528" i="1"/>
  <c r="BR1529" i="1"/>
  <c r="BS1529" i="1"/>
  <c r="BR1530" i="1"/>
  <c r="BS1530" i="1"/>
  <c r="BR1531" i="1"/>
  <c r="BS1531" i="1"/>
  <c r="BR1532" i="1"/>
  <c r="BS1532" i="1"/>
  <c r="BR1533" i="1"/>
  <c r="BS1533" i="1"/>
  <c r="BR1534" i="1"/>
  <c r="BS1534" i="1"/>
  <c r="BR1535" i="1"/>
  <c r="BS1535" i="1"/>
  <c r="BR1536" i="1"/>
  <c r="BS1536" i="1"/>
  <c r="BR1537" i="1"/>
  <c r="BS1537" i="1"/>
  <c r="BR1538" i="1"/>
  <c r="BS1538" i="1"/>
  <c r="BR1539" i="1"/>
  <c r="BS1539" i="1"/>
  <c r="BR1540" i="1"/>
  <c r="BS1540" i="1"/>
  <c r="BR1541" i="1"/>
  <c r="BS1541" i="1"/>
  <c r="BR1542" i="1"/>
  <c r="BS1542" i="1"/>
  <c r="BR1543" i="1"/>
  <c r="BS1543" i="1"/>
  <c r="BR1544" i="1"/>
  <c r="BS1544" i="1"/>
  <c r="BR1545" i="1"/>
  <c r="BS1545" i="1"/>
  <c r="BR1546" i="1"/>
  <c r="BS1546" i="1"/>
  <c r="BR1547" i="1"/>
  <c r="BS1547" i="1"/>
  <c r="BR1548" i="1"/>
  <c r="BS1548" i="1"/>
  <c r="BR1549" i="1"/>
  <c r="BS1549" i="1"/>
  <c r="BR1550" i="1"/>
  <c r="BS1550" i="1"/>
  <c r="BR1551" i="1"/>
  <c r="BS1551" i="1"/>
  <c r="BR1552" i="1"/>
  <c r="BS1552" i="1"/>
  <c r="BR1553" i="1"/>
  <c r="BS1553" i="1"/>
  <c r="BR1554" i="1"/>
  <c r="BS1554" i="1"/>
  <c r="BR1555" i="1"/>
  <c r="BS1555" i="1"/>
  <c r="BR1556" i="1"/>
  <c r="BS1556" i="1"/>
  <c r="BR1557" i="1"/>
  <c r="BS1557" i="1"/>
  <c r="BR1558" i="1"/>
  <c r="BS1558" i="1"/>
  <c r="BR1559" i="1"/>
  <c r="BS1559" i="1"/>
  <c r="BR1560" i="1"/>
  <c r="BS1560" i="1"/>
  <c r="BR1561" i="1"/>
  <c r="BS1561" i="1"/>
  <c r="BR1562" i="1"/>
  <c r="BS1562" i="1"/>
  <c r="BR1563" i="1"/>
  <c r="BS1563" i="1"/>
  <c r="BR1564" i="1"/>
  <c r="BS1564" i="1"/>
  <c r="BR1565" i="1"/>
  <c r="BS1565" i="1"/>
  <c r="BR1566" i="1"/>
  <c r="BS1566" i="1"/>
  <c r="BR1567" i="1"/>
  <c r="BS1567" i="1"/>
  <c r="BR1568" i="1"/>
  <c r="BS1568" i="1"/>
  <c r="BR1569" i="1"/>
  <c r="BS1569" i="1"/>
  <c r="BR1570" i="1"/>
  <c r="BS1570" i="1"/>
  <c r="BR1571" i="1"/>
  <c r="BS1571" i="1"/>
  <c r="BR1572" i="1"/>
  <c r="BS1572" i="1"/>
  <c r="BS3" i="1"/>
  <c r="BR3" i="1"/>
  <c r="BP2" i="1"/>
  <c r="BO2" i="1"/>
  <c r="BN2" i="1"/>
  <c r="BM2" i="1"/>
  <c r="BM4" i="1"/>
  <c r="BN4" i="1"/>
  <c r="BO4" i="1"/>
  <c r="BP4" i="1"/>
  <c r="BM5" i="1"/>
  <c r="BN5" i="1"/>
  <c r="BO5" i="1"/>
  <c r="BP5" i="1"/>
  <c r="BM6" i="1"/>
  <c r="BN6" i="1"/>
  <c r="BO6" i="1"/>
  <c r="BP6" i="1"/>
  <c r="BM7" i="1"/>
  <c r="BN7" i="1"/>
  <c r="BO7" i="1"/>
  <c r="BP7" i="1"/>
  <c r="BM8" i="1"/>
  <c r="BN8" i="1"/>
  <c r="BO8" i="1"/>
  <c r="BP8" i="1"/>
  <c r="BM9" i="1"/>
  <c r="BN9" i="1"/>
  <c r="BO9" i="1"/>
  <c r="BP9" i="1"/>
  <c r="BM10" i="1"/>
  <c r="BN10" i="1"/>
  <c r="BO10" i="1"/>
  <c r="BP10" i="1"/>
  <c r="BM11" i="1"/>
  <c r="BN11" i="1"/>
  <c r="BO11" i="1"/>
  <c r="BP11" i="1"/>
  <c r="BM12" i="1"/>
  <c r="BN12" i="1"/>
  <c r="BO12" i="1"/>
  <c r="BP12" i="1"/>
  <c r="BM13" i="1"/>
  <c r="BN13" i="1"/>
  <c r="BO13" i="1"/>
  <c r="BP13" i="1"/>
  <c r="BM14" i="1"/>
  <c r="BN14" i="1"/>
  <c r="BO14" i="1"/>
  <c r="BP14" i="1"/>
  <c r="BM15" i="1"/>
  <c r="BN15" i="1"/>
  <c r="BO15" i="1"/>
  <c r="BP15" i="1"/>
  <c r="BM16" i="1"/>
  <c r="BN16" i="1"/>
  <c r="BO16" i="1"/>
  <c r="BP16" i="1"/>
  <c r="BM17" i="1"/>
  <c r="BN17" i="1"/>
  <c r="BO17" i="1"/>
  <c r="BP17" i="1"/>
  <c r="BM18" i="1"/>
  <c r="BN18" i="1"/>
  <c r="BO18" i="1"/>
  <c r="BP18" i="1"/>
  <c r="BM19" i="1"/>
  <c r="BN19" i="1"/>
  <c r="BO19" i="1"/>
  <c r="BP19" i="1"/>
  <c r="BM20" i="1"/>
  <c r="BN20" i="1"/>
  <c r="BO20" i="1"/>
  <c r="BP20" i="1"/>
  <c r="BM21" i="1"/>
  <c r="BN21" i="1"/>
  <c r="BO21" i="1"/>
  <c r="BP21" i="1"/>
  <c r="BM22" i="1"/>
  <c r="BN22" i="1"/>
  <c r="BO22" i="1"/>
  <c r="BP22" i="1"/>
  <c r="BM23" i="1"/>
  <c r="BN23" i="1"/>
  <c r="BO23" i="1"/>
  <c r="BP23" i="1"/>
  <c r="BM24" i="1"/>
  <c r="BN24" i="1"/>
  <c r="BO24" i="1"/>
  <c r="BP24" i="1"/>
  <c r="BM25" i="1"/>
  <c r="BN25" i="1"/>
  <c r="BO25" i="1"/>
  <c r="BP25" i="1"/>
  <c r="BM26" i="1"/>
  <c r="BN26" i="1"/>
  <c r="BO26" i="1"/>
  <c r="BP26" i="1"/>
  <c r="BM27" i="1"/>
  <c r="BN27" i="1"/>
  <c r="BO27" i="1"/>
  <c r="BP27" i="1"/>
  <c r="BM28" i="1"/>
  <c r="BN28" i="1"/>
  <c r="BO28" i="1"/>
  <c r="BP28" i="1"/>
  <c r="BM29" i="1"/>
  <c r="BN29" i="1"/>
  <c r="BO29" i="1"/>
  <c r="BP29" i="1"/>
  <c r="BM30" i="1"/>
  <c r="BN30" i="1"/>
  <c r="BO30" i="1"/>
  <c r="BP30" i="1"/>
  <c r="BM31" i="1"/>
  <c r="BN31" i="1"/>
  <c r="BO31" i="1"/>
  <c r="BP31" i="1"/>
  <c r="BM32" i="1"/>
  <c r="BN32" i="1"/>
  <c r="BO32" i="1"/>
  <c r="BP32" i="1"/>
  <c r="BM33" i="1"/>
  <c r="BN33" i="1"/>
  <c r="BO33" i="1"/>
  <c r="BP33" i="1"/>
  <c r="BM34" i="1"/>
  <c r="BN34" i="1"/>
  <c r="BO34" i="1"/>
  <c r="BP34" i="1"/>
  <c r="BM35" i="1"/>
  <c r="BN35" i="1"/>
  <c r="BO35" i="1"/>
  <c r="BP35" i="1"/>
  <c r="BM36" i="1"/>
  <c r="BN36" i="1"/>
  <c r="BO36" i="1"/>
  <c r="BP36" i="1"/>
  <c r="BM37" i="1"/>
  <c r="BN37" i="1"/>
  <c r="BO37" i="1"/>
  <c r="BP37" i="1"/>
  <c r="BM38" i="1"/>
  <c r="BN38" i="1"/>
  <c r="BO38" i="1"/>
  <c r="BP38" i="1"/>
  <c r="BM39" i="1"/>
  <c r="BN39" i="1"/>
  <c r="BO39" i="1"/>
  <c r="BP39" i="1"/>
  <c r="BM40" i="1"/>
  <c r="BN40" i="1"/>
  <c r="BO40" i="1"/>
  <c r="BP40" i="1"/>
  <c r="BM41" i="1"/>
  <c r="BN41" i="1"/>
  <c r="BO41" i="1"/>
  <c r="BP41" i="1"/>
  <c r="BM42" i="1"/>
  <c r="BN42" i="1"/>
  <c r="BO42" i="1"/>
  <c r="BP42" i="1"/>
  <c r="BM43" i="1"/>
  <c r="BN43" i="1"/>
  <c r="BO43" i="1"/>
  <c r="BP43" i="1"/>
  <c r="BM44" i="1"/>
  <c r="BN44" i="1"/>
  <c r="BO44" i="1"/>
  <c r="BP44" i="1"/>
  <c r="BM45" i="1"/>
  <c r="BN45" i="1"/>
  <c r="BO45" i="1"/>
  <c r="BP45" i="1"/>
  <c r="BM46" i="1"/>
  <c r="BN46" i="1"/>
  <c r="BO46" i="1"/>
  <c r="BP46" i="1"/>
  <c r="BM47" i="1"/>
  <c r="BN47" i="1"/>
  <c r="BO47" i="1"/>
  <c r="BP47" i="1"/>
  <c r="BM48" i="1"/>
  <c r="BN48" i="1"/>
  <c r="BO48" i="1"/>
  <c r="BP48" i="1"/>
  <c r="BM49" i="1"/>
  <c r="BN49" i="1"/>
  <c r="BO49" i="1"/>
  <c r="BP49" i="1"/>
  <c r="BM50" i="1"/>
  <c r="BN50" i="1"/>
  <c r="BO50" i="1"/>
  <c r="BP50" i="1"/>
  <c r="BM51" i="1"/>
  <c r="BN51" i="1"/>
  <c r="BO51" i="1"/>
  <c r="BP51" i="1"/>
  <c r="BM52" i="1"/>
  <c r="BN52" i="1"/>
  <c r="BO52" i="1"/>
  <c r="BP52" i="1"/>
  <c r="BM53" i="1"/>
  <c r="BN53" i="1"/>
  <c r="BO53" i="1"/>
  <c r="BP53" i="1"/>
  <c r="BM54" i="1"/>
  <c r="BN54" i="1"/>
  <c r="BO54" i="1"/>
  <c r="BP54" i="1"/>
  <c r="BM55" i="1"/>
  <c r="BN55" i="1"/>
  <c r="BO55" i="1"/>
  <c r="BP55" i="1"/>
  <c r="BM56" i="1"/>
  <c r="BN56" i="1"/>
  <c r="BO56" i="1"/>
  <c r="BP56" i="1"/>
  <c r="BM57" i="1"/>
  <c r="BN57" i="1"/>
  <c r="BO57" i="1"/>
  <c r="BP57" i="1"/>
  <c r="BM58" i="1"/>
  <c r="BN58" i="1"/>
  <c r="BO58" i="1"/>
  <c r="BP58" i="1"/>
  <c r="BM59" i="1"/>
  <c r="BN59" i="1"/>
  <c r="BO59" i="1"/>
  <c r="BP59" i="1"/>
  <c r="BM60" i="1"/>
  <c r="BN60" i="1"/>
  <c r="BO60" i="1"/>
  <c r="BP60" i="1"/>
  <c r="BM61" i="1"/>
  <c r="BN61" i="1"/>
  <c r="BO61" i="1"/>
  <c r="BP61" i="1"/>
  <c r="BM62" i="1"/>
  <c r="BN62" i="1"/>
  <c r="BO62" i="1"/>
  <c r="BP62" i="1"/>
  <c r="BM63" i="1"/>
  <c r="BN63" i="1"/>
  <c r="BO63" i="1"/>
  <c r="BP63" i="1"/>
  <c r="BM64" i="1"/>
  <c r="BN64" i="1"/>
  <c r="BO64" i="1"/>
  <c r="BP64" i="1"/>
  <c r="BM65" i="1"/>
  <c r="BN65" i="1"/>
  <c r="BO65" i="1"/>
  <c r="BP65" i="1"/>
  <c r="BM66" i="1"/>
  <c r="BN66" i="1"/>
  <c r="BO66" i="1"/>
  <c r="BP66" i="1"/>
  <c r="BM67" i="1"/>
  <c r="BN67" i="1"/>
  <c r="BO67" i="1"/>
  <c r="BP67" i="1"/>
  <c r="BM68" i="1"/>
  <c r="BN68" i="1"/>
  <c r="BO68" i="1"/>
  <c r="BP68" i="1"/>
  <c r="BM69" i="1"/>
  <c r="BN69" i="1"/>
  <c r="BO69" i="1"/>
  <c r="BP69" i="1"/>
  <c r="BM70" i="1"/>
  <c r="BN70" i="1"/>
  <c r="BO70" i="1"/>
  <c r="BP70" i="1"/>
  <c r="BM71" i="1"/>
  <c r="BN71" i="1"/>
  <c r="BO71" i="1"/>
  <c r="BP71" i="1"/>
  <c r="BM72" i="1"/>
  <c r="BN72" i="1"/>
  <c r="BO72" i="1"/>
  <c r="BP72" i="1"/>
  <c r="BM73" i="1"/>
  <c r="BN73" i="1"/>
  <c r="BO73" i="1"/>
  <c r="BP73" i="1"/>
  <c r="BM74" i="1"/>
  <c r="BN74" i="1"/>
  <c r="BO74" i="1"/>
  <c r="BP74" i="1"/>
  <c r="BM75" i="1"/>
  <c r="BN75" i="1"/>
  <c r="BO75" i="1"/>
  <c r="BP75" i="1"/>
  <c r="BM76" i="1"/>
  <c r="BN76" i="1"/>
  <c r="BO76" i="1"/>
  <c r="BP76" i="1"/>
  <c r="BM77" i="1"/>
  <c r="BN77" i="1"/>
  <c r="BO77" i="1"/>
  <c r="BP77" i="1"/>
  <c r="BM78" i="1"/>
  <c r="BN78" i="1"/>
  <c r="BO78" i="1"/>
  <c r="BP78" i="1"/>
  <c r="BM79" i="1"/>
  <c r="BN79" i="1"/>
  <c r="BO79" i="1"/>
  <c r="BP79" i="1"/>
  <c r="BM80" i="1"/>
  <c r="BN80" i="1"/>
  <c r="BO80" i="1"/>
  <c r="BP80" i="1"/>
  <c r="BM81" i="1"/>
  <c r="BN81" i="1"/>
  <c r="BO81" i="1"/>
  <c r="BP81" i="1"/>
  <c r="BM82" i="1"/>
  <c r="BN82" i="1"/>
  <c r="BO82" i="1"/>
  <c r="BP82" i="1"/>
  <c r="BM83" i="1"/>
  <c r="BN83" i="1"/>
  <c r="BO83" i="1"/>
  <c r="BP83" i="1"/>
  <c r="BM84" i="1"/>
  <c r="BN84" i="1"/>
  <c r="BO84" i="1"/>
  <c r="BP84" i="1"/>
  <c r="BM85" i="1"/>
  <c r="BN85" i="1"/>
  <c r="BO85" i="1"/>
  <c r="BP85" i="1"/>
  <c r="BM86" i="1"/>
  <c r="BN86" i="1"/>
  <c r="BO86" i="1"/>
  <c r="BP86" i="1"/>
  <c r="BM87" i="1"/>
  <c r="BN87" i="1"/>
  <c r="BO87" i="1"/>
  <c r="BP87" i="1"/>
  <c r="BM88" i="1"/>
  <c r="BN88" i="1"/>
  <c r="BO88" i="1"/>
  <c r="BP88" i="1"/>
  <c r="BM89" i="1"/>
  <c r="BN89" i="1"/>
  <c r="BO89" i="1"/>
  <c r="BP89" i="1"/>
  <c r="BM90" i="1"/>
  <c r="BN90" i="1"/>
  <c r="BO90" i="1"/>
  <c r="BP90" i="1"/>
  <c r="BM91" i="1"/>
  <c r="BN91" i="1"/>
  <c r="BO91" i="1"/>
  <c r="BP91" i="1"/>
  <c r="BM92" i="1"/>
  <c r="BN92" i="1"/>
  <c r="BO92" i="1"/>
  <c r="BP92" i="1"/>
  <c r="BM93" i="1"/>
  <c r="BN93" i="1"/>
  <c r="BO93" i="1"/>
  <c r="BP93" i="1"/>
  <c r="BM94" i="1"/>
  <c r="BN94" i="1"/>
  <c r="BO94" i="1"/>
  <c r="BP94" i="1"/>
  <c r="BM95" i="1"/>
  <c r="BN95" i="1"/>
  <c r="BO95" i="1"/>
  <c r="BP95" i="1"/>
  <c r="BM96" i="1"/>
  <c r="BN96" i="1"/>
  <c r="BO96" i="1"/>
  <c r="BP96" i="1"/>
  <c r="BM97" i="1"/>
  <c r="BN97" i="1"/>
  <c r="BO97" i="1"/>
  <c r="BP97" i="1"/>
  <c r="BM98" i="1"/>
  <c r="BN98" i="1"/>
  <c r="BO98" i="1"/>
  <c r="BP98" i="1"/>
  <c r="BM99" i="1"/>
  <c r="BN99" i="1"/>
  <c r="BO99" i="1"/>
  <c r="BP99" i="1"/>
  <c r="BM100" i="1"/>
  <c r="BN100" i="1"/>
  <c r="BO100" i="1"/>
  <c r="BP100" i="1"/>
  <c r="BM101" i="1"/>
  <c r="BN101" i="1"/>
  <c r="BO101" i="1"/>
  <c r="BP101" i="1"/>
  <c r="BM102" i="1"/>
  <c r="BN102" i="1"/>
  <c r="BO102" i="1"/>
  <c r="BP102" i="1"/>
  <c r="BM103" i="1"/>
  <c r="BN103" i="1"/>
  <c r="BO103" i="1"/>
  <c r="BP103" i="1"/>
  <c r="BM104" i="1"/>
  <c r="BN104" i="1"/>
  <c r="BO104" i="1"/>
  <c r="BP104" i="1"/>
  <c r="BM105" i="1"/>
  <c r="BN105" i="1"/>
  <c r="BO105" i="1"/>
  <c r="BP105" i="1"/>
  <c r="BM106" i="1"/>
  <c r="BN106" i="1"/>
  <c r="BO106" i="1"/>
  <c r="BP106" i="1"/>
  <c r="BM107" i="1"/>
  <c r="BN107" i="1"/>
  <c r="BO107" i="1"/>
  <c r="BP107" i="1"/>
  <c r="BM108" i="1"/>
  <c r="BN108" i="1"/>
  <c r="BO108" i="1"/>
  <c r="BP108" i="1"/>
  <c r="BM109" i="1"/>
  <c r="BN109" i="1"/>
  <c r="BO109" i="1"/>
  <c r="BP109" i="1"/>
  <c r="BM110" i="1"/>
  <c r="BN110" i="1"/>
  <c r="BO110" i="1"/>
  <c r="BP110" i="1"/>
  <c r="BM111" i="1"/>
  <c r="BN111" i="1"/>
  <c r="BO111" i="1"/>
  <c r="BP111" i="1"/>
  <c r="BM112" i="1"/>
  <c r="BN112" i="1"/>
  <c r="BO112" i="1"/>
  <c r="BP112" i="1"/>
  <c r="BM113" i="1"/>
  <c r="BN113" i="1"/>
  <c r="BO113" i="1"/>
  <c r="BP113" i="1"/>
  <c r="BM114" i="1"/>
  <c r="BN114" i="1"/>
  <c r="BO114" i="1"/>
  <c r="BP114" i="1"/>
  <c r="BM115" i="1"/>
  <c r="BN115" i="1"/>
  <c r="BO115" i="1"/>
  <c r="BP115" i="1"/>
  <c r="BM116" i="1"/>
  <c r="BN116" i="1"/>
  <c r="BO116" i="1"/>
  <c r="BP116" i="1"/>
  <c r="BM117" i="1"/>
  <c r="BN117" i="1"/>
  <c r="BO117" i="1"/>
  <c r="BP117" i="1"/>
  <c r="BM118" i="1"/>
  <c r="BN118" i="1"/>
  <c r="BO118" i="1"/>
  <c r="BP118" i="1"/>
  <c r="BM119" i="1"/>
  <c r="BN119" i="1"/>
  <c r="BO119" i="1"/>
  <c r="BP119" i="1"/>
  <c r="BM120" i="1"/>
  <c r="BN120" i="1"/>
  <c r="BO120" i="1"/>
  <c r="BP120" i="1"/>
  <c r="BM121" i="1"/>
  <c r="BN121" i="1"/>
  <c r="BO121" i="1"/>
  <c r="BP121" i="1"/>
  <c r="BM122" i="1"/>
  <c r="BN122" i="1"/>
  <c r="BO122" i="1"/>
  <c r="BP122" i="1"/>
  <c r="BM123" i="1"/>
  <c r="BN123" i="1"/>
  <c r="BO123" i="1"/>
  <c r="BP123" i="1"/>
  <c r="BM124" i="1"/>
  <c r="BN124" i="1"/>
  <c r="BO124" i="1"/>
  <c r="BP124" i="1"/>
  <c r="BM125" i="1"/>
  <c r="BN125" i="1"/>
  <c r="BO125" i="1"/>
  <c r="BP125" i="1"/>
  <c r="BM126" i="1"/>
  <c r="BN126" i="1"/>
  <c r="BO126" i="1"/>
  <c r="BP126" i="1"/>
  <c r="BM127" i="1"/>
  <c r="BN127" i="1"/>
  <c r="BO127" i="1"/>
  <c r="BP127" i="1"/>
  <c r="BM128" i="1"/>
  <c r="BN128" i="1"/>
  <c r="BO128" i="1"/>
  <c r="BP128" i="1"/>
  <c r="BM129" i="1"/>
  <c r="BN129" i="1"/>
  <c r="BO129" i="1"/>
  <c r="BP129" i="1"/>
  <c r="BM130" i="1"/>
  <c r="BN130" i="1"/>
  <c r="BO130" i="1"/>
  <c r="BP130" i="1"/>
  <c r="BM131" i="1"/>
  <c r="BN131" i="1"/>
  <c r="BO131" i="1"/>
  <c r="BP131" i="1"/>
  <c r="BM132" i="1"/>
  <c r="BN132" i="1"/>
  <c r="BO132" i="1"/>
  <c r="BP132" i="1"/>
  <c r="BM133" i="1"/>
  <c r="BN133" i="1"/>
  <c r="BO133" i="1"/>
  <c r="BP133" i="1"/>
  <c r="BM134" i="1"/>
  <c r="BN134" i="1"/>
  <c r="BO134" i="1"/>
  <c r="BP134" i="1"/>
  <c r="BM135" i="1"/>
  <c r="BN135" i="1"/>
  <c r="BO135" i="1"/>
  <c r="BP135" i="1"/>
  <c r="BM136" i="1"/>
  <c r="BN136" i="1"/>
  <c r="BO136" i="1"/>
  <c r="BP136" i="1"/>
  <c r="BM137" i="1"/>
  <c r="BN137" i="1"/>
  <c r="BO137" i="1"/>
  <c r="BP137" i="1"/>
  <c r="BM138" i="1"/>
  <c r="BN138" i="1"/>
  <c r="BO138" i="1"/>
  <c r="BP138" i="1"/>
  <c r="BM139" i="1"/>
  <c r="BN139" i="1"/>
  <c r="BO139" i="1"/>
  <c r="BP139" i="1"/>
  <c r="BM140" i="1"/>
  <c r="BN140" i="1"/>
  <c r="BO140" i="1"/>
  <c r="BP140" i="1"/>
  <c r="BM141" i="1"/>
  <c r="BN141" i="1"/>
  <c r="BO141" i="1"/>
  <c r="BP141" i="1"/>
  <c r="BM142" i="1"/>
  <c r="BN142" i="1"/>
  <c r="BO142" i="1"/>
  <c r="BP142" i="1"/>
  <c r="BM143" i="1"/>
  <c r="BN143" i="1"/>
  <c r="BO143" i="1"/>
  <c r="BP143" i="1"/>
  <c r="BM144" i="1"/>
  <c r="BN144" i="1"/>
  <c r="BO144" i="1"/>
  <c r="BP144" i="1"/>
  <c r="BM145" i="1"/>
  <c r="BN145" i="1"/>
  <c r="BO145" i="1"/>
  <c r="BP145" i="1"/>
  <c r="BM146" i="1"/>
  <c r="BN146" i="1"/>
  <c r="BO146" i="1"/>
  <c r="BP146" i="1"/>
  <c r="BM147" i="1"/>
  <c r="BN147" i="1"/>
  <c r="BO147" i="1"/>
  <c r="BP147" i="1"/>
  <c r="BM148" i="1"/>
  <c r="BN148" i="1"/>
  <c r="BO148" i="1"/>
  <c r="BP148" i="1"/>
  <c r="BM149" i="1"/>
  <c r="BN149" i="1"/>
  <c r="BO149" i="1"/>
  <c r="BP149" i="1"/>
  <c r="BM150" i="1"/>
  <c r="BN150" i="1"/>
  <c r="BO150" i="1"/>
  <c r="BP150" i="1"/>
  <c r="BM151" i="1"/>
  <c r="BN151" i="1"/>
  <c r="BO151" i="1"/>
  <c r="BP151" i="1"/>
  <c r="BM152" i="1"/>
  <c r="BN152" i="1"/>
  <c r="BO152" i="1"/>
  <c r="BP152" i="1"/>
  <c r="BM153" i="1"/>
  <c r="BN153" i="1"/>
  <c r="BO153" i="1"/>
  <c r="BP153" i="1"/>
  <c r="BM154" i="1"/>
  <c r="BN154" i="1"/>
  <c r="BO154" i="1"/>
  <c r="BP154" i="1"/>
  <c r="BM155" i="1"/>
  <c r="BN155" i="1"/>
  <c r="BO155" i="1"/>
  <c r="BP155" i="1"/>
  <c r="BM156" i="1"/>
  <c r="BN156" i="1"/>
  <c r="BO156" i="1"/>
  <c r="BP156" i="1"/>
  <c r="BM157" i="1"/>
  <c r="BN157" i="1"/>
  <c r="BO157" i="1"/>
  <c r="BP157" i="1"/>
  <c r="BM158" i="1"/>
  <c r="BN158" i="1"/>
  <c r="BO158" i="1"/>
  <c r="BP158" i="1"/>
  <c r="BM159" i="1"/>
  <c r="BN159" i="1"/>
  <c r="BO159" i="1"/>
  <c r="BP159" i="1"/>
  <c r="BM160" i="1"/>
  <c r="BN160" i="1"/>
  <c r="BO160" i="1"/>
  <c r="BP160" i="1"/>
  <c r="BM161" i="1"/>
  <c r="BN161" i="1"/>
  <c r="BO161" i="1"/>
  <c r="BP161" i="1"/>
  <c r="BM162" i="1"/>
  <c r="BN162" i="1"/>
  <c r="BO162" i="1"/>
  <c r="BP162" i="1"/>
  <c r="BM163" i="1"/>
  <c r="BN163" i="1"/>
  <c r="BO163" i="1"/>
  <c r="BP163" i="1"/>
  <c r="BM164" i="1"/>
  <c r="BN164" i="1"/>
  <c r="BO164" i="1"/>
  <c r="BP164" i="1"/>
  <c r="BM165" i="1"/>
  <c r="BN165" i="1"/>
  <c r="BO165" i="1"/>
  <c r="BP165" i="1"/>
  <c r="BM166" i="1"/>
  <c r="BN166" i="1"/>
  <c r="BO166" i="1"/>
  <c r="BP166" i="1"/>
  <c r="BM167" i="1"/>
  <c r="BN167" i="1"/>
  <c r="BO167" i="1"/>
  <c r="BP167" i="1"/>
  <c r="BM168" i="1"/>
  <c r="BN168" i="1"/>
  <c r="BO168" i="1"/>
  <c r="BP168" i="1"/>
  <c r="BM169" i="1"/>
  <c r="BN169" i="1"/>
  <c r="BO169" i="1"/>
  <c r="BP169" i="1"/>
  <c r="BM170" i="1"/>
  <c r="BN170" i="1"/>
  <c r="BO170" i="1"/>
  <c r="BP170" i="1"/>
  <c r="BM171" i="1"/>
  <c r="BN171" i="1"/>
  <c r="BO171" i="1"/>
  <c r="BP171" i="1"/>
  <c r="BM172" i="1"/>
  <c r="BN172" i="1"/>
  <c r="BO172" i="1"/>
  <c r="BP172" i="1"/>
  <c r="BM173" i="1"/>
  <c r="BN173" i="1"/>
  <c r="BO173" i="1"/>
  <c r="BP173" i="1"/>
  <c r="BM174" i="1"/>
  <c r="BN174" i="1"/>
  <c r="BO174" i="1"/>
  <c r="BP174" i="1"/>
  <c r="BM175" i="1"/>
  <c r="BN175" i="1"/>
  <c r="BO175" i="1"/>
  <c r="BP175" i="1"/>
  <c r="BM176" i="1"/>
  <c r="BN176" i="1"/>
  <c r="BO176" i="1"/>
  <c r="BP176" i="1"/>
  <c r="BM177" i="1"/>
  <c r="BN177" i="1"/>
  <c r="BO177" i="1"/>
  <c r="BP177" i="1"/>
  <c r="BM178" i="1"/>
  <c r="BN178" i="1"/>
  <c r="BO178" i="1"/>
  <c r="BP178" i="1"/>
  <c r="BM179" i="1"/>
  <c r="BN179" i="1"/>
  <c r="BO179" i="1"/>
  <c r="BP179" i="1"/>
  <c r="BM180" i="1"/>
  <c r="BN180" i="1"/>
  <c r="BO180" i="1"/>
  <c r="BP180" i="1"/>
  <c r="BM181" i="1"/>
  <c r="BN181" i="1"/>
  <c r="BO181" i="1"/>
  <c r="BP181" i="1"/>
  <c r="BM182" i="1"/>
  <c r="BN182" i="1"/>
  <c r="BO182" i="1"/>
  <c r="BP182" i="1"/>
  <c r="BM183" i="1"/>
  <c r="BN183" i="1"/>
  <c r="BO183" i="1"/>
  <c r="BP183" i="1"/>
  <c r="BM184" i="1"/>
  <c r="BN184" i="1"/>
  <c r="BO184" i="1"/>
  <c r="BP184" i="1"/>
  <c r="BM185" i="1"/>
  <c r="BN185" i="1"/>
  <c r="BO185" i="1"/>
  <c r="BP185" i="1"/>
  <c r="BM186" i="1"/>
  <c r="BN186" i="1"/>
  <c r="BO186" i="1"/>
  <c r="BP186" i="1"/>
  <c r="BM187" i="1"/>
  <c r="BN187" i="1"/>
  <c r="BO187" i="1"/>
  <c r="BP187" i="1"/>
  <c r="BM188" i="1"/>
  <c r="BN188" i="1"/>
  <c r="BO188" i="1"/>
  <c r="BP188" i="1"/>
  <c r="BM189" i="1"/>
  <c r="BN189" i="1"/>
  <c r="BO189" i="1"/>
  <c r="BP189" i="1"/>
  <c r="BM190" i="1"/>
  <c r="BN190" i="1"/>
  <c r="BO190" i="1"/>
  <c r="BP190" i="1"/>
  <c r="BM191" i="1"/>
  <c r="BN191" i="1"/>
  <c r="BO191" i="1"/>
  <c r="BP191" i="1"/>
  <c r="BM192" i="1"/>
  <c r="BN192" i="1"/>
  <c r="BO192" i="1"/>
  <c r="BP192" i="1"/>
  <c r="BM193" i="1"/>
  <c r="BN193" i="1"/>
  <c r="BO193" i="1"/>
  <c r="BP193" i="1"/>
  <c r="BM194" i="1"/>
  <c r="BN194" i="1"/>
  <c r="BO194" i="1"/>
  <c r="BP194" i="1"/>
  <c r="BM195" i="1"/>
  <c r="BN195" i="1"/>
  <c r="BO195" i="1"/>
  <c r="BP195" i="1"/>
  <c r="BM196" i="1"/>
  <c r="BN196" i="1"/>
  <c r="BO196" i="1"/>
  <c r="BP196" i="1"/>
  <c r="BM197" i="1"/>
  <c r="BN197" i="1"/>
  <c r="BO197" i="1"/>
  <c r="BP197" i="1"/>
  <c r="BM198" i="1"/>
  <c r="BN198" i="1"/>
  <c r="BO198" i="1"/>
  <c r="BP198" i="1"/>
  <c r="BM199" i="1"/>
  <c r="BN199" i="1"/>
  <c r="BO199" i="1"/>
  <c r="BP199" i="1"/>
  <c r="BM200" i="1"/>
  <c r="BN200" i="1"/>
  <c r="BO200" i="1"/>
  <c r="BP200" i="1"/>
  <c r="BM201" i="1"/>
  <c r="BN201" i="1"/>
  <c r="BO201" i="1"/>
  <c r="BP201" i="1"/>
  <c r="BM202" i="1"/>
  <c r="BN202" i="1"/>
  <c r="BO202" i="1"/>
  <c r="BP202" i="1"/>
  <c r="BM203" i="1"/>
  <c r="BN203" i="1"/>
  <c r="BO203" i="1"/>
  <c r="BP203" i="1"/>
  <c r="BM204" i="1"/>
  <c r="BN204" i="1"/>
  <c r="BO204" i="1"/>
  <c r="BP204" i="1"/>
  <c r="BM205" i="1"/>
  <c r="BN205" i="1"/>
  <c r="BO205" i="1"/>
  <c r="BP205" i="1"/>
  <c r="BM206" i="1"/>
  <c r="BN206" i="1"/>
  <c r="BO206" i="1"/>
  <c r="BP206" i="1"/>
  <c r="BM207" i="1"/>
  <c r="BN207" i="1"/>
  <c r="BO207" i="1"/>
  <c r="BP207" i="1"/>
  <c r="BM208" i="1"/>
  <c r="BN208" i="1"/>
  <c r="BO208" i="1"/>
  <c r="BP208" i="1"/>
  <c r="BM209" i="1"/>
  <c r="BN209" i="1"/>
  <c r="BO209" i="1"/>
  <c r="BP209" i="1"/>
  <c r="BM210" i="1"/>
  <c r="BN210" i="1"/>
  <c r="BO210" i="1"/>
  <c r="BP210" i="1"/>
  <c r="BM211" i="1"/>
  <c r="BN211" i="1"/>
  <c r="BO211" i="1"/>
  <c r="BP211" i="1"/>
  <c r="BM212" i="1"/>
  <c r="BN212" i="1"/>
  <c r="BO212" i="1"/>
  <c r="BP212" i="1"/>
  <c r="BM213" i="1"/>
  <c r="BN213" i="1"/>
  <c r="BO213" i="1"/>
  <c r="BP213" i="1"/>
  <c r="BM214" i="1"/>
  <c r="BN214" i="1"/>
  <c r="BO214" i="1"/>
  <c r="BP214" i="1"/>
  <c r="BM215" i="1"/>
  <c r="BN215" i="1"/>
  <c r="BO215" i="1"/>
  <c r="BP215" i="1"/>
  <c r="BM216" i="1"/>
  <c r="BN216" i="1"/>
  <c r="BO216" i="1"/>
  <c r="BP216" i="1"/>
  <c r="BM217" i="1"/>
  <c r="BN217" i="1"/>
  <c r="BO217" i="1"/>
  <c r="BP217" i="1"/>
  <c r="BM218" i="1"/>
  <c r="BN218" i="1"/>
  <c r="BO218" i="1"/>
  <c r="BP218" i="1"/>
  <c r="BM219" i="1"/>
  <c r="BN219" i="1"/>
  <c r="BO219" i="1"/>
  <c r="BP219" i="1"/>
  <c r="BM220" i="1"/>
  <c r="BN220" i="1"/>
  <c r="BO220" i="1"/>
  <c r="BP220" i="1"/>
  <c r="BM221" i="1"/>
  <c r="BN221" i="1"/>
  <c r="BO221" i="1"/>
  <c r="BP221" i="1"/>
  <c r="BM222" i="1"/>
  <c r="BN222" i="1"/>
  <c r="BO222" i="1"/>
  <c r="BP222" i="1"/>
  <c r="BM223" i="1"/>
  <c r="BN223" i="1"/>
  <c r="BO223" i="1"/>
  <c r="BP223" i="1"/>
  <c r="BM224" i="1"/>
  <c r="BN224" i="1"/>
  <c r="BO224" i="1"/>
  <c r="BP224" i="1"/>
  <c r="BM225" i="1"/>
  <c r="BN225" i="1"/>
  <c r="BO225" i="1"/>
  <c r="BP225" i="1"/>
  <c r="BM226" i="1"/>
  <c r="BN226" i="1"/>
  <c r="BO226" i="1"/>
  <c r="BP226" i="1"/>
  <c r="BM227" i="1"/>
  <c r="BN227" i="1"/>
  <c r="BO227" i="1"/>
  <c r="BP227" i="1"/>
  <c r="BM228" i="1"/>
  <c r="BN228" i="1"/>
  <c r="BO228" i="1"/>
  <c r="BP228" i="1"/>
  <c r="BM229" i="1"/>
  <c r="BN229" i="1"/>
  <c r="BO229" i="1"/>
  <c r="BP229" i="1"/>
  <c r="BM230" i="1"/>
  <c r="BN230" i="1"/>
  <c r="BO230" i="1"/>
  <c r="BP230" i="1"/>
  <c r="BM231" i="1"/>
  <c r="BN231" i="1"/>
  <c r="BO231" i="1"/>
  <c r="BP231" i="1"/>
  <c r="BM232" i="1"/>
  <c r="BN232" i="1"/>
  <c r="BO232" i="1"/>
  <c r="BP232" i="1"/>
  <c r="BM233" i="1"/>
  <c r="BN233" i="1"/>
  <c r="BO233" i="1"/>
  <c r="BP233" i="1"/>
  <c r="BM234" i="1"/>
  <c r="BN234" i="1"/>
  <c r="BO234" i="1"/>
  <c r="BP234" i="1"/>
  <c r="BM235" i="1"/>
  <c r="BN235" i="1"/>
  <c r="BO235" i="1"/>
  <c r="BP235" i="1"/>
  <c r="BM236" i="1"/>
  <c r="BN236" i="1"/>
  <c r="BO236" i="1"/>
  <c r="BP236" i="1"/>
  <c r="BM237" i="1"/>
  <c r="BN237" i="1"/>
  <c r="BO237" i="1"/>
  <c r="BP237" i="1"/>
  <c r="BM238" i="1"/>
  <c r="BN238" i="1"/>
  <c r="BO238" i="1"/>
  <c r="BP238" i="1"/>
  <c r="BM239" i="1"/>
  <c r="BN239" i="1"/>
  <c r="BO239" i="1"/>
  <c r="BP239" i="1"/>
  <c r="BM240" i="1"/>
  <c r="BN240" i="1"/>
  <c r="BO240" i="1"/>
  <c r="BP240" i="1"/>
  <c r="BM241" i="1"/>
  <c r="BN241" i="1"/>
  <c r="BO241" i="1"/>
  <c r="BP241" i="1"/>
  <c r="BM242" i="1"/>
  <c r="BN242" i="1"/>
  <c r="BO242" i="1"/>
  <c r="BP242" i="1"/>
  <c r="BM243" i="1"/>
  <c r="BN243" i="1"/>
  <c r="BO243" i="1"/>
  <c r="BP243" i="1"/>
  <c r="BM244" i="1"/>
  <c r="BN244" i="1"/>
  <c r="BO244" i="1"/>
  <c r="BP244" i="1"/>
  <c r="BM245" i="1"/>
  <c r="BN245" i="1"/>
  <c r="BO245" i="1"/>
  <c r="BP245" i="1"/>
  <c r="BM246" i="1"/>
  <c r="BN246" i="1"/>
  <c r="BO246" i="1"/>
  <c r="BP246" i="1"/>
  <c r="BM247" i="1"/>
  <c r="BN247" i="1"/>
  <c r="BO247" i="1"/>
  <c r="BP247" i="1"/>
  <c r="BM248" i="1"/>
  <c r="BN248" i="1"/>
  <c r="BO248" i="1"/>
  <c r="BP248" i="1"/>
  <c r="BM249" i="1"/>
  <c r="BN249" i="1"/>
  <c r="BO249" i="1"/>
  <c r="BP249" i="1"/>
  <c r="BM250" i="1"/>
  <c r="BN250" i="1"/>
  <c r="BO250" i="1"/>
  <c r="BP250" i="1"/>
  <c r="BM251" i="1"/>
  <c r="BN251" i="1"/>
  <c r="BO251" i="1"/>
  <c r="BP251" i="1"/>
  <c r="BM252" i="1"/>
  <c r="BN252" i="1"/>
  <c r="BO252" i="1"/>
  <c r="BP252" i="1"/>
  <c r="BM253" i="1"/>
  <c r="BN253" i="1"/>
  <c r="BO253" i="1"/>
  <c r="BP253" i="1"/>
  <c r="BM254" i="1"/>
  <c r="BN254" i="1"/>
  <c r="BO254" i="1"/>
  <c r="BP254" i="1"/>
  <c r="BM255" i="1"/>
  <c r="BN255" i="1"/>
  <c r="BO255" i="1"/>
  <c r="BP255" i="1"/>
  <c r="BM256" i="1"/>
  <c r="BN256" i="1"/>
  <c r="BO256" i="1"/>
  <c r="BP256" i="1"/>
  <c r="BM257" i="1"/>
  <c r="BN257" i="1"/>
  <c r="BO257" i="1"/>
  <c r="BP257" i="1"/>
  <c r="BM258" i="1"/>
  <c r="BN258" i="1"/>
  <c r="BO258" i="1"/>
  <c r="BP258" i="1"/>
  <c r="BM259" i="1"/>
  <c r="BN259" i="1"/>
  <c r="BO259" i="1"/>
  <c r="BP259" i="1"/>
  <c r="BM260" i="1"/>
  <c r="BN260" i="1"/>
  <c r="BO260" i="1"/>
  <c r="BP260" i="1"/>
  <c r="BM261" i="1"/>
  <c r="BN261" i="1"/>
  <c r="BO261" i="1"/>
  <c r="BP261" i="1"/>
  <c r="BM262" i="1"/>
  <c r="BN262" i="1"/>
  <c r="BO262" i="1"/>
  <c r="BP262" i="1"/>
  <c r="BM263" i="1"/>
  <c r="BN263" i="1"/>
  <c r="BO263" i="1"/>
  <c r="BP263" i="1"/>
  <c r="BM264" i="1"/>
  <c r="BN264" i="1"/>
  <c r="BO264" i="1"/>
  <c r="BP264" i="1"/>
  <c r="BM265" i="1"/>
  <c r="BN265" i="1"/>
  <c r="BO265" i="1"/>
  <c r="BP265" i="1"/>
  <c r="BM266" i="1"/>
  <c r="BN266" i="1"/>
  <c r="BO266" i="1"/>
  <c r="BP266" i="1"/>
  <c r="BM267" i="1"/>
  <c r="BN267" i="1"/>
  <c r="BO267" i="1"/>
  <c r="BP267" i="1"/>
  <c r="BM268" i="1"/>
  <c r="BN268" i="1"/>
  <c r="BO268" i="1"/>
  <c r="BP268" i="1"/>
  <c r="BM269" i="1"/>
  <c r="BN269" i="1"/>
  <c r="BO269" i="1"/>
  <c r="BP269" i="1"/>
  <c r="BM270" i="1"/>
  <c r="BN270" i="1"/>
  <c r="BO270" i="1"/>
  <c r="BP270" i="1"/>
  <c r="BM271" i="1"/>
  <c r="BN271" i="1"/>
  <c r="BO271" i="1"/>
  <c r="BP271" i="1"/>
  <c r="BM272" i="1"/>
  <c r="BN272" i="1"/>
  <c r="BO272" i="1"/>
  <c r="BP272" i="1"/>
  <c r="BM273" i="1"/>
  <c r="BN273" i="1"/>
  <c r="BO273" i="1"/>
  <c r="BP273" i="1"/>
  <c r="BM274" i="1"/>
  <c r="BN274" i="1"/>
  <c r="BO274" i="1"/>
  <c r="BP274" i="1"/>
  <c r="BM275" i="1"/>
  <c r="BN275" i="1"/>
  <c r="BO275" i="1"/>
  <c r="BP275" i="1"/>
  <c r="BM276" i="1"/>
  <c r="BN276" i="1"/>
  <c r="BO276" i="1"/>
  <c r="BP276" i="1"/>
  <c r="BM277" i="1"/>
  <c r="BN277" i="1"/>
  <c r="BO277" i="1"/>
  <c r="BP277" i="1"/>
  <c r="BM278" i="1"/>
  <c r="BN278" i="1"/>
  <c r="BO278" i="1"/>
  <c r="BP278" i="1"/>
  <c r="BM279" i="1"/>
  <c r="BN279" i="1"/>
  <c r="BO279" i="1"/>
  <c r="BP279" i="1"/>
  <c r="BM280" i="1"/>
  <c r="BN280" i="1"/>
  <c r="BO280" i="1"/>
  <c r="BP280" i="1"/>
  <c r="BM281" i="1"/>
  <c r="BN281" i="1"/>
  <c r="BO281" i="1"/>
  <c r="BP281" i="1"/>
  <c r="BM282" i="1"/>
  <c r="BN282" i="1"/>
  <c r="BO282" i="1"/>
  <c r="BP282" i="1"/>
  <c r="BM283" i="1"/>
  <c r="BN283" i="1"/>
  <c r="BO283" i="1"/>
  <c r="BP283" i="1"/>
  <c r="BM284" i="1"/>
  <c r="BN284" i="1"/>
  <c r="BO284" i="1"/>
  <c r="BP284" i="1"/>
  <c r="BM285" i="1"/>
  <c r="BN285" i="1"/>
  <c r="BO285" i="1"/>
  <c r="BP285" i="1"/>
  <c r="BM286" i="1"/>
  <c r="BN286" i="1"/>
  <c r="BO286" i="1"/>
  <c r="BP286" i="1"/>
  <c r="BM287" i="1"/>
  <c r="BN287" i="1"/>
  <c r="BO287" i="1"/>
  <c r="BP287" i="1"/>
  <c r="BM288" i="1"/>
  <c r="BN288" i="1"/>
  <c r="BO288" i="1"/>
  <c r="BP288" i="1"/>
  <c r="BM289" i="1"/>
  <c r="BN289" i="1"/>
  <c r="BO289" i="1"/>
  <c r="BP289" i="1"/>
  <c r="BM290" i="1"/>
  <c r="BN290" i="1"/>
  <c r="BO290" i="1"/>
  <c r="BP290" i="1"/>
  <c r="BM291" i="1"/>
  <c r="BN291" i="1"/>
  <c r="BO291" i="1"/>
  <c r="BP291" i="1"/>
  <c r="BM292" i="1"/>
  <c r="BN292" i="1"/>
  <c r="BO292" i="1"/>
  <c r="BP292" i="1"/>
  <c r="BM293" i="1"/>
  <c r="BN293" i="1"/>
  <c r="BO293" i="1"/>
  <c r="BP293" i="1"/>
  <c r="BM294" i="1"/>
  <c r="BN294" i="1"/>
  <c r="BO294" i="1"/>
  <c r="BP294" i="1"/>
  <c r="BM295" i="1"/>
  <c r="BN295" i="1"/>
  <c r="BO295" i="1"/>
  <c r="BP295" i="1"/>
  <c r="BM296" i="1"/>
  <c r="BN296" i="1"/>
  <c r="BO296" i="1"/>
  <c r="BP296" i="1"/>
  <c r="BM297" i="1"/>
  <c r="BN297" i="1"/>
  <c r="BO297" i="1"/>
  <c r="BP297" i="1"/>
  <c r="BM298" i="1"/>
  <c r="BN298" i="1"/>
  <c r="BO298" i="1"/>
  <c r="BP298" i="1"/>
  <c r="BM299" i="1"/>
  <c r="BN299" i="1"/>
  <c r="BO299" i="1"/>
  <c r="BP299" i="1"/>
  <c r="BM300" i="1"/>
  <c r="BN300" i="1"/>
  <c r="BO300" i="1"/>
  <c r="BP300" i="1"/>
  <c r="BM301" i="1"/>
  <c r="BN301" i="1"/>
  <c r="BO301" i="1"/>
  <c r="BP301" i="1"/>
  <c r="BM302" i="1"/>
  <c r="BN302" i="1"/>
  <c r="BO302" i="1"/>
  <c r="BP302" i="1"/>
  <c r="BM303" i="1"/>
  <c r="BN303" i="1"/>
  <c r="BO303" i="1"/>
  <c r="BP303" i="1"/>
  <c r="BM304" i="1"/>
  <c r="BN304" i="1"/>
  <c r="BO304" i="1"/>
  <c r="BP304" i="1"/>
  <c r="BM305" i="1"/>
  <c r="BN305" i="1"/>
  <c r="BO305" i="1"/>
  <c r="BP305" i="1"/>
  <c r="BM306" i="1"/>
  <c r="BN306" i="1"/>
  <c r="BO306" i="1"/>
  <c r="BP306" i="1"/>
  <c r="BM307" i="1"/>
  <c r="BN307" i="1"/>
  <c r="BO307" i="1"/>
  <c r="BP307" i="1"/>
  <c r="BM308" i="1"/>
  <c r="BN308" i="1"/>
  <c r="BO308" i="1"/>
  <c r="BP308" i="1"/>
  <c r="BM309" i="1"/>
  <c r="BN309" i="1"/>
  <c r="BO309" i="1"/>
  <c r="BP309" i="1"/>
  <c r="BM310" i="1"/>
  <c r="BN310" i="1"/>
  <c r="BO310" i="1"/>
  <c r="BP310" i="1"/>
  <c r="BM311" i="1"/>
  <c r="BN311" i="1"/>
  <c r="BO311" i="1"/>
  <c r="BP311" i="1"/>
  <c r="BM312" i="1"/>
  <c r="BN312" i="1"/>
  <c r="BO312" i="1"/>
  <c r="BP312" i="1"/>
  <c r="BM313" i="1"/>
  <c r="BN313" i="1"/>
  <c r="BO313" i="1"/>
  <c r="BP313" i="1"/>
  <c r="BM314" i="1"/>
  <c r="BN314" i="1"/>
  <c r="BO314" i="1"/>
  <c r="BP314" i="1"/>
  <c r="BM315" i="1"/>
  <c r="BN315" i="1"/>
  <c r="BO315" i="1"/>
  <c r="BP315" i="1"/>
  <c r="BM316" i="1"/>
  <c r="BN316" i="1"/>
  <c r="BO316" i="1"/>
  <c r="BP316" i="1"/>
  <c r="BM317" i="1"/>
  <c r="BN317" i="1"/>
  <c r="BO317" i="1"/>
  <c r="BP317" i="1"/>
  <c r="BM318" i="1"/>
  <c r="BN318" i="1"/>
  <c r="BO318" i="1"/>
  <c r="BP318" i="1"/>
  <c r="BM319" i="1"/>
  <c r="BN319" i="1"/>
  <c r="BO319" i="1"/>
  <c r="BP319" i="1"/>
  <c r="BM320" i="1"/>
  <c r="BN320" i="1"/>
  <c r="BO320" i="1"/>
  <c r="BP320" i="1"/>
  <c r="BM321" i="1"/>
  <c r="BN321" i="1"/>
  <c r="BO321" i="1"/>
  <c r="BP321" i="1"/>
  <c r="BM322" i="1"/>
  <c r="BN322" i="1"/>
  <c r="BO322" i="1"/>
  <c r="BP322" i="1"/>
  <c r="BM323" i="1"/>
  <c r="BN323" i="1"/>
  <c r="BO323" i="1"/>
  <c r="BP323" i="1"/>
  <c r="BM324" i="1"/>
  <c r="BN324" i="1"/>
  <c r="BO324" i="1"/>
  <c r="BP324" i="1"/>
  <c r="BM325" i="1"/>
  <c r="BN325" i="1"/>
  <c r="BO325" i="1"/>
  <c r="BP325" i="1"/>
  <c r="BM326" i="1"/>
  <c r="BN326" i="1"/>
  <c r="BO326" i="1"/>
  <c r="BP326" i="1"/>
  <c r="BM327" i="1"/>
  <c r="BN327" i="1"/>
  <c r="BO327" i="1"/>
  <c r="BP327" i="1"/>
  <c r="BM328" i="1"/>
  <c r="BN328" i="1"/>
  <c r="BO328" i="1"/>
  <c r="BP328" i="1"/>
  <c r="BM329" i="1"/>
  <c r="BN329" i="1"/>
  <c r="BO329" i="1"/>
  <c r="BP329" i="1"/>
  <c r="BM330" i="1"/>
  <c r="BN330" i="1"/>
  <c r="BO330" i="1"/>
  <c r="BP330" i="1"/>
  <c r="BM331" i="1"/>
  <c r="BN331" i="1"/>
  <c r="BO331" i="1"/>
  <c r="BP331" i="1"/>
  <c r="BM332" i="1"/>
  <c r="BN332" i="1"/>
  <c r="BO332" i="1"/>
  <c r="BP332" i="1"/>
  <c r="BM333" i="1"/>
  <c r="BN333" i="1"/>
  <c r="BO333" i="1"/>
  <c r="BP333" i="1"/>
  <c r="BM334" i="1"/>
  <c r="BN334" i="1"/>
  <c r="BO334" i="1"/>
  <c r="BP334" i="1"/>
  <c r="BM335" i="1"/>
  <c r="BN335" i="1"/>
  <c r="BO335" i="1"/>
  <c r="BP335" i="1"/>
  <c r="BM336" i="1"/>
  <c r="BN336" i="1"/>
  <c r="BO336" i="1"/>
  <c r="BP336" i="1"/>
  <c r="BM337" i="1"/>
  <c r="BN337" i="1"/>
  <c r="BO337" i="1"/>
  <c r="BP337" i="1"/>
  <c r="BM338" i="1"/>
  <c r="BN338" i="1"/>
  <c r="BO338" i="1"/>
  <c r="BP338" i="1"/>
  <c r="BM339" i="1"/>
  <c r="BN339" i="1"/>
  <c r="BO339" i="1"/>
  <c r="BP339" i="1"/>
  <c r="BM340" i="1"/>
  <c r="BN340" i="1"/>
  <c r="BO340" i="1"/>
  <c r="BP340" i="1"/>
  <c r="BM341" i="1"/>
  <c r="BN341" i="1"/>
  <c r="BO341" i="1"/>
  <c r="BP341" i="1"/>
  <c r="BM342" i="1"/>
  <c r="BN342" i="1"/>
  <c r="BO342" i="1"/>
  <c r="BP342" i="1"/>
  <c r="BM343" i="1"/>
  <c r="BN343" i="1"/>
  <c r="BO343" i="1"/>
  <c r="BP343" i="1"/>
  <c r="BM344" i="1"/>
  <c r="BN344" i="1"/>
  <c r="BO344" i="1"/>
  <c r="BP344" i="1"/>
  <c r="BM345" i="1"/>
  <c r="BN345" i="1"/>
  <c r="BO345" i="1"/>
  <c r="BP345" i="1"/>
  <c r="BM346" i="1"/>
  <c r="BN346" i="1"/>
  <c r="BO346" i="1"/>
  <c r="BP346" i="1"/>
  <c r="BM347" i="1"/>
  <c r="BN347" i="1"/>
  <c r="BO347" i="1"/>
  <c r="BP347" i="1"/>
  <c r="BM348" i="1"/>
  <c r="BN348" i="1"/>
  <c r="BO348" i="1"/>
  <c r="BP348" i="1"/>
  <c r="BM349" i="1"/>
  <c r="BN349" i="1"/>
  <c r="BO349" i="1"/>
  <c r="BP349" i="1"/>
  <c r="BM350" i="1"/>
  <c r="BN350" i="1"/>
  <c r="BO350" i="1"/>
  <c r="BP350" i="1"/>
  <c r="BM351" i="1"/>
  <c r="BN351" i="1"/>
  <c r="BO351" i="1"/>
  <c r="BP351" i="1"/>
  <c r="BM352" i="1"/>
  <c r="BN352" i="1"/>
  <c r="BO352" i="1"/>
  <c r="BP352" i="1"/>
  <c r="BM353" i="1"/>
  <c r="BN353" i="1"/>
  <c r="BO353" i="1"/>
  <c r="BP353" i="1"/>
  <c r="BM354" i="1"/>
  <c r="BN354" i="1"/>
  <c r="BO354" i="1"/>
  <c r="BP354" i="1"/>
  <c r="BM355" i="1"/>
  <c r="BN355" i="1"/>
  <c r="BO355" i="1"/>
  <c r="BP355" i="1"/>
  <c r="BM356" i="1"/>
  <c r="BN356" i="1"/>
  <c r="BO356" i="1"/>
  <c r="BP356" i="1"/>
  <c r="BM357" i="1"/>
  <c r="BN357" i="1"/>
  <c r="BO357" i="1"/>
  <c r="BP357" i="1"/>
  <c r="BM358" i="1"/>
  <c r="BN358" i="1"/>
  <c r="BO358" i="1"/>
  <c r="BP358" i="1"/>
  <c r="BM359" i="1"/>
  <c r="BN359" i="1"/>
  <c r="BO359" i="1"/>
  <c r="BP359" i="1"/>
  <c r="BM360" i="1"/>
  <c r="BN360" i="1"/>
  <c r="BO360" i="1"/>
  <c r="BP360" i="1"/>
  <c r="BM361" i="1"/>
  <c r="BN361" i="1"/>
  <c r="BO361" i="1"/>
  <c r="BP361" i="1"/>
  <c r="BM362" i="1"/>
  <c r="BN362" i="1"/>
  <c r="BO362" i="1"/>
  <c r="BP362" i="1"/>
  <c r="BM363" i="1"/>
  <c r="BN363" i="1"/>
  <c r="BO363" i="1"/>
  <c r="BP363" i="1"/>
  <c r="BM364" i="1"/>
  <c r="BN364" i="1"/>
  <c r="BO364" i="1"/>
  <c r="BP364" i="1"/>
  <c r="BM365" i="1"/>
  <c r="BN365" i="1"/>
  <c r="BO365" i="1"/>
  <c r="BP365" i="1"/>
  <c r="BM366" i="1"/>
  <c r="BN366" i="1"/>
  <c r="BO366" i="1"/>
  <c r="BP366" i="1"/>
  <c r="BM367" i="1"/>
  <c r="BN367" i="1"/>
  <c r="BO367" i="1"/>
  <c r="BP367" i="1"/>
  <c r="BM368" i="1"/>
  <c r="BN368" i="1"/>
  <c r="BO368" i="1"/>
  <c r="BP368" i="1"/>
  <c r="BM369" i="1"/>
  <c r="BN369" i="1"/>
  <c r="BO369" i="1"/>
  <c r="BP369" i="1"/>
  <c r="BM370" i="1"/>
  <c r="BN370" i="1"/>
  <c r="BO370" i="1"/>
  <c r="BP370" i="1"/>
  <c r="BM371" i="1"/>
  <c r="BN371" i="1"/>
  <c r="BO371" i="1"/>
  <c r="BP371" i="1"/>
  <c r="BM372" i="1"/>
  <c r="BN372" i="1"/>
  <c r="BO372" i="1"/>
  <c r="BP372" i="1"/>
  <c r="BM373" i="1"/>
  <c r="BN373" i="1"/>
  <c r="BO373" i="1"/>
  <c r="BP373" i="1"/>
  <c r="BM374" i="1"/>
  <c r="BN374" i="1"/>
  <c r="BO374" i="1"/>
  <c r="BP374" i="1"/>
  <c r="BM375" i="1"/>
  <c r="BN375" i="1"/>
  <c r="BO375" i="1"/>
  <c r="BP375" i="1"/>
  <c r="BM376" i="1"/>
  <c r="BN376" i="1"/>
  <c r="BO376" i="1"/>
  <c r="BP376" i="1"/>
  <c r="BM377" i="1"/>
  <c r="BN377" i="1"/>
  <c r="BO377" i="1"/>
  <c r="BP377" i="1"/>
  <c r="BM378" i="1"/>
  <c r="BN378" i="1"/>
  <c r="BO378" i="1"/>
  <c r="BP378" i="1"/>
  <c r="BM379" i="1"/>
  <c r="BN379" i="1"/>
  <c r="BO379" i="1"/>
  <c r="BP379" i="1"/>
  <c r="BM380" i="1"/>
  <c r="BN380" i="1"/>
  <c r="BO380" i="1"/>
  <c r="BP380" i="1"/>
  <c r="BM381" i="1"/>
  <c r="BN381" i="1"/>
  <c r="BO381" i="1"/>
  <c r="BP381" i="1"/>
  <c r="BM382" i="1"/>
  <c r="BN382" i="1"/>
  <c r="BO382" i="1"/>
  <c r="BP382" i="1"/>
  <c r="BM383" i="1"/>
  <c r="BN383" i="1"/>
  <c r="BO383" i="1"/>
  <c r="BP383" i="1"/>
  <c r="BM384" i="1"/>
  <c r="BN384" i="1"/>
  <c r="BO384" i="1"/>
  <c r="BP384" i="1"/>
  <c r="BM385" i="1"/>
  <c r="BN385" i="1"/>
  <c r="BO385" i="1"/>
  <c r="BP385" i="1"/>
  <c r="BM386" i="1"/>
  <c r="BN386" i="1"/>
  <c r="BO386" i="1"/>
  <c r="BP386" i="1"/>
  <c r="BM387" i="1"/>
  <c r="BN387" i="1"/>
  <c r="BO387" i="1"/>
  <c r="BP387" i="1"/>
  <c r="BM388" i="1"/>
  <c r="BN388" i="1"/>
  <c r="BO388" i="1"/>
  <c r="BP388" i="1"/>
  <c r="BM389" i="1"/>
  <c r="BN389" i="1"/>
  <c r="BO389" i="1"/>
  <c r="BP389" i="1"/>
  <c r="BM390" i="1"/>
  <c r="BN390" i="1"/>
  <c r="BO390" i="1"/>
  <c r="BP390" i="1"/>
  <c r="BM391" i="1"/>
  <c r="BN391" i="1"/>
  <c r="BO391" i="1"/>
  <c r="BP391" i="1"/>
  <c r="BM392" i="1"/>
  <c r="BN392" i="1"/>
  <c r="BO392" i="1"/>
  <c r="BP392" i="1"/>
  <c r="BM393" i="1"/>
  <c r="BN393" i="1"/>
  <c r="BO393" i="1"/>
  <c r="BP393" i="1"/>
  <c r="BM394" i="1"/>
  <c r="BN394" i="1"/>
  <c r="BO394" i="1"/>
  <c r="BP394" i="1"/>
  <c r="BM395" i="1"/>
  <c r="BN395" i="1"/>
  <c r="BO395" i="1"/>
  <c r="BP395" i="1"/>
  <c r="BM396" i="1"/>
  <c r="BN396" i="1"/>
  <c r="BO396" i="1"/>
  <c r="BP396" i="1"/>
  <c r="BM397" i="1"/>
  <c r="BN397" i="1"/>
  <c r="BO397" i="1"/>
  <c r="BP397" i="1"/>
  <c r="BM398" i="1"/>
  <c r="BN398" i="1"/>
  <c r="BO398" i="1"/>
  <c r="BP398" i="1"/>
  <c r="BM399" i="1"/>
  <c r="BN399" i="1"/>
  <c r="BO399" i="1"/>
  <c r="BP399" i="1"/>
  <c r="BM400" i="1"/>
  <c r="BN400" i="1"/>
  <c r="BO400" i="1"/>
  <c r="BP400" i="1"/>
  <c r="BM401" i="1"/>
  <c r="BN401" i="1"/>
  <c r="BO401" i="1"/>
  <c r="BP401" i="1"/>
  <c r="BM402" i="1"/>
  <c r="BN402" i="1"/>
  <c r="BO402" i="1"/>
  <c r="BP402" i="1"/>
  <c r="BM403" i="1"/>
  <c r="BN403" i="1"/>
  <c r="BO403" i="1"/>
  <c r="BP403" i="1"/>
  <c r="BM404" i="1"/>
  <c r="BN404" i="1"/>
  <c r="BO404" i="1"/>
  <c r="BP404" i="1"/>
  <c r="BM405" i="1"/>
  <c r="BN405" i="1"/>
  <c r="BO405" i="1"/>
  <c r="BP405" i="1"/>
  <c r="BM406" i="1"/>
  <c r="BN406" i="1"/>
  <c r="BO406" i="1"/>
  <c r="BP406" i="1"/>
  <c r="BM407" i="1"/>
  <c r="BN407" i="1"/>
  <c r="BO407" i="1"/>
  <c r="BP407" i="1"/>
  <c r="BM408" i="1"/>
  <c r="BN408" i="1"/>
  <c r="BO408" i="1"/>
  <c r="BP408" i="1"/>
  <c r="BM409" i="1"/>
  <c r="BN409" i="1"/>
  <c r="BO409" i="1"/>
  <c r="BP409" i="1"/>
  <c r="BM410" i="1"/>
  <c r="BN410" i="1"/>
  <c r="BO410" i="1"/>
  <c r="BP410" i="1"/>
  <c r="BM411" i="1"/>
  <c r="BN411" i="1"/>
  <c r="BO411" i="1"/>
  <c r="BP411" i="1"/>
  <c r="BM412" i="1"/>
  <c r="BN412" i="1"/>
  <c r="BO412" i="1"/>
  <c r="BP412" i="1"/>
  <c r="BM413" i="1"/>
  <c r="BN413" i="1"/>
  <c r="BO413" i="1"/>
  <c r="BP413" i="1"/>
  <c r="BM414" i="1"/>
  <c r="BN414" i="1"/>
  <c r="BO414" i="1"/>
  <c r="BP414" i="1"/>
  <c r="BM415" i="1"/>
  <c r="BN415" i="1"/>
  <c r="BO415" i="1"/>
  <c r="BP415" i="1"/>
  <c r="BM416" i="1"/>
  <c r="BN416" i="1"/>
  <c r="BO416" i="1"/>
  <c r="BP416" i="1"/>
  <c r="BM417" i="1"/>
  <c r="BN417" i="1"/>
  <c r="BO417" i="1"/>
  <c r="BP417" i="1"/>
  <c r="BM418" i="1"/>
  <c r="BN418" i="1"/>
  <c r="BO418" i="1"/>
  <c r="BP418" i="1"/>
  <c r="BM419" i="1"/>
  <c r="BN419" i="1"/>
  <c r="BO419" i="1"/>
  <c r="BP419" i="1"/>
  <c r="BM420" i="1"/>
  <c r="BN420" i="1"/>
  <c r="BO420" i="1"/>
  <c r="BP420" i="1"/>
  <c r="BM421" i="1"/>
  <c r="BN421" i="1"/>
  <c r="BO421" i="1"/>
  <c r="BP421" i="1"/>
  <c r="BM422" i="1"/>
  <c r="BN422" i="1"/>
  <c r="BO422" i="1"/>
  <c r="BP422" i="1"/>
  <c r="BM423" i="1"/>
  <c r="BN423" i="1"/>
  <c r="BO423" i="1"/>
  <c r="BP423" i="1"/>
  <c r="BM424" i="1"/>
  <c r="BN424" i="1"/>
  <c r="BO424" i="1"/>
  <c r="BP424" i="1"/>
  <c r="BM425" i="1"/>
  <c r="BN425" i="1"/>
  <c r="BO425" i="1"/>
  <c r="BP425" i="1"/>
  <c r="BM426" i="1"/>
  <c r="BN426" i="1"/>
  <c r="BO426" i="1"/>
  <c r="BP426" i="1"/>
  <c r="BM427" i="1"/>
  <c r="BN427" i="1"/>
  <c r="BO427" i="1"/>
  <c r="BP427" i="1"/>
  <c r="BM428" i="1"/>
  <c r="BN428" i="1"/>
  <c r="BO428" i="1"/>
  <c r="BP428" i="1"/>
  <c r="BM429" i="1"/>
  <c r="BN429" i="1"/>
  <c r="BO429" i="1"/>
  <c r="BP429" i="1"/>
  <c r="BM430" i="1"/>
  <c r="BN430" i="1"/>
  <c r="BO430" i="1"/>
  <c r="BP430" i="1"/>
  <c r="BM431" i="1"/>
  <c r="BN431" i="1"/>
  <c r="BO431" i="1"/>
  <c r="BP431" i="1"/>
  <c r="BM432" i="1"/>
  <c r="BN432" i="1"/>
  <c r="BO432" i="1"/>
  <c r="BP432" i="1"/>
  <c r="BM433" i="1"/>
  <c r="BN433" i="1"/>
  <c r="BO433" i="1"/>
  <c r="BP433" i="1"/>
  <c r="BM434" i="1"/>
  <c r="BN434" i="1"/>
  <c r="BO434" i="1"/>
  <c r="BP434" i="1"/>
  <c r="BM435" i="1"/>
  <c r="BN435" i="1"/>
  <c r="BO435" i="1"/>
  <c r="BP435" i="1"/>
  <c r="BM436" i="1"/>
  <c r="BN436" i="1"/>
  <c r="BO436" i="1"/>
  <c r="BP436" i="1"/>
  <c r="BM437" i="1"/>
  <c r="BN437" i="1"/>
  <c r="BO437" i="1"/>
  <c r="BP437" i="1"/>
  <c r="BM438" i="1"/>
  <c r="BN438" i="1"/>
  <c r="BO438" i="1"/>
  <c r="BP438" i="1"/>
  <c r="BM439" i="1"/>
  <c r="BN439" i="1"/>
  <c r="BO439" i="1"/>
  <c r="BP439" i="1"/>
  <c r="BM440" i="1"/>
  <c r="BN440" i="1"/>
  <c r="BO440" i="1"/>
  <c r="BP440" i="1"/>
  <c r="BM441" i="1"/>
  <c r="BN441" i="1"/>
  <c r="BO441" i="1"/>
  <c r="BP441" i="1"/>
  <c r="BM442" i="1"/>
  <c r="BN442" i="1"/>
  <c r="BO442" i="1"/>
  <c r="BP442" i="1"/>
  <c r="BM443" i="1"/>
  <c r="BN443" i="1"/>
  <c r="BO443" i="1"/>
  <c r="BP443" i="1"/>
  <c r="BM444" i="1"/>
  <c r="BN444" i="1"/>
  <c r="BO444" i="1"/>
  <c r="BP444" i="1"/>
  <c r="BM445" i="1"/>
  <c r="BN445" i="1"/>
  <c r="BO445" i="1"/>
  <c r="BP445" i="1"/>
  <c r="BM446" i="1"/>
  <c r="BN446" i="1"/>
  <c r="BO446" i="1"/>
  <c r="BP446" i="1"/>
  <c r="BM447" i="1"/>
  <c r="BN447" i="1"/>
  <c r="BO447" i="1"/>
  <c r="BP447" i="1"/>
  <c r="BM448" i="1"/>
  <c r="BN448" i="1"/>
  <c r="BO448" i="1"/>
  <c r="BP448" i="1"/>
  <c r="BM449" i="1"/>
  <c r="BN449" i="1"/>
  <c r="BO449" i="1"/>
  <c r="BP449" i="1"/>
  <c r="BM450" i="1"/>
  <c r="BN450" i="1"/>
  <c r="BO450" i="1"/>
  <c r="BP450" i="1"/>
  <c r="BM451" i="1"/>
  <c r="BN451" i="1"/>
  <c r="BO451" i="1"/>
  <c r="BP451" i="1"/>
  <c r="BM452" i="1"/>
  <c r="BN452" i="1"/>
  <c r="BO452" i="1"/>
  <c r="BP452" i="1"/>
  <c r="BM453" i="1"/>
  <c r="BN453" i="1"/>
  <c r="BO453" i="1"/>
  <c r="BP453" i="1"/>
  <c r="BM454" i="1"/>
  <c r="BN454" i="1"/>
  <c r="BO454" i="1"/>
  <c r="BP454" i="1"/>
  <c r="BM455" i="1"/>
  <c r="BN455" i="1"/>
  <c r="BO455" i="1"/>
  <c r="BP455" i="1"/>
  <c r="BM456" i="1"/>
  <c r="BN456" i="1"/>
  <c r="BO456" i="1"/>
  <c r="BP456" i="1"/>
  <c r="BM457" i="1"/>
  <c r="BN457" i="1"/>
  <c r="BO457" i="1"/>
  <c r="BP457" i="1"/>
  <c r="BM458" i="1"/>
  <c r="BN458" i="1"/>
  <c r="BO458" i="1"/>
  <c r="BP458" i="1"/>
  <c r="BM459" i="1"/>
  <c r="BN459" i="1"/>
  <c r="BO459" i="1"/>
  <c r="BP459" i="1"/>
  <c r="BM460" i="1"/>
  <c r="BN460" i="1"/>
  <c r="BO460" i="1"/>
  <c r="BP460" i="1"/>
  <c r="BM461" i="1"/>
  <c r="BN461" i="1"/>
  <c r="BO461" i="1"/>
  <c r="BP461" i="1"/>
  <c r="BM462" i="1"/>
  <c r="BN462" i="1"/>
  <c r="BO462" i="1"/>
  <c r="BP462" i="1"/>
  <c r="BM463" i="1"/>
  <c r="BN463" i="1"/>
  <c r="BO463" i="1"/>
  <c r="BP463" i="1"/>
  <c r="BM464" i="1"/>
  <c r="BN464" i="1"/>
  <c r="BO464" i="1"/>
  <c r="BP464" i="1"/>
  <c r="BM465" i="1"/>
  <c r="BN465" i="1"/>
  <c r="BO465" i="1"/>
  <c r="BP465" i="1"/>
  <c r="BM466" i="1"/>
  <c r="BN466" i="1"/>
  <c r="BO466" i="1"/>
  <c r="BP466" i="1"/>
  <c r="BM467" i="1"/>
  <c r="BN467" i="1"/>
  <c r="BO467" i="1"/>
  <c r="BP467" i="1"/>
  <c r="BM468" i="1"/>
  <c r="BN468" i="1"/>
  <c r="BO468" i="1"/>
  <c r="BP468" i="1"/>
  <c r="BM469" i="1"/>
  <c r="BN469" i="1"/>
  <c r="BO469" i="1"/>
  <c r="BP469" i="1"/>
  <c r="BM470" i="1"/>
  <c r="BN470" i="1"/>
  <c r="BO470" i="1"/>
  <c r="BP470" i="1"/>
  <c r="BM471" i="1"/>
  <c r="BN471" i="1"/>
  <c r="BO471" i="1"/>
  <c r="BP471" i="1"/>
  <c r="BM472" i="1"/>
  <c r="BN472" i="1"/>
  <c r="BO472" i="1"/>
  <c r="BP472" i="1"/>
  <c r="BM473" i="1"/>
  <c r="BN473" i="1"/>
  <c r="BO473" i="1"/>
  <c r="BP473" i="1"/>
  <c r="BM474" i="1"/>
  <c r="BN474" i="1"/>
  <c r="BO474" i="1"/>
  <c r="BP474" i="1"/>
  <c r="BM475" i="1"/>
  <c r="BN475" i="1"/>
  <c r="BO475" i="1"/>
  <c r="BP475" i="1"/>
  <c r="BM476" i="1"/>
  <c r="BN476" i="1"/>
  <c r="BO476" i="1"/>
  <c r="BP476" i="1"/>
  <c r="BM477" i="1"/>
  <c r="BN477" i="1"/>
  <c r="BO477" i="1"/>
  <c r="BP477" i="1"/>
  <c r="BM478" i="1"/>
  <c r="BN478" i="1"/>
  <c r="BO478" i="1"/>
  <c r="BP478" i="1"/>
  <c r="BM479" i="1"/>
  <c r="BN479" i="1"/>
  <c r="BO479" i="1"/>
  <c r="BP479" i="1"/>
  <c r="BM480" i="1"/>
  <c r="BN480" i="1"/>
  <c r="BO480" i="1"/>
  <c r="BP480" i="1"/>
  <c r="BM481" i="1"/>
  <c r="BN481" i="1"/>
  <c r="BO481" i="1"/>
  <c r="BP481" i="1"/>
  <c r="BM482" i="1"/>
  <c r="BN482" i="1"/>
  <c r="BO482" i="1"/>
  <c r="BP482" i="1"/>
  <c r="BM483" i="1"/>
  <c r="BN483" i="1"/>
  <c r="BO483" i="1"/>
  <c r="BP483" i="1"/>
  <c r="BM484" i="1"/>
  <c r="BN484" i="1"/>
  <c r="BO484" i="1"/>
  <c r="BP484" i="1"/>
  <c r="BM485" i="1"/>
  <c r="BN485" i="1"/>
  <c r="BO485" i="1"/>
  <c r="BP485" i="1"/>
  <c r="BM486" i="1"/>
  <c r="BN486" i="1"/>
  <c r="BO486" i="1"/>
  <c r="BP486" i="1"/>
  <c r="BM487" i="1"/>
  <c r="BN487" i="1"/>
  <c r="BO487" i="1"/>
  <c r="BP487" i="1"/>
  <c r="BM488" i="1"/>
  <c r="BN488" i="1"/>
  <c r="BO488" i="1"/>
  <c r="BP488" i="1"/>
  <c r="BM489" i="1"/>
  <c r="BN489" i="1"/>
  <c r="BO489" i="1"/>
  <c r="BP489" i="1"/>
  <c r="BM490" i="1"/>
  <c r="BN490" i="1"/>
  <c r="BO490" i="1"/>
  <c r="BP490" i="1"/>
  <c r="BM491" i="1"/>
  <c r="BN491" i="1"/>
  <c r="BO491" i="1"/>
  <c r="BP491" i="1"/>
  <c r="BM492" i="1"/>
  <c r="BN492" i="1"/>
  <c r="BO492" i="1"/>
  <c r="BP492" i="1"/>
  <c r="BM493" i="1"/>
  <c r="BN493" i="1"/>
  <c r="BO493" i="1"/>
  <c r="BP493" i="1"/>
  <c r="BM494" i="1"/>
  <c r="BN494" i="1"/>
  <c r="BO494" i="1"/>
  <c r="BP494" i="1"/>
  <c r="BM495" i="1"/>
  <c r="BN495" i="1"/>
  <c r="BO495" i="1"/>
  <c r="BP495" i="1"/>
  <c r="BM496" i="1"/>
  <c r="BN496" i="1"/>
  <c r="BO496" i="1"/>
  <c r="BP496" i="1"/>
  <c r="BM497" i="1"/>
  <c r="BN497" i="1"/>
  <c r="BO497" i="1"/>
  <c r="BP497" i="1"/>
  <c r="BM498" i="1"/>
  <c r="BN498" i="1"/>
  <c r="BO498" i="1"/>
  <c r="BP498" i="1"/>
  <c r="BM499" i="1"/>
  <c r="BN499" i="1"/>
  <c r="BO499" i="1"/>
  <c r="BP499" i="1"/>
  <c r="BM500" i="1"/>
  <c r="BN500" i="1"/>
  <c r="BO500" i="1"/>
  <c r="BP500" i="1"/>
  <c r="BM501" i="1"/>
  <c r="BN501" i="1"/>
  <c r="BO501" i="1"/>
  <c r="BP501" i="1"/>
  <c r="BM502" i="1"/>
  <c r="BN502" i="1"/>
  <c r="BO502" i="1"/>
  <c r="BP502" i="1"/>
  <c r="BM503" i="1"/>
  <c r="BN503" i="1"/>
  <c r="BO503" i="1"/>
  <c r="BP503" i="1"/>
  <c r="BM504" i="1"/>
  <c r="BN504" i="1"/>
  <c r="BO504" i="1"/>
  <c r="BP504" i="1"/>
  <c r="BM505" i="1"/>
  <c r="BN505" i="1"/>
  <c r="BO505" i="1"/>
  <c r="BP505" i="1"/>
  <c r="BM506" i="1"/>
  <c r="BN506" i="1"/>
  <c r="BO506" i="1"/>
  <c r="BP506" i="1"/>
  <c r="BM507" i="1"/>
  <c r="BN507" i="1"/>
  <c r="BO507" i="1"/>
  <c r="BP507" i="1"/>
  <c r="BM508" i="1"/>
  <c r="BN508" i="1"/>
  <c r="BO508" i="1"/>
  <c r="BP508" i="1"/>
  <c r="BM509" i="1"/>
  <c r="BN509" i="1"/>
  <c r="BO509" i="1"/>
  <c r="BP509" i="1"/>
  <c r="BM510" i="1"/>
  <c r="BN510" i="1"/>
  <c r="BO510" i="1"/>
  <c r="BP510" i="1"/>
  <c r="BM511" i="1"/>
  <c r="BN511" i="1"/>
  <c r="BO511" i="1"/>
  <c r="BP511" i="1"/>
  <c r="BM512" i="1"/>
  <c r="BN512" i="1"/>
  <c r="BO512" i="1"/>
  <c r="BP512" i="1"/>
  <c r="BM513" i="1"/>
  <c r="BN513" i="1"/>
  <c r="BO513" i="1"/>
  <c r="BP513" i="1"/>
  <c r="BM514" i="1"/>
  <c r="BN514" i="1"/>
  <c r="BO514" i="1"/>
  <c r="BP514" i="1"/>
  <c r="BM515" i="1"/>
  <c r="BN515" i="1"/>
  <c r="BO515" i="1"/>
  <c r="BP515" i="1"/>
  <c r="BM516" i="1"/>
  <c r="BN516" i="1"/>
  <c r="BO516" i="1"/>
  <c r="BP516" i="1"/>
  <c r="BM517" i="1"/>
  <c r="BN517" i="1"/>
  <c r="BO517" i="1"/>
  <c r="BP517" i="1"/>
  <c r="BM518" i="1"/>
  <c r="BN518" i="1"/>
  <c r="BO518" i="1"/>
  <c r="BP518" i="1"/>
  <c r="BM519" i="1"/>
  <c r="BN519" i="1"/>
  <c r="BO519" i="1"/>
  <c r="BP519" i="1"/>
  <c r="BM520" i="1"/>
  <c r="BN520" i="1"/>
  <c r="BO520" i="1"/>
  <c r="BP520" i="1"/>
  <c r="BM521" i="1"/>
  <c r="BN521" i="1"/>
  <c r="BO521" i="1"/>
  <c r="BP521" i="1"/>
  <c r="BM522" i="1"/>
  <c r="BN522" i="1"/>
  <c r="BO522" i="1"/>
  <c r="BP522" i="1"/>
  <c r="BM523" i="1"/>
  <c r="BN523" i="1"/>
  <c r="BO523" i="1"/>
  <c r="BP523" i="1"/>
  <c r="BM524" i="1"/>
  <c r="BN524" i="1"/>
  <c r="BO524" i="1"/>
  <c r="BP524" i="1"/>
  <c r="BM525" i="1"/>
  <c r="BN525" i="1"/>
  <c r="BO525" i="1"/>
  <c r="BP525" i="1"/>
  <c r="BM526" i="1"/>
  <c r="BN526" i="1"/>
  <c r="BO526" i="1"/>
  <c r="BP526" i="1"/>
  <c r="BM527" i="1"/>
  <c r="BN527" i="1"/>
  <c r="BO527" i="1"/>
  <c r="BP527" i="1"/>
  <c r="BM528" i="1"/>
  <c r="BN528" i="1"/>
  <c r="BO528" i="1"/>
  <c r="BP528" i="1"/>
  <c r="BM529" i="1"/>
  <c r="BN529" i="1"/>
  <c r="BO529" i="1"/>
  <c r="BP529" i="1"/>
  <c r="BM530" i="1"/>
  <c r="BN530" i="1"/>
  <c r="BO530" i="1"/>
  <c r="BP530" i="1"/>
  <c r="BM531" i="1"/>
  <c r="BN531" i="1"/>
  <c r="BO531" i="1"/>
  <c r="BP531" i="1"/>
  <c r="BM532" i="1"/>
  <c r="BN532" i="1"/>
  <c r="BO532" i="1"/>
  <c r="BP532" i="1"/>
  <c r="BM533" i="1"/>
  <c r="BN533" i="1"/>
  <c r="BO533" i="1"/>
  <c r="BP533" i="1"/>
  <c r="BM534" i="1"/>
  <c r="BN534" i="1"/>
  <c r="BO534" i="1"/>
  <c r="BP534" i="1"/>
  <c r="BM535" i="1"/>
  <c r="BN535" i="1"/>
  <c r="BO535" i="1"/>
  <c r="BP535" i="1"/>
  <c r="BM536" i="1"/>
  <c r="BN536" i="1"/>
  <c r="BO536" i="1"/>
  <c r="BP536" i="1"/>
  <c r="BM537" i="1"/>
  <c r="BN537" i="1"/>
  <c r="BO537" i="1"/>
  <c r="BP537" i="1"/>
  <c r="BM538" i="1"/>
  <c r="BN538" i="1"/>
  <c r="BO538" i="1"/>
  <c r="BP538" i="1"/>
  <c r="BM539" i="1"/>
  <c r="BN539" i="1"/>
  <c r="BO539" i="1"/>
  <c r="BP539" i="1"/>
  <c r="BM540" i="1"/>
  <c r="BN540" i="1"/>
  <c r="BO540" i="1"/>
  <c r="BP540" i="1"/>
  <c r="BM541" i="1"/>
  <c r="BN541" i="1"/>
  <c r="BO541" i="1"/>
  <c r="BP541" i="1"/>
  <c r="BM542" i="1"/>
  <c r="BN542" i="1"/>
  <c r="BO542" i="1"/>
  <c r="BP542" i="1"/>
  <c r="BM543" i="1"/>
  <c r="BN543" i="1"/>
  <c r="BO543" i="1"/>
  <c r="BP543" i="1"/>
  <c r="BM544" i="1"/>
  <c r="BN544" i="1"/>
  <c r="BO544" i="1"/>
  <c r="BP544" i="1"/>
  <c r="BM545" i="1"/>
  <c r="BN545" i="1"/>
  <c r="BO545" i="1"/>
  <c r="BP545" i="1"/>
  <c r="BM546" i="1"/>
  <c r="BN546" i="1"/>
  <c r="BO546" i="1"/>
  <c r="BP546" i="1"/>
  <c r="BM547" i="1"/>
  <c r="BN547" i="1"/>
  <c r="BO547" i="1"/>
  <c r="BP547" i="1"/>
  <c r="BM548" i="1"/>
  <c r="BN548" i="1"/>
  <c r="BO548" i="1"/>
  <c r="BP548" i="1"/>
  <c r="BM549" i="1"/>
  <c r="BN549" i="1"/>
  <c r="BO549" i="1"/>
  <c r="BP549" i="1"/>
  <c r="BM550" i="1"/>
  <c r="BN550" i="1"/>
  <c r="BO550" i="1"/>
  <c r="BP550" i="1"/>
  <c r="BM551" i="1"/>
  <c r="BN551" i="1"/>
  <c r="BO551" i="1"/>
  <c r="BP551" i="1"/>
  <c r="BM552" i="1"/>
  <c r="BN552" i="1"/>
  <c r="BO552" i="1"/>
  <c r="BP552" i="1"/>
  <c r="BM553" i="1"/>
  <c r="BN553" i="1"/>
  <c r="BO553" i="1"/>
  <c r="BP553" i="1"/>
  <c r="BM554" i="1"/>
  <c r="BN554" i="1"/>
  <c r="BO554" i="1"/>
  <c r="BP554" i="1"/>
  <c r="BM555" i="1"/>
  <c r="BN555" i="1"/>
  <c r="BO555" i="1"/>
  <c r="BP555" i="1"/>
  <c r="BM556" i="1"/>
  <c r="BN556" i="1"/>
  <c r="BO556" i="1"/>
  <c r="BP556" i="1"/>
  <c r="BM557" i="1"/>
  <c r="BN557" i="1"/>
  <c r="BO557" i="1"/>
  <c r="BP557" i="1"/>
  <c r="BM558" i="1"/>
  <c r="BN558" i="1"/>
  <c r="BO558" i="1"/>
  <c r="BP558" i="1"/>
  <c r="BM559" i="1"/>
  <c r="BN559" i="1"/>
  <c r="BO559" i="1"/>
  <c r="BP559" i="1"/>
  <c r="BM560" i="1"/>
  <c r="BN560" i="1"/>
  <c r="BO560" i="1"/>
  <c r="BP560" i="1"/>
  <c r="BM561" i="1"/>
  <c r="BN561" i="1"/>
  <c r="BO561" i="1"/>
  <c r="BP561" i="1"/>
  <c r="BM562" i="1"/>
  <c r="BN562" i="1"/>
  <c r="BO562" i="1"/>
  <c r="BP562" i="1"/>
  <c r="BM563" i="1"/>
  <c r="BN563" i="1"/>
  <c r="BO563" i="1"/>
  <c r="BP563" i="1"/>
  <c r="BM564" i="1"/>
  <c r="BN564" i="1"/>
  <c r="BO564" i="1"/>
  <c r="BP564" i="1"/>
  <c r="BM565" i="1"/>
  <c r="BN565" i="1"/>
  <c r="BO565" i="1"/>
  <c r="BP565" i="1"/>
  <c r="BM566" i="1"/>
  <c r="BN566" i="1"/>
  <c r="BO566" i="1"/>
  <c r="BP566" i="1"/>
  <c r="BM567" i="1"/>
  <c r="BN567" i="1"/>
  <c r="BO567" i="1"/>
  <c r="BP567" i="1"/>
  <c r="BM568" i="1"/>
  <c r="BN568" i="1"/>
  <c r="BO568" i="1"/>
  <c r="BP568" i="1"/>
  <c r="BM569" i="1"/>
  <c r="BN569" i="1"/>
  <c r="BO569" i="1"/>
  <c r="BP569" i="1"/>
  <c r="BM570" i="1"/>
  <c r="BN570" i="1"/>
  <c r="BO570" i="1"/>
  <c r="BP570" i="1"/>
  <c r="BM571" i="1"/>
  <c r="BN571" i="1"/>
  <c r="BO571" i="1"/>
  <c r="BP571" i="1"/>
  <c r="BM572" i="1"/>
  <c r="BN572" i="1"/>
  <c r="BO572" i="1"/>
  <c r="BP572" i="1"/>
  <c r="BM573" i="1"/>
  <c r="BN573" i="1"/>
  <c r="BO573" i="1"/>
  <c r="BP573" i="1"/>
  <c r="BM574" i="1"/>
  <c r="BN574" i="1"/>
  <c r="BO574" i="1"/>
  <c r="BP574" i="1"/>
  <c r="BM575" i="1"/>
  <c r="BN575" i="1"/>
  <c r="BO575" i="1"/>
  <c r="BP575" i="1"/>
  <c r="BM576" i="1"/>
  <c r="BN576" i="1"/>
  <c r="BO576" i="1"/>
  <c r="BP576" i="1"/>
  <c r="BM577" i="1"/>
  <c r="BN577" i="1"/>
  <c r="BO577" i="1"/>
  <c r="BP577" i="1"/>
  <c r="BM578" i="1"/>
  <c r="BN578" i="1"/>
  <c r="BO578" i="1"/>
  <c r="BP578" i="1"/>
  <c r="BM579" i="1"/>
  <c r="BN579" i="1"/>
  <c r="BO579" i="1"/>
  <c r="BP579" i="1"/>
  <c r="BM580" i="1"/>
  <c r="BN580" i="1"/>
  <c r="BO580" i="1"/>
  <c r="BP580" i="1"/>
  <c r="BM581" i="1"/>
  <c r="BN581" i="1"/>
  <c r="BO581" i="1"/>
  <c r="BP581" i="1"/>
  <c r="BM582" i="1"/>
  <c r="BN582" i="1"/>
  <c r="BO582" i="1"/>
  <c r="BP582" i="1"/>
  <c r="BM583" i="1"/>
  <c r="BN583" i="1"/>
  <c r="BO583" i="1"/>
  <c r="BP583" i="1"/>
  <c r="BM584" i="1"/>
  <c r="BN584" i="1"/>
  <c r="BO584" i="1"/>
  <c r="BP584" i="1"/>
  <c r="BM585" i="1"/>
  <c r="BN585" i="1"/>
  <c r="BO585" i="1"/>
  <c r="BP585" i="1"/>
  <c r="BM586" i="1"/>
  <c r="BN586" i="1"/>
  <c r="BO586" i="1"/>
  <c r="BP586" i="1"/>
  <c r="BM587" i="1"/>
  <c r="BN587" i="1"/>
  <c r="BO587" i="1"/>
  <c r="BP587" i="1"/>
  <c r="BM588" i="1"/>
  <c r="BN588" i="1"/>
  <c r="BO588" i="1"/>
  <c r="BP588" i="1"/>
  <c r="BM589" i="1"/>
  <c r="BN589" i="1"/>
  <c r="BO589" i="1"/>
  <c r="BP589" i="1"/>
  <c r="BM590" i="1"/>
  <c r="BN590" i="1"/>
  <c r="BO590" i="1"/>
  <c r="BP590" i="1"/>
  <c r="BM591" i="1"/>
  <c r="BN591" i="1"/>
  <c r="BO591" i="1"/>
  <c r="BP591" i="1"/>
  <c r="BM592" i="1"/>
  <c r="BN592" i="1"/>
  <c r="BO592" i="1"/>
  <c r="BP592" i="1"/>
  <c r="BM593" i="1"/>
  <c r="BN593" i="1"/>
  <c r="BO593" i="1"/>
  <c r="BP593" i="1"/>
  <c r="BM594" i="1"/>
  <c r="BN594" i="1"/>
  <c r="BO594" i="1"/>
  <c r="BP594" i="1"/>
  <c r="BM595" i="1"/>
  <c r="BN595" i="1"/>
  <c r="BO595" i="1"/>
  <c r="BP595" i="1"/>
  <c r="BM596" i="1"/>
  <c r="BN596" i="1"/>
  <c r="BO596" i="1"/>
  <c r="BP596" i="1"/>
  <c r="BM597" i="1"/>
  <c r="BN597" i="1"/>
  <c r="BO597" i="1"/>
  <c r="BP597" i="1"/>
  <c r="BM598" i="1"/>
  <c r="BN598" i="1"/>
  <c r="BO598" i="1"/>
  <c r="BP598" i="1"/>
  <c r="BM599" i="1"/>
  <c r="BN599" i="1"/>
  <c r="BO599" i="1"/>
  <c r="BP599" i="1"/>
  <c r="BM600" i="1"/>
  <c r="BN600" i="1"/>
  <c r="BO600" i="1"/>
  <c r="BP600" i="1"/>
  <c r="BM601" i="1"/>
  <c r="BN601" i="1"/>
  <c r="BO601" i="1"/>
  <c r="BP601" i="1"/>
  <c r="BM602" i="1"/>
  <c r="BN602" i="1"/>
  <c r="BO602" i="1"/>
  <c r="BP602" i="1"/>
  <c r="BM603" i="1"/>
  <c r="BN603" i="1"/>
  <c r="BO603" i="1"/>
  <c r="BP603" i="1"/>
  <c r="BM604" i="1"/>
  <c r="BN604" i="1"/>
  <c r="BO604" i="1"/>
  <c r="BP604" i="1"/>
  <c r="BM605" i="1"/>
  <c r="BN605" i="1"/>
  <c r="BO605" i="1"/>
  <c r="BP605" i="1"/>
  <c r="BM606" i="1"/>
  <c r="BN606" i="1"/>
  <c r="BO606" i="1"/>
  <c r="BP606" i="1"/>
  <c r="BM607" i="1"/>
  <c r="BN607" i="1"/>
  <c r="BO607" i="1"/>
  <c r="BP607" i="1"/>
  <c r="BM608" i="1"/>
  <c r="BN608" i="1"/>
  <c r="BO608" i="1"/>
  <c r="BP608" i="1"/>
  <c r="BM609" i="1"/>
  <c r="BN609" i="1"/>
  <c r="BO609" i="1"/>
  <c r="BP609" i="1"/>
  <c r="BM610" i="1"/>
  <c r="BN610" i="1"/>
  <c r="BO610" i="1"/>
  <c r="BP610" i="1"/>
  <c r="BM611" i="1"/>
  <c r="BN611" i="1"/>
  <c r="BO611" i="1"/>
  <c r="BP611" i="1"/>
  <c r="BM612" i="1"/>
  <c r="BN612" i="1"/>
  <c r="BO612" i="1"/>
  <c r="BP612" i="1"/>
  <c r="BM613" i="1"/>
  <c r="BN613" i="1"/>
  <c r="BO613" i="1"/>
  <c r="BP613" i="1"/>
  <c r="BM614" i="1"/>
  <c r="BN614" i="1"/>
  <c r="BO614" i="1"/>
  <c r="BP614" i="1"/>
  <c r="BM615" i="1"/>
  <c r="BN615" i="1"/>
  <c r="BO615" i="1"/>
  <c r="BP615" i="1"/>
  <c r="BM616" i="1"/>
  <c r="BN616" i="1"/>
  <c r="BO616" i="1"/>
  <c r="BP616" i="1"/>
  <c r="BM617" i="1"/>
  <c r="BN617" i="1"/>
  <c r="BO617" i="1"/>
  <c r="BP617" i="1"/>
  <c r="BM618" i="1"/>
  <c r="BN618" i="1"/>
  <c r="BO618" i="1"/>
  <c r="BP618" i="1"/>
  <c r="BM619" i="1"/>
  <c r="BN619" i="1"/>
  <c r="BO619" i="1"/>
  <c r="BP619" i="1"/>
  <c r="BM620" i="1"/>
  <c r="BN620" i="1"/>
  <c r="BO620" i="1"/>
  <c r="BP620" i="1"/>
  <c r="BM621" i="1"/>
  <c r="BN621" i="1"/>
  <c r="BO621" i="1"/>
  <c r="BP621" i="1"/>
  <c r="BM622" i="1"/>
  <c r="BN622" i="1"/>
  <c r="BO622" i="1"/>
  <c r="BP622" i="1"/>
  <c r="BM623" i="1"/>
  <c r="BN623" i="1"/>
  <c r="BO623" i="1"/>
  <c r="BP623" i="1"/>
  <c r="BM624" i="1"/>
  <c r="BN624" i="1"/>
  <c r="BO624" i="1"/>
  <c r="BP624" i="1"/>
  <c r="BM625" i="1"/>
  <c r="BN625" i="1"/>
  <c r="BO625" i="1"/>
  <c r="BP625" i="1"/>
  <c r="BM626" i="1"/>
  <c r="BN626" i="1"/>
  <c r="BO626" i="1"/>
  <c r="BP626" i="1"/>
  <c r="BM627" i="1"/>
  <c r="BN627" i="1"/>
  <c r="BO627" i="1"/>
  <c r="BP627" i="1"/>
  <c r="BM628" i="1"/>
  <c r="BN628" i="1"/>
  <c r="BO628" i="1"/>
  <c r="BP628" i="1"/>
  <c r="BM629" i="1"/>
  <c r="BN629" i="1"/>
  <c r="BO629" i="1"/>
  <c r="BP629" i="1"/>
  <c r="BM630" i="1"/>
  <c r="BN630" i="1"/>
  <c r="BO630" i="1"/>
  <c r="BP630" i="1"/>
  <c r="BM631" i="1"/>
  <c r="BN631" i="1"/>
  <c r="BO631" i="1"/>
  <c r="BP631" i="1"/>
  <c r="BM632" i="1"/>
  <c r="BN632" i="1"/>
  <c r="BO632" i="1"/>
  <c r="BP632" i="1"/>
  <c r="BM633" i="1"/>
  <c r="BN633" i="1"/>
  <c r="BO633" i="1"/>
  <c r="BP633" i="1"/>
  <c r="BM634" i="1"/>
  <c r="BN634" i="1"/>
  <c r="BO634" i="1"/>
  <c r="BP634" i="1"/>
  <c r="BM635" i="1"/>
  <c r="BN635" i="1"/>
  <c r="BO635" i="1"/>
  <c r="BP635" i="1"/>
  <c r="BM636" i="1"/>
  <c r="BN636" i="1"/>
  <c r="BO636" i="1"/>
  <c r="BP636" i="1"/>
  <c r="BM637" i="1"/>
  <c r="BN637" i="1"/>
  <c r="BO637" i="1"/>
  <c r="BP637" i="1"/>
  <c r="BM638" i="1"/>
  <c r="BN638" i="1"/>
  <c r="BO638" i="1"/>
  <c r="BP638" i="1"/>
  <c r="BM639" i="1"/>
  <c r="BN639" i="1"/>
  <c r="BO639" i="1"/>
  <c r="BP639" i="1"/>
  <c r="BM640" i="1"/>
  <c r="BN640" i="1"/>
  <c r="BO640" i="1"/>
  <c r="BP640" i="1"/>
  <c r="BM641" i="1"/>
  <c r="BN641" i="1"/>
  <c r="BO641" i="1"/>
  <c r="BP641" i="1"/>
  <c r="BM642" i="1"/>
  <c r="BN642" i="1"/>
  <c r="BO642" i="1"/>
  <c r="BP642" i="1"/>
  <c r="BM643" i="1"/>
  <c r="BN643" i="1"/>
  <c r="BO643" i="1"/>
  <c r="BP643" i="1"/>
  <c r="BM644" i="1"/>
  <c r="BN644" i="1"/>
  <c r="BO644" i="1"/>
  <c r="BP644" i="1"/>
  <c r="BM645" i="1"/>
  <c r="BN645" i="1"/>
  <c r="BO645" i="1"/>
  <c r="BP645" i="1"/>
  <c r="BM646" i="1"/>
  <c r="BN646" i="1"/>
  <c r="BO646" i="1"/>
  <c r="BP646" i="1"/>
  <c r="BM647" i="1"/>
  <c r="BN647" i="1"/>
  <c r="BO647" i="1"/>
  <c r="BP647" i="1"/>
  <c r="BM648" i="1"/>
  <c r="BN648" i="1"/>
  <c r="BO648" i="1"/>
  <c r="BP648" i="1"/>
  <c r="BM649" i="1"/>
  <c r="BN649" i="1"/>
  <c r="BO649" i="1"/>
  <c r="BP649" i="1"/>
  <c r="BM650" i="1"/>
  <c r="BN650" i="1"/>
  <c r="BO650" i="1"/>
  <c r="BP650" i="1"/>
  <c r="BM651" i="1"/>
  <c r="BN651" i="1"/>
  <c r="BO651" i="1"/>
  <c r="BP651" i="1"/>
  <c r="BM652" i="1"/>
  <c r="BN652" i="1"/>
  <c r="BO652" i="1"/>
  <c r="BP652" i="1"/>
  <c r="BM653" i="1"/>
  <c r="BN653" i="1"/>
  <c r="BO653" i="1"/>
  <c r="BP653" i="1"/>
  <c r="BM654" i="1"/>
  <c r="BN654" i="1"/>
  <c r="BO654" i="1"/>
  <c r="BP654" i="1"/>
  <c r="BM655" i="1"/>
  <c r="BN655" i="1"/>
  <c r="BO655" i="1"/>
  <c r="BP655" i="1"/>
  <c r="BM656" i="1"/>
  <c r="BN656" i="1"/>
  <c r="BO656" i="1"/>
  <c r="BP656" i="1"/>
  <c r="BM657" i="1"/>
  <c r="BN657" i="1"/>
  <c r="BO657" i="1"/>
  <c r="BP657" i="1"/>
  <c r="BM658" i="1"/>
  <c r="BN658" i="1"/>
  <c r="BO658" i="1"/>
  <c r="BP658" i="1"/>
  <c r="BM659" i="1"/>
  <c r="BN659" i="1"/>
  <c r="BO659" i="1"/>
  <c r="BP659" i="1"/>
  <c r="BM660" i="1"/>
  <c r="BN660" i="1"/>
  <c r="BO660" i="1"/>
  <c r="BP660" i="1"/>
  <c r="BM661" i="1"/>
  <c r="BN661" i="1"/>
  <c r="BO661" i="1"/>
  <c r="BP661" i="1"/>
  <c r="BM662" i="1"/>
  <c r="BN662" i="1"/>
  <c r="BO662" i="1"/>
  <c r="BP662" i="1"/>
  <c r="BM663" i="1"/>
  <c r="BN663" i="1"/>
  <c r="BO663" i="1"/>
  <c r="BP663" i="1"/>
  <c r="BM664" i="1"/>
  <c r="BN664" i="1"/>
  <c r="BO664" i="1"/>
  <c r="BP664" i="1"/>
  <c r="BM665" i="1"/>
  <c r="BN665" i="1"/>
  <c r="BO665" i="1"/>
  <c r="BP665" i="1"/>
  <c r="BM666" i="1"/>
  <c r="BN666" i="1"/>
  <c r="BO666" i="1"/>
  <c r="BP666" i="1"/>
  <c r="BM667" i="1"/>
  <c r="BN667" i="1"/>
  <c r="BO667" i="1"/>
  <c r="BP667" i="1"/>
  <c r="BM668" i="1"/>
  <c r="BN668" i="1"/>
  <c r="BO668" i="1"/>
  <c r="BP668" i="1"/>
  <c r="BM669" i="1"/>
  <c r="BN669" i="1"/>
  <c r="BO669" i="1"/>
  <c r="BP669" i="1"/>
  <c r="BM670" i="1"/>
  <c r="BN670" i="1"/>
  <c r="BO670" i="1"/>
  <c r="BP670" i="1"/>
  <c r="BM671" i="1"/>
  <c r="BN671" i="1"/>
  <c r="BO671" i="1"/>
  <c r="BP671" i="1"/>
  <c r="BM672" i="1"/>
  <c r="BN672" i="1"/>
  <c r="BO672" i="1"/>
  <c r="BP672" i="1"/>
  <c r="BM673" i="1"/>
  <c r="BN673" i="1"/>
  <c r="BO673" i="1"/>
  <c r="BP673" i="1"/>
  <c r="BM674" i="1"/>
  <c r="BN674" i="1"/>
  <c r="BO674" i="1"/>
  <c r="BP674" i="1"/>
  <c r="BM675" i="1"/>
  <c r="BN675" i="1"/>
  <c r="BO675" i="1"/>
  <c r="BP675" i="1"/>
  <c r="BM676" i="1"/>
  <c r="BN676" i="1"/>
  <c r="BO676" i="1"/>
  <c r="BP676" i="1"/>
  <c r="BM677" i="1"/>
  <c r="BN677" i="1"/>
  <c r="BO677" i="1"/>
  <c r="BP677" i="1"/>
  <c r="BM678" i="1"/>
  <c r="BN678" i="1"/>
  <c r="BO678" i="1"/>
  <c r="BP678" i="1"/>
  <c r="BM679" i="1"/>
  <c r="BN679" i="1"/>
  <c r="BO679" i="1"/>
  <c r="BP679" i="1"/>
  <c r="BM680" i="1"/>
  <c r="BN680" i="1"/>
  <c r="BO680" i="1"/>
  <c r="BP680" i="1"/>
  <c r="BM681" i="1"/>
  <c r="BN681" i="1"/>
  <c r="BO681" i="1"/>
  <c r="BP681" i="1"/>
  <c r="BM682" i="1"/>
  <c r="BN682" i="1"/>
  <c r="BO682" i="1"/>
  <c r="BP682" i="1"/>
  <c r="BM683" i="1"/>
  <c r="BN683" i="1"/>
  <c r="BO683" i="1"/>
  <c r="BP683" i="1"/>
  <c r="BM684" i="1"/>
  <c r="BN684" i="1"/>
  <c r="BO684" i="1"/>
  <c r="BP684" i="1"/>
  <c r="BM685" i="1"/>
  <c r="BN685" i="1"/>
  <c r="BO685" i="1"/>
  <c r="BP685" i="1"/>
  <c r="BM686" i="1"/>
  <c r="BN686" i="1"/>
  <c r="BO686" i="1"/>
  <c r="BP686" i="1"/>
  <c r="BM687" i="1"/>
  <c r="BN687" i="1"/>
  <c r="BO687" i="1"/>
  <c r="BP687" i="1"/>
  <c r="BM688" i="1"/>
  <c r="BN688" i="1"/>
  <c r="BO688" i="1"/>
  <c r="BP688" i="1"/>
  <c r="BM689" i="1"/>
  <c r="BN689" i="1"/>
  <c r="BO689" i="1"/>
  <c r="BP689" i="1"/>
  <c r="BM690" i="1"/>
  <c r="BN690" i="1"/>
  <c r="BO690" i="1"/>
  <c r="BP690" i="1"/>
  <c r="BM691" i="1"/>
  <c r="BN691" i="1"/>
  <c r="BO691" i="1"/>
  <c r="BP691" i="1"/>
  <c r="BM692" i="1"/>
  <c r="BN692" i="1"/>
  <c r="BO692" i="1"/>
  <c r="BP692" i="1"/>
  <c r="BM693" i="1"/>
  <c r="BN693" i="1"/>
  <c r="BO693" i="1"/>
  <c r="BP693" i="1"/>
  <c r="BM694" i="1"/>
  <c r="BN694" i="1"/>
  <c r="BO694" i="1"/>
  <c r="BP694" i="1"/>
  <c r="BM695" i="1"/>
  <c r="BN695" i="1"/>
  <c r="BO695" i="1"/>
  <c r="BP695" i="1"/>
  <c r="BM696" i="1"/>
  <c r="BN696" i="1"/>
  <c r="BO696" i="1"/>
  <c r="BP696" i="1"/>
  <c r="BM697" i="1"/>
  <c r="BN697" i="1"/>
  <c r="BO697" i="1"/>
  <c r="BP697" i="1"/>
  <c r="BM698" i="1"/>
  <c r="BN698" i="1"/>
  <c r="BO698" i="1"/>
  <c r="BP698" i="1"/>
  <c r="BM699" i="1"/>
  <c r="BN699" i="1"/>
  <c r="BO699" i="1"/>
  <c r="BP699" i="1"/>
  <c r="BM700" i="1"/>
  <c r="BN700" i="1"/>
  <c r="BO700" i="1"/>
  <c r="BP700" i="1"/>
  <c r="BM701" i="1"/>
  <c r="BN701" i="1"/>
  <c r="BO701" i="1"/>
  <c r="BP701" i="1"/>
  <c r="BM702" i="1"/>
  <c r="BN702" i="1"/>
  <c r="BO702" i="1"/>
  <c r="BP702" i="1"/>
  <c r="BM703" i="1"/>
  <c r="BN703" i="1"/>
  <c r="BO703" i="1"/>
  <c r="BP703" i="1"/>
  <c r="BM704" i="1"/>
  <c r="BN704" i="1"/>
  <c r="BO704" i="1"/>
  <c r="BP704" i="1"/>
  <c r="BM705" i="1"/>
  <c r="BN705" i="1"/>
  <c r="BO705" i="1"/>
  <c r="BP705" i="1"/>
  <c r="BM706" i="1"/>
  <c r="BN706" i="1"/>
  <c r="BO706" i="1"/>
  <c r="BP706" i="1"/>
  <c r="BM707" i="1"/>
  <c r="BN707" i="1"/>
  <c r="BO707" i="1"/>
  <c r="BP707" i="1"/>
  <c r="BM708" i="1"/>
  <c r="BN708" i="1"/>
  <c r="BO708" i="1"/>
  <c r="BP708" i="1"/>
  <c r="BM709" i="1"/>
  <c r="BN709" i="1"/>
  <c r="BO709" i="1"/>
  <c r="BP709" i="1"/>
  <c r="BM710" i="1"/>
  <c r="BN710" i="1"/>
  <c r="BO710" i="1"/>
  <c r="BP710" i="1"/>
  <c r="BM711" i="1"/>
  <c r="BN711" i="1"/>
  <c r="BO711" i="1"/>
  <c r="BP711" i="1"/>
  <c r="BM712" i="1"/>
  <c r="BN712" i="1"/>
  <c r="BO712" i="1"/>
  <c r="BP712" i="1"/>
  <c r="BM713" i="1"/>
  <c r="BN713" i="1"/>
  <c r="BO713" i="1"/>
  <c r="BP713" i="1"/>
  <c r="BM714" i="1"/>
  <c r="BN714" i="1"/>
  <c r="BO714" i="1"/>
  <c r="BP714" i="1"/>
  <c r="BM715" i="1"/>
  <c r="BN715" i="1"/>
  <c r="BO715" i="1"/>
  <c r="BP715" i="1"/>
  <c r="BM716" i="1"/>
  <c r="BN716" i="1"/>
  <c r="BO716" i="1"/>
  <c r="BP716" i="1"/>
  <c r="BM717" i="1"/>
  <c r="BN717" i="1"/>
  <c r="BO717" i="1"/>
  <c r="BP717" i="1"/>
  <c r="BM718" i="1"/>
  <c r="BN718" i="1"/>
  <c r="BO718" i="1"/>
  <c r="BP718" i="1"/>
  <c r="BM719" i="1"/>
  <c r="BN719" i="1"/>
  <c r="BO719" i="1"/>
  <c r="BP719" i="1"/>
  <c r="BM720" i="1"/>
  <c r="BN720" i="1"/>
  <c r="BO720" i="1"/>
  <c r="BP720" i="1"/>
  <c r="BM721" i="1"/>
  <c r="BN721" i="1"/>
  <c r="BO721" i="1"/>
  <c r="BP721" i="1"/>
  <c r="BM722" i="1"/>
  <c r="BN722" i="1"/>
  <c r="BO722" i="1"/>
  <c r="BP722" i="1"/>
  <c r="BM723" i="1"/>
  <c r="BN723" i="1"/>
  <c r="BO723" i="1"/>
  <c r="BP723" i="1"/>
  <c r="BM724" i="1"/>
  <c r="BN724" i="1"/>
  <c r="BO724" i="1"/>
  <c r="BP724" i="1"/>
  <c r="BM725" i="1"/>
  <c r="BN725" i="1"/>
  <c r="BO725" i="1"/>
  <c r="BP725" i="1"/>
  <c r="BM726" i="1"/>
  <c r="BN726" i="1"/>
  <c r="BO726" i="1"/>
  <c r="BP726" i="1"/>
  <c r="BM727" i="1"/>
  <c r="BN727" i="1"/>
  <c r="BO727" i="1"/>
  <c r="BP727" i="1"/>
  <c r="BM728" i="1"/>
  <c r="BN728" i="1"/>
  <c r="BO728" i="1"/>
  <c r="BP728" i="1"/>
  <c r="BM729" i="1"/>
  <c r="BN729" i="1"/>
  <c r="BO729" i="1"/>
  <c r="BP729" i="1"/>
  <c r="BM730" i="1"/>
  <c r="BN730" i="1"/>
  <c r="BO730" i="1"/>
  <c r="BP730" i="1"/>
  <c r="BM731" i="1"/>
  <c r="BN731" i="1"/>
  <c r="BO731" i="1"/>
  <c r="BP731" i="1"/>
  <c r="BM732" i="1"/>
  <c r="BN732" i="1"/>
  <c r="BO732" i="1"/>
  <c r="BP732" i="1"/>
  <c r="BM733" i="1"/>
  <c r="BN733" i="1"/>
  <c r="BO733" i="1"/>
  <c r="BP733" i="1"/>
  <c r="BM734" i="1"/>
  <c r="BN734" i="1"/>
  <c r="BO734" i="1"/>
  <c r="BP734" i="1"/>
  <c r="BM735" i="1"/>
  <c r="BN735" i="1"/>
  <c r="BO735" i="1"/>
  <c r="BP735" i="1"/>
  <c r="BM736" i="1"/>
  <c r="BN736" i="1"/>
  <c r="BO736" i="1"/>
  <c r="BP736" i="1"/>
  <c r="BM737" i="1"/>
  <c r="BN737" i="1"/>
  <c r="BO737" i="1"/>
  <c r="BP737" i="1"/>
  <c r="BM738" i="1"/>
  <c r="BN738" i="1"/>
  <c r="BO738" i="1"/>
  <c r="BP738" i="1"/>
  <c r="BM739" i="1"/>
  <c r="BN739" i="1"/>
  <c r="BO739" i="1"/>
  <c r="BP739" i="1"/>
  <c r="BM740" i="1"/>
  <c r="BN740" i="1"/>
  <c r="BO740" i="1"/>
  <c r="BP740" i="1"/>
  <c r="BM741" i="1"/>
  <c r="BN741" i="1"/>
  <c r="BO741" i="1"/>
  <c r="BP741" i="1"/>
  <c r="BM742" i="1"/>
  <c r="BN742" i="1"/>
  <c r="BO742" i="1"/>
  <c r="BP742" i="1"/>
  <c r="BM743" i="1"/>
  <c r="BN743" i="1"/>
  <c r="BO743" i="1"/>
  <c r="BP743" i="1"/>
  <c r="BM744" i="1"/>
  <c r="BN744" i="1"/>
  <c r="BO744" i="1"/>
  <c r="BP744" i="1"/>
  <c r="BM745" i="1"/>
  <c r="BN745" i="1"/>
  <c r="BO745" i="1"/>
  <c r="BP745" i="1"/>
  <c r="BM746" i="1"/>
  <c r="BN746" i="1"/>
  <c r="BO746" i="1"/>
  <c r="BP746" i="1"/>
  <c r="BM747" i="1"/>
  <c r="BN747" i="1"/>
  <c r="BO747" i="1"/>
  <c r="BP747" i="1"/>
  <c r="BM748" i="1"/>
  <c r="BN748" i="1"/>
  <c r="BO748" i="1"/>
  <c r="BP748" i="1"/>
  <c r="BM749" i="1"/>
  <c r="BN749" i="1"/>
  <c r="BO749" i="1"/>
  <c r="BP749" i="1"/>
  <c r="BM750" i="1"/>
  <c r="BN750" i="1"/>
  <c r="BO750" i="1"/>
  <c r="BP750" i="1"/>
  <c r="BM751" i="1"/>
  <c r="BN751" i="1"/>
  <c r="BO751" i="1"/>
  <c r="BP751" i="1"/>
  <c r="BM752" i="1"/>
  <c r="BN752" i="1"/>
  <c r="BO752" i="1"/>
  <c r="BP752" i="1"/>
  <c r="BM753" i="1"/>
  <c r="BN753" i="1"/>
  <c r="BO753" i="1"/>
  <c r="BP753" i="1"/>
  <c r="BM754" i="1"/>
  <c r="BN754" i="1"/>
  <c r="BO754" i="1"/>
  <c r="BP754" i="1"/>
  <c r="BM755" i="1"/>
  <c r="BN755" i="1"/>
  <c r="BO755" i="1"/>
  <c r="BP755" i="1"/>
  <c r="BM756" i="1"/>
  <c r="BN756" i="1"/>
  <c r="BO756" i="1"/>
  <c r="BP756" i="1"/>
  <c r="BM757" i="1"/>
  <c r="BN757" i="1"/>
  <c r="BO757" i="1"/>
  <c r="BP757" i="1"/>
  <c r="BM758" i="1"/>
  <c r="BN758" i="1"/>
  <c r="BO758" i="1"/>
  <c r="BP758" i="1"/>
  <c r="BM759" i="1"/>
  <c r="BN759" i="1"/>
  <c r="BO759" i="1"/>
  <c r="BP759" i="1"/>
  <c r="BM760" i="1"/>
  <c r="BN760" i="1"/>
  <c r="BO760" i="1"/>
  <c r="BP760" i="1"/>
  <c r="BM761" i="1"/>
  <c r="BN761" i="1"/>
  <c r="BO761" i="1"/>
  <c r="BP761" i="1"/>
  <c r="BM762" i="1"/>
  <c r="BN762" i="1"/>
  <c r="BO762" i="1"/>
  <c r="BP762" i="1"/>
  <c r="BM763" i="1"/>
  <c r="BN763" i="1"/>
  <c r="BO763" i="1"/>
  <c r="BP763" i="1"/>
  <c r="BM764" i="1"/>
  <c r="BN764" i="1"/>
  <c r="BO764" i="1"/>
  <c r="BP764" i="1"/>
  <c r="BM765" i="1"/>
  <c r="BN765" i="1"/>
  <c r="BO765" i="1"/>
  <c r="BP765" i="1"/>
  <c r="BM766" i="1"/>
  <c r="BN766" i="1"/>
  <c r="BO766" i="1"/>
  <c r="BP766" i="1"/>
  <c r="BM767" i="1"/>
  <c r="BN767" i="1"/>
  <c r="BO767" i="1"/>
  <c r="BP767" i="1"/>
  <c r="BM768" i="1"/>
  <c r="BN768" i="1"/>
  <c r="BO768" i="1"/>
  <c r="BP768" i="1"/>
  <c r="BM769" i="1"/>
  <c r="BN769" i="1"/>
  <c r="BO769" i="1"/>
  <c r="BP769" i="1"/>
  <c r="BM770" i="1"/>
  <c r="BN770" i="1"/>
  <c r="BO770" i="1"/>
  <c r="BP770" i="1"/>
  <c r="BM771" i="1"/>
  <c r="BN771" i="1"/>
  <c r="BO771" i="1"/>
  <c r="BP771" i="1"/>
  <c r="BM772" i="1"/>
  <c r="BN772" i="1"/>
  <c r="BO772" i="1"/>
  <c r="BP772" i="1"/>
  <c r="BM773" i="1"/>
  <c r="BN773" i="1"/>
  <c r="BO773" i="1"/>
  <c r="BP773" i="1"/>
  <c r="BM774" i="1"/>
  <c r="BN774" i="1"/>
  <c r="BO774" i="1"/>
  <c r="BP774" i="1"/>
  <c r="BM775" i="1"/>
  <c r="BN775" i="1"/>
  <c r="BO775" i="1"/>
  <c r="BP775" i="1"/>
  <c r="BM776" i="1"/>
  <c r="BN776" i="1"/>
  <c r="BO776" i="1"/>
  <c r="BP776" i="1"/>
  <c r="BM777" i="1"/>
  <c r="BN777" i="1"/>
  <c r="BO777" i="1"/>
  <c r="BP777" i="1"/>
  <c r="BM778" i="1"/>
  <c r="BN778" i="1"/>
  <c r="BO778" i="1"/>
  <c r="BP778" i="1"/>
  <c r="BM779" i="1"/>
  <c r="BN779" i="1"/>
  <c r="BO779" i="1"/>
  <c r="BP779" i="1"/>
  <c r="BM780" i="1"/>
  <c r="BN780" i="1"/>
  <c r="BO780" i="1"/>
  <c r="BP780" i="1"/>
  <c r="BM781" i="1"/>
  <c r="BN781" i="1"/>
  <c r="BO781" i="1"/>
  <c r="BP781" i="1"/>
  <c r="BM782" i="1"/>
  <c r="BN782" i="1"/>
  <c r="BO782" i="1"/>
  <c r="BP782" i="1"/>
  <c r="BM783" i="1"/>
  <c r="BN783" i="1"/>
  <c r="BO783" i="1"/>
  <c r="BP783" i="1"/>
  <c r="BM784" i="1"/>
  <c r="BN784" i="1"/>
  <c r="BO784" i="1"/>
  <c r="BP784" i="1"/>
  <c r="BM785" i="1"/>
  <c r="BN785" i="1"/>
  <c r="BO785" i="1"/>
  <c r="BP785" i="1"/>
  <c r="BM786" i="1"/>
  <c r="BN786" i="1"/>
  <c r="BO786" i="1"/>
  <c r="BP786" i="1"/>
  <c r="BM787" i="1"/>
  <c r="BN787" i="1"/>
  <c r="BO787" i="1"/>
  <c r="BP787" i="1"/>
  <c r="BM788" i="1"/>
  <c r="BN788" i="1"/>
  <c r="BO788" i="1"/>
  <c r="BP788" i="1"/>
  <c r="BM789" i="1"/>
  <c r="BN789" i="1"/>
  <c r="BO789" i="1"/>
  <c r="BP789" i="1"/>
  <c r="BM790" i="1"/>
  <c r="BN790" i="1"/>
  <c r="BO790" i="1"/>
  <c r="BP790" i="1"/>
  <c r="BM791" i="1"/>
  <c r="BN791" i="1"/>
  <c r="BO791" i="1"/>
  <c r="BP791" i="1"/>
  <c r="BM792" i="1"/>
  <c r="BN792" i="1"/>
  <c r="BO792" i="1"/>
  <c r="BP792" i="1"/>
  <c r="BM793" i="1"/>
  <c r="BN793" i="1"/>
  <c r="BO793" i="1"/>
  <c r="BP793" i="1"/>
  <c r="BM794" i="1"/>
  <c r="BN794" i="1"/>
  <c r="BO794" i="1"/>
  <c r="BP794" i="1"/>
  <c r="BM795" i="1"/>
  <c r="BN795" i="1"/>
  <c r="BO795" i="1"/>
  <c r="BP795" i="1"/>
  <c r="BM796" i="1"/>
  <c r="BN796" i="1"/>
  <c r="BO796" i="1"/>
  <c r="BP796" i="1"/>
  <c r="BM797" i="1"/>
  <c r="BN797" i="1"/>
  <c r="BO797" i="1"/>
  <c r="BP797" i="1"/>
  <c r="BM798" i="1"/>
  <c r="BN798" i="1"/>
  <c r="BO798" i="1"/>
  <c r="BP798" i="1"/>
  <c r="BM799" i="1"/>
  <c r="BN799" i="1"/>
  <c r="BO799" i="1"/>
  <c r="BP799" i="1"/>
  <c r="BM800" i="1"/>
  <c r="BN800" i="1"/>
  <c r="BO800" i="1"/>
  <c r="BP800" i="1"/>
  <c r="BM801" i="1"/>
  <c r="BN801" i="1"/>
  <c r="BO801" i="1"/>
  <c r="BP801" i="1"/>
  <c r="BM802" i="1"/>
  <c r="BN802" i="1"/>
  <c r="BO802" i="1"/>
  <c r="BP802" i="1"/>
  <c r="BM803" i="1"/>
  <c r="BN803" i="1"/>
  <c r="BO803" i="1"/>
  <c r="BP803" i="1"/>
  <c r="BM804" i="1"/>
  <c r="BN804" i="1"/>
  <c r="BO804" i="1"/>
  <c r="BP804" i="1"/>
  <c r="BM805" i="1"/>
  <c r="BN805" i="1"/>
  <c r="BO805" i="1"/>
  <c r="BP805" i="1"/>
  <c r="BM806" i="1"/>
  <c r="BN806" i="1"/>
  <c r="BO806" i="1"/>
  <c r="BP806" i="1"/>
  <c r="BM807" i="1"/>
  <c r="BN807" i="1"/>
  <c r="BO807" i="1"/>
  <c r="BP807" i="1"/>
  <c r="BM808" i="1"/>
  <c r="BN808" i="1"/>
  <c r="BO808" i="1"/>
  <c r="BP808" i="1"/>
  <c r="BM809" i="1"/>
  <c r="BN809" i="1"/>
  <c r="BO809" i="1"/>
  <c r="BP809" i="1"/>
  <c r="BM810" i="1"/>
  <c r="BN810" i="1"/>
  <c r="BO810" i="1"/>
  <c r="BP810" i="1"/>
  <c r="BM811" i="1"/>
  <c r="BN811" i="1"/>
  <c r="BO811" i="1"/>
  <c r="BP811" i="1"/>
  <c r="BM812" i="1"/>
  <c r="BN812" i="1"/>
  <c r="BO812" i="1"/>
  <c r="BP812" i="1"/>
  <c r="BM813" i="1"/>
  <c r="BN813" i="1"/>
  <c r="BO813" i="1"/>
  <c r="BP813" i="1"/>
  <c r="BM814" i="1"/>
  <c r="BN814" i="1"/>
  <c r="BO814" i="1"/>
  <c r="BP814" i="1"/>
  <c r="BM815" i="1"/>
  <c r="BN815" i="1"/>
  <c r="BO815" i="1"/>
  <c r="BP815" i="1"/>
  <c r="BM816" i="1"/>
  <c r="BN816" i="1"/>
  <c r="BO816" i="1"/>
  <c r="BP816" i="1"/>
  <c r="BM817" i="1"/>
  <c r="BN817" i="1"/>
  <c r="BO817" i="1"/>
  <c r="BP817" i="1"/>
  <c r="BM818" i="1"/>
  <c r="BN818" i="1"/>
  <c r="BO818" i="1"/>
  <c r="BP818" i="1"/>
  <c r="BM819" i="1"/>
  <c r="BN819" i="1"/>
  <c r="BO819" i="1"/>
  <c r="BP819" i="1"/>
  <c r="BM820" i="1"/>
  <c r="BN820" i="1"/>
  <c r="BO820" i="1"/>
  <c r="BP820" i="1"/>
  <c r="BM821" i="1"/>
  <c r="BN821" i="1"/>
  <c r="BO821" i="1"/>
  <c r="BP821" i="1"/>
  <c r="BM822" i="1"/>
  <c r="BN822" i="1"/>
  <c r="BO822" i="1"/>
  <c r="BP822" i="1"/>
  <c r="BM823" i="1"/>
  <c r="BN823" i="1"/>
  <c r="BO823" i="1"/>
  <c r="BP823" i="1"/>
  <c r="BM824" i="1"/>
  <c r="BN824" i="1"/>
  <c r="BO824" i="1"/>
  <c r="BP824" i="1"/>
  <c r="BM825" i="1"/>
  <c r="BN825" i="1"/>
  <c r="BO825" i="1"/>
  <c r="BP825" i="1"/>
  <c r="BM826" i="1"/>
  <c r="BN826" i="1"/>
  <c r="BO826" i="1"/>
  <c r="BP826" i="1"/>
  <c r="BM827" i="1"/>
  <c r="BN827" i="1"/>
  <c r="BO827" i="1"/>
  <c r="BP827" i="1"/>
  <c r="BM828" i="1"/>
  <c r="BN828" i="1"/>
  <c r="BO828" i="1"/>
  <c r="BP828" i="1"/>
  <c r="BM829" i="1"/>
  <c r="BN829" i="1"/>
  <c r="BO829" i="1"/>
  <c r="BP829" i="1"/>
  <c r="BM830" i="1"/>
  <c r="BN830" i="1"/>
  <c r="BO830" i="1"/>
  <c r="BP830" i="1"/>
  <c r="BM831" i="1"/>
  <c r="BN831" i="1"/>
  <c r="BO831" i="1"/>
  <c r="BP831" i="1"/>
  <c r="BM832" i="1"/>
  <c r="BN832" i="1"/>
  <c r="BO832" i="1"/>
  <c r="BP832" i="1"/>
  <c r="BM833" i="1"/>
  <c r="BN833" i="1"/>
  <c r="BO833" i="1"/>
  <c r="BP833" i="1"/>
  <c r="BM834" i="1"/>
  <c r="BN834" i="1"/>
  <c r="BO834" i="1"/>
  <c r="BP834" i="1"/>
  <c r="BM835" i="1"/>
  <c r="BN835" i="1"/>
  <c r="BO835" i="1"/>
  <c r="BP835" i="1"/>
  <c r="BM836" i="1"/>
  <c r="BN836" i="1"/>
  <c r="BO836" i="1"/>
  <c r="BP836" i="1"/>
  <c r="BM837" i="1"/>
  <c r="BN837" i="1"/>
  <c r="BO837" i="1"/>
  <c r="BP837" i="1"/>
  <c r="BM838" i="1"/>
  <c r="BN838" i="1"/>
  <c r="BO838" i="1"/>
  <c r="BP838" i="1"/>
  <c r="BM839" i="1"/>
  <c r="BN839" i="1"/>
  <c r="BO839" i="1"/>
  <c r="BP839" i="1"/>
  <c r="BM840" i="1"/>
  <c r="BN840" i="1"/>
  <c r="BO840" i="1"/>
  <c r="BP840" i="1"/>
  <c r="BM841" i="1"/>
  <c r="BN841" i="1"/>
  <c r="BO841" i="1"/>
  <c r="BP841" i="1"/>
  <c r="BM842" i="1"/>
  <c r="BN842" i="1"/>
  <c r="BO842" i="1"/>
  <c r="BP842" i="1"/>
  <c r="BM843" i="1"/>
  <c r="BN843" i="1"/>
  <c r="BO843" i="1"/>
  <c r="BP843" i="1"/>
  <c r="BM844" i="1"/>
  <c r="BN844" i="1"/>
  <c r="BO844" i="1"/>
  <c r="BP844" i="1"/>
  <c r="BM845" i="1"/>
  <c r="BN845" i="1"/>
  <c r="BO845" i="1"/>
  <c r="BP845" i="1"/>
  <c r="BM846" i="1"/>
  <c r="BN846" i="1"/>
  <c r="BO846" i="1"/>
  <c r="BP846" i="1"/>
  <c r="BM847" i="1"/>
  <c r="BN847" i="1"/>
  <c r="BO847" i="1"/>
  <c r="BP847" i="1"/>
  <c r="BM848" i="1"/>
  <c r="BN848" i="1"/>
  <c r="BO848" i="1"/>
  <c r="BP848" i="1"/>
  <c r="BM849" i="1"/>
  <c r="BN849" i="1"/>
  <c r="BO849" i="1"/>
  <c r="BP849" i="1"/>
  <c r="BM850" i="1"/>
  <c r="BN850" i="1"/>
  <c r="BO850" i="1"/>
  <c r="BP850" i="1"/>
  <c r="BM851" i="1"/>
  <c r="BN851" i="1"/>
  <c r="BO851" i="1"/>
  <c r="BP851" i="1"/>
  <c r="BM852" i="1"/>
  <c r="BN852" i="1"/>
  <c r="BO852" i="1"/>
  <c r="BP852" i="1"/>
  <c r="BM853" i="1"/>
  <c r="BN853" i="1"/>
  <c r="BO853" i="1"/>
  <c r="BP853" i="1"/>
  <c r="BM854" i="1"/>
  <c r="BN854" i="1"/>
  <c r="BO854" i="1"/>
  <c r="BP854" i="1"/>
  <c r="BM855" i="1"/>
  <c r="BN855" i="1"/>
  <c r="BO855" i="1"/>
  <c r="BP855" i="1"/>
  <c r="BM856" i="1"/>
  <c r="BN856" i="1"/>
  <c r="BO856" i="1"/>
  <c r="BP856" i="1"/>
  <c r="BM857" i="1"/>
  <c r="BN857" i="1"/>
  <c r="BO857" i="1"/>
  <c r="BP857" i="1"/>
  <c r="BM858" i="1"/>
  <c r="BN858" i="1"/>
  <c r="BO858" i="1"/>
  <c r="BP858" i="1"/>
  <c r="BM859" i="1"/>
  <c r="BN859" i="1"/>
  <c r="BO859" i="1"/>
  <c r="BP859" i="1"/>
  <c r="BM860" i="1"/>
  <c r="BN860" i="1"/>
  <c r="BO860" i="1"/>
  <c r="BP860" i="1"/>
  <c r="BM861" i="1"/>
  <c r="BN861" i="1"/>
  <c r="BO861" i="1"/>
  <c r="BP861" i="1"/>
  <c r="BM862" i="1"/>
  <c r="BN862" i="1"/>
  <c r="BO862" i="1"/>
  <c r="BP862" i="1"/>
  <c r="BM863" i="1"/>
  <c r="BN863" i="1"/>
  <c r="BO863" i="1"/>
  <c r="BP863" i="1"/>
  <c r="BM864" i="1"/>
  <c r="BN864" i="1"/>
  <c r="BO864" i="1"/>
  <c r="BP864" i="1"/>
  <c r="BM865" i="1"/>
  <c r="BN865" i="1"/>
  <c r="BO865" i="1"/>
  <c r="BP865" i="1"/>
  <c r="BM866" i="1"/>
  <c r="BN866" i="1"/>
  <c r="BO866" i="1"/>
  <c r="BP866" i="1"/>
  <c r="BM867" i="1"/>
  <c r="BN867" i="1"/>
  <c r="BO867" i="1"/>
  <c r="BP867" i="1"/>
  <c r="BM868" i="1"/>
  <c r="BN868" i="1"/>
  <c r="BO868" i="1"/>
  <c r="BP868" i="1"/>
  <c r="BM869" i="1"/>
  <c r="BN869" i="1"/>
  <c r="BO869" i="1"/>
  <c r="BP869" i="1"/>
  <c r="BM870" i="1"/>
  <c r="BN870" i="1"/>
  <c r="BO870" i="1"/>
  <c r="BP870" i="1"/>
  <c r="BM871" i="1"/>
  <c r="BN871" i="1"/>
  <c r="BO871" i="1"/>
  <c r="BP871" i="1"/>
  <c r="BM872" i="1"/>
  <c r="BN872" i="1"/>
  <c r="BO872" i="1"/>
  <c r="BP872" i="1"/>
  <c r="BM873" i="1"/>
  <c r="BN873" i="1"/>
  <c r="BO873" i="1"/>
  <c r="BP873" i="1"/>
  <c r="BM874" i="1"/>
  <c r="BN874" i="1"/>
  <c r="BO874" i="1"/>
  <c r="BP874" i="1"/>
  <c r="BM875" i="1"/>
  <c r="BN875" i="1"/>
  <c r="BO875" i="1"/>
  <c r="BP875" i="1"/>
  <c r="BM876" i="1"/>
  <c r="BN876" i="1"/>
  <c r="BO876" i="1"/>
  <c r="BP876" i="1"/>
  <c r="BM877" i="1"/>
  <c r="BN877" i="1"/>
  <c r="BO877" i="1"/>
  <c r="BP877" i="1"/>
  <c r="BM878" i="1"/>
  <c r="BN878" i="1"/>
  <c r="BO878" i="1"/>
  <c r="BP878" i="1"/>
  <c r="BM879" i="1"/>
  <c r="BN879" i="1"/>
  <c r="BO879" i="1"/>
  <c r="BP879" i="1"/>
  <c r="BM880" i="1"/>
  <c r="BN880" i="1"/>
  <c r="BO880" i="1"/>
  <c r="BP880" i="1"/>
  <c r="BM881" i="1"/>
  <c r="BN881" i="1"/>
  <c r="BO881" i="1"/>
  <c r="BP881" i="1"/>
  <c r="BM882" i="1"/>
  <c r="BN882" i="1"/>
  <c r="BO882" i="1"/>
  <c r="BP882" i="1"/>
  <c r="BM883" i="1"/>
  <c r="BN883" i="1"/>
  <c r="BO883" i="1"/>
  <c r="BP883" i="1"/>
  <c r="BM884" i="1"/>
  <c r="BN884" i="1"/>
  <c r="BO884" i="1"/>
  <c r="BP884" i="1"/>
  <c r="BM885" i="1"/>
  <c r="BN885" i="1"/>
  <c r="BO885" i="1"/>
  <c r="BP885" i="1"/>
  <c r="BM886" i="1"/>
  <c r="BN886" i="1"/>
  <c r="BO886" i="1"/>
  <c r="BP886" i="1"/>
  <c r="BM887" i="1"/>
  <c r="BN887" i="1"/>
  <c r="BO887" i="1"/>
  <c r="BP887" i="1"/>
  <c r="BM888" i="1"/>
  <c r="BN888" i="1"/>
  <c r="BO888" i="1"/>
  <c r="BP888" i="1"/>
  <c r="BM889" i="1"/>
  <c r="BN889" i="1"/>
  <c r="BO889" i="1"/>
  <c r="BP889" i="1"/>
  <c r="BM890" i="1"/>
  <c r="BN890" i="1"/>
  <c r="BO890" i="1"/>
  <c r="BP890" i="1"/>
  <c r="BM891" i="1"/>
  <c r="BN891" i="1"/>
  <c r="BO891" i="1"/>
  <c r="BP891" i="1"/>
  <c r="BM892" i="1"/>
  <c r="BN892" i="1"/>
  <c r="BO892" i="1"/>
  <c r="BP892" i="1"/>
  <c r="BM893" i="1"/>
  <c r="BN893" i="1"/>
  <c r="BO893" i="1"/>
  <c r="BP893" i="1"/>
  <c r="BM894" i="1"/>
  <c r="BN894" i="1"/>
  <c r="BO894" i="1"/>
  <c r="BP894" i="1"/>
  <c r="BM895" i="1"/>
  <c r="BN895" i="1"/>
  <c r="BO895" i="1"/>
  <c r="BP895" i="1"/>
  <c r="BM896" i="1"/>
  <c r="BN896" i="1"/>
  <c r="BO896" i="1"/>
  <c r="BP896" i="1"/>
  <c r="BM897" i="1"/>
  <c r="BN897" i="1"/>
  <c r="BO897" i="1"/>
  <c r="BP897" i="1"/>
  <c r="BM898" i="1"/>
  <c r="BN898" i="1"/>
  <c r="BO898" i="1"/>
  <c r="BP898" i="1"/>
  <c r="BM899" i="1"/>
  <c r="BN899" i="1"/>
  <c r="BO899" i="1"/>
  <c r="BP899" i="1"/>
  <c r="BM900" i="1"/>
  <c r="BN900" i="1"/>
  <c r="BO900" i="1"/>
  <c r="BP900" i="1"/>
  <c r="BM901" i="1"/>
  <c r="BN901" i="1"/>
  <c r="BO901" i="1"/>
  <c r="BP901" i="1"/>
  <c r="BM902" i="1"/>
  <c r="BN902" i="1"/>
  <c r="BO902" i="1"/>
  <c r="BP902" i="1"/>
  <c r="BM903" i="1"/>
  <c r="BN903" i="1"/>
  <c r="BO903" i="1"/>
  <c r="BP903" i="1"/>
  <c r="BM904" i="1"/>
  <c r="BN904" i="1"/>
  <c r="BO904" i="1"/>
  <c r="BP904" i="1"/>
  <c r="BM905" i="1"/>
  <c r="BN905" i="1"/>
  <c r="BO905" i="1"/>
  <c r="BP905" i="1"/>
  <c r="BM906" i="1"/>
  <c r="BN906" i="1"/>
  <c r="BO906" i="1"/>
  <c r="BP906" i="1"/>
  <c r="BM907" i="1"/>
  <c r="BN907" i="1"/>
  <c r="BO907" i="1"/>
  <c r="BP907" i="1"/>
  <c r="BM908" i="1"/>
  <c r="BN908" i="1"/>
  <c r="BO908" i="1"/>
  <c r="BP908" i="1"/>
  <c r="BM909" i="1"/>
  <c r="BN909" i="1"/>
  <c r="BO909" i="1"/>
  <c r="BP909" i="1"/>
  <c r="BM910" i="1"/>
  <c r="BN910" i="1"/>
  <c r="BO910" i="1"/>
  <c r="BP910" i="1"/>
  <c r="BM911" i="1"/>
  <c r="BN911" i="1"/>
  <c r="BO911" i="1"/>
  <c r="BP911" i="1"/>
  <c r="BM912" i="1"/>
  <c r="BN912" i="1"/>
  <c r="BO912" i="1"/>
  <c r="BP912" i="1"/>
  <c r="BM913" i="1"/>
  <c r="BN913" i="1"/>
  <c r="BO913" i="1"/>
  <c r="BP913" i="1"/>
  <c r="BM914" i="1"/>
  <c r="BN914" i="1"/>
  <c r="BO914" i="1"/>
  <c r="BP914" i="1"/>
  <c r="BM915" i="1"/>
  <c r="BN915" i="1"/>
  <c r="BO915" i="1"/>
  <c r="BP915" i="1"/>
  <c r="BM916" i="1"/>
  <c r="BN916" i="1"/>
  <c r="BO916" i="1"/>
  <c r="BP916" i="1"/>
  <c r="BM917" i="1"/>
  <c r="BN917" i="1"/>
  <c r="BO917" i="1"/>
  <c r="BP917" i="1"/>
  <c r="BM918" i="1"/>
  <c r="BN918" i="1"/>
  <c r="BO918" i="1"/>
  <c r="BP918" i="1"/>
  <c r="BM919" i="1"/>
  <c r="BN919" i="1"/>
  <c r="BO919" i="1"/>
  <c r="BP919" i="1"/>
  <c r="BM920" i="1"/>
  <c r="BN920" i="1"/>
  <c r="BO920" i="1"/>
  <c r="BP920" i="1"/>
  <c r="BM921" i="1"/>
  <c r="BN921" i="1"/>
  <c r="BO921" i="1"/>
  <c r="BP921" i="1"/>
  <c r="BM922" i="1"/>
  <c r="BN922" i="1"/>
  <c r="BO922" i="1"/>
  <c r="BP922" i="1"/>
  <c r="BM923" i="1"/>
  <c r="BN923" i="1"/>
  <c r="BO923" i="1"/>
  <c r="BP923" i="1"/>
  <c r="BM924" i="1"/>
  <c r="BN924" i="1"/>
  <c r="BO924" i="1"/>
  <c r="BP924" i="1"/>
  <c r="BM925" i="1"/>
  <c r="BN925" i="1"/>
  <c r="BO925" i="1"/>
  <c r="BP925" i="1"/>
  <c r="BM926" i="1"/>
  <c r="BN926" i="1"/>
  <c r="BO926" i="1"/>
  <c r="BP926" i="1"/>
  <c r="BM927" i="1"/>
  <c r="BN927" i="1"/>
  <c r="BO927" i="1"/>
  <c r="BP927" i="1"/>
  <c r="BM928" i="1"/>
  <c r="BN928" i="1"/>
  <c r="BO928" i="1"/>
  <c r="BP928" i="1"/>
  <c r="BM929" i="1"/>
  <c r="BN929" i="1"/>
  <c r="BO929" i="1"/>
  <c r="BP929" i="1"/>
  <c r="BM930" i="1"/>
  <c r="BN930" i="1"/>
  <c r="BO930" i="1"/>
  <c r="BP930" i="1"/>
  <c r="BM931" i="1"/>
  <c r="BN931" i="1"/>
  <c r="BO931" i="1"/>
  <c r="BP931" i="1"/>
  <c r="BM932" i="1"/>
  <c r="BN932" i="1"/>
  <c r="BO932" i="1"/>
  <c r="BP932" i="1"/>
  <c r="BM933" i="1"/>
  <c r="BN933" i="1"/>
  <c r="BO933" i="1"/>
  <c r="BP933" i="1"/>
  <c r="BM934" i="1"/>
  <c r="BN934" i="1"/>
  <c r="BO934" i="1"/>
  <c r="BP934" i="1"/>
  <c r="BM935" i="1"/>
  <c r="BN935" i="1"/>
  <c r="BO935" i="1"/>
  <c r="BP935" i="1"/>
  <c r="BM936" i="1"/>
  <c r="BN936" i="1"/>
  <c r="BO936" i="1"/>
  <c r="BP936" i="1"/>
  <c r="BM937" i="1"/>
  <c r="BN937" i="1"/>
  <c r="BO937" i="1"/>
  <c r="BP937" i="1"/>
  <c r="BM938" i="1"/>
  <c r="BN938" i="1"/>
  <c r="BO938" i="1"/>
  <c r="BP938" i="1"/>
  <c r="BM939" i="1"/>
  <c r="BN939" i="1"/>
  <c r="BO939" i="1"/>
  <c r="BP939" i="1"/>
  <c r="BM940" i="1"/>
  <c r="BN940" i="1"/>
  <c r="BO940" i="1"/>
  <c r="BP940" i="1"/>
  <c r="BM941" i="1"/>
  <c r="BN941" i="1"/>
  <c r="BO941" i="1"/>
  <c r="BP941" i="1"/>
  <c r="BM942" i="1"/>
  <c r="BN942" i="1"/>
  <c r="BO942" i="1"/>
  <c r="BP942" i="1"/>
  <c r="BM943" i="1"/>
  <c r="BN943" i="1"/>
  <c r="BO943" i="1"/>
  <c r="BP943" i="1"/>
  <c r="BM944" i="1"/>
  <c r="BN944" i="1"/>
  <c r="BO944" i="1"/>
  <c r="BP944" i="1"/>
  <c r="BM945" i="1"/>
  <c r="BN945" i="1"/>
  <c r="BO945" i="1"/>
  <c r="BP945" i="1"/>
  <c r="BM946" i="1"/>
  <c r="BN946" i="1"/>
  <c r="BO946" i="1"/>
  <c r="BP946" i="1"/>
  <c r="BM947" i="1"/>
  <c r="BN947" i="1"/>
  <c r="BO947" i="1"/>
  <c r="BP947" i="1"/>
  <c r="BM948" i="1"/>
  <c r="BN948" i="1"/>
  <c r="BO948" i="1"/>
  <c r="BP948" i="1"/>
  <c r="BM949" i="1"/>
  <c r="BN949" i="1"/>
  <c r="BO949" i="1"/>
  <c r="BP949" i="1"/>
  <c r="BM950" i="1"/>
  <c r="BN950" i="1"/>
  <c r="BO950" i="1"/>
  <c r="BP950" i="1"/>
  <c r="BM951" i="1"/>
  <c r="BN951" i="1"/>
  <c r="BO951" i="1"/>
  <c r="BP951" i="1"/>
  <c r="BM952" i="1"/>
  <c r="BN952" i="1"/>
  <c r="BO952" i="1"/>
  <c r="BP952" i="1"/>
  <c r="BM953" i="1"/>
  <c r="BN953" i="1"/>
  <c r="BO953" i="1"/>
  <c r="BP953" i="1"/>
  <c r="BM954" i="1"/>
  <c r="BN954" i="1"/>
  <c r="BO954" i="1"/>
  <c r="BP954" i="1"/>
  <c r="BM955" i="1"/>
  <c r="BN955" i="1"/>
  <c r="BO955" i="1"/>
  <c r="BP955" i="1"/>
  <c r="BM956" i="1"/>
  <c r="BN956" i="1"/>
  <c r="BO956" i="1"/>
  <c r="BP956" i="1"/>
  <c r="BM957" i="1"/>
  <c r="BN957" i="1"/>
  <c r="BO957" i="1"/>
  <c r="BP957" i="1"/>
  <c r="BM958" i="1"/>
  <c r="BN958" i="1"/>
  <c r="BO958" i="1"/>
  <c r="BP958" i="1"/>
  <c r="BM959" i="1"/>
  <c r="BN959" i="1"/>
  <c r="BO959" i="1"/>
  <c r="BP959" i="1"/>
  <c r="BM960" i="1"/>
  <c r="BN960" i="1"/>
  <c r="BO960" i="1"/>
  <c r="BP960" i="1"/>
  <c r="BM961" i="1"/>
  <c r="BN961" i="1"/>
  <c r="BO961" i="1"/>
  <c r="BP961" i="1"/>
  <c r="BM962" i="1"/>
  <c r="BN962" i="1"/>
  <c r="BO962" i="1"/>
  <c r="BP962" i="1"/>
  <c r="BM963" i="1"/>
  <c r="BN963" i="1"/>
  <c r="BO963" i="1"/>
  <c r="BP963" i="1"/>
  <c r="BM964" i="1"/>
  <c r="BN964" i="1"/>
  <c r="BO964" i="1"/>
  <c r="BP964" i="1"/>
  <c r="BM965" i="1"/>
  <c r="BN965" i="1"/>
  <c r="BO965" i="1"/>
  <c r="BP965" i="1"/>
  <c r="BM966" i="1"/>
  <c r="BN966" i="1"/>
  <c r="BO966" i="1"/>
  <c r="BP966" i="1"/>
  <c r="BM967" i="1"/>
  <c r="BN967" i="1"/>
  <c r="BO967" i="1"/>
  <c r="BP967" i="1"/>
  <c r="BM968" i="1"/>
  <c r="BN968" i="1"/>
  <c r="BO968" i="1"/>
  <c r="BP968" i="1"/>
  <c r="BM969" i="1"/>
  <c r="BN969" i="1"/>
  <c r="BO969" i="1"/>
  <c r="BP969" i="1"/>
  <c r="BM970" i="1"/>
  <c r="BN970" i="1"/>
  <c r="BO970" i="1"/>
  <c r="BP970" i="1"/>
  <c r="BM971" i="1"/>
  <c r="BN971" i="1"/>
  <c r="BO971" i="1"/>
  <c r="BP971" i="1"/>
  <c r="BM972" i="1"/>
  <c r="BN972" i="1"/>
  <c r="BO972" i="1"/>
  <c r="BP972" i="1"/>
  <c r="BM973" i="1"/>
  <c r="BN973" i="1"/>
  <c r="BO973" i="1"/>
  <c r="BP973" i="1"/>
  <c r="BM974" i="1"/>
  <c r="BN974" i="1"/>
  <c r="BO974" i="1"/>
  <c r="BP974" i="1"/>
  <c r="BM975" i="1"/>
  <c r="BN975" i="1"/>
  <c r="BO975" i="1"/>
  <c r="BP975" i="1"/>
  <c r="BM976" i="1"/>
  <c r="BN976" i="1"/>
  <c r="BO976" i="1"/>
  <c r="BP976" i="1"/>
  <c r="BM977" i="1"/>
  <c r="BN977" i="1"/>
  <c r="BO977" i="1"/>
  <c r="BP977" i="1"/>
  <c r="BM978" i="1"/>
  <c r="BN978" i="1"/>
  <c r="BO978" i="1"/>
  <c r="BP978" i="1"/>
  <c r="BM979" i="1"/>
  <c r="BN979" i="1"/>
  <c r="BO979" i="1"/>
  <c r="BP979" i="1"/>
  <c r="BM980" i="1"/>
  <c r="BN980" i="1"/>
  <c r="BO980" i="1"/>
  <c r="BP980" i="1"/>
  <c r="BM981" i="1"/>
  <c r="BN981" i="1"/>
  <c r="BO981" i="1"/>
  <c r="BP981" i="1"/>
  <c r="BM982" i="1"/>
  <c r="BN982" i="1"/>
  <c r="BO982" i="1"/>
  <c r="BP982" i="1"/>
  <c r="BM983" i="1"/>
  <c r="BN983" i="1"/>
  <c r="BO983" i="1"/>
  <c r="BP983" i="1"/>
  <c r="BM984" i="1"/>
  <c r="BN984" i="1"/>
  <c r="BO984" i="1"/>
  <c r="BP984" i="1"/>
  <c r="BM985" i="1"/>
  <c r="BN985" i="1"/>
  <c r="BO985" i="1"/>
  <c r="BP985" i="1"/>
  <c r="BM986" i="1"/>
  <c r="BN986" i="1"/>
  <c r="BO986" i="1"/>
  <c r="BP986" i="1"/>
  <c r="BM987" i="1"/>
  <c r="BN987" i="1"/>
  <c r="BO987" i="1"/>
  <c r="BP987" i="1"/>
  <c r="BM988" i="1"/>
  <c r="BN988" i="1"/>
  <c r="BO988" i="1"/>
  <c r="BP988" i="1"/>
  <c r="BM989" i="1"/>
  <c r="BN989" i="1"/>
  <c r="BO989" i="1"/>
  <c r="BP989" i="1"/>
  <c r="BM990" i="1"/>
  <c r="BN990" i="1"/>
  <c r="BO990" i="1"/>
  <c r="BP990" i="1"/>
  <c r="BM991" i="1"/>
  <c r="BN991" i="1"/>
  <c r="BO991" i="1"/>
  <c r="BP991" i="1"/>
  <c r="BM992" i="1"/>
  <c r="BN992" i="1"/>
  <c r="BO992" i="1"/>
  <c r="BP992" i="1"/>
  <c r="BM993" i="1"/>
  <c r="BN993" i="1"/>
  <c r="BO993" i="1"/>
  <c r="BP993" i="1"/>
  <c r="BM994" i="1"/>
  <c r="BN994" i="1"/>
  <c r="BO994" i="1"/>
  <c r="BP994" i="1"/>
  <c r="BM995" i="1"/>
  <c r="BN995" i="1"/>
  <c r="BO995" i="1"/>
  <c r="BP995" i="1"/>
  <c r="BM996" i="1"/>
  <c r="BN996" i="1"/>
  <c r="BO996" i="1"/>
  <c r="BP996" i="1"/>
  <c r="BM997" i="1"/>
  <c r="BN997" i="1"/>
  <c r="BO997" i="1"/>
  <c r="BP997" i="1"/>
  <c r="BM998" i="1"/>
  <c r="BN998" i="1"/>
  <c r="BO998" i="1"/>
  <c r="BP998" i="1"/>
  <c r="BM999" i="1"/>
  <c r="BN999" i="1"/>
  <c r="BO999" i="1"/>
  <c r="BP999" i="1"/>
  <c r="BM1000" i="1"/>
  <c r="BN1000" i="1"/>
  <c r="BO1000" i="1"/>
  <c r="BP1000" i="1"/>
  <c r="BM1001" i="1"/>
  <c r="BN1001" i="1"/>
  <c r="BO1001" i="1"/>
  <c r="BP1001" i="1"/>
  <c r="BM1002" i="1"/>
  <c r="BN1002" i="1"/>
  <c r="BO1002" i="1"/>
  <c r="BP1002" i="1"/>
  <c r="BM1003" i="1"/>
  <c r="BN1003" i="1"/>
  <c r="BO1003" i="1"/>
  <c r="BP1003" i="1"/>
  <c r="BM1004" i="1"/>
  <c r="BN1004" i="1"/>
  <c r="BO1004" i="1"/>
  <c r="BP1004" i="1"/>
  <c r="BM1005" i="1"/>
  <c r="BN1005" i="1"/>
  <c r="BO1005" i="1"/>
  <c r="BP1005" i="1"/>
  <c r="BM1006" i="1"/>
  <c r="BN1006" i="1"/>
  <c r="BO1006" i="1"/>
  <c r="BP1006" i="1"/>
  <c r="BM1007" i="1"/>
  <c r="BN1007" i="1"/>
  <c r="BO1007" i="1"/>
  <c r="BP1007" i="1"/>
  <c r="BM1008" i="1"/>
  <c r="BN1008" i="1"/>
  <c r="BO1008" i="1"/>
  <c r="BP1008" i="1"/>
  <c r="BM1009" i="1"/>
  <c r="BN1009" i="1"/>
  <c r="BO1009" i="1"/>
  <c r="BP1009" i="1"/>
  <c r="BM1010" i="1"/>
  <c r="BN1010" i="1"/>
  <c r="BO1010" i="1"/>
  <c r="BP1010" i="1"/>
  <c r="BM1011" i="1"/>
  <c r="BN1011" i="1"/>
  <c r="BO1011" i="1"/>
  <c r="BP1011" i="1"/>
  <c r="BM1012" i="1"/>
  <c r="BN1012" i="1"/>
  <c r="BO1012" i="1"/>
  <c r="BP1012" i="1"/>
  <c r="BM1013" i="1"/>
  <c r="BN1013" i="1"/>
  <c r="BO1013" i="1"/>
  <c r="BP1013" i="1"/>
  <c r="BM1014" i="1"/>
  <c r="BN1014" i="1"/>
  <c r="BO1014" i="1"/>
  <c r="BP1014" i="1"/>
  <c r="BM1015" i="1"/>
  <c r="BN1015" i="1"/>
  <c r="BO1015" i="1"/>
  <c r="BP1015" i="1"/>
  <c r="BM1016" i="1"/>
  <c r="BN1016" i="1"/>
  <c r="BO1016" i="1"/>
  <c r="BP1016" i="1"/>
  <c r="BM1017" i="1"/>
  <c r="BN1017" i="1"/>
  <c r="BO1017" i="1"/>
  <c r="BP1017" i="1"/>
  <c r="BM1018" i="1"/>
  <c r="BN1018" i="1"/>
  <c r="BO1018" i="1"/>
  <c r="BP1018" i="1"/>
  <c r="BM1019" i="1"/>
  <c r="BN1019" i="1"/>
  <c r="BO1019" i="1"/>
  <c r="BP1019" i="1"/>
  <c r="BM1020" i="1"/>
  <c r="BN1020" i="1"/>
  <c r="BO1020" i="1"/>
  <c r="BP1020" i="1"/>
  <c r="BM1021" i="1"/>
  <c r="BN1021" i="1"/>
  <c r="BO1021" i="1"/>
  <c r="BP1021" i="1"/>
  <c r="BM1022" i="1"/>
  <c r="BN1022" i="1"/>
  <c r="BO1022" i="1"/>
  <c r="BP1022" i="1"/>
  <c r="BM1023" i="1"/>
  <c r="BN1023" i="1"/>
  <c r="BO1023" i="1"/>
  <c r="BP1023" i="1"/>
  <c r="BM1024" i="1"/>
  <c r="BN1024" i="1"/>
  <c r="BO1024" i="1"/>
  <c r="BP1024" i="1"/>
  <c r="BM1025" i="1"/>
  <c r="BN1025" i="1"/>
  <c r="BO1025" i="1"/>
  <c r="BP1025" i="1"/>
  <c r="BM1026" i="1"/>
  <c r="BN1026" i="1"/>
  <c r="BO1026" i="1"/>
  <c r="BP1026" i="1"/>
  <c r="BM1027" i="1"/>
  <c r="BN1027" i="1"/>
  <c r="BO1027" i="1"/>
  <c r="BP1027" i="1"/>
  <c r="BM1028" i="1"/>
  <c r="BN1028" i="1"/>
  <c r="BO1028" i="1"/>
  <c r="BP1028" i="1"/>
  <c r="BM1029" i="1"/>
  <c r="BN1029" i="1"/>
  <c r="BO1029" i="1"/>
  <c r="BP1029" i="1"/>
  <c r="BM1030" i="1"/>
  <c r="BN1030" i="1"/>
  <c r="BO1030" i="1"/>
  <c r="BP1030" i="1"/>
  <c r="BM1031" i="1"/>
  <c r="BN1031" i="1"/>
  <c r="BO1031" i="1"/>
  <c r="BP1031" i="1"/>
  <c r="BM1032" i="1"/>
  <c r="BN1032" i="1"/>
  <c r="BO1032" i="1"/>
  <c r="BP1032" i="1"/>
  <c r="BM1033" i="1"/>
  <c r="BN1033" i="1"/>
  <c r="BO1033" i="1"/>
  <c r="BP1033" i="1"/>
  <c r="BM1034" i="1"/>
  <c r="BN1034" i="1"/>
  <c r="BO1034" i="1"/>
  <c r="BP1034" i="1"/>
  <c r="BM1035" i="1"/>
  <c r="BN1035" i="1"/>
  <c r="BO1035" i="1"/>
  <c r="BP1035" i="1"/>
  <c r="BM1036" i="1"/>
  <c r="BN1036" i="1"/>
  <c r="BO1036" i="1"/>
  <c r="BP1036" i="1"/>
  <c r="BM1037" i="1"/>
  <c r="BN1037" i="1"/>
  <c r="BO1037" i="1"/>
  <c r="BP1037" i="1"/>
  <c r="BM1038" i="1"/>
  <c r="BN1038" i="1"/>
  <c r="BO1038" i="1"/>
  <c r="BP1038" i="1"/>
  <c r="BM1039" i="1"/>
  <c r="BN1039" i="1"/>
  <c r="BO1039" i="1"/>
  <c r="BP1039" i="1"/>
  <c r="BM1040" i="1"/>
  <c r="BN1040" i="1"/>
  <c r="BO1040" i="1"/>
  <c r="BP1040" i="1"/>
  <c r="BM1041" i="1"/>
  <c r="BN1041" i="1"/>
  <c r="BO1041" i="1"/>
  <c r="BP1041" i="1"/>
  <c r="BM1042" i="1"/>
  <c r="BN1042" i="1"/>
  <c r="BO1042" i="1"/>
  <c r="BP1042" i="1"/>
  <c r="BM1043" i="1"/>
  <c r="BN1043" i="1"/>
  <c r="BO1043" i="1"/>
  <c r="BP1043" i="1"/>
  <c r="BM1044" i="1"/>
  <c r="BN1044" i="1"/>
  <c r="BO1044" i="1"/>
  <c r="BP1044" i="1"/>
  <c r="BM1045" i="1"/>
  <c r="BN1045" i="1"/>
  <c r="BO1045" i="1"/>
  <c r="BP1045" i="1"/>
  <c r="BM1046" i="1"/>
  <c r="BN1046" i="1"/>
  <c r="BO1046" i="1"/>
  <c r="BP1046" i="1"/>
  <c r="BM1047" i="1"/>
  <c r="BN1047" i="1"/>
  <c r="BO1047" i="1"/>
  <c r="BP1047" i="1"/>
  <c r="BM1048" i="1"/>
  <c r="BN1048" i="1"/>
  <c r="BO1048" i="1"/>
  <c r="BP1048" i="1"/>
  <c r="BM1049" i="1"/>
  <c r="BN1049" i="1"/>
  <c r="BO1049" i="1"/>
  <c r="BP1049" i="1"/>
  <c r="BM1050" i="1"/>
  <c r="BN1050" i="1"/>
  <c r="BO1050" i="1"/>
  <c r="BP1050" i="1"/>
  <c r="BM1051" i="1"/>
  <c r="BN1051" i="1"/>
  <c r="BO1051" i="1"/>
  <c r="BP1051" i="1"/>
  <c r="BM1052" i="1"/>
  <c r="BN1052" i="1"/>
  <c r="BO1052" i="1"/>
  <c r="BP1052" i="1"/>
  <c r="BM1053" i="1"/>
  <c r="BN1053" i="1"/>
  <c r="BO1053" i="1"/>
  <c r="BP1053" i="1"/>
  <c r="BM1054" i="1"/>
  <c r="BN1054" i="1"/>
  <c r="BO1054" i="1"/>
  <c r="BP1054" i="1"/>
  <c r="BM1055" i="1"/>
  <c r="BN1055" i="1"/>
  <c r="BO1055" i="1"/>
  <c r="BP1055" i="1"/>
  <c r="BM1056" i="1"/>
  <c r="BN1056" i="1"/>
  <c r="BO1056" i="1"/>
  <c r="BP1056" i="1"/>
  <c r="BM1057" i="1"/>
  <c r="BN1057" i="1"/>
  <c r="BO1057" i="1"/>
  <c r="BP1057" i="1"/>
  <c r="BM1058" i="1"/>
  <c r="BN1058" i="1"/>
  <c r="BO1058" i="1"/>
  <c r="BP1058" i="1"/>
  <c r="BM1059" i="1"/>
  <c r="BN1059" i="1"/>
  <c r="BO1059" i="1"/>
  <c r="BP1059" i="1"/>
  <c r="BM1060" i="1"/>
  <c r="BN1060" i="1"/>
  <c r="BO1060" i="1"/>
  <c r="BP1060" i="1"/>
  <c r="BM1061" i="1"/>
  <c r="BN1061" i="1"/>
  <c r="BO1061" i="1"/>
  <c r="BP1061" i="1"/>
  <c r="BM1062" i="1"/>
  <c r="BN1062" i="1"/>
  <c r="BO1062" i="1"/>
  <c r="BP1062" i="1"/>
  <c r="BM1063" i="1"/>
  <c r="BN1063" i="1"/>
  <c r="BO1063" i="1"/>
  <c r="BP1063" i="1"/>
  <c r="BM1064" i="1"/>
  <c r="BN1064" i="1"/>
  <c r="BO1064" i="1"/>
  <c r="BP1064" i="1"/>
  <c r="BM1065" i="1"/>
  <c r="BN1065" i="1"/>
  <c r="BO1065" i="1"/>
  <c r="BP1065" i="1"/>
  <c r="BM1066" i="1"/>
  <c r="BN1066" i="1"/>
  <c r="BO1066" i="1"/>
  <c r="BP1066" i="1"/>
  <c r="BM1067" i="1"/>
  <c r="BN1067" i="1"/>
  <c r="BO1067" i="1"/>
  <c r="BP1067" i="1"/>
  <c r="BM1068" i="1"/>
  <c r="BN1068" i="1"/>
  <c r="BO1068" i="1"/>
  <c r="BP1068" i="1"/>
  <c r="BM1069" i="1"/>
  <c r="BN1069" i="1"/>
  <c r="BO1069" i="1"/>
  <c r="BP1069" i="1"/>
  <c r="BM1070" i="1"/>
  <c r="BN1070" i="1"/>
  <c r="BO1070" i="1"/>
  <c r="BP1070" i="1"/>
  <c r="BM1071" i="1"/>
  <c r="BN1071" i="1"/>
  <c r="BO1071" i="1"/>
  <c r="BP1071" i="1"/>
  <c r="BM1072" i="1"/>
  <c r="BN1072" i="1"/>
  <c r="BO1072" i="1"/>
  <c r="BP1072" i="1"/>
  <c r="BM1073" i="1"/>
  <c r="BN1073" i="1"/>
  <c r="BO1073" i="1"/>
  <c r="BP1073" i="1"/>
  <c r="BM1074" i="1"/>
  <c r="BN1074" i="1"/>
  <c r="BO1074" i="1"/>
  <c r="BP1074" i="1"/>
  <c r="BM1075" i="1"/>
  <c r="BN1075" i="1"/>
  <c r="BO1075" i="1"/>
  <c r="BP1075" i="1"/>
  <c r="BM1076" i="1"/>
  <c r="BN1076" i="1"/>
  <c r="BO1076" i="1"/>
  <c r="BP1076" i="1"/>
  <c r="BM1077" i="1"/>
  <c r="BN1077" i="1"/>
  <c r="BO1077" i="1"/>
  <c r="BP1077" i="1"/>
  <c r="BM1078" i="1"/>
  <c r="BN1078" i="1"/>
  <c r="BO1078" i="1"/>
  <c r="BP1078" i="1"/>
  <c r="BM1079" i="1"/>
  <c r="BN1079" i="1"/>
  <c r="BO1079" i="1"/>
  <c r="BP1079" i="1"/>
  <c r="BM1080" i="1"/>
  <c r="BN1080" i="1"/>
  <c r="BO1080" i="1"/>
  <c r="BP1080" i="1"/>
  <c r="BM1081" i="1"/>
  <c r="BN1081" i="1"/>
  <c r="BO1081" i="1"/>
  <c r="BP1081" i="1"/>
  <c r="BM1082" i="1"/>
  <c r="BN1082" i="1"/>
  <c r="BO1082" i="1"/>
  <c r="BP1082" i="1"/>
  <c r="BM1083" i="1"/>
  <c r="BN1083" i="1"/>
  <c r="BO1083" i="1"/>
  <c r="BP1083" i="1"/>
  <c r="BM1084" i="1"/>
  <c r="BN1084" i="1"/>
  <c r="BO1084" i="1"/>
  <c r="BP1084" i="1"/>
  <c r="BM1085" i="1"/>
  <c r="BN1085" i="1"/>
  <c r="BO1085" i="1"/>
  <c r="BP1085" i="1"/>
  <c r="BM1086" i="1"/>
  <c r="BN1086" i="1"/>
  <c r="BO1086" i="1"/>
  <c r="BP1086" i="1"/>
  <c r="BM1087" i="1"/>
  <c r="BN1087" i="1"/>
  <c r="BO1087" i="1"/>
  <c r="BP1087" i="1"/>
  <c r="BM1088" i="1"/>
  <c r="BN1088" i="1"/>
  <c r="BO1088" i="1"/>
  <c r="BP1088" i="1"/>
  <c r="BM1089" i="1"/>
  <c r="BN1089" i="1"/>
  <c r="BO1089" i="1"/>
  <c r="BP1089" i="1"/>
  <c r="BM1090" i="1"/>
  <c r="BN1090" i="1"/>
  <c r="BO1090" i="1"/>
  <c r="BP1090" i="1"/>
  <c r="BM1091" i="1"/>
  <c r="BN1091" i="1"/>
  <c r="BO1091" i="1"/>
  <c r="BP1091" i="1"/>
  <c r="BM1092" i="1"/>
  <c r="BN1092" i="1"/>
  <c r="BO1092" i="1"/>
  <c r="BP1092" i="1"/>
  <c r="BM1093" i="1"/>
  <c r="BN1093" i="1"/>
  <c r="BO1093" i="1"/>
  <c r="BP1093" i="1"/>
  <c r="BM1094" i="1"/>
  <c r="BN1094" i="1"/>
  <c r="BO1094" i="1"/>
  <c r="BP1094" i="1"/>
  <c r="BM1095" i="1"/>
  <c r="BN1095" i="1"/>
  <c r="BO1095" i="1"/>
  <c r="BP1095" i="1"/>
  <c r="BM1096" i="1"/>
  <c r="BN1096" i="1"/>
  <c r="BO1096" i="1"/>
  <c r="BP1096" i="1"/>
  <c r="BM1097" i="1"/>
  <c r="BN1097" i="1"/>
  <c r="BO1097" i="1"/>
  <c r="BP1097" i="1"/>
  <c r="BM1098" i="1"/>
  <c r="BN1098" i="1"/>
  <c r="BO1098" i="1"/>
  <c r="BP1098" i="1"/>
  <c r="BM1099" i="1"/>
  <c r="BN1099" i="1"/>
  <c r="BO1099" i="1"/>
  <c r="BP1099" i="1"/>
  <c r="BM1100" i="1"/>
  <c r="BN1100" i="1"/>
  <c r="BO1100" i="1"/>
  <c r="BP1100" i="1"/>
  <c r="BM1101" i="1"/>
  <c r="BN1101" i="1"/>
  <c r="BO1101" i="1"/>
  <c r="BP1101" i="1"/>
  <c r="BM1102" i="1"/>
  <c r="BN1102" i="1"/>
  <c r="BO1102" i="1"/>
  <c r="BP1102" i="1"/>
  <c r="BM1103" i="1"/>
  <c r="BN1103" i="1"/>
  <c r="BO1103" i="1"/>
  <c r="BP1103" i="1"/>
  <c r="BM1104" i="1"/>
  <c r="BN1104" i="1"/>
  <c r="BO1104" i="1"/>
  <c r="BP1104" i="1"/>
  <c r="BM1105" i="1"/>
  <c r="BN1105" i="1"/>
  <c r="BO1105" i="1"/>
  <c r="BP1105" i="1"/>
  <c r="BM1106" i="1"/>
  <c r="BN1106" i="1"/>
  <c r="BO1106" i="1"/>
  <c r="BP1106" i="1"/>
  <c r="BM1107" i="1"/>
  <c r="BN1107" i="1"/>
  <c r="BO1107" i="1"/>
  <c r="BP1107" i="1"/>
  <c r="BM1108" i="1"/>
  <c r="BN1108" i="1"/>
  <c r="BO1108" i="1"/>
  <c r="BP1108" i="1"/>
  <c r="BM1109" i="1"/>
  <c r="BN1109" i="1"/>
  <c r="BO1109" i="1"/>
  <c r="BP1109" i="1"/>
  <c r="BM1110" i="1"/>
  <c r="BN1110" i="1"/>
  <c r="BO1110" i="1"/>
  <c r="BP1110" i="1"/>
  <c r="BM1111" i="1"/>
  <c r="BN1111" i="1"/>
  <c r="BO1111" i="1"/>
  <c r="BP1111" i="1"/>
  <c r="BM1112" i="1"/>
  <c r="BN1112" i="1"/>
  <c r="BO1112" i="1"/>
  <c r="BP1112" i="1"/>
  <c r="BM1113" i="1"/>
  <c r="BN1113" i="1"/>
  <c r="BO1113" i="1"/>
  <c r="BP1113" i="1"/>
  <c r="BM1114" i="1"/>
  <c r="BN1114" i="1"/>
  <c r="BO1114" i="1"/>
  <c r="BP1114" i="1"/>
  <c r="BM1115" i="1"/>
  <c r="BN1115" i="1"/>
  <c r="BO1115" i="1"/>
  <c r="BP1115" i="1"/>
  <c r="BM1116" i="1"/>
  <c r="BN1116" i="1"/>
  <c r="BO1116" i="1"/>
  <c r="BP1116" i="1"/>
  <c r="BM1117" i="1"/>
  <c r="BN1117" i="1"/>
  <c r="BO1117" i="1"/>
  <c r="BP1117" i="1"/>
  <c r="BM1118" i="1"/>
  <c r="BN1118" i="1"/>
  <c r="BO1118" i="1"/>
  <c r="BP1118" i="1"/>
  <c r="BM1119" i="1"/>
  <c r="BN1119" i="1"/>
  <c r="BO1119" i="1"/>
  <c r="BP1119" i="1"/>
  <c r="BM1120" i="1"/>
  <c r="BN1120" i="1"/>
  <c r="BO1120" i="1"/>
  <c r="BP1120" i="1"/>
  <c r="BM1121" i="1"/>
  <c r="BN1121" i="1"/>
  <c r="BO1121" i="1"/>
  <c r="BP1121" i="1"/>
  <c r="BM1122" i="1"/>
  <c r="BN1122" i="1"/>
  <c r="BO1122" i="1"/>
  <c r="BP1122" i="1"/>
  <c r="BM1123" i="1"/>
  <c r="BN1123" i="1"/>
  <c r="BO1123" i="1"/>
  <c r="BP1123" i="1"/>
  <c r="BM1124" i="1"/>
  <c r="BN1124" i="1"/>
  <c r="BO1124" i="1"/>
  <c r="BP1124" i="1"/>
  <c r="BM1125" i="1"/>
  <c r="BN1125" i="1"/>
  <c r="BO1125" i="1"/>
  <c r="BP1125" i="1"/>
  <c r="BM1126" i="1"/>
  <c r="BN1126" i="1"/>
  <c r="BO1126" i="1"/>
  <c r="BP1126" i="1"/>
  <c r="BM1127" i="1"/>
  <c r="BN1127" i="1"/>
  <c r="BO1127" i="1"/>
  <c r="BP1127" i="1"/>
  <c r="BM1128" i="1"/>
  <c r="BN1128" i="1"/>
  <c r="BO1128" i="1"/>
  <c r="BP1128" i="1"/>
  <c r="BM1129" i="1"/>
  <c r="BN1129" i="1"/>
  <c r="BO1129" i="1"/>
  <c r="BP1129" i="1"/>
  <c r="BM1130" i="1"/>
  <c r="BN1130" i="1"/>
  <c r="BO1130" i="1"/>
  <c r="BP1130" i="1"/>
  <c r="BM1131" i="1"/>
  <c r="BN1131" i="1"/>
  <c r="BO1131" i="1"/>
  <c r="BP1131" i="1"/>
  <c r="BM1132" i="1"/>
  <c r="BN1132" i="1"/>
  <c r="BO1132" i="1"/>
  <c r="BP1132" i="1"/>
  <c r="BM1133" i="1"/>
  <c r="BN1133" i="1"/>
  <c r="BO1133" i="1"/>
  <c r="BP1133" i="1"/>
  <c r="BM1134" i="1"/>
  <c r="BN1134" i="1"/>
  <c r="BO1134" i="1"/>
  <c r="BP1134" i="1"/>
  <c r="BM1135" i="1"/>
  <c r="BN1135" i="1"/>
  <c r="BO1135" i="1"/>
  <c r="BP1135" i="1"/>
  <c r="BM1136" i="1"/>
  <c r="BN1136" i="1"/>
  <c r="BO1136" i="1"/>
  <c r="BP1136" i="1"/>
  <c r="BM1137" i="1"/>
  <c r="BN1137" i="1"/>
  <c r="BO1137" i="1"/>
  <c r="BP1137" i="1"/>
  <c r="BM1138" i="1"/>
  <c r="BN1138" i="1"/>
  <c r="BO1138" i="1"/>
  <c r="BP1138" i="1"/>
  <c r="BM1139" i="1"/>
  <c r="BN1139" i="1"/>
  <c r="BO1139" i="1"/>
  <c r="BP1139" i="1"/>
  <c r="BM1140" i="1"/>
  <c r="BN1140" i="1"/>
  <c r="BO1140" i="1"/>
  <c r="BP1140" i="1"/>
  <c r="BM1141" i="1"/>
  <c r="BN1141" i="1"/>
  <c r="BO1141" i="1"/>
  <c r="BP1141" i="1"/>
  <c r="BM1142" i="1"/>
  <c r="BN1142" i="1"/>
  <c r="BO1142" i="1"/>
  <c r="BP1142" i="1"/>
  <c r="BM1143" i="1"/>
  <c r="BN1143" i="1"/>
  <c r="BO1143" i="1"/>
  <c r="BP1143" i="1"/>
  <c r="BM1144" i="1"/>
  <c r="BN1144" i="1"/>
  <c r="BO1144" i="1"/>
  <c r="BP1144" i="1"/>
  <c r="BM1145" i="1"/>
  <c r="BN1145" i="1"/>
  <c r="BO1145" i="1"/>
  <c r="BP1145" i="1"/>
  <c r="BM1146" i="1"/>
  <c r="BN1146" i="1"/>
  <c r="BO1146" i="1"/>
  <c r="BP1146" i="1"/>
  <c r="BM1147" i="1"/>
  <c r="BN1147" i="1"/>
  <c r="BO1147" i="1"/>
  <c r="BP1147" i="1"/>
  <c r="BM1148" i="1"/>
  <c r="BN1148" i="1"/>
  <c r="BO1148" i="1"/>
  <c r="BP1148" i="1"/>
  <c r="BM1149" i="1"/>
  <c r="BN1149" i="1"/>
  <c r="BO1149" i="1"/>
  <c r="BP1149" i="1"/>
  <c r="BM1150" i="1"/>
  <c r="BN1150" i="1"/>
  <c r="BO1150" i="1"/>
  <c r="BP1150" i="1"/>
  <c r="BM1151" i="1"/>
  <c r="BN1151" i="1"/>
  <c r="BO1151" i="1"/>
  <c r="BP1151" i="1"/>
  <c r="BM1152" i="1"/>
  <c r="BN1152" i="1"/>
  <c r="BO1152" i="1"/>
  <c r="BP1152" i="1"/>
  <c r="BM1153" i="1"/>
  <c r="BN1153" i="1"/>
  <c r="BO1153" i="1"/>
  <c r="BP1153" i="1"/>
  <c r="BM1154" i="1"/>
  <c r="BN1154" i="1"/>
  <c r="BO1154" i="1"/>
  <c r="BP1154" i="1"/>
  <c r="BM1155" i="1"/>
  <c r="BN1155" i="1"/>
  <c r="BO1155" i="1"/>
  <c r="BP1155" i="1"/>
  <c r="BM1156" i="1"/>
  <c r="BN1156" i="1"/>
  <c r="BO1156" i="1"/>
  <c r="BP1156" i="1"/>
  <c r="BM1157" i="1"/>
  <c r="BN1157" i="1"/>
  <c r="BO1157" i="1"/>
  <c r="BP1157" i="1"/>
  <c r="BM1158" i="1"/>
  <c r="BN1158" i="1"/>
  <c r="BO1158" i="1"/>
  <c r="BP1158" i="1"/>
  <c r="BM1159" i="1"/>
  <c r="BN1159" i="1"/>
  <c r="BO1159" i="1"/>
  <c r="BP1159" i="1"/>
  <c r="BM1160" i="1"/>
  <c r="BN1160" i="1"/>
  <c r="BO1160" i="1"/>
  <c r="BP1160" i="1"/>
  <c r="BM1161" i="1"/>
  <c r="BN1161" i="1"/>
  <c r="BO1161" i="1"/>
  <c r="BP1161" i="1"/>
  <c r="BM1162" i="1"/>
  <c r="BN1162" i="1"/>
  <c r="BO1162" i="1"/>
  <c r="BP1162" i="1"/>
  <c r="BM1163" i="1"/>
  <c r="BN1163" i="1"/>
  <c r="BO1163" i="1"/>
  <c r="BP1163" i="1"/>
  <c r="BM1164" i="1"/>
  <c r="BN1164" i="1"/>
  <c r="BO1164" i="1"/>
  <c r="BP1164" i="1"/>
  <c r="BM1165" i="1"/>
  <c r="BN1165" i="1"/>
  <c r="BO1165" i="1"/>
  <c r="BP1165" i="1"/>
  <c r="BM1166" i="1"/>
  <c r="BN1166" i="1"/>
  <c r="BO1166" i="1"/>
  <c r="BP1166" i="1"/>
  <c r="BM1167" i="1"/>
  <c r="BN1167" i="1"/>
  <c r="BO1167" i="1"/>
  <c r="BP1167" i="1"/>
  <c r="BM1168" i="1"/>
  <c r="BN1168" i="1"/>
  <c r="BO1168" i="1"/>
  <c r="BP1168" i="1"/>
  <c r="BM1169" i="1"/>
  <c r="BN1169" i="1"/>
  <c r="BO1169" i="1"/>
  <c r="BP1169" i="1"/>
  <c r="BM1170" i="1"/>
  <c r="BN1170" i="1"/>
  <c r="BO1170" i="1"/>
  <c r="BP1170" i="1"/>
  <c r="BM1171" i="1"/>
  <c r="BN1171" i="1"/>
  <c r="BO1171" i="1"/>
  <c r="BP1171" i="1"/>
  <c r="BM1172" i="1"/>
  <c r="BN1172" i="1"/>
  <c r="BO1172" i="1"/>
  <c r="BP1172" i="1"/>
  <c r="BM1173" i="1"/>
  <c r="BN1173" i="1"/>
  <c r="BO1173" i="1"/>
  <c r="BP1173" i="1"/>
  <c r="BM1174" i="1"/>
  <c r="BN1174" i="1"/>
  <c r="BO1174" i="1"/>
  <c r="BP1174" i="1"/>
  <c r="BM1175" i="1"/>
  <c r="BN1175" i="1"/>
  <c r="BO1175" i="1"/>
  <c r="BP1175" i="1"/>
  <c r="BM1176" i="1"/>
  <c r="BN1176" i="1"/>
  <c r="BO1176" i="1"/>
  <c r="BP1176" i="1"/>
  <c r="BM1177" i="1"/>
  <c r="BN1177" i="1"/>
  <c r="BO1177" i="1"/>
  <c r="BP1177" i="1"/>
  <c r="BM1178" i="1"/>
  <c r="BN1178" i="1"/>
  <c r="BO1178" i="1"/>
  <c r="BP1178" i="1"/>
  <c r="BM1179" i="1"/>
  <c r="BN1179" i="1"/>
  <c r="BO1179" i="1"/>
  <c r="BP1179" i="1"/>
  <c r="BM1180" i="1"/>
  <c r="BN1180" i="1"/>
  <c r="BO1180" i="1"/>
  <c r="BP1180" i="1"/>
  <c r="BM1181" i="1"/>
  <c r="BN1181" i="1"/>
  <c r="BO1181" i="1"/>
  <c r="BP1181" i="1"/>
  <c r="BM1182" i="1"/>
  <c r="BN1182" i="1"/>
  <c r="BO1182" i="1"/>
  <c r="BP1182" i="1"/>
  <c r="BM1183" i="1"/>
  <c r="BN1183" i="1"/>
  <c r="BO1183" i="1"/>
  <c r="BP1183" i="1"/>
  <c r="BM1184" i="1"/>
  <c r="BN1184" i="1"/>
  <c r="BO1184" i="1"/>
  <c r="BP1184" i="1"/>
  <c r="BM1185" i="1"/>
  <c r="BN1185" i="1"/>
  <c r="BO1185" i="1"/>
  <c r="BP1185" i="1"/>
  <c r="BM1186" i="1"/>
  <c r="BN1186" i="1"/>
  <c r="BO1186" i="1"/>
  <c r="BP1186" i="1"/>
  <c r="BM1187" i="1"/>
  <c r="BN1187" i="1"/>
  <c r="BO1187" i="1"/>
  <c r="BP1187" i="1"/>
  <c r="BM1188" i="1"/>
  <c r="BN1188" i="1"/>
  <c r="BO1188" i="1"/>
  <c r="BP1188" i="1"/>
  <c r="BM1189" i="1"/>
  <c r="BN1189" i="1"/>
  <c r="BO1189" i="1"/>
  <c r="BP1189" i="1"/>
  <c r="BM1190" i="1"/>
  <c r="BN1190" i="1"/>
  <c r="BO1190" i="1"/>
  <c r="BP1190" i="1"/>
  <c r="BM1191" i="1"/>
  <c r="BN1191" i="1"/>
  <c r="BO1191" i="1"/>
  <c r="BP1191" i="1"/>
  <c r="BM1192" i="1"/>
  <c r="BN1192" i="1"/>
  <c r="BO1192" i="1"/>
  <c r="BP1192" i="1"/>
  <c r="BM1193" i="1"/>
  <c r="BN1193" i="1"/>
  <c r="BO1193" i="1"/>
  <c r="BP1193" i="1"/>
  <c r="BM1194" i="1"/>
  <c r="BN1194" i="1"/>
  <c r="BO1194" i="1"/>
  <c r="BP1194" i="1"/>
  <c r="BM1195" i="1"/>
  <c r="BN1195" i="1"/>
  <c r="BO1195" i="1"/>
  <c r="BP1195" i="1"/>
  <c r="BM1196" i="1"/>
  <c r="BN1196" i="1"/>
  <c r="BO1196" i="1"/>
  <c r="BP1196" i="1"/>
  <c r="BM1197" i="1"/>
  <c r="BN1197" i="1"/>
  <c r="BO1197" i="1"/>
  <c r="BP1197" i="1"/>
  <c r="BM1198" i="1"/>
  <c r="BN1198" i="1"/>
  <c r="BO1198" i="1"/>
  <c r="BP1198" i="1"/>
  <c r="BM1199" i="1"/>
  <c r="BN1199" i="1"/>
  <c r="BO1199" i="1"/>
  <c r="BP1199" i="1"/>
  <c r="BM1200" i="1"/>
  <c r="BN1200" i="1"/>
  <c r="BO1200" i="1"/>
  <c r="BP1200" i="1"/>
  <c r="BM1201" i="1"/>
  <c r="BN1201" i="1"/>
  <c r="BO1201" i="1"/>
  <c r="BP1201" i="1"/>
  <c r="BM1202" i="1"/>
  <c r="BN1202" i="1"/>
  <c r="BO1202" i="1"/>
  <c r="BP1202" i="1"/>
  <c r="BM1203" i="1"/>
  <c r="BN1203" i="1"/>
  <c r="BO1203" i="1"/>
  <c r="BP1203" i="1"/>
  <c r="BM1204" i="1"/>
  <c r="BN1204" i="1"/>
  <c r="BO1204" i="1"/>
  <c r="BP1204" i="1"/>
  <c r="BM1205" i="1"/>
  <c r="BN1205" i="1"/>
  <c r="BO1205" i="1"/>
  <c r="BP1205" i="1"/>
  <c r="BM1206" i="1"/>
  <c r="BN1206" i="1"/>
  <c r="BO1206" i="1"/>
  <c r="BP1206" i="1"/>
  <c r="BM1207" i="1"/>
  <c r="BN1207" i="1"/>
  <c r="BO1207" i="1"/>
  <c r="BP1207" i="1"/>
  <c r="BM1208" i="1"/>
  <c r="BN1208" i="1"/>
  <c r="BO1208" i="1"/>
  <c r="BP1208" i="1"/>
  <c r="BM1209" i="1"/>
  <c r="BN1209" i="1"/>
  <c r="BO1209" i="1"/>
  <c r="BP1209" i="1"/>
  <c r="BM1210" i="1"/>
  <c r="BN1210" i="1"/>
  <c r="BO1210" i="1"/>
  <c r="BP1210" i="1"/>
  <c r="BM1211" i="1"/>
  <c r="BN1211" i="1"/>
  <c r="BO1211" i="1"/>
  <c r="BP1211" i="1"/>
  <c r="BM1212" i="1"/>
  <c r="BN1212" i="1"/>
  <c r="BO1212" i="1"/>
  <c r="BP1212" i="1"/>
  <c r="BM1213" i="1"/>
  <c r="BN1213" i="1"/>
  <c r="BO1213" i="1"/>
  <c r="BP1213" i="1"/>
  <c r="BM1214" i="1"/>
  <c r="BN1214" i="1"/>
  <c r="BO1214" i="1"/>
  <c r="BP1214" i="1"/>
  <c r="BM1215" i="1"/>
  <c r="BN1215" i="1"/>
  <c r="BO1215" i="1"/>
  <c r="BP1215" i="1"/>
  <c r="BM1216" i="1"/>
  <c r="BN1216" i="1"/>
  <c r="BO1216" i="1"/>
  <c r="BP1216" i="1"/>
  <c r="BM1217" i="1"/>
  <c r="BN1217" i="1"/>
  <c r="BO1217" i="1"/>
  <c r="BP1217" i="1"/>
  <c r="BM1218" i="1"/>
  <c r="BN1218" i="1"/>
  <c r="BO1218" i="1"/>
  <c r="BP1218" i="1"/>
  <c r="BM1219" i="1"/>
  <c r="BN1219" i="1"/>
  <c r="BO1219" i="1"/>
  <c r="BP1219" i="1"/>
  <c r="BM1220" i="1"/>
  <c r="BN1220" i="1"/>
  <c r="BO1220" i="1"/>
  <c r="BP1220" i="1"/>
  <c r="BM1221" i="1"/>
  <c r="BN1221" i="1"/>
  <c r="BO1221" i="1"/>
  <c r="BP1221" i="1"/>
  <c r="BM1222" i="1"/>
  <c r="BN1222" i="1"/>
  <c r="BO1222" i="1"/>
  <c r="BP1222" i="1"/>
  <c r="BM1223" i="1"/>
  <c r="BN1223" i="1"/>
  <c r="BO1223" i="1"/>
  <c r="BP1223" i="1"/>
  <c r="BM1224" i="1"/>
  <c r="BN1224" i="1"/>
  <c r="BO1224" i="1"/>
  <c r="BP1224" i="1"/>
  <c r="BM1225" i="1"/>
  <c r="BN1225" i="1"/>
  <c r="BO1225" i="1"/>
  <c r="BP1225" i="1"/>
  <c r="BM1226" i="1"/>
  <c r="BN1226" i="1"/>
  <c r="BO1226" i="1"/>
  <c r="BP1226" i="1"/>
  <c r="BM1227" i="1"/>
  <c r="BN1227" i="1"/>
  <c r="BO1227" i="1"/>
  <c r="BP1227" i="1"/>
  <c r="BM1228" i="1"/>
  <c r="BN1228" i="1"/>
  <c r="BO1228" i="1"/>
  <c r="BP1228" i="1"/>
  <c r="BM1229" i="1"/>
  <c r="BN1229" i="1"/>
  <c r="BO1229" i="1"/>
  <c r="BP1229" i="1"/>
  <c r="BM1230" i="1"/>
  <c r="BN1230" i="1"/>
  <c r="BO1230" i="1"/>
  <c r="BP1230" i="1"/>
  <c r="BM1231" i="1"/>
  <c r="BN1231" i="1"/>
  <c r="BO1231" i="1"/>
  <c r="BP1231" i="1"/>
  <c r="BM1232" i="1"/>
  <c r="BN1232" i="1"/>
  <c r="BO1232" i="1"/>
  <c r="BP1232" i="1"/>
  <c r="BM1233" i="1"/>
  <c r="BN1233" i="1"/>
  <c r="BO1233" i="1"/>
  <c r="BP1233" i="1"/>
  <c r="BM1234" i="1"/>
  <c r="BN1234" i="1"/>
  <c r="BO1234" i="1"/>
  <c r="BP1234" i="1"/>
  <c r="BM1235" i="1"/>
  <c r="BN1235" i="1"/>
  <c r="BO1235" i="1"/>
  <c r="BP1235" i="1"/>
  <c r="BM1236" i="1"/>
  <c r="BN1236" i="1"/>
  <c r="BO1236" i="1"/>
  <c r="BP1236" i="1"/>
  <c r="BM1237" i="1"/>
  <c r="BN1237" i="1"/>
  <c r="BO1237" i="1"/>
  <c r="BP1237" i="1"/>
  <c r="BM1238" i="1"/>
  <c r="BN1238" i="1"/>
  <c r="BO1238" i="1"/>
  <c r="BP1238" i="1"/>
  <c r="BM1239" i="1"/>
  <c r="BN1239" i="1"/>
  <c r="BO1239" i="1"/>
  <c r="BP1239" i="1"/>
  <c r="BM1240" i="1"/>
  <c r="BN1240" i="1"/>
  <c r="BO1240" i="1"/>
  <c r="BP1240" i="1"/>
  <c r="BM1241" i="1"/>
  <c r="BN1241" i="1"/>
  <c r="BO1241" i="1"/>
  <c r="BP1241" i="1"/>
  <c r="BM1242" i="1"/>
  <c r="BN1242" i="1"/>
  <c r="BO1242" i="1"/>
  <c r="BP1242" i="1"/>
  <c r="BM1243" i="1"/>
  <c r="BN1243" i="1"/>
  <c r="BO1243" i="1"/>
  <c r="BP1243" i="1"/>
  <c r="BM1244" i="1"/>
  <c r="BN1244" i="1"/>
  <c r="BO1244" i="1"/>
  <c r="BP1244" i="1"/>
  <c r="BM1245" i="1"/>
  <c r="BN1245" i="1"/>
  <c r="BO1245" i="1"/>
  <c r="BP1245" i="1"/>
  <c r="BM1246" i="1"/>
  <c r="BN1246" i="1"/>
  <c r="BO1246" i="1"/>
  <c r="BP1246" i="1"/>
  <c r="BM1247" i="1"/>
  <c r="BN1247" i="1"/>
  <c r="BO1247" i="1"/>
  <c r="BP1247" i="1"/>
  <c r="BM1248" i="1"/>
  <c r="BN1248" i="1"/>
  <c r="BO1248" i="1"/>
  <c r="BP1248" i="1"/>
  <c r="BM1249" i="1"/>
  <c r="BN1249" i="1"/>
  <c r="BO1249" i="1"/>
  <c r="BP1249" i="1"/>
  <c r="BM1250" i="1"/>
  <c r="BN1250" i="1"/>
  <c r="BO1250" i="1"/>
  <c r="BP1250" i="1"/>
  <c r="BM1251" i="1"/>
  <c r="BN1251" i="1"/>
  <c r="BO1251" i="1"/>
  <c r="BP1251" i="1"/>
  <c r="BM1252" i="1"/>
  <c r="BN1252" i="1"/>
  <c r="BO1252" i="1"/>
  <c r="BP1252" i="1"/>
  <c r="BM1253" i="1"/>
  <c r="BN1253" i="1"/>
  <c r="BO1253" i="1"/>
  <c r="BP1253" i="1"/>
  <c r="BM1254" i="1"/>
  <c r="BN1254" i="1"/>
  <c r="BO1254" i="1"/>
  <c r="BP1254" i="1"/>
  <c r="BM1255" i="1"/>
  <c r="BN1255" i="1"/>
  <c r="BO1255" i="1"/>
  <c r="BP1255" i="1"/>
  <c r="BM1256" i="1"/>
  <c r="BN1256" i="1"/>
  <c r="BO1256" i="1"/>
  <c r="BP1256" i="1"/>
  <c r="BM1257" i="1"/>
  <c r="BN1257" i="1"/>
  <c r="BO1257" i="1"/>
  <c r="BP1257" i="1"/>
  <c r="BM1258" i="1"/>
  <c r="BN1258" i="1"/>
  <c r="BO1258" i="1"/>
  <c r="BP1258" i="1"/>
  <c r="BM1259" i="1"/>
  <c r="BN1259" i="1"/>
  <c r="BO1259" i="1"/>
  <c r="BP1259" i="1"/>
  <c r="BM1260" i="1"/>
  <c r="BN1260" i="1"/>
  <c r="BO1260" i="1"/>
  <c r="BP1260" i="1"/>
  <c r="BM1261" i="1"/>
  <c r="BN1261" i="1"/>
  <c r="BO1261" i="1"/>
  <c r="BP1261" i="1"/>
  <c r="BM1262" i="1"/>
  <c r="BN1262" i="1"/>
  <c r="BO1262" i="1"/>
  <c r="BP1262" i="1"/>
  <c r="BM1263" i="1"/>
  <c r="BN1263" i="1"/>
  <c r="BO1263" i="1"/>
  <c r="BP1263" i="1"/>
  <c r="BM1264" i="1"/>
  <c r="BN1264" i="1"/>
  <c r="BO1264" i="1"/>
  <c r="BP1264" i="1"/>
  <c r="BM1265" i="1"/>
  <c r="BN1265" i="1"/>
  <c r="BO1265" i="1"/>
  <c r="BP1265" i="1"/>
  <c r="BM1266" i="1"/>
  <c r="BN1266" i="1"/>
  <c r="BO1266" i="1"/>
  <c r="BP1266" i="1"/>
  <c r="BM1267" i="1"/>
  <c r="BN1267" i="1"/>
  <c r="BO1267" i="1"/>
  <c r="BP1267" i="1"/>
  <c r="BM1268" i="1"/>
  <c r="BN1268" i="1"/>
  <c r="BO1268" i="1"/>
  <c r="BP1268" i="1"/>
  <c r="BM1269" i="1"/>
  <c r="BN1269" i="1"/>
  <c r="BO1269" i="1"/>
  <c r="BP1269" i="1"/>
  <c r="BM1270" i="1"/>
  <c r="BN1270" i="1"/>
  <c r="BO1270" i="1"/>
  <c r="BP1270" i="1"/>
  <c r="BM1271" i="1"/>
  <c r="BN1271" i="1"/>
  <c r="BO1271" i="1"/>
  <c r="BP1271" i="1"/>
  <c r="BM1272" i="1"/>
  <c r="BN1272" i="1"/>
  <c r="BO1272" i="1"/>
  <c r="BP1272" i="1"/>
  <c r="BM1273" i="1"/>
  <c r="BN1273" i="1"/>
  <c r="BO1273" i="1"/>
  <c r="BP1273" i="1"/>
  <c r="BM1274" i="1"/>
  <c r="BN1274" i="1"/>
  <c r="BO1274" i="1"/>
  <c r="BP1274" i="1"/>
  <c r="BM1275" i="1"/>
  <c r="BN1275" i="1"/>
  <c r="BO1275" i="1"/>
  <c r="BP1275" i="1"/>
  <c r="BM1276" i="1"/>
  <c r="BN1276" i="1"/>
  <c r="BO1276" i="1"/>
  <c r="BP1276" i="1"/>
  <c r="BM1277" i="1"/>
  <c r="BN1277" i="1"/>
  <c r="BO1277" i="1"/>
  <c r="BP1277" i="1"/>
  <c r="BM1278" i="1"/>
  <c r="BN1278" i="1"/>
  <c r="BO1278" i="1"/>
  <c r="BP1278" i="1"/>
  <c r="BM1279" i="1"/>
  <c r="BN1279" i="1"/>
  <c r="BO1279" i="1"/>
  <c r="BP1279" i="1"/>
  <c r="BM1280" i="1"/>
  <c r="BN1280" i="1"/>
  <c r="BO1280" i="1"/>
  <c r="BP1280" i="1"/>
  <c r="BM1281" i="1"/>
  <c r="BN1281" i="1"/>
  <c r="BO1281" i="1"/>
  <c r="BP1281" i="1"/>
  <c r="BM1282" i="1"/>
  <c r="BN1282" i="1"/>
  <c r="BO1282" i="1"/>
  <c r="BP1282" i="1"/>
  <c r="BM1283" i="1"/>
  <c r="BN1283" i="1"/>
  <c r="BO1283" i="1"/>
  <c r="BP1283" i="1"/>
  <c r="BM1284" i="1"/>
  <c r="BN1284" i="1"/>
  <c r="BO1284" i="1"/>
  <c r="BP1284" i="1"/>
  <c r="BM1285" i="1"/>
  <c r="BN1285" i="1"/>
  <c r="BO1285" i="1"/>
  <c r="BP1285" i="1"/>
  <c r="BM1286" i="1"/>
  <c r="BN1286" i="1"/>
  <c r="BO1286" i="1"/>
  <c r="BP1286" i="1"/>
  <c r="BM1287" i="1"/>
  <c r="BN1287" i="1"/>
  <c r="BO1287" i="1"/>
  <c r="BP1287" i="1"/>
  <c r="BM1288" i="1"/>
  <c r="BN1288" i="1"/>
  <c r="BO1288" i="1"/>
  <c r="BP1288" i="1"/>
  <c r="BM1289" i="1"/>
  <c r="BN1289" i="1"/>
  <c r="BO1289" i="1"/>
  <c r="BP1289" i="1"/>
  <c r="BM1290" i="1"/>
  <c r="BN1290" i="1"/>
  <c r="BO1290" i="1"/>
  <c r="BP1290" i="1"/>
  <c r="BM1291" i="1"/>
  <c r="BN1291" i="1"/>
  <c r="BO1291" i="1"/>
  <c r="BP1291" i="1"/>
  <c r="BM1292" i="1"/>
  <c r="BN1292" i="1"/>
  <c r="BO1292" i="1"/>
  <c r="BP1292" i="1"/>
  <c r="BM1293" i="1"/>
  <c r="BN1293" i="1"/>
  <c r="BO1293" i="1"/>
  <c r="BP1293" i="1"/>
  <c r="BM1294" i="1"/>
  <c r="BN1294" i="1"/>
  <c r="BO1294" i="1"/>
  <c r="BP1294" i="1"/>
  <c r="BM1295" i="1"/>
  <c r="BN1295" i="1"/>
  <c r="BO1295" i="1"/>
  <c r="BP1295" i="1"/>
  <c r="BM1296" i="1"/>
  <c r="BN1296" i="1"/>
  <c r="BO1296" i="1"/>
  <c r="BP1296" i="1"/>
  <c r="BM1297" i="1"/>
  <c r="BN1297" i="1"/>
  <c r="BO1297" i="1"/>
  <c r="BP1297" i="1"/>
  <c r="BM1298" i="1"/>
  <c r="BN1298" i="1"/>
  <c r="BO1298" i="1"/>
  <c r="BP1298" i="1"/>
  <c r="BM1299" i="1"/>
  <c r="BN1299" i="1"/>
  <c r="BO1299" i="1"/>
  <c r="BP1299" i="1"/>
  <c r="BM1300" i="1"/>
  <c r="BN1300" i="1"/>
  <c r="BO1300" i="1"/>
  <c r="BP1300" i="1"/>
  <c r="BM1301" i="1"/>
  <c r="BN1301" i="1"/>
  <c r="BO1301" i="1"/>
  <c r="BP1301" i="1"/>
  <c r="BM1302" i="1"/>
  <c r="BN1302" i="1"/>
  <c r="BO1302" i="1"/>
  <c r="BP1302" i="1"/>
  <c r="BM1303" i="1"/>
  <c r="BN1303" i="1"/>
  <c r="BO1303" i="1"/>
  <c r="BP1303" i="1"/>
  <c r="BM1304" i="1"/>
  <c r="BN1304" i="1"/>
  <c r="BO1304" i="1"/>
  <c r="BP1304" i="1"/>
  <c r="BM1305" i="1"/>
  <c r="BN1305" i="1"/>
  <c r="BO1305" i="1"/>
  <c r="BP1305" i="1"/>
  <c r="BM1306" i="1"/>
  <c r="BN1306" i="1"/>
  <c r="BO1306" i="1"/>
  <c r="BP1306" i="1"/>
  <c r="BM1307" i="1"/>
  <c r="BN1307" i="1"/>
  <c r="BO1307" i="1"/>
  <c r="BP1307" i="1"/>
  <c r="BM1308" i="1"/>
  <c r="BN1308" i="1"/>
  <c r="BO1308" i="1"/>
  <c r="BP1308" i="1"/>
  <c r="BM1309" i="1"/>
  <c r="BN1309" i="1"/>
  <c r="BO1309" i="1"/>
  <c r="BP1309" i="1"/>
  <c r="BM1310" i="1"/>
  <c r="BN1310" i="1"/>
  <c r="BO1310" i="1"/>
  <c r="BP1310" i="1"/>
  <c r="BM1311" i="1"/>
  <c r="BN1311" i="1"/>
  <c r="BO1311" i="1"/>
  <c r="BP1311" i="1"/>
  <c r="BM1312" i="1"/>
  <c r="BN1312" i="1"/>
  <c r="BO1312" i="1"/>
  <c r="BP1312" i="1"/>
  <c r="BM1313" i="1"/>
  <c r="BN1313" i="1"/>
  <c r="BO1313" i="1"/>
  <c r="BP1313" i="1"/>
  <c r="BM1314" i="1"/>
  <c r="BN1314" i="1"/>
  <c r="BO1314" i="1"/>
  <c r="BP1314" i="1"/>
  <c r="BM1315" i="1"/>
  <c r="BN1315" i="1"/>
  <c r="BO1315" i="1"/>
  <c r="BP1315" i="1"/>
  <c r="BM1316" i="1"/>
  <c r="BN1316" i="1"/>
  <c r="BO1316" i="1"/>
  <c r="BP1316" i="1"/>
  <c r="BM1317" i="1"/>
  <c r="BN1317" i="1"/>
  <c r="BO1317" i="1"/>
  <c r="BP1317" i="1"/>
  <c r="BM1318" i="1"/>
  <c r="BN1318" i="1"/>
  <c r="BO1318" i="1"/>
  <c r="BP1318" i="1"/>
  <c r="BM1319" i="1"/>
  <c r="BN1319" i="1"/>
  <c r="BO1319" i="1"/>
  <c r="BP1319" i="1"/>
  <c r="BM1320" i="1"/>
  <c r="BN1320" i="1"/>
  <c r="BO1320" i="1"/>
  <c r="BP1320" i="1"/>
  <c r="BM1321" i="1"/>
  <c r="BN1321" i="1"/>
  <c r="BO1321" i="1"/>
  <c r="BP1321" i="1"/>
  <c r="BM1322" i="1"/>
  <c r="BN1322" i="1"/>
  <c r="BO1322" i="1"/>
  <c r="BP1322" i="1"/>
  <c r="BM1323" i="1"/>
  <c r="BN1323" i="1"/>
  <c r="BO1323" i="1"/>
  <c r="BP1323" i="1"/>
  <c r="BM1324" i="1"/>
  <c r="BN1324" i="1"/>
  <c r="BO1324" i="1"/>
  <c r="BP1324" i="1"/>
  <c r="BM1325" i="1"/>
  <c r="BN1325" i="1"/>
  <c r="BO1325" i="1"/>
  <c r="BP1325" i="1"/>
  <c r="BM1326" i="1"/>
  <c r="BN1326" i="1"/>
  <c r="BO1326" i="1"/>
  <c r="BP1326" i="1"/>
  <c r="BM1327" i="1"/>
  <c r="BN1327" i="1"/>
  <c r="BO1327" i="1"/>
  <c r="BP1327" i="1"/>
  <c r="BM1328" i="1"/>
  <c r="BN1328" i="1"/>
  <c r="BO1328" i="1"/>
  <c r="BP1328" i="1"/>
  <c r="BM1329" i="1"/>
  <c r="BN1329" i="1"/>
  <c r="BO1329" i="1"/>
  <c r="BP1329" i="1"/>
  <c r="BM1330" i="1"/>
  <c r="BN1330" i="1"/>
  <c r="BO1330" i="1"/>
  <c r="BP1330" i="1"/>
  <c r="BM1331" i="1"/>
  <c r="BN1331" i="1"/>
  <c r="BO1331" i="1"/>
  <c r="BP1331" i="1"/>
  <c r="BM1332" i="1"/>
  <c r="BN1332" i="1"/>
  <c r="BO1332" i="1"/>
  <c r="BP1332" i="1"/>
  <c r="BM1333" i="1"/>
  <c r="BN1333" i="1"/>
  <c r="BO1333" i="1"/>
  <c r="BP1333" i="1"/>
  <c r="BM1334" i="1"/>
  <c r="BN1334" i="1"/>
  <c r="BO1334" i="1"/>
  <c r="BP1334" i="1"/>
  <c r="BM1335" i="1"/>
  <c r="BN1335" i="1"/>
  <c r="BO1335" i="1"/>
  <c r="BP1335" i="1"/>
  <c r="BM1336" i="1"/>
  <c r="BN1336" i="1"/>
  <c r="BO1336" i="1"/>
  <c r="BP1336" i="1"/>
  <c r="BM1337" i="1"/>
  <c r="BN1337" i="1"/>
  <c r="BO1337" i="1"/>
  <c r="BP1337" i="1"/>
  <c r="BM1338" i="1"/>
  <c r="BN1338" i="1"/>
  <c r="BO1338" i="1"/>
  <c r="BP1338" i="1"/>
  <c r="BM1339" i="1"/>
  <c r="BN1339" i="1"/>
  <c r="BO1339" i="1"/>
  <c r="BP1339" i="1"/>
  <c r="BM1340" i="1"/>
  <c r="BN1340" i="1"/>
  <c r="BO1340" i="1"/>
  <c r="BP1340" i="1"/>
  <c r="BM1341" i="1"/>
  <c r="BN1341" i="1"/>
  <c r="BO1341" i="1"/>
  <c r="BP1341" i="1"/>
  <c r="BM1342" i="1"/>
  <c r="BN1342" i="1"/>
  <c r="BO1342" i="1"/>
  <c r="BP1342" i="1"/>
  <c r="BM1343" i="1"/>
  <c r="BN1343" i="1"/>
  <c r="BO1343" i="1"/>
  <c r="BP1343" i="1"/>
  <c r="BM1344" i="1"/>
  <c r="BN1344" i="1"/>
  <c r="BO1344" i="1"/>
  <c r="BP1344" i="1"/>
  <c r="BM1345" i="1"/>
  <c r="BN1345" i="1"/>
  <c r="BO1345" i="1"/>
  <c r="BP1345" i="1"/>
  <c r="BM1346" i="1"/>
  <c r="BN1346" i="1"/>
  <c r="BO1346" i="1"/>
  <c r="BP1346" i="1"/>
  <c r="BM1347" i="1"/>
  <c r="BN1347" i="1"/>
  <c r="BO1347" i="1"/>
  <c r="BP1347" i="1"/>
  <c r="BM1348" i="1"/>
  <c r="BN1348" i="1"/>
  <c r="BO1348" i="1"/>
  <c r="BP1348" i="1"/>
  <c r="BM1349" i="1"/>
  <c r="BN1349" i="1"/>
  <c r="BO1349" i="1"/>
  <c r="BP1349" i="1"/>
  <c r="BM1350" i="1"/>
  <c r="BN1350" i="1"/>
  <c r="BO1350" i="1"/>
  <c r="BP1350" i="1"/>
  <c r="BM1351" i="1"/>
  <c r="BN1351" i="1"/>
  <c r="BO1351" i="1"/>
  <c r="BP1351" i="1"/>
  <c r="BM1352" i="1"/>
  <c r="BN1352" i="1"/>
  <c r="BO1352" i="1"/>
  <c r="BP1352" i="1"/>
  <c r="BM1353" i="1"/>
  <c r="BN1353" i="1"/>
  <c r="BO1353" i="1"/>
  <c r="BP1353" i="1"/>
  <c r="BM1354" i="1"/>
  <c r="BN1354" i="1"/>
  <c r="BO1354" i="1"/>
  <c r="BP1354" i="1"/>
  <c r="BM1355" i="1"/>
  <c r="BN1355" i="1"/>
  <c r="BO1355" i="1"/>
  <c r="BP1355" i="1"/>
  <c r="BM1356" i="1"/>
  <c r="BN1356" i="1"/>
  <c r="BO1356" i="1"/>
  <c r="BP1356" i="1"/>
  <c r="BM1357" i="1"/>
  <c r="BN1357" i="1"/>
  <c r="BO1357" i="1"/>
  <c r="BP1357" i="1"/>
  <c r="BM1358" i="1"/>
  <c r="BN1358" i="1"/>
  <c r="BO1358" i="1"/>
  <c r="BP1358" i="1"/>
  <c r="BM1359" i="1"/>
  <c r="BN1359" i="1"/>
  <c r="BO1359" i="1"/>
  <c r="BP1359" i="1"/>
  <c r="BM1360" i="1"/>
  <c r="BN1360" i="1"/>
  <c r="BO1360" i="1"/>
  <c r="BP1360" i="1"/>
  <c r="BM1361" i="1"/>
  <c r="BN1361" i="1"/>
  <c r="BO1361" i="1"/>
  <c r="BP1361" i="1"/>
  <c r="BM1362" i="1"/>
  <c r="BN1362" i="1"/>
  <c r="BO1362" i="1"/>
  <c r="BP1362" i="1"/>
  <c r="BM1363" i="1"/>
  <c r="BN1363" i="1"/>
  <c r="BO1363" i="1"/>
  <c r="BP1363" i="1"/>
  <c r="BM1364" i="1"/>
  <c r="BN1364" i="1"/>
  <c r="BO1364" i="1"/>
  <c r="BP1364" i="1"/>
  <c r="BM1365" i="1"/>
  <c r="BN1365" i="1"/>
  <c r="BO1365" i="1"/>
  <c r="BP1365" i="1"/>
  <c r="BM1366" i="1"/>
  <c r="BN1366" i="1"/>
  <c r="BO1366" i="1"/>
  <c r="BP1366" i="1"/>
  <c r="BM1367" i="1"/>
  <c r="BN1367" i="1"/>
  <c r="BO1367" i="1"/>
  <c r="BP1367" i="1"/>
  <c r="BM1368" i="1"/>
  <c r="BN1368" i="1"/>
  <c r="BO1368" i="1"/>
  <c r="BP1368" i="1"/>
  <c r="BM1369" i="1"/>
  <c r="BN1369" i="1"/>
  <c r="BO1369" i="1"/>
  <c r="BP1369" i="1"/>
  <c r="BM1370" i="1"/>
  <c r="BN1370" i="1"/>
  <c r="BO1370" i="1"/>
  <c r="BP1370" i="1"/>
  <c r="BM1371" i="1"/>
  <c r="BN1371" i="1"/>
  <c r="BO1371" i="1"/>
  <c r="BP1371" i="1"/>
  <c r="BM1372" i="1"/>
  <c r="BN1372" i="1"/>
  <c r="BO1372" i="1"/>
  <c r="BP1372" i="1"/>
  <c r="BM1373" i="1"/>
  <c r="BN1373" i="1"/>
  <c r="BO1373" i="1"/>
  <c r="BP1373" i="1"/>
  <c r="BM1374" i="1"/>
  <c r="BN1374" i="1"/>
  <c r="BO1374" i="1"/>
  <c r="BP1374" i="1"/>
  <c r="BM1375" i="1"/>
  <c r="BN1375" i="1"/>
  <c r="BO1375" i="1"/>
  <c r="BP1375" i="1"/>
  <c r="BM1376" i="1"/>
  <c r="BN1376" i="1"/>
  <c r="BO1376" i="1"/>
  <c r="BP1376" i="1"/>
  <c r="BM1377" i="1"/>
  <c r="BN1377" i="1"/>
  <c r="BO1377" i="1"/>
  <c r="BP1377" i="1"/>
  <c r="BM1378" i="1"/>
  <c r="BN1378" i="1"/>
  <c r="BO1378" i="1"/>
  <c r="BP1378" i="1"/>
  <c r="BM1379" i="1"/>
  <c r="BN1379" i="1"/>
  <c r="BO1379" i="1"/>
  <c r="BP1379" i="1"/>
  <c r="BM1380" i="1"/>
  <c r="BN1380" i="1"/>
  <c r="BO1380" i="1"/>
  <c r="BP1380" i="1"/>
  <c r="BM1381" i="1"/>
  <c r="BN1381" i="1"/>
  <c r="BO1381" i="1"/>
  <c r="BP1381" i="1"/>
  <c r="BM1382" i="1"/>
  <c r="BN1382" i="1"/>
  <c r="BO1382" i="1"/>
  <c r="BP1382" i="1"/>
  <c r="BM1383" i="1"/>
  <c r="BN1383" i="1"/>
  <c r="BO1383" i="1"/>
  <c r="BP1383" i="1"/>
  <c r="BM1384" i="1"/>
  <c r="BN1384" i="1"/>
  <c r="BO1384" i="1"/>
  <c r="BP1384" i="1"/>
  <c r="BM1385" i="1"/>
  <c r="BN1385" i="1"/>
  <c r="BO1385" i="1"/>
  <c r="BP1385" i="1"/>
  <c r="BM1386" i="1"/>
  <c r="BN1386" i="1"/>
  <c r="BO1386" i="1"/>
  <c r="BP1386" i="1"/>
  <c r="BM1387" i="1"/>
  <c r="BN1387" i="1"/>
  <c r="BO1387" i="1"/>
  <c r="BP1387" i="1"/>
  <c r="BM1388" i="1"/>
  <c r="BN1388" i="1"/>
  <c r="BO1388" i="1"/>
  <c r="BP1388" i="1"/>
  <c r="BM1389" i="1"/>
  <c r="BN1389" i="1"/>
  <c r="BO1389" i="1"/>
  <c r="BP1389" i="1"/>
  <c r="BM1390" i="1"/>
  <c r="BN1390" i="1"/>
  <c r="BO1390" i="1"/>
  <c r="BP1390" i="1"/>
  <c r="BM1391" i="1"/>
  <c r="BN1391" i="1"/>
  <c r="BO1391" i="1"/>
  <c r="BP1391" i="1"/>
  <c r="BM1392" i="1"/>
  <c r="BN1392" i="1"/>
  <c r="BO1392" i="1"/>
  <c r="BP1392" i="1"/>
  <c r="BM1393" i="1"/>
  <c r="BN1393" i="1"/>
  <c r="BO1393" i="1"/>
  <c r="BP1393" i="1"/>
  <c r="BM1394" i="1"/>
  <c r="BN1394" i="1"/>
  <c r="BO1394" i="1"/>
  <c r="BP1394" i="1"/>
  <c r="BM1395" i="1"/>
  <c r="BN1395" i="1"/>
  <c r="BO1395" i="1"/>
  <c r="BP1395" i="1"/>
  <c r="BM1396" i="1"/>
  <c r="BN1396" i="1"/>
  <c r="BO1396" i="1"/>
  <c r="BP1396" i="1"/>
  <c r="BM1397" i="1"/>
  <c r="BN1397" i="1"/>
  <c r="BO1397" i="1"/>
  <c r="BP1397" i="1"/>
  <c r="BM1398" i="1"/>
  <c r="BN1398" i="1"/>
  <c r="BO1398" i="1"/>
  <c r="BP1398" i="1"/>
  <c r="BM1399" i="1"/>
  <c r="BN1399" i="1"/>
  <c r="BO1399" i="1"/>
  <c r="BP1399" i="1"/>
  <c r="BM1400" i="1"/>
  <c r="BN1400" i="1"/>
  <c r="BO1400" i="1"/>
  <c r="BP1400" i="1"/>
  <c r="BM1401" i="1"/>
  <c r="BN1401" i="1"/>
  <c r="BO1401" i="1"/>
  <c r="BP1401" i="1"/>
  <c r="BM1402" i="1"/>
  <c r="BN1402" i="1"/>
  <c r="BO1402" i="1"/>
  <c r="BP1402" i="1"/>
  <c r="BM1403" i="1"/>
  <c r="BN1403" i="1"/>
  <c r="BO1403" i="1"/>
  <c r="BP1403" i="1"/>
  <c r="BM1404" i="1"/>
  <c r="BN1404" i="1"/>
  <c r="BO1404" i="1"/>
  <c r="BP1404" i="1"/>
  <c r="BM1405" i="1"/>
  <c r="BN1405" i="1"/>
  <c r="BO1405" i="1"/>
  <c r="BP1405" i="1"/>
  <c r="BM1406" i="1"/>
  <c r="BN1406" i="1"/>
  <c r="BO1406" i="1"/>
  <c r="BP1406" i="1"/>
  <c r="BM1407" i="1"/>
  <c r="BN1407" i="1"/>
  <c r="BO1407" i="1"/>
  <c r="BP1407" i="1"/>
  <c r="BM1408" i="1"/>
  <c r="BN1408" i="1"/>
  <c r="BO1408" i="1"/>
  <c r="BP1408" i="1"/>
  <c r="BM1409" i="1"/>
  <c r="BN1409" i="1"/>
  <c r="BO1409" i="1"/>
  <c r="BP1409" i="1"/>
  <c r="BM1410" i="1"/>
  <c r="BN1410" i="1"/>
  <c r="BO1410" i="1"/>
  <c r="BP1410" i="1"/>
  <c r="BM1411" i="1"/>
  <c r="BN1411" i="1"/>
  <c r="BO1411" i="1"/>
  <c r="BP1411" i="1"/>
  <c r="BM1412" i="1"/>
  <c r="BN1412" i="1"/>
  <c r="BO1412" i="1"/>
  <c r="BP1412" i="1"/>
  <c r="BM1413" i="1"/>
  <c r="BN1413" i="1"/>
  <c r="BO1413" i="1"/>
  <c r="BP1413" i="1"/>
  <c r="BM1414" i="1"/>
  <c r="BN1414" i="1"/>
  <c r="BO1414" i="1"/>
  <c r="BP1414" i="1"/>
  <c r="BM1415" i="1"/>
  <c r="BN1415" i="1"/>
  <c r="BO1415" i="1"/>
  <c r="BP1415" i="1"/>
  <c r="BM1416" i="1"/>
  <c r="BN1416" i="1"/>
  <c r="BO1416" i="1"/>
  <c r="BP1416" i="1"/>
  <c r="BM1417" i="1"/>
  <c r="BN1417" i="1"/>
  <c r="BO1417" i="1"/>
  <c r="BP1417" i="1"/>
  <c r="BM1418" i="1"/>
  <c r="BN1418" i="1"/>
  <c r="BO1418" i="1"/>
  <c r="BP1418" i="1"/>
  <c r="BM1419" i="1"/>
  <c r="BN1419" i="1"/>
  <c r="BO1419" i="1"/>
  <c r="BP1419" i="1"/>
  <c r="BM1420" i="1"/>
  <c r="BN1420" i="1"/>
  <c r="BO1420" i="1"/>
  <c r="BP1420" i="1"/>
  <c r="BM1421" i="1"/>
  <c r="BN1421" i="1"/>
  <c r="BO1421" i="1"/>
  <c r="BP1421" i="1"/>
  <c r="BM1422" i="1"/>
  <c r="BN1422" i="1"/>
  <c r="BO1422" i="1"/>
  <c r="BP1422" i="1"/>
  <c r="BM1423" i="1"/>
  <c r="BN1423" i="1"/>
  <c r="BO1423" i="1"/>
  <c r="BP1423" i="1"/>
  <c r="BM1424" i="1"/>
  <c r="BN1424" i="1"/>
  <c r="BO1424" i="1"/>
  <c r="BP1424" i="1"/>
  <c r="BM1425" i="1"/>
  <c r="BN1425" i="1"/>
  <c r="BO1425" i="1"/>
  <c r="BP1425" i="1"/>
  <c r="BM1426" i="1"/>
  <c r="BN1426" i="1"/>
  <c r="BO1426" i="1"/>
  <c r="BP1426" i="1"/>
  <c r="BM1427" i="1"/>
  <c r="BN1427" i="1"/>
  <c r="BO1427" i="1"/>
  <c r="BP1427" i="1"/>
  <c r="BM1428" i="1"/>
  <c r="BN1428" i="1"/>
  <c r="BO1428" i="1"/>
  <c r="BP1428" i="1"/>
  <c r="BM1429" i="1"/>
  <c r="BN1429" i="1"/>
  <c r="BO1429" i="1"/>
  <c r="BP1429" i="1"/>
  <c r="BM1430" i="1"/>
  <c r="BN1430" i="1"/>
  <c r="BO1430" i="1"/>
  <c r="BP1430" i="1"/>
  <c r="BM1431" i="1"/>
  <c r="BN1431" i="1"/>
  <c r="BO1431" i="1"/>
  <c r="BP1431" i="1"/>
  <c r="BM1432" i="1"/>
  <c r="BN1432" i="1"/>
  <c r="BO1432" i="1"/>
  <c r="BP1432" i="1"/>
  <c r="BM1433" i="1"/>
  <c r="BN1433" i="1"/>
  <c r="BO1433" i="1"/>
  <c r="BP1433" i="1"/>
  <c r="BM1434" i="1"/>
  <c r="BN1434" i="1"/>
  <c r="BO1434" i="1"/>
  <c r="BP1434" i="1"/>
  <c r="BM1435" i="1"/>
  <c r="BN1435" i="1"/>
  <c r="BO1435" i="1"/>
  <c r="BP1435" i="1"/>
  <c r="BM1436" i="1"/>
  <c r="BN1436" i="1"/>
  <c r="BO1436" i="1"/>
  <c r="BP1436" i="1"/>
  <c r="BM1437" i="1"/>
  <c r="BN1437" i="1"/>
  <c r="BO1437" i="1"/>
  <c r="BP1437" i="1"/>
  <c r="BM1438" i="1"/>
  <c r="BN1438" i="1"/>
  <c r="BO1438" i="1"/>
  <c r="BP1438" i="1"/>
  <c r="BM1439" i="1"/>
  <c r="BN1439" i="1"/>
  <c r="BO1439" i="1"/>
  <c r="BP1439" i="1"/>
  <c r="BM1440" i="1"/>
  <c r="BN1440" i="1"/>
  <c r="BO1440" i="1"/>
  <c r="BP1440" i="1"/>
  <c r="BM1441" i="1"/>
  <c r="BN1441" i="1"/>
  <c r="BO1441" i="1"/>
  <c r="BP1441" i="1"/>
  <c r="BM1442" i="1"/>
  <c r="BN1442" i="1"/>
  <c r="BO1442" i="1"/>
  <c r="BP1442" i="1"/>
  <c r="BM1443" i="1"/>
  <c r="BN1443" i="1"/>
  <c r="BO1443" i="1"/>
  <c r="BP1443" i="1"/>
  <c r="BM1444" i="1"/>
  <c r="BN1444" i="1"/>
  <c r="BO1444" i="1"/>
  <c r="BP1444" i="1"/>
  <c r="BM1445" i="1"/>
  <c r="BN1445" i="1"/>
  <c r="BO1445" i="1"/>
  <c r="BP1445" i="1"/>
  <c r="BM1446" i="1"/>
  <c r="BN1446" i="1"/>
  <c r="BO1446" i="1"/>
  <c r="BP1446" i="1"/>
  <c r="BM1447" i="1"/>
  <c r="BN1447" i="1"/>
  <c r="BO1447" i="1"/>
  <c r="BP1447" i="1"/>
  <c r="BM1448" i="1"/>
  <c r="BN1448" i="1"/>
  <c r="BO1448" i="1"/>
  <c r="BP1448" i="1"/>
  <c r="BM1449" i="1"/>
  <c r="BN1449" i="1"/>
  <c r="BO1449" i="1"/>
  <c r="BP1449" i="1"/>
  <c r="BM1450" i="1"/>
  <c r="BN1450" i="1"/>
  <c r="BO1450" i="1"/>
  <c r="BP1450" i="1"/>
  <c r="BM1451" i="1"/>
  <c r="BN1451" i="1"/>
  <c r="BO1451" i="1"/>
  <c r="BP1451" i="1"/>
  <c r="BM1452" i="1"/>
  <c r="BN1452" i="1"/>
  <c r="BO1452" i="1"/>
  <c r="BP1452" i="1"/>
  <c r="BM1453" i="1"/>
  <c r="BN1453" i="1"/>
  <c r="BO1453" i="1"/>
  <c r="BP1453" i="1"/>
  <c r="BM1454" i="1"/>
  <c r="BN1454" i="1"/>
  <c r="BO1454" i="1"/>
  <c r="BP1454" i="1"/>
  <c r="BM1455" i="1"/>
  <c r="BN1455" i="1"/>
  <c r="BO1455" i="1"/>
  <c r="BP1455" i="1"/>
  <c r="BM1456" i="1"/>
  <c r="BN1456" i="1"/>
  <c r="BO1456" i="1"/>
  <c r="BP1456" i="1"/>
  <c r="BM1457" i="1"/>
  <c r="BN1457" i="1"/>
  <c r="BO1457" i="1"/>
  <c r="BP1457" i="1"/>
  <c r="BM1458" i="1"/>
  <c r="BN1458" i="1"/>
  <c r="BO1458" i="1"/>
  <c r="BP1458" i="1"/>
  <c r="BM1459" i="1"/>
  <c r="BN1459" i="1"/>
  <c r="BO1459" i="1"/>
  <c r="BP1459" i="1"/>
  <c r="BM1460" i="1"/>
  <c r="BN1460" i="1"/>
  <c r="BO1460" i="1"/>
  <c r="BP1460" i="1"/>
  <c r="BM1461" i="1"/>
  <c r="BN1461" i="1"/>
  <c r="BO1461" i="1"/>
  <c r="BP1461" i="1"/>
  <c r="BM1462" i="1"/>
  <c r="BN1462" i="1"/>
  <c r="BO1462" i="1"/>
  <c r="BP1462" i="1"/>
  <c r="BM1463" i="1"/>
  <c r="BN1463" i="1"/>
  <c r="BO1463" i="1"/>
  <c r="BP1463" i="1"/>
  <c r="BM1464" i="1"/>
  <c r="BN1464" i="1"/>
  <c r="BO1464" i="1"/>
  <c r="BP1464" i="1"/>
  <c r="BM1465" i="1"/>
  <c r="BN1465" i="1"/>
  <c r="BO1465" i="1"/>
  <c r="BP1465" i="1"/>
  <c r="BM1466" i="1"/>
  <c r="BN1466" i="1"/>
  <c r="BO1466" i="1"/>
  <c r="BP1466" i="1"/>
  <c r="BM1467" i="1"/>
  <c r="BN1467" i="1"/>
  <c r="BO1467" i="1"/>
  <c r="BP1467" i="1"/>
  <c r="BM1468" i="1"/>
  <c r="BN1468" i="1"/>
  <c r="BO1468" i="1"/>
  <c r="BP1468" i="1"/>
  <c r="BM1469" i="1"/>
  <c r="BN1469" i="1"/>
  <c r="BO1469" i="1"/>
  <c r="BP1469" i="1"/>
  <c r="BM1470" i="1"/>
  <c r="BN1470" i="1"/>
  <c r="BO1470" i="1"/>
  <c r="BP1470" i="1"/>
  <c r="BM1471" i="1"/>
  <c r="BN1471" i="1"/>
  <c r="BO1471" i="1"/>
  <c r="BP1471" i="1"/>
  <c r="BM1472" i="1"/>
  <c r="BN1472" i="1"/>
  <c r="BO1472" i="1"/>
  <c r="BP1472" i="1"/>
  <c r="BM1473" i="1"/>
  <c r="BN1473" i="1"/>
  <c r="BO1473" i="1"/>
  <c r="BP1473" i="1"/>
  <c r="BM1474" i="1"/>
  <c r="BN1474" i="1"/>
  <c r="BO1474" i="1"/>
  <c r="BP1474" i="1"/>
  <c r="BM1475" i="1"/>
  <c r="BN1475" i="1"/>
  <c r="BO1475" i="1"/>
  <c r="BP1475" i="1"/>
  <c r="BM1476" i="1"/>
  <c r="BN1476" i="1"/>
  <c r="BO1476" i="1"/>
  <c r="BP1476" i="1"/>
  <c r="BM1477" i="1"/>
  <c r="BN1477" i="1"/>
  <c r="BO1477" i="1"/>
  <c r="BP1477" i="1"/>
  <c r="BM1478" i="1"/>
  <c r="BN1478" i="1"/>
  <c r="BO1478" i="1"/>
  <c r="BP1478" i="1"/>
  <c r="BM1479" i="1"/>
  <c r="BN1479" i="1"/>
  <c r="BO1479" i="1"/>
  <c r="BP1479" i="1"/>
  <c r="BM1480" i="1"/>
  <c r="BN1480" i="1"/>
  <c r="BO1480" i="1"/>
  <c r="BP1480" i="1"/>
  <c r="BM1481" i="1"/>
  <c r="BN1481" i="1"/>
  <c r="BO1481" i="1"/>
  <c r="BP1481" i="1"/>
  <c r="BM1482" i="1"/>
  <c r="BN1482" i="1"/>
  <c r="BO1482" i="1"/>
  <c r="BP1482" i="1"/>
  <c r="BM1483" i="1"/>
  <c r="BN1483" i="1"/>
  <c r="BO1483" i="1"/>
  <c r="BP1483" i="1"/>
  <c r="BM1484" i="1"/>
  <c r="BN1484" i="1"/>
  <c r="BO1484" i="1"/>
  <c r="BP1484" i="1"/>
  <c r="BM1485" i="1"/>
  <c r="BN1485" i="1"/>
  <c r="BO1485" i="1"/>
  <c r="BP1485" i="1"/>
  <c r="BM1486" i="1"/>
  <c r="BN1486" i="1"/>
  <c r="BO1486" i="1"/>
  <c r="BP1486" i="1"/>
  <c r="BM1487" i="1"/>
  <c r="BN1487" i="1"/>
  <c r="BO1487" i="1"/>
  <c r="BP1487" i="1"/>
  <c r="BM1488" i="1"/>
  <c r="BN1488" i="1"/>
  <c r="BO1488" i="1"/>
  <c r="BP1488" i="1"/>
  <c r="BM1489" i="1"/>
  <c r="BN1489" i="1"/>
  <c r="BO1489" i="1"/>
  <c r="BP1489" i="1"/>
  <c r="BM1490" i="1"/>
  <c r="BN1490" i="1"/>
  <c r="BO1490" i="1"/>
  <c r="BP1490" i="1"/>
  <c r="BM1491" i="1"/>
  <c r="BN1491" i="1"/>
  <c r="BO1491" i="1"/>
  <c r="BP1491" i="1"/>
  <c r="BM1492" i="1"/>
  <c r="BN1492" i="1"/>
  <c r="BO1492" i="1"/>
  <c r="BP1492" i="1"/>
  <c r="BM1493" i="1"/>
  <c r="BN1493" i="1"/>
  <c r="BO1493" i="1"/>
  <c r="BP1493" i="1"/>
  <c r="BM1494" i="1"/>
  <c r="BN1494" i="1"/>
  <c r="BO1494" i="1"/>
  <c r="BP1494" i="1"/>
  <c r="BM1495" i="1"/>
  <c r="BN1495" i="1"/>
  <c r="BO1495" i="1"/>
  <c r="BP1495" i="1"/>
  <c r="BM1496" i="1"/>
  <c r="BN1496" i="1"/>
  <c r="BO1496" i="1"/>
  <c r="BP1496" i="1"/>
  <c r="BM1497" i="1"/>
  <c r="BN1497" i="1"/>
  <c r="BO1497" i="1"/>
  <c r="BP1497" i="1"/>
  <c r="BM1498" i="1"/>
  <c r="BN1498" i="1"/>
  <c r="BO1498" i="1"/>
  <c r="BP1498" i="1"/>
  <c r="BM1499" i="1"/>
  <c r="BN1499" i="1"/>
  <c r="BO1499" i="1"/>
  <c r="BP1499" i="1"/>
  <c r="BM1500" i="1"/>
  <c r="BN1500" i="1"/>
  <c r="BO1500" i="1"/>
  <c r="BP1500" i="1"/>
  <c r="BM1501" i="1"/>
  <c r="BN1501" i="1"/>
  <c r="BO1501" i="1"/>
  <c r="BP1501" i="1"/>
  <c r="BM1502" i="1"/>
  <c r="BN1502" i="1"/>
  <c r="BO1502" i="1"/>
  <c r="BP1502" i="1"/>
  <c r="BM1503" i="1"/>
  <c r="BN1503" i="1"/>
  <c r="BO1503" i="1"/>
  <c r="BP1503" i="1"/>
  <c r="BM1504" i="1"/>
  <c r="BN1504" i="1"/>
  <c r="BO1504" i="1"/>
  <c r="BP1504" i="1"/>
  <c r="BM1505" i="1"/>
  <c r="BN1505" i="1"/>
  <c r="BO1505" i="1"/>
  <c r="BP1505" i="1"/>
  <c r="BM1506" i="1"/>
  <c r="BN1506" i="1"/>
  <c r="BO1506" i="1"/>
  <c r="BP1506" i="1"/>
  <c r="BM1507" i="1"/>
  <c r="BN1507" i="1"/>
  <c r="BO1507" i="1"/>
  <c r="BP1507" i="1"/>
  <c r="BM1508" i="1"/>
  <c r="BN1508" i="1"/>
  <c r="BO1508" i="1"/>
  <c r="BP1508" i="1"/>
  <c r="BM1509" i="1"/>
  <c r="BN1509" i="1"/>
  <c r="BO1509" i="1"/>
  <c r="BP1509" i="1"/>
  <c r="BM1510" i="1"/>
  <c r="BN1510" i="1"/>
  <c r="BO1510" i="1"/>
  <c r="BP1510" i="1"/>
  <c r="BM1511" i="1"/>
  <c r="BN1511" i="1"/>
  <c r="BO1511" i="1"/>
  <c r="BP1511" i="1"/>
  <c r="BM1512" i="1"/>
  <c r="BN1512" i="1"/>
  <c r="BO1512" i="1"/>
  <c r="BP1512" i="1"/>
  <c r="BM1513" i="1"/>
  <c r="BN1513" i="1"/>
  <c r="BO1513" i="1"/>
  <c r="BP1513" i="1"/>
  <c r="BM1514" i="1"/>
  <c r="BN1514" i="1"/>
  <c r="BO1514" i="1"/>
  <c r="BP1514" i="1"/>
  <c r="BM1515" i="1"/>
  <c r="BN1515" i="1"/>
  <c r="BO1515" i="1"/>
  <c r="BP1515" i="1"/>
  <c r="BM1516" i="1"/>
  <c r="BN1516" i="1"/>
  <c r="BO1516" i="1"/>
  <c r="BP1516" i="1"/>
  <c r="BM1517" i="1"/>
  <c r="BN1517" i="1"/>
  <c r="BO1517" i="1"/>
  <c r="BP1517" i="1"/>
  <c r="BM1518" i="1"/>
  <c r="BN1518" i="1"/>
  <c r="BO1518" i="1"/>
  <c r="BP1518" i="1"/>
  <c r="BM1519" i="1"/>
  <c r="BN1519" i="1"/>
  <c r="BO1519" i="1"/>
  <c r="BP1519" i="1"/>
  <c r="BM1520" i="1"/>
  <c r="BN1520" i="1"/>
  <c r="BO1520" i="1"/>
  <c r="BP1520" i="1"/>
  <c r="BM1521" i="1"/>
  <c r="BN1521" i="1"/>
  <c r="BO1521" i="1"/>
  <c r="BP1521" i="1"/>
  <c r="BM1522" i="1"/>
  <c r="BN1522" i="1"/>
  <c r="BO1522" i="1"/>
  <c r="BP1522" i="1"/>
  <c r="BM1523" i="1"/>
  <c r="BN1523" i="1"/>
  <c r="BO1523" i="1"/>
  <c r="BP1523" i="1"/>
  <c r="BM1524" i="1"/>
  <c r="BN1524" i="1"/>
  <c r="BO1524" i="1"/>
  <c r="BP1524" i="1"/>
  <c r="BM1525" i="1"/>
  <c r="BN1525" i="1"/>
  <c r="BO1525" i="1"/>
  <c r="BP1525" i="1"/>
  <c r="BM1526" i="1"/>
  <c r="BN1526" i="1"/>
  <c r="BO1526" i="1"/>
  <c r="BP1526" i="1"/>
  <c r="BM1527" i="1"/>
  <c r="BN1527" i="1"/>
  <c r="BO1527" i="1"/>
  <c r="BP1527" i="1"/>
  <c r="BM1528" i="1"/>
  <c r="BN1528" i="1"/>
  <c r="BO1528" i="1"/>
  <c r="BP1528" i="1"/>
  <c r="BM1529" i="1"/>
  <c r="BN1529" i="1"/>
  <c r="BO1529" i="1"/>
  <c r="BP1529" i="1"/>
  <c r="BM1530" i="1"/>
  <c r="BN1530" i="1"/>
  <c r="BO1530" i="1"/>
  <c r="BP1530" i="1"/>
  <c r="BM1531" i="1"/>
  <c r="BN1531" i="1"/>
  <c r="BO1531" i="1"/>
  <c r="BP1531" i="1"/>
  <c r="BM1532" i="1"/>
  <c r="BN1532" i="1"/>
  <c r="BO1532" i="1"/>
  <c r="BP1532" i="1"/>
  <c r="BM1533" i="1"/>
  <c r="BN1533" i="1"/>
  <c r="BO1533" i="1"/>
  <c r="BP1533" i="1"/>
  <c r="BM1534" i="1"/>
  <c r="BN1534" i="1"/>
  <c r="BO1534" i="1"/>
  <c r="BP1534" i="1"/>
  <c r="BM1535" i="1"/>
  <c r="BN1535" i="1"/>
  <c r="BO1535" i="1"/>
  <c r="BP1535" i="1"/>
  <c r="BM1536" i="1"/>
  <c r="BN1536" i="1"/>
  <c r="BO1536" i="1"/>
  <c r="BP1536" i="1"/>
  <c r="BM1537" i="1"/>
  <c r="BN1537" i="1"/>
  <c r="BO1537" i="1"/>
  <c r="BP1537" i="1"/>
  <c r="BM1538" i="1"/>
  <c r="BN1538" i="1"/>
  <c r="BO1538" i="1"/>
  <c r="BP1538" i="1"/>
  <c r="BM1539" i="1"/>
  <c r="BN1539" i="1"/>
  <c r="BO1539" i="1"/>
  <c r="BP1539" i="1"/>
  <c r="BM1540" i="1"/>
  <c r="BN1540" i="1"/>
  <c r="BO1540" i="1"/>
  <c r="BP1540" i="1"/>
  <c r="BM1541" i="1"/>
  <c r="BN1541" i="1"/>
  <c r="BO1541" i="1"/>
  <c r="BP1541" i="1"/>
  <c r="BM1542" i="1"/>
  <c r="BN1542" i="1"/>
  <c r="BO1542" i="1"/>
  <c r="BP1542" i="1"/>
  <c r="BM1543" i="1"/>
  <c r="BN1543" i="1"/>
  <c r="BO1543" i="1"/>
  <c r="BP1543" i="1"/>
  <c r="BM1544" i="1"/>
  <c r="BN1544" i="1"/>
  <c r="BO1544" i="1"/>
  <c r="BP1544" i="1"/>
  <c r="BM1545" i="1"/>
  <c r="BN1545" i="1"/>
  <c r="BO1545" i="1"/>
  <c r="BP1545" i="1"/>
  <c r="BM1546" i="1"/>
  <c r="BN1546" i="1"/>
  <c r="BO1546" i="1"/>
  <c r="BP1546" i="1"/>
  <c r="BM1547" i="1"/>
  <c r="BN1547" i="1"/>
  <c r="BO1547" i="1"/>
  <c r="BP1547" i="1"/>
  <c r="BM1548" i="1"/>
  <c r="BN1548" i="1"/>
  <c r="BO1548" i="1"/>
  <c r="BP1548" i="1"/>
  <c r="BM1549" i="1"/>
  <c r="BN1549" i="1"/>
  <c r="BO1549" i="1"/>
  <c r="BP1549" i="1"/>
  <c r="BM1550" i="1"/>
  <c r="BN1550" i="1"/>
  <c r="BO1550" i="1"/>
  <c r="BP1550" i="1"/>
  <c r="BM1551" i="1"/>
  <c r="BN1551" i="1"/>
  <c r="BO1551" i="1"/>
  <c r="BP1551" i="1"/>
  <c r="BM1552" i="1"/>
  <c r="BN1552" i="1"/>
  <c r="BO1552" i="1"/>
  <c r="BP1552" i="1"/>
  <c r="BM1553" i="1"/>
  <c r="BN1553" i="1"/>
  <c r="BO1553" i="1"/>
  <c r="BP1553" i="1"/>
  <c r="BM1554" i="1"/>
  <c r="BN1554" i="1"/>
  <c r="BO1554" i="1"/>
  <c r="BP1554" i="1"/>
  <c r="BM1555" i="1"/>
  <c r="BN1555" i="1"/>
  <c r="BO1555" i="1"/>
  <c r="BP1555" i="1"/>
  <c r="BM1556" i="1"/>
  <c r="BN1556" i="1"/>
  <c r="BO1556" i="1"/>
  <c r="BP1556" i="1"/>
  <c r="BM1557" i="1"/>
  <c r="BN1557" i="1"/>
  <c r="BO1557" i="1"/>
  <c r="BP1557" i="1"/>
  <c r="BM1558" i="1"/>
  <c r="BN1558" i="1"/>
  <c r="BO1558" i="1"/>
  <c r="BP1558" i="1"/>
  <c r="BM1559" i="1"/>
  <c r="BN1559" i="1"/>
  <c r="BO1559" i="1"/>
  <c r="BP1559" i="1"/>
  <c r="BM1560" i="1"/>
  <c r="BN1560" i="1"/>
  <c r="BO1560" i="1"/>
  <c r="BP1560" i="1"/>
  <c r="BM1561" i="1"/>
  <c r="BN1561" i="1"/>
  <c r="BO1561" i="1"/>
  <c r="BP1561" i="1"/>
  <c r="BM1562" i="1"/>
  <c r="BN1562" i="1"/>
  <c r="BO1562" i="1"/>
  <c r="BP1562" i="1"/>
  <c r="BM1563" i="1"/>
  <c r="BN1563" i="1"/>
  <c r="BO1563" i="1"/>
  <c r="BP1563" i="1"/>
  <c r="BM1564" i="1"/>
  <c r="BN1564" i="1"/>
  <c r="BO1564" i="1"/>
  <c r="BP1564" i="1"/>
  <c r="BM1565" i="1"/>
  <c r="BN1565" i="1"/>
  <c r="BO1565" i="1"/>
  <c r="BP1565" i="1"/>
  <c r="BM1566" i="1"/>
  <c r="BN1566" i="1"/>
  <c r="BO1566" i="1"/>
  <c r="BP1566" i="1"/>
  <c r="BM1567" i="1"/>
  <c r="BN1567" i="1"/>
  <c r="BO1567" i="1"/>
  <c r="BP1567" i="1"/>
  <c r="BM1568" i="1"/>
  <c r="BN1568" i="1"/>
  <c r="BO1568" i="1"/>
  <c r="BP1568" i="1"/>
  <c r="BM1569" i="1"/>
  <c r="BN1569" i="1"/>
  <c r="BO1569" i="1"/>
  <c r="BP1569" i="1"/>
  <c r="BM1570" i="1"/>
  <c r="BN1570" i="1"/>
  <c r="BO1570" i="1"/>
  <c r="BP1570" i="1"/>
  <c r="BM1571" i="1"/>
  <c r="BN1571" i="1"/>
  <c r="BO1571" i="1"/>
  <c r="BP1571" i="1"/>
  <c r="BM1572" i="1"/>
  <c r="BN1572" i="1"/>
  <c r="BO1572" i="1"/>
  <c r="BP1572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67" i="1"/>
  <c r="BC68" i="1"/>
  <c r="BC69" i="1"/>
  <c r="BC70" i="1"/>
  <c r="BC71" i="1"/>
  <c r="BC72" i="1"/>
  <c r="BC73" i="1"/>
  <c r="BC74" i="1"/>
  <c r="BC75" i="1"/>
  <c r="BC76" i="1"/>
  <c r="BC77" i="1"/>
  <c r="BC78" i="1"/>
  <c r="BC79" i="1"/>
  <c r="BC80" i="1"/>
  <c r="BC81" i="1"/>
  <c r="BC82" i="1"/>
  <c r="BC83" i="1"/>
  <c r="BC84" i="1"/>
  <c r="BC85" i="1"/>
  <c r="BC86" i="1"/>
  <c r="BC87" i="1"/>
  <c r="BC88" i="1"/>
  <c r="BC89" i="1"/>
  <c r="BC90" i="1"/>
  <c r="BC91" i="1"/>
  <c r="BC92" i="1"/>
  <c r="BC93" i="1"/>
  <c r="BC94" i="1"/>
  <c r="BC95" i="1"/>
  <c r="BC96" i="1"/>
  <c r="BC97" i="1"/>
  <c r="BC98" i="1"/>
  <c r="BC99" i="1"/>
  <c r="BC100" i="1"/>
  <c r="BC101" i="1"/>
  <c r="BC102" i="1"/>
  <c r="BC103" i="1"/>
  <c r="BC104" i="1"/>
  <c r="BC105" i="1"/>
  <c r="BC106" i="1"/>
  <c r="BC107" i="1"/>
  <c r="BC108" i="1"/>
  <c r="BC109" i="1"/>
  <c r="BC110" i="1"/>
  <c r="BC111" i="1"/>
  <c r="BC112" i="1"/>
  <c r="BC113" i="1"/>
  <c r="BC114" i="1"/>
  <c r="BC115" i="1"/>
  <c r="BC116" i="1"/>
  <c r="BC117" i="1"/>
  <c r="BC118" i="1"/>
  <c r="BC119" i="1"/>
  <c r="BC120" i="1"/>
  <c r="BC121" i="1"/>
  <c r="BC122" i="1"/>
  <c r="BC123" i="1"/>
  <c r="BC124" i="1"/>
  <c r="BC125" i="1"/>
  <c r="BC126" i="1"/>
  <c r="BC127" i="1"/>
  <c r="BC128" i="1"/>
  <c r="BC129" i="1"/>
  <c r="BC130" i="1"/>
  <c r="BC131" i="1"/>
  <c r="BC132" i="1"/>
  <c r="BC133" i="1"/>
  <c r="BC134" i="1"/>
  <c r="BC135" i="1"/>
  <c r="BC136" i="1"/>
  <c r="BC137" i="1"/>
  <c r="BC138" i="1"/>
  <c r="BC139" i="1"/>
  <c r="BC140" i="1"/>
  <c r="BC141" i="1"/>
  <c r="BC142" i="1"/>
  <c r="BC143" i="1"/>
  <c r="BC144" i="1"/>
  <c r="BC145" i="1"/>
  <c r="BC146" i="1"/>
  <c r="BC147" i="1"/>
  <c r="BC148" i="1"/>
  <c r="BC149" i="1"/>
  <c r="BC150" i="1"/>
  <c r="BC151" i="1"/>
  <c r="BC152" i="1"/>
  <c r="BC153" i="1"/>
  <c r="BC154" i="1"/>
  <c r="BC155" i="1"/>
  <c r="BC156" i="1"/>
  <c r="BC157" i="1"/>
  <c r="BC158" i="1"/>
  <c r="BC159" i="1"/>
  <c r="BC160" i="1"/>
  <c r="BC161" i="1"/>
  <c r="BC162" i="1"/>
  <c r="BC163" i="1"/>
  <c r="BC164" i="1"/>
  <c r="BC165" i="1"/>
  <c r="BC166" i="1"/>
  <c r="BC167" i="1"/>
  <c r="BC168" i="1"/>
  <c r="BC169" i="1"/>
  <c r="BC170" i="1"/>
  <c r="BC171" i="1"/>
  <c r="BC172" i="1"/>
  <c r="BC173" i="1"/>
  <c r="BC174" i="1"/>
  <c r="BC175" i="1"/>
  <c r="BC176" i="1"/>
  <c r="BC177" i="1"/>
  <c r="BC178" i="1"/>
  <c r="BC179" i="1"/>
  <c r="BC180" i="1"/>
  <c r="BC181" i="1"/>
  <c r="BC182" i="1"/>
  <c r="BC183" i="1"/>
  <c r="BC184" i="1"/>
  <c r="BC185" i="1"/>
  <c r="BC186" i="1"/>
  <c r="BC187" i="1"/>
  <c r="BC188" i="1"/>
  <c r="BC189" i="1"/>
  <c r="BC190" i="1"/>
  <c r="BC191" i="1"/>
  <c r="BC192" i="1"/>
  <c r="BC193" i="1"/>
  <c r="BC194" i="1"/>
  <c r="BC195" i="1"/>
  <c r="BC196" i="1"/>
  <c r="BC197" i="1"/>
  <c r="BC198" i="1"/>
  <c r="BC199" i="1"/>
  <c r="BC200" i="1"/>
  <c r="BC201" i="1"/>
  <c r="BC202" i="1"/>
  <c r="BC203" i="1"/>
  <c r="BC204" i="1"/>
  <c r="BC205" i="1"/>
  <c r="BC206" i="1"/>
  <c r="BC207" i="1"/>
  <c r="BC208" i="1"/>
  <c r="BC209" i="1"/>
  <c r="BC210" i="1"/>
  <c r="BC211" i="1"/>
  <c r="BC212" i="1"/>
  <c r="BC213" i="1"/>
  <c r="BC214" i="1"/>
  <c r="BC215" i="1"/>
  <c r="BC216" i="1"/>
  <c r="BC217" i="1"/>
  <c r="BC218" i="1"/>
  <c r="BC219" i="1"/>
  <c r="BC220" i="1"/>
  <c r="BC221" i="1"/>
  <c r="BC222" i="1"/>
  <c r="BC223" i="1"/>
  <c r="BC224" i="1"/>
  <c r="BC225" i="1"/>
  <c r="BC226" i="1"/>
  <c r="BC227" i="1"/>
  <c r="BC228" i="1"/>
  <c r="BC229" i="1"/>
  <c r="BC230" i="1"/>
  <c r="BC231" i="1"/>
  <c r="BC232" i="1"/>
  <c r="BC233" i="1"/>
  <c r="BC234" i="1"/>
  <c r="BC235" i="1"/>
  <c r="BC236" i="1"/>
  <c r="BC237" i="1"/>
  <c r="BC238" i="1"/>
  <c r="BC239" i="1"/>
  <c r="BC240" i="1"/>
  <c r="BC241" i="1"/>
  <c r="BC242" i="1"/>
  <c r="BC243" i="1"/>
  <c r="BC244" i="1"/>
  <c r="BC245" i="1"/>
  <c r="BC246" i="1"/>
  <c r="BC247" i="1"/>
  <c r="BC248" i="1"/>
  <c r="BC249" i="1"/>
  <c r="BC250" i="1"/>
  <c r="BC251" i="1"/>
  <c r="BC252" i="1"/>
  <c r="BC253" i="1"/>
  <c r="BC254" i="1"/>
  <c r="BC255" i="1"/>
  <c r="BC256" i="1"/>
  <c r="BC257" i="1"/>
  <c r="BC258" i="1"/>
  <c r="BC259" i="1"/>
  <c r="BC260" i="1"/>
  <c r="BC261" i="1"/>
  <c r="BC262" i="1"/>
  <c r="BC263" i="1"/>
  <c r="BC264" i="1"/>
  <c r="BC265" i="1"/>
  <c r="BC266" i="1"/>
  <c r="BC267" i="1"/>
  <c r="BC268" i="1"/>
  <c r="BC269" i="1"/>
  <c r="BC270" i="1"/>
  <c r="BC271" i="1"/>
  <c r="BC272" i="1"/>
  <c r="BC273" i="1"/>
  <c r="BC274" i="1"/>
  <c r="BC275" i="1"/>
  <c r="BC276" i="1"/>
  <c r="BC277" i="1"/>
  <c r="BC278" i="1"/>
  <c r="BC279" i="1"/>
  <c r="BC280" i="1"/>
  <c r="BC281" i="1"/>
  <c r="BC282" i="1"/>
  <c r="BC283" i="1"/>
  <c r="BC284" i="1"/>
  <c r="BC285" i="1"/>
  <c r="BC286" i="1"/>
  <c r="BC287" i="1"/>
  <c r="BC288" i="1"/>
  <c r="BC289" i="1"/>
  <c r="BC290" i="1"/>
  <c r="BC291" i="1"/>
  <c r="BC292" i="1"/>
  <c r="BC293" i="1"/>
  <c r="BC294" i="1"/>
  <c r="BC295" i="1"/>
  <c r="BC296" i="1"/>
  <c r="BC297" i="1"/>
  <c r="BC298" i="1"/>
  <c r="BC299" i="1"/>
  <c r="BC300" i="1"/>
  <c r="BC301" i="1"/>
  <c r="BC302" i="1"/>
  <c r="BC303" i="1"/>
  <c r="BC304" i="1"/>
  <c r="BC305" i="1"/>
  <c r="BC306" i="1"/>
  <c r="BC307" i="1"/>
  <c r="BC308" i="1"/>
  <c r="BC309" i="1"/>
  <c r="BC310" i="1"/>
  <c r="BC311" i="1"/>
  <c r="BC312" i="1"/>
  <c r="BC313" i="1"/>
  <c r="BC314" i="1"/>
  <c r="BC315" i="1"/>
  <c r="BC316" i="1"/>
  <c r="BC317" i="1"/>
  <c r="BC318" i="1"/>
  <c r="BC319" i="1"/>
  <c r="BC320" i="1"/>
  <c r="BC321" i="1"/>
  <c r="BC322" i="1"/>
  <c r="BC323" i="1"/>
  <c r="BC324" i="1"/>
  <c r="BC325" i="1"/>
  <c r="BC326" i="1"/>
  <c r="BC327" i="1"/>
  <c r="BC328" i="1"/>
  <c r="BC329" i="1"/>
  <c r="BC330" i="1"/>
  <c r="BC331" i="1"/>
  <c r="BC332" i="1"/>
  <c r="BC333" i="1"/>
  <c r="BC334" i="1"/>
  <c r="BC335" i="1"/>
  <c r="BC336" i="1"/>
  <c r="BC337" i="1"/>
  <c r="BC338" i="1"/>
  <c r="BC339" i="1"/>
  <c r="BC340" i="1"/>
  <c r="BC341" i="1"/>
  <c r="BC342" i="1"/>
  <c r="BC343" i="1"/>
  <c r="BC344" i="1"/>
  <c r="BC345" i="1"/>
  <c r="BC346" i="1"/>
  <c r="BC347" i="1"/>
  <c r="BC348" i="1"/>
  <c r="BC349" i="1"/>
  <c r="BC350" i="1"/>
  <c r="BC351" i="1"/>
  <c r="BC352" i="1"/>
  <c r="BC353" i="1"/>
  <c r="BC354" i="1"/>
  <c r="BC355" i="1"/>
  <c r="BC356" i="1"/>
  <c r="BC357" i="1"/>
  <c r="BC358" i="1"/>
  <c r="BC359" i="1"/>
  <c r="BC360" i="1"/>
  <c r="BC361" i="1"/>
  <c r="BC362" i="1"/>
  <c r="BC363" i="1"/>
  <c r="BC364" i="1"/>
  <c r="BC365" i="1"/>
  <c r="BC366" i="1"/>
  <c r="BC367" i="1"/>
  <c r="BC368" i="1"/>
  <c r="BC369" i="1"/>
  <c r="BC370" i="1"/>
  <c r="BC371" i="1"/>
  <c r="BC372" i="1"/>
  <c r="BC373" i="1"/>
  <c r="BC374" i="1"/>
  <c r="BC375" i="1"/>
  <c r="BC376" i="1"/>
  <c r="BC377" i="1"/>
  <c r="BC378" i="1"/>
  <c r="BC379" i="1"/>
  <c r="BC380" i="1"/>
  <c r="BC381" i="1"/>
  <c r="BC382" i="1"/>
  <c r="BC383" i="1"/>
  <c r="BC384" i="1"/>
  <c r="BC385" i="1"/>
  <c r="BC386" i="1"/>
  <c r="BC387" i="1"/>
  <c r="BC388" i="1"/>
  <c r="BC389" i="1"/>
  <c r="BC390" i="1"/>
  <c r="BC391" i="1"/>
  <c r="BC392" i="1"/>
  <c r="BC393" i="1"/>
  <c r="BC394" i="1"/>
  <c r="BC395" i="1"/>
  <c r="BC396" i="1"/>
  <c r="BC397" i="1"/>
  <c r="BC398" i="1"/>
  <c r="BC399" i="1"/>
  <c r="BC400" i="1"/>
  <c r="BC401" i="1"/>
  <c r="BC402" i="1"/>
  <c r="BC403" i="1"/>
  <c r="BC404" i="1"/>
  <c r="BC405" i="1"/>
  <c r="BC406" i="1"/>
  <c r="BC407" i="1"/>
  <c r="BC408" i="1"/>
  <c r="BC409" i="1"/>
  <c r="BC410" i="1"/>
  <c r="BC411" i="1"/>
  <c r="BC412" i="1"/>
  <c r="BC413" i="1"/>
  <c r="BC414" i="1"/>
  <c r="BC415" i="1"/>
  <c r="BC416" i="1"/>
  <c r="BC417" i="1"/>
  <c r="BC418" i="1"/>
  <c r="BC419" i="1"/>
  <c r="BC420" i="1"/>
  <c r="BC421" i="1"/>
  <c r="BC422" i="1"/>
  <c r="BC423" i="1"/>
  <c r="BC424" i="1"/>
  <c r="BC425" i="1"/>
  <c r="BC426" i="1"/>
  <c r="BC427" i="1"/>
  <c r="BC428" i="1"/>
  <c r="BC429" i="1"/>
  <c r="BC430" i="1"/>
  <c r="BC431" i="1"/>
  <c r="BC432" i="1"/>
  <c r="BC433" i="1"/>
  <c r="BC434" i="1"/>
  <c r="BC435" i="1"/>
  <c r="BC436" i="1"/>
  <c r="BC437" i="1"/>
  <c r="BC438" i="1"/>
  <c r="BC439" i="1"/>
  <c r="BC440" i="1"/>
  <c r="BC441" i="1"/>
  <c r="BC442" i="1"/>
  <c r="BC443" i="1"/>
  <c r="BC444" i="1"/>
  <c r="BC445" i="1"/>
  <c r="BC446" i="1"/>
  <c r="BC447" i="1"/>
  <c r="BC448" i="1"/>
  <c r="BC449" i="1"/>
  <c r="BC450" i="1"/>
  <c r="BC451" i="1"/>
  <c r="BC452" i="1"/>
  <c r="BC453" i="1"/>
  <c r="BC454" i="1"/>
  <c r="BC455" i="1"/>
  <c r="BC456" i="1"/>
  <c r="BC457" i="1"/>
  <c r="BC458" i="1"/>
  <c r="BC459" i="1"/>
  <c r="BC460" i="1"/>
  <c r="BC461" i="1"/>
  <c r="BC462" i="1"/>
  <c r="BC463" i="1"/>
  <c r="BC464" i="1"/>
  <c r="BC465" i="1"/>
  <c r="BC466" i="1"/>
  <c r="BC467" i="1"/>
  <c r="BC468" i="1"/>
  <c r="BC469" i="1"/>
  <c r="BC470" i="1"/>
  <c r="BC471" i="1"/>
  <c r="BC472" i="1"/>
  <c r="BC473" i="1"/>
  <c r="BC474" i="1"/>
  <c r="BC475" i="1"/>
  <c r="BC476" i="1"/>
  <c r="BC477" i="1"/>
  <c r="BC478" i="1"/>
  <c r="BC479" i="1"/>
  <c r="BC480" i="1"/>
  <c r="BC481" i="1"/>
  <c r="BC482" i="1"/>
  <c r="BC483" i="1"/>
  <c r="BC484" i="1"/>
  <c r="BC485" i="1"/>
  <c r="BC486" i="1"/>
  <c r="BC487" i="1"/>
  <c r="BC488" i="1"/>
  <c r="BC489" i="1"/>
  <c r="BC490" i="1"/>
  <c r="BC491" i="1"/>
  <c r="BC492" i="1"/>
  <c r="BC493" i="1"/>
  <c r="BC494" i="1"/>
  <c r="BC495" i="1"/>
  <c r="BC496" i="1"/>
  <c r="BC497" i="1"/>
  <c r="BC498" i="1"/>
  <c r="BC499" i="1"/>
  <c r="BC500" i="1"/>
  <c r="BC501" i="1"/>
  <c r="BC502" i="1"/>
  <c r="BC503" i="1"/>
  <c r="BC504" i="1"/>
  <c r="BC505" i="1"/>
  <c r="BC506" i="1"/>
  <c r="BC507" i="1"/>
  <c r="BC508" i="1"/>
  <c r="BC509" i="1"/>
  <c r="BC510" i="1"/>
  <c r="BC511" i="1"/>
  <c r="BC512" i="1"/>
  <c r="BC513" i="1"/>
  <c r="BC514" i="1"/>
  <c r="BC515" i="1"/>
  <c r="BC516" i="1"/>
  <c r="BC517" i="1"/>
  <c r="BC518" i="1"/>
  <c r="BC519" i="1"/>
  <c r="BC520" i="1"/>
  <c r="BC521" i="1"/>
  <c r="BC522" i="1"/>
  <c r="BC523" i="1"/>
  <c r="BC524" i="1"/>
  <c r="BC525" i="1"/>
  <c r="BC526" i="1"/>
  <c r="BC527" i="1"/>
  <c r="BC528" i="1"/>
  <c r="BC529" i="1"/>
  <c r="BC530" i="1"/>
  <c r="BC531" i="1"/>
  <c r="BC532" i="1"/>
  <c r="BC533" i="1"/>
  <c r="BC534" i="1"/>
  <c r="BC535" i="1"/>
  <c r="BC536" i="1"/>
  <c r="BC537" i="1"/>
  <c r="BC538" i="1"/>
  <c r="BC539" i="1"/>
  <c r="BC540" i="1"/>
  <c r="BC541" i="1"/>
  <c r="BC542" i="1"/>
  <c r="BC543" i="1"/>
  <c r="BC544" i="1"/>
  <c r="BC545" i="1"/>
  <c r="BC546" i="1"/>
  <c r="BC547" i="1"/>
  <c r="BC548" i="1"/>
  <c r="BC549" i="1"/>
  <c r="BC550" i="1"/>
  <c r="BC551" i="1"/>
  <c r="BC552" i="1"/>
  <c r="BC553" i="1"/>
  <c r="BC554" i="1"/>
  <c r="BC555" i="1"/>
  <c r="BC556" i="1"/>
  <c r="BC557" i="1"/>
  <c r="BC558" i="1"/>
  <c r="BC559" i="1"/>
  <c r="BC560" i="1"/>
  <c r="BC561" i="1"/>
  <c r="BC562" i="1"/>
  <c r="BC563" i="1"/>
  <c r="BC564" i="1"/>
  <c r="BC565" i="1"/>
  <c r="BC566" i="1"/>
  <c r="BC567" i="1"/>
  <c r="BC568" i="1"/>
  <c r="BC569" i="1"/>
  <c r="BC570" i="1"/>
  <c r="BC571" i="1"/>
  <c r="BC572" i="1"/>
  <c r="BC573" i="1"/>
  <c r="BC574" i="1"/>
  <c r="BC575" i="1"/>
  <c r="BC576" i="1"/>
  <c r="BC577" i="1"/>
  <c r="BC578" i="1"/>
  <c r="BC579" i="1"/>
  <c r="BC580" i="1"/>
  <c r="BC581" i="1"/>
  <c r="BC582" i="1"/>
  <c r="BC583" i="1"/>
  <c r="BC584" i="1"/>
  <c r="BC585" i="1"/>
  <c r="BC586" i="1"/>
  <c r="BC587" i="1"/>
  <c r="BC588" i="1"/>
  <c r="BC589" i="1"/>
  <c r="BC590" i="1"/>
  <c r="BC591" i="1"/>
  <c r="BC592" i="1"/>
  <c r="BC593" i="1"/>
  <c r="BC594" i="1"/>
  <c r="BC595" i="1"/>
  <c r="BC596" i="1"/>
  <c r="BC597" i="1"/>
  <c r="BC598" i="1"/>
  <c r="BC599" i="1"/>
  <c r="BC600" i="1"/>
  <c r="BC601" i="1"/>
  <c r="BC602" i="1"/>
  <c r="BC603" i="1"/>
  <c r="BC604" i="1"/>
  <c r="BC605" i="1"/>
  <c r="BC606" i="1"/>
  <c r="BC607" i="1"/>
  <c r="BC608" i="1"/>
  <c r="BC609" i="1"/>
  <c r="BC610" i="1"/>
  <c r="BC611" i="1"/>
  <c r="BC612" i="1"/>
  <c r="BC613" i="1"/>
  <c r="BC614" i="1"/>
  <c r="BC615" i="1"/>
  <c r="BC616" i="1"/>
  <c r="BC617" i="1"/>
  <c r="BC618" i="1"/>
  <c r="BC619" i="1"/>
  <c r="BC620" i="1"/>
  <c r="BC621" i="1"/>
  <c r="BC622" i="1"/>
  <c r="BC623" i="1"/>
  <c r="BC624" i="1"/>
  <c r="BC625" i="1"/>
  <c r="BC626" i="1"/>
  <c r="BC627" i="1"/>
  <c r="BC628" i="1"/>
  <c r="BC629" i="1"/>
  <c r="BC630" i="1"/>
  <c r="BC631" i="1"/>
  <c r="BC632" i="1"/>
  <c r="BC633" i="1"/>
  <c r="BC634" i="1"/>
  <c r="BC635" i="1"/>
  <c r="BC636" i="1"/>
  <c r="BC637" i="1"/>
  <c r="BC638" i="1"/>
  <c r="BC639" i="1"/>
  <c r="BC640" i="1"/>
  <c r="BC641" i="1"/>
  <c r="BC642" i="1"/>
  <c r="BC643" i="1"/>
  <c r="BC644" i="1"/>
  <c r="BC645" i="1"/>
  <c r="BC646" i="1"/>
  <c r="BC647" i="1"/>
  <c r="BC648" i="1"/>
  <c r="BC649" i="1"/>
  <c r="BC650" i="1"/>
  <c r="BC651" i="1"/>
  <c r="BC652" i="1"/>
  <c r="BC653" i="1"/>
  <c r="BC654" i="1"/>
  <c r="BC655" i="1"/>
  <c r="BC656" i="1"/>
  <c r="BC657" i="1"/>
  <c r="BC658" i="1"/>
  <c r="BC659" i="1"/>
  <c r="BC660" i="1"/>
  <c r="BC661" i="1"/>
  <c r="BC662" i="1"/>
  <c r="BC663" i="1"/>
  <c r="BC664" i="1"/>
  <c r="BC665" i="1"/>
  <c r="BC666" i="1"/>
  <c r="BC667" i="1"/>
  <c r="BC668" i="1"/>
  <c r="BC669" i="1"/>
  <c r="BC670" i="1"/>
  <c r="BC671" i="1"/>
  <c r="BC672" i="1"/>
  <c r="BC673" i="1"/>
  <c r="BC674" i="1"/>
  <c r="BC675" i="1"/>
  <c r="BC676" i="1"/>
  <c r="BC677" i="1"/>
  <c r="BC678" i="1"/>
  <c r="BC679" i="1"/>
  <c r="BC680" i="1"/>
  <c r="BC681" i="1"/>
  <c r="BC682" i="1"/>
  <c r="BC683" i="1"/>
  <c r="BC684" i="1"/>
  <c r="BC685" i="1"/>
  <c r="BC686" i="1"/>
  <c r="BC687" i="1"/>
  <c r="BC688" i="1"/>
  <c r="BC689" i="1"/>
  <c r="BC690" i="1"/>
  <c r="BC691" i="1"/>
  <c r="BC692" i="1"/>
  <c r="BC693" i="1"/>
  <c r="BC694" i="1"/>
  <c r="BC695" i="1"/>
  <c r="BC696" i="1"/>
  <c r="BC697" i="1"/>
  <c r="BC698" i="1"/>
  <c r="BC699" i="1"/>
  <c r="BC700" i="1"/>
  <c r="BC701" i="1"/>
  <c r="BC702" i="1"/>
  <c r="BC703" i="1"/>
  <c r="BC704" i="1"/>
  <c r="BC705" i="1"/>
  <c r="BC706" i="1"/>
  <c r="BC707" i="1"/>
  <c r="BC708" i="1"/>
  <c r="BC709" i="1"/>
  <c r="BC710" i="1"/>
  <c r="BC711" i="1"/>
  <c r="BC712" i="1"/>
  <c r="BC713" i="1"/>
  <c r="BC714" i="1"/>
  <c r="BC715" i="1"/>
  <c r="BC716" i="1"/>
  <c r="BC717" i="1"/>
  <c r="BC718" i="1"/>
  <c r="BC719" i="1"/>
  <c r="BC720" i="1"/>
  <c r="BC721" i="1"/>
  <c r="BC722" i="1"/>
  <c r="BC723" i="1"/>
  <c r="BC724" i="1"/>
  <c r="BC725" i="1"/>
  <c r="BC726" i="1"/>
  <c r="BC727" i="1"/>
  <c r="BC728" i="1"/>
  <c r="BC729" i="1"/>
  <c r="BC730" i="1"/>
  <c r="BC731" i="1"/>
  <c r="BC732" i="1"/>
  <c r="BC733" i="1"/>
  <c r="BC734" i="1"/>
  <c r="BC735" i="1"/>
  <c r="BC736" i="1"/>
  <c r="BC737" i="1"/>
  <c r="BC738" i="1"/>
  <c r="BC739" i="1"/>
  <c r="BC740" i="1"/>
  <c r="BC741" i="1"/>
  <c r="BC742" i="1"/>
  <c r="BC743" i="1"/>
  <c r="BC744" i="1"/>
  <c r="BC745" i="1"/>
  <c r="BC746" i="1"/>
  <c r="BC747" i="1"/>
  <c r="BC748" i="1"/>
  <c r="BC749" i="1"/>
  <c r="BC750" i="1"/>
  <c r="BC751" i="1"/>
  <c r="BC752" i="1"/>
  <c r="BC753" i="1"/>
  <c r="BC754" i="1"/>
  <c r="BC755" i="1"/>
  <c r="BC756" i="1"/>
  <c r="BC757" i="1"/>
  <c r="BC758" i="1"/>
  <c r="BC759" i="1"/>
  <c r="BC760" i="1"/>
  <c r="BC761" i="1"/>
  <c r="BC762" i="1"/>
  <c r="BC763" i="1"/>
  <c r="BC764" i="1"/>
  <c r="BC765" i="1"/>
  <c r="BC766" i="1"/>
  <c r="BC767" i="1"/>
  <c r="BC768" i="1"/>
  <c r="BC769" i="1"/>
  <c r="BC770" i="1"/>
  <c r="BC771" i="1"/>
  <c r="BC772" i="1"/>
  <c r="BC773" i="1"/>
  <c r="BC774" i="1"/>
  <c r="BC775" i="1"/>
  <c r="BC776" i="1"/>
  <c r="BC777" i="1"/>
  <c r="BC778" i="1"/>
  <c r="BC779" i="1"/>
  <c r="BC780" i="1"/>
  <c r="BC781" i="1"/>
  <c r="BC782" i="1"/>
  <c r="BC783" i="1"/>
  <c r="BC784" i="1"/>
  <c r="BC785" i="1"/>
  <c r="BC786" i="1"/>
  <c r="BC787" i="1"/>
  <c r="BC788" i="1"/>
  <c r="BC789" i="1"/>
  <c r="BC790" i="1"/>
  <c r="BC791" i="1"/>
  <c r="BC792" i="1"/>
  <c r="BC793" i="1"/>
  <c r="BC794" i="1"/>
  <c r="BC795" i="1"/>
  <c r="BC796" i="1"/>
  <c r="BC797" i="1"/>
  <c r="BC798" i="1"/>
  <c r="BC799" i="1"/>
  <c r="BC800" i="1"/>
  <c r="BC801" i="1"/>
  <c r="BC802" i="1"/>
  <c r="BC803" i="1"/>
  <c r="BC804" i="1"/>
  <c r="BC805" i="1"/>
  <c r="BC806" i="1"/>
  <c r="BC807" i="1"/>
  <c r="BC808" i="1"/>
  <c r="BC809" i="1"/>
  <c r="BC810" i="1"/>
  <c r="BC811" i="1"/>
  <c r="BC812" i="1"/>
  <c r="BC813" i="1"/>
  <c r="BC814" i="1"/>
  <c r="BC815" i="1"/>
  <c r="BC816" i="1"/>
  <c r="BC817" i="1"/>
  <c r="BC818" i="1"/>
  <c r="BC819" i="1"/>
  <c r="BC820" i="1"/>
  <c r="BC821" i="1"/>
  <c r="BC822" i="1"/>
  <c r="BC823" i="1"/>
  <c r="BC824" i="1"/>
  <c r="BC825" i="1"/>
  <c r="BC826" i="1"/>
  <c r="BC827" i="1"/>
  <c r="BC828" i="1"/>
  <c r="BC829" i="1"/>
  <c r="BC830" i="1"/>
  <c r="BC831" i="1"/>
  <c r="BC832" i="1"/>
  <c r="BC833" i="1"/>
  <c r="BC834" i="1"/>
  <c r="BC835" i="1"/>
  <c r="BC836" i="1"/>
  <c r="BC837" i="1"/>
  <c r="BC838" i="1"/>
  <c r="BC839" i="1"/>
  <c r="BC840" i="1"/>
  <c r="BC841" i="1"/>
  <c r="BC842" i="1"/>
  <c r="BC843" i="1"/>
  <c r="BC844" i="1"/>
  <c r="BC845" i="1"/>
  <c r="BC846" i="1"/>
  <c r="BC847" i="1"/>
  <c r="BC848" i="1"/>
  <c r="BC849" i="1"/>
  <c r="BC850" i="1"/>
  <c r="BC851" i="1"/>
  <c r="BC852" i="1"/>
  <c r="BC853" i="1"/>
  <c r="BC854" i="1"/>
  <c r="BC855" i="1"/>
  <c r="BC856" i="1"/>
  <c r="BC857" i="1"/>
  <c r="BC858" i="1"/>
  <c r="BC859" i="1"/>
  <c r="BC860" i="1"/>
  <c r="BC861" i="1"/>
  <c r="BC862" i="1"/>
  <c r="BC863" i="1"/>
  <c r="BC864" i="1"/>
  <c r="BC865" i="1"/>
  <c r="BC866" i="1"/>
  <c r="BC867" i="1"/>
  <c r="BC868" i="1"/>
  <c r="BC869" i="1"/>
  <c r="BC870" i="1"/>
  <c r="BC871" i="1"/>
  <c r="BC872" i="1"/>
  <c r="BC873" i="1"/>
  <c r="BC874" i="1"/>
  <c r="BC875" i="1"/>
  <c r="BC876" i="1"/>
  <c r="BC877" i="1"/>
  <c r="BC878" i="1"/>
  <c r="BC879" i="1"/>
  <c r="BC880" i="1"/>
  <c r="BC881" i="1"/>
  <c r="BC882" i="1"/>
  <c r="BC883" i="1"/>
  <c r="BC884" i="1"/>
  <c r="BC885" i="1"/>
  <c r="BC886" i="1"/>
  <c r="BC887" i="1"/>
  <c r="BC888" i="1"/>
  <c r="BC889" i="1"/>
  <c r="BC890" i="1"/>
  <c r="BC891" i="1"/>
  <c r="BC892" i="1"/>
  <c r="BC893" i="1"/>
  <c r="BC894" i="1"/>
  <c r="BC895" i="1"/>
  <c r="BC896" i="1"/>
  <c r="BC897" i="1"/>
  <c r="BC898" i="1"/>
  <c r="BC899" i="1"/>
  <c r="BC900" i="1"/>
  <c r="BC901" i="1"/>
  <c r="BC902" i="1"/>
  <c r="BC903" i="1"/>
  <c r="BC904" i="1"/>
  <c r="BC905" i="1"/>
  <c r="BC906" i="1"/>
  <c r="BC907" i="1"/>
  <c r="BC908" i="1"/>
  <c r="BC909" i="1"/>
  <c r="BC910" i="1"/>
  <c r="BC911" i="1"/>
  <c r="BC912" i="1"/>
  <c r="BC913" i="1"/>
  <c r="BC914" i="1"/>
  <c r="BC915" i="1"/>
  <c r="BC916" i="1"/>
  <c r="BC917" i="1"/>
  <c r="BC918" i="1"/>
  <c r="BC919" i="1"/>
  <c r="BC920" i="1"/>
  <c r="BC921" i="1"/>
  <c r="BC922" i="1"/>
  <c r="BC923" i="1"/>
  <c r="BC924" i="1"/>
  <c r="BC925" i="1"/>
  <c r="BC926" i="1"/>
  <c r="BC927" i="1"/>
  <c r="BC928" i="1"/>
  <c r="BC929" i="1"/>
  <c r="BC930" i="1"/>
  <c r="BC931" i="1"/>
  <c r="BC932" i="1"/>
  <c r="BC933" i="1"/>
  <c r="BC934" i="1"/>
  <c r="BC935" i="1"/>
  <c r="BC936" i="1"/>
  <c r="BC937" i="1"/>
  <c r="BC938" i="1"/>
  <c r="BC939" i="1"/>
  <c r="BC940" i="1"/>
  <c r="BC941" i="1"/>
  <c r="BC942" i="1"/>
  <c r="BC943" i="1"/>
  <c r="BC944" i="1"/>
  <c r="BC945" i="1"/>
  <c r="BC946" i="1"/>
  <c r="BC947" i="1"/>
  <c r="BC948" i="1"/>
  <c r="BC949" i="1"/>
  <c r="BC950" i="1"/>
  <c r="BC951" i="1"/>
  <c r="BC952" i="1"/>
  <c r="BC953" i="1"/>
  <c r="BC954" i="1"/>
  <c r="BC955" i="1"/>
  <c r="BC956" i="1"/>
  <c r="BC957" i="1"/>
  <c r="BC958" i="1"/>
  <c r="BC959" i="1"/>
  <c r="BC960" i="1"/>
  <c r="BC961" i="1"/>
  <c r="BC962" i="1"/>
  <c r="BC963" i="1"/>
  <c r="BC964" i="1"/>
  <c r="BC965" i="1"/>
  <c r="BC966" i="1"/>
  <c r="BC967" i="1"/>
  <c r="BC968" i="1"/>
  <c r="BC969" i="1"/>
  <c r="BC970" i="1"/>
  <c r="BC971" i="1"/>
  <c r="BC972" i="1"/>
  <c r="BC973" i="1"/>
  <c r="BC974" i="1"/>
  <c r="BC975" i="1"/>
  <c r="BC976" i="1"/>
  <c r="BC977" i="1"/>
  <c r="BC978" i="1"/>
  <c r="BC979" i="1"/>
  <c r="BC980" i="1"/>
  <c r="BC981" i="1"/>
  <c r="BC982" i="1"/>
  <c r="BC983" i="1"/>
  <c r="BC984" i="1"/>
  <c r="BC985" i="1"/>
  <c r="BC986" i="1"/>
  <c r="BC987" i="1"/>
  <c r="BC988" i="1"/>
  <c r="BC989" i="1"/>
  <c r="BC990" i="1"/>
  <c r="BC991" i="1"/>
  <c r="BC992" i="1"/>
  <c r="BC993" i="1"/>
  <c r="BC994" i="1"/>
  <c r="BC995" i="1"/>
  <c r="BC996" i="1"/>
  <c r="BC997" i="1"/>
  <c r="BC998" i="1"/>
  <c r="BC999" i="1"/>
  <c r="BC1000" i="1"/>
  <c r="BC1001" i="1"/>
  <c r="BC1002" i="1"/>
  <c r="BC1003" i="1"/>
  <c r="BC1004" i="1"/>
  <c r="BC1005" i="1"/>
  <c r="BC1006" i="1"/>
  <c r="BC1007" i="1"/>
  <c r="BC1008" i="1"/>
  <c r="BC1009" i="1"/>
  <c r="BC1010" i="1"/>
  <c r="BC1011" i="1"/>
  <c r="BC1012" i="1"/>
  <c r="BC1013" i="1"/>
  <c r="BC1014" i="1"/>
  <c r="BC1015" i="1"/>
  <c r="BC1016" i="1"/>
  <c r="BC1017" i="1"/>
  <c r="BC1018" i="1"/>
  <c r="BC1019" i="1"/>
  <c r="BC1020" i="1"/>
  <c r="BC1021" i="1"/>
  <c r="BC1022" i="1"/>
  <c r="BC1023" i="1"/>
  <c r="BC1024" i="1"/>
  <c r="BC1025" i="1"/>
  <c r="BC1026" i="1"/>
  <c r="BC1027" i="1"/>
  <c r="BC1028" i="1"/>
  <c r="BC1029" i="1"/>
  <c r="BC1030" i="1"/>
  <c r="BC1031" i="1"/>
  <c r="BC1032" i="1"/>
  <c r="BC1033" i="1"/>
  <c r="BC1034" i="1"/>
  <c r="BC1035" i="1"/>
  <c r="BC1036" i="1"/>
  <c r="BC1037" i="1"/>
  <c r="BC1038" i="1"/>
  <c r="BC1039" i="1"/>
  <c r="BC1040" i="1"/>
  <c r="BC1041" i="1"/>
  <c r="BC1042" i="1"/>
  <c r="BC1043" i="1"/>
  <c r="BC1044" i="1"/>
  <c r="BC1045" i="1"/>
  <c r="BC1046" i="1"/>
  <c r="BC1047" i="1"/>
  <c r="BC1048" i="1"/>
  <c r="BC1049" i="1"/>
  <c r="BC1050" i="1"/>
  <c r="BC1051" i="1"/>
  <c r="BC1052" i="1"/>
  <c r="BC1053" i="1"/>
  <c r="BC1054" i="1"/>
  <c r="BC1055" i="1"/>
  <c r="BC1056" i="1"/>
  <c r="BC1057" i="1"/>
  <c r="BC1058" i="1"/>
  <c r="BC1059" i="1"/>
  <c r="BC1060" i="1"/>
  <c r="BC1061" i="1"/>
  <c r="BC1062" i="1"/>
  <c r="BC1063" i="1"/>
  <c r="BC1064" i="1"/>
  <c r="BC1065" i="1"/>
  <c r="BC1066" i="1"/>
  <c r="BC1067" i="1"/>
  <c r="BC1068" i="1"/>
  <c r="BC1069" i="1"/>
  <c r="BC1070" i="1"/>
  <c r="BC1071" i="1"/>
  <c r="BC1072" i="1"/>
  <c r="BC1073" i="1"/>
  <c r="BC1074" i="1"/>
  <c r="BC1075" i="1"/>
  <c r="BC1076" i="1"/>
  <c r="BC1077" i="1"/>
  <c r="BC1078" i="1"/>
  <c r="BC1079" i="1"/>
  <c r="BC1080" i="1"/>
  <c r="BC1081" i="1"/>
  <c r="BC1082" i="1"/>
  <c r="BC1083" i="1"/>
  <c r="BC1084" i="1"/>
  <c r="BC1085" i="1"/>
  <c r="BC1086" i="1"/>
  <c r="BC1087" i="1"/>
  <c r="BC1088" i="1"/>
  <c r="BC1089" i="1"/>
  <c r="BC1090" i="1"/>
  <c r="BC1091" i="1"/>
  <c r="BC1092" i="1"/>
  <c r="BC1093" i="1"/>
  <c r="BC1094" i="1"/>
  <c r="BC1095" i="1"/>
  <c r="BC1096" i="1"/>
  <c r="BC1097" i="1"/>
  <c r="BC1098" i="1"/>
  <c r="BC1099" i="1"/>
  <c r="BC1100" i="1"/>
  <c r="BC1101" i="1"/>
  <c r="BC1102" i="1"/>
  <c r="BC1103" i="1"/>
  <c r="BC1104" i="1"/>
  <c r="BC1105" i="1"/>
  <c r="BC1106" i="1"/>
  <c r="BC1107" i="1"/>
  <c r="BC1108" i="1"/>
  <c r="BC1109" i="1"/>
  <c r="BC1110" i="1"/>
  <c r="BC1111" i="1"/>
  <c r="BC1112" i="1"/>
  <c r="BC1113" i="1"/>
  <c r="BC1114" i="1"/>
  <c r="BC1115" i="1"/>
  <c r="BC1116" i="1"/>
  <c r="BC1117" i="1"/>
  <c r="BC1118" i="1"/>
  <c r="BC1119" i="1"/>
  <c r="BC1120" i="1"/>
  <c r="BC1121" i="1"/>
  <c r="BC1122" i="1"/>
  <c r="BC1123" i="1"/>
  <c r="BC1124" i="1"/>
  <c r="BC1125" i="1"/>
  <c r="BC1126" i="1"/>
  <c r="BC1127" i="1"/>
  <c r="BC1128" i="1"/>
  <c r="BC1129" i="1"/>
  <c r="BC1130" i="1"/>
  <c r="BC1131" i="1"/>
  <c r="BC1132" i="1"/>
  <c r="BC1133" i="1"/>
  <c r="BC1134" i="1"/>
  <c r="BC1135" i="1"/>
  <c r="BC1136" i="1"/>
  <c r="BC1137" i="1"/>
  <c r="BC1138" i="1"/>
  <c r="BC1139" i="1"/>
  <c r="BC1140" i="1"/>
  <c r="BC1141" i="1"/>
  <c r="BC1142" i="1"/>
  <c r="BC1143" i="1"/>
  <c r="BC1144" i="1"/>
  <c r="BC1145" i="1"/>
  <c r="BC1146" i="1"/>
  <c r="BC1147" i="1"/>
  <c r="BC1148" i="1"/>
  <c r="BC1149" i="1"/>
  <c r="BC1150" i="1"/>
  <c r="BC1151" i="1"/>
  <c r="BC1152" i="1"/>
  <c r="BC1153" i="1"/>
  <c r="BC1154" i="1"/>
  <c r="BC1155" i="1"/>
  <c r="BC1156" i="1"/>
  <c r="BC1157" i="1"/>
  <c r="BC1158" i="1"/>
  <c r="BC1159" i="1"/>
  <c r="BC1160" i="1"/>
  <c r="BC1161" i="1"/>
  <c r="BC1162" i="1"/>
  <c r="BC1163" i="1"/>
  <c r="BC1164" i="1"/>
  <c r="BC1165" i="1"/>
  <c r="BC1166" i="1"/>
  <c r="BC1167" i="1"/>
  <c r="BC1168" i="1"/>
  <c r="BC1169" i="1"/>
  <c r="BC1170" i="1"/>
  <c r="BC1171" i="1"/>
  <c r="BC1172" i="1"/>
  <c r="BC1173" i="1"/>
  <c r="BC1174" i="1"/>
  <c r="BC1175" i="1"/>
  <c r="BC1176" i="1"/>
  <c r="BC1177" i="1"/>
  <c r="BC1178" i="1"/>
  <c r="BC1179" i="1"/>
  <c r="BC1180" i="1"/>
  <c r="BC1181" i="1"/>
  <c r="BC1182" i="1"/>
  <c r="BC1183" i="1"/>
  <c r="BC1184" i="1"/>
  <c r="BC1185" i="1"/>
  <c r="BC1186" i="1"/>
  <c r="BC1187" i="1"/>
  <c r="BC1188" i="1"/>
  <c r="BC1189" i="1"/>
  <c r="BC1190" i="1"/>
  <c r="BC1191" i="1"/>
  <c r="BC1192" i="1"/>
  <c r="BC1193" i="1"/>
  <c r="BC1194" i="1"/>
  <c r="BC1195" i="1"/>
  <c r="BC1196" i="1"/>
  <c r="BC1197" i="1"/>
  <c r="BC1198" i="1"/>
  <c r="BC1199" i="1"/>
  <c r="BC1200" i="1"/>
  <c r="BC1201" i="1"/>
  <c r="BC1202" i="1"/>
  <c r="BC1203" i="1"/>
  <c r="BC1204" i="1"/>
  <c r="BC1205" i="1"/>
  <c r="BC1206" i="1"/>
  <c r="BC1207" i="1"/>
  <c r="BC1208" i="1"/>
  <c r="BC1209" i="1"/>
  <c r="BC1210" i="1"/>
  <c r="BC1211" i="1"/>
  <c r="BC1212" i="1"/>
  <c r="BC1213" i="1"/>
  <c r="BC1214" i="1"/>
  <c r="BC1215" i="1"/>
  <c r="BC1216" i="1"/>
  <c r="BC1217" i="1"/>
  <c r="BC1218" i="1"/>
  <c r="BC1219" i="1"/>
  <c r="BC1220" i="1"/>
  <c r="BC1221" i="1"/>
  <c r="BC1222" i="1"/>
  <c r="BC1223" i="1"/>
  <c r="BC1224" i="1"/>
  <c r="BC1225" i="1"/>
  <c r="BC1226" i="1"/>
  <c r="BC1227" i="1"/>
  <c r="BC1228" i="1"/>
  <c r="BC1229" i="1"/>
  <c r="BC1230" i="1"/>
  <c r="BC1231" i="1"/>
  <c r="BC1232" i="1"/>
  <c r="BC1233" i="1"/>
  <c r="BC1234" i="1"/>
  <c r="BC1235" i="1"/>
  <c r="BC1236" i="1"/>
  <c r="BC1237" i="1"/>
  <c r="BC1238" i="1"/>
  <c r="BC1239" i="1"/>
  <c r="BC1240" i="1"/>
  <c r="BC1241" i="1"/>
  <c r="BC1242" i="1"/>
  <c r="BC1243" i="1"/>
  <c r="BC1244" i="1"/>
  <c r="BC1245" i="1"/>
  <c r="BC1246" i="1"/>
  <c r="BC1247" i="1"/>
  <c r="BC1248" i="1"/>
  <c r="BC1249" i="1"/>
  <c r="BC1250" i="1"/>
  <c r="BC1251" i="1"/>
  <c r="BC1252" i="1"/>
  <c r="BC1253" i="1"/>
  <c r="BC1254" i="1"/>
  <c r="BC1255" i="1"/>
  <c r="BC1256" i="1"/>
  <c r="BC1257" i="1"/>
  <c r="BC1258" i="1"/>
  <c r="BC1259" i="1"/>
  <c r="BC1260" i="1"/>
  <c r="BC1261" i="1"/>
  <c r="BC1262" i="1"/>
  <c r="BC1263" i="1"/>
  <c r="BC1264" i="1"/>
  <c r="BC1265" i="1"/>
  <c r="BC1266" i="1"/>
  <c r="BC1267" i="1"/>
  <c r="BC1268" i="1"/>
  <c r="BC1269" i="1"/>
  <c r="BC1270" i="1"/>
  <c r="BC1271" i="1"/>
  <c r="BC1272" i="1"/>
  <c r="BC1273" i="1"/>
  <c r="BC1274" i="1"/>
  <c r="BC1275" i="1"/>
  <c r="BC1276" i="1"/>
  <c r="BC1277" i="1"/>
  <c r="BC1278" i="1"/>
  <c r="BC1279" i="1"/>
  <c r="BC1280" i="1"/>
  <c r="BC1281" i="1"/>
  <c r="BC1282" i="1"/>
  <c r="BC1283" i="1"/>
  <c r="BC1284" i="1"/>
  <c r="BC1285" i="1"/>
  <c r="BC1286" i="1"/>
  <c r="BC1287" i="1"/>
  <c r="BC1288" i="1"/>
  <c r="BC1289" i="1"/>
  <c r="BC1290" i="1"/>
  <c r="BC1291" i="1"/>
  <c r="BC1292" i="1"/>
  <c r="BC1293" i="1"/>
  <c r="BC1294" i="1"/>
  <c r="BC1295" i="1"/>
  <c r="BC1296" i="1"/>
  <c r="BC1297" i="1"/>
  <c r="BC1298" i="1"/>
  <c r="BC1299" i="1"/>
  <c r="BC1300" i="1"/>
  <c r="BC1301" i="1"/>
  <c r="BC1302" i="1"/>
  <c r="BC1303" i="1"/>
  <c r="BC1304" i="1"/>
  <c r="BC1305" i="1"/>
  <c r="BC1306" i="1"/>
  <c r="BC1307" i="1"/>
  <c r="BC1308" i="1"/>
  <c r="BC1309" i="1"/>
  <c r="BC1310" i="1"/>
  <c r="BC1311" i="1"/>
  <c r="BC1312" i="1"/>
  <c r="BC1313" i="1"/>
  <c r="BC1314" i="1"/>
  <c r="BC1315" i="1"/>
  <c r="BC1316" i="1"/>
  <c r="BC1317" i="1"/>
  <c r="BC1318" i="1"/>
  <c r="BC1319" i="1"/>
  <c r="BC1320" i="1"/>
  <c r="BC1321" i="1"/>
  <c r="BC1322" i="1"/>
  <c r="BC1323" i="1"/>
  <c r="BC1324" i="1"/>
  <c r="BC1325" i="1"/>
  <c r="BC1326" i="1"/>
  <c r="BC1327" i="1"/>
  <c r="BC1328" i="1"/>
  <c r="BC1329" i="1"/>
  <c r="BC1330" i="1"/>
  <c r="BC1331" i="1"/>
  <c r="BC1332" i="1"/>
  <c r="BC1333" i="1"/>
  <c r="BC1334" i="1"/>
  <c r="BC1335" i="1"/>
  <c r="BC1336" i="1"/>
  <c r="BC1337" i="1"/>
  <c r="BC1338" i="1"/>
  <c r="BC1339" i="1"/>
  <c r="BC1340" i="1"/>
  <c r="BC1341" i="1"/>
  <c r="BC1342" i="1"/>
  <c r="BC1343" i="1"/>
  <c r="BC1344" i="1"/>
  <c r="BC1345" i="1"/>
  <c r="BC1346" i="1"/>
  <c r="BC1347" i="1"/>
  <c r="BC1348" i="1"/>
  <c r="BC1349" i="1"/>
  <c r="BC1350" i="1"/>
  <c r="BC1351" i="1"/>
  <c r="BC1352" i="1"/>
  <c r="BC1353" i="1"/>
  <c r="BC1354" i="1"/>
  <c r="BC1355" i="1"/>
  <c r="BC1356" i="1"/>
  <c r="BC1357" i="1"/>
  <c r="BC1358" i="1"/>
  <c r="BC1359" i="1"/>
  <c r="BC1360" i="1"/>
  <c r="BC1361" i="1"/>
  <c r="BC1362" i="1"/>
  <c r="BC1363" i="1"/>
  <c r="BC1364" i="1"/>
  <c r="BC1365" i="1"/>
  <c r="BC1366" i="1"/>
  <c r="BC1367" i="1"/>
  <c r="BC1368" i="1"/>
  <c r="BC1369" i="1"/>
  <c r="BC1370" i="1"/>
  <c r="BC1371" i="1"/>
  <c r="BC1372" i="1"/>
  <c r="BC1373" i="1"/>
  <c r="BC1374" i="1"/>
  <c r="BC1375" i="1"/>
  <c r="BC1376" i="1"/>
  <c r="BC1377" i="1"/>
  <c r="BC1378" i="1"/>
  <c r="BC1379" i="1"/>
  <c r="BC1380" i="1"/>
  <c r="BC1381" i="1"/>
  <c r="BC1382" i="1"/>
  <c r="BC1383" i="1"/>
  <c r="BC1384" i="1"/>
  <c r="BC1385" i="1"/>
  <c r="BC1386" i="1"/>
  <c r="BC1387" i="1"/>
  <c r="BC1388" i="1"/>
  <c r="BC1389" i="1"/>
  <c r="BC1390" i="1"/>
  <c r="BC1391" i="1"/>
  <c r="BC1392" i="1"/>
  <c r="BC1393" i="1"/>
  <c r="BC1394" i="1"/>
  <c r="BC1395" i="1"/>
  <c r="BC1396" i="1"/>
  <c r="BC1397" i="1"/>
  <c r="BC1398" i="1"/>
  <c r="BC1399" i="1"/>
  <c r="BC1400" i="1"/>
  <c r="BC1401" i="1"/>
  <c r="BC1402" i="1"/>
  <c r="BC1403" i="1"/>
  <c r="BC1404" i="1"/>
  <c r="BC1405" i="1"/>
  <c r="BC1406" i="1"/>
  <c r="BC1407" i="1"/>
  <c r="BC1408" i="1"/>
  <c r="BC1409" i="1"/>
  <c r="BC1410" i="1"/>
  <c r="BC1411" i="1"/>
  <c r="BC1412" i="1"/>
  <c r="BC1413" i="1"/>
  <c r="BC1414" i="1"/>
  <c r="BC1415" i="1"/>
  <c r="BC1416" i="1"/>
  <c r="BC1417" i="1"/>
  <c r="BC1418" i="1"/>
  <c r="BC1419" i="1"/>
  <c r="BC1420" i="1"/>
  <c r="BC1421" i="1"/>
  <c r="BC1422" i="1"/>
  <c r="BC1423" i="1"/>
  <c r="BC1424" i="1"/>
  <c r="BC1425" i="1"/>
  <c r="BC1426" i="1"/>
  <c r="BC1427" i="1"/>
  <c r="BC1428" i="1"/>
  <c r="BC1429" i="1"/>
  <c r="BC1430" i="1"/>
  <c r="BC1431" i="1"/>
  <c r="BC1432" i="1"/>
  <c r="BC1433" i="1"/>
  <c r="BC1434" i="1"/>
  <c r="BC1435" i="1"/>
  <c r="BC1436" i="1"/>
  <c r="BC1437" i="1"/>
  <c r="BC1438" i="1"/>
  <c r="BC1439" i="1"/>
  <c r="BC1440" i="1"/>
  <c r="BC1441" i="1"/>
  <c r="BC1442" i="1"/>
  <c r="BC1443" i="1"/>
  <c r="BC1444" i="1"/>
  <c r="BC1445" i="1"/>
  <c r="BC1446" i="1"/>
  <c r="BC1447" i="1"/>
  <c r="BC1448" i="1"/>
  <c r="BC1449" i="1"/>
  <c r="BC1450" i="1"/>
  <c r="BC1451" i="1"/>
  <c r="BC1452" i="1"/>
  <c r="BC1453" i="1"/>
  <c r="BC1454" i="1"/>
  <c r="BC1455" i="1"/>
  <c r="BC1456" i="1"/>
  <c r="BC1457" i="1"/>
  <c r="BC1458" i="1"/>
  <c r="BC1459" i="1"/>
  <c r="BC1460" i="1"/>
  <c r="BC1461" i="1"/>
  <c r="BC1462" i="1"/>
  <c r="BC1463" i="1"/>
  <c r="BC1464" i="1"/>
  <c r="BC1465" i="1"/>
  <c r="BC1466" i="1"/>
  <c r="BC1467" i="1"/>
  <c r="BC1468" i="1"/>
  <c r="BC1469" i="1"/>
  <c r="BC1470" i="1"/>
  <c r="BC1471" i="1"/>
  <c r="BC1472" i="1"/>
  <c r="BC1473" i="1"/>
  <c r="BC1474" i="1"/>
  <c r="BC1475" i="1"/>
  <c r="BC1476" i="1"/>
  <c r="BC1477" i="1"/>
  <c r="BC1478" i="1"/>
  <c r="BC1479" i="1"/>
  <c r="BC1480" i="1"/>
  <c r="BC1481" i="1"/>
  <c r="BC1482" i="1"/>
  <c r="BC1483" i="1"/>
  <c r="BC1484" i="1"/>
  <c r="BC1485" i="1"/>
  <c r="BC1486" i="1"/>
  <c r="BC1487" i="1"/>
  <c r="BC1488" i="1"/>
  <c r="BC1489" i="1"/>
  <c r="BC1490" i="1"/>
  <c r="BC1491" i="1"/>
  <c r="BC1492" i="1"/>
  <c r="BC1493" i="1"/>
  <c r="BC1494" i="1"/>
  <c r="BC1495" i="1"/>
  <c r="BC1496" i="1"/>
  <c r="BC1497" i="1"/>
  <c r="BC1498" i="1"/>
  <c r="BC1499" i="1"/>
  <c r="BC1500" i="1"/>
  <c r="BC1501" i="1"/>
  <c r="BC1502" i="1"/>
  <c r="BC1503" i="1"/>
  <c r="BC1504" i="1"/>
  <c r="BC1505" i="1"/>
  <c r="BC1506" i="1"/>
  <c r="BC1507" i="1"/>
  <c r="BC1508" i="1"/>
  <c r="BC1509" i="1"/>
  <c r="BC1510" i="1"/>
  <c r="BC1511" i="1"/>
  <c r="BC1512" i="1"/>
  <c r="BC1513" i="1"/>
  <c r="BC1514" i="1"/>
  <c r="BC1515" i="1"/>
  <c r="BC1516" i="1"/>
  <c r="BC1517" i="1"/>
  <c r="BC1518" i="1"/>
  <c r="BC1519" i="1"/>
  <c r="BC1520" i="1"/>
  <c r="BC1521" i="1"/>
  <c r="BC1522" i="1"/>
  <c r="BC1523" i="1"/>
  <c r="BC1524" i="1"/>
  <c r="BC1525" i="1"/>
  <c r="BC1526" i="1"/>
  <c r="BC1527" i="1"/>
  <c r="BC1528" i="1"/>
  <c r="BC1529" i="1"/>
  <c r="BC1530" i="1"/>
  <c r="BC1531" i="1"/>
  <c r="BC1532" i="1"/>
  <c r="BC1533" i="1"/>
  <c r="BC1534" i="1"/>
  <c r="BC1535" i="1"/>
  <c r="BC1536" i="1"/>
  <c r="BC1537" i="1"/>
  <c r="BC1538" i="1"/>
  <c r="BC1539" i="1"/>
  <c r="BC1540" i="1"/>
  <c r="BC1541" i="1"/>
  <c r="BC1542" i="1"/>
  <c r="BC1543" i="1"/>
  <c r="BC1544" i="1"/>
  <c r="BC1545" i="1"/>
  <c r="BC1546" i="1"/>
  <c r="BC1547" i="1"/>
  <c r="BC1548" i="1"/>
  <c r="BC1549" i="1"/>
  <c r="BC1550" i="1"/>
  <c r="BC1551" i="1"/>
  <c r="BC1552" i="1"/>
  <c r="BC1553" i="1"/>
  <c r="BC1554" i="1"/>
  <c r="BC1555" i="1"/>
  <c r="BC1556" i="1"/>
  <c r="BC1557" i="1"/>
  <c r="BC1558" i="1"/>
  <c r="BC1559" i="1"/>
  <c r="BC1560" i="1"/>
  <c r="BC1561" i="1"/>
  <c r="BC1562" i="1"/>
  <c r="BC1563" i="1"/>
  <c r="BC1564" i="1"/>
  <c r="BC1565" i="1"/>
  <c r="BC1566" i="1"/>
  <c r="BC1567" i="1"/>
  <c r="BC1568" i="1"/>
  <c r="BC1569" i="1"/>
  <c r="BC1570" i="1"/>
  <c r="BC1571" i="1"/>
  <c r="BC1572" i="1"/>
  <c r="BC3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B184" i="1"/>
  <c r="BB185" i="1"/>
  <c r="BB186" i="1"/>
  <c r="BB187" i="1"/>
  <c r="BB188" i="1"/>
  <c r="BB189" i="1"/>
  <c r="BB190" i="1"/>
  <c r="BB191" i="1"/>
  <c r="BB192" i="1"/>
  <c r="BB193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3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39" i="1"/>
  <c r="BB240" i="1"/>
  <c r="BB241" i="1"/>
  <c r="BB242" i="1"/>
  <c r="BB243" i="1"/>
  <c r="BB244" i="1"/>
  <c r="BB245" i="1"/>
  <c r="BB246" i="1"/>
  <c r="BB247" i="1"/>
  <c r="BB248" i="1"/>
  <c r="BB249" i="1"/>
  <c r="BB250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4" i="1"/>
  <c r="BB265" i="1"/>
  <c r="BB266" i="1"/>
  <c r="BB267" i="1"/>
  <c r="BB268" i="1"/>
  <c r="BB269" i="1"/>
  <c r="BB270" i="1"/>
  <c r="BB271" i="1"/>
  <c r="BB272" i="1"/>
  <c r="BB273" i="1"/>
  <c r="BB274" i="1"/>
  <c r="BB275" i="1"/>
  <c r="BB276" i="1"/>
  <c r="BB277" i="1"/>
  <c r="BB278" i="1"/>
  <c r="BB279" i="1"/>
  <c r="BB280" i="1"/>
  <c r="BB281" i="1"/>
  <c r="BB282" i="1"/>
  <c r="BB283" i="1"/>
  <c r="BB284" i="1"/>
  <c r="BB285" i="1"/>
  <c r="BB286" i="1"/>
  <c r="BB287" i="1"/>
  <c r="BB288" i="1"/>
  <c r="BB289" i="1"/>
  <c r="BB290" i="1"/>
  <c r="BB291" i="1"/>
  <c r="BB292" i="1"/>
  <c r="BB293" i="1"/>
  <c r="BB294" i="1"/>
  <c r="BB295" i="1"/>
  <c r="BB296" i="1"/>
  <c r="BB297" i="1"/>
  <c r="BB298" i="1"/>
  <c r="BB299" i="1"/>
  <c r="BB300" i="1"/>
  <c r="BB301" i="1"/>
  <c r="BB302" i="1"/>
  <c r="BB303" i="1"/>
  <c r="BB304" i="1"/>
  <c r="BB305" i="1"/>
  <c r="BB306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BB344" i="1"/>
  <c r="BB345" i="1"/>
  <c r="BB346" i="1"/>
  <c r="BB347" i="1"/>
  <c r="BB348" i="1"/>
  <c r="BB349" i="1"/>
  <c r="BB350" i="1"/>
  <c r="BB351" i="1"/>
  <c r="BB352" i="1"/>
  <c r="BB353" i="1"/>
  <c r="BB354" i="1"/>
  <c r="BB355" i="1"/>
  <c r="BB356" i="1"/>
  <c r="BB357" i="1"/>
  <c r="BB358" i="1"/>
  <c r="BB359" i="1"/>
  <c r="BB360" i="1"/>
  <c r="BB361" i="1"/>
  <c r="BB362" i="1"/>
  <c r="BB363" i="1"/>
  <c r="BB364" i="1"/>
  <c r="BB365" i="1"/>
  <c r="BB366" i="1"/>
  <c r="BB367" i="1"/>
  <c r="BB368" i="1"/>
  <c r="BB369" i="1"/>
  <c r="BB370" i="1"/>
  <c r="BB371" i="1"/>
  <c r="BB372" i="1"/>
  <c r="BB373" i="1"/>
  <c r="BB374" i="1"/>
  <c r="BB375" i="1"/>
  <c r="BB376" i="1"/>
  <c r="BB377" i="1"/>
  <c r="BB378" i="1"/>
  <c r="BB379" i="1"/>
  <c r="BB380" i="1"/>
  <c r="BB381" i="1"/>
  <c r="BB382" i="1"/>
  <c r="BB383" i="1"/>
  <c r="BB384" i="1"/>
  <c r="BB385" i="1"/>
  <c r="BB386" i="1"/>
  <c r="BB387" i="1"/>
  <c r="BB388" i="1"/>
  <c r="BB389" i="1"/>
  <c r="BB390" i="1"/>
  <c r="BB391" i="1"/>
  <c r="BB392" i="1"/>
  <c r="BB393" i="1"/>
  <c r="BB394" i="1"/>
  <c r="BB395" i="1"/>
  <c r="BB396" i="1"/>
  <c r="BB397" i="1"/>
  <c r="BB398" i="1"/>
  <c r="BB399" i="1"/>
  <c r="BB400" i="1"/>
  <c r="BB401" i="1"/>
  <c r="BB402" i="1"/>
  <c r="BB403" i="1"/>
  <c r="BB404" i="1"/>
  <c r="BB405" i="1"/>
  <c r="BB406" i="1"/>
  <c r="BB407" i="1"/>
  <c r="BB408" i="1"/>
  <c r="BB409" i="1"/>
  <c r="BB410" i="1"/>
  <c r="BB411" i="1"/>
  <c r="BB412" i="1"/>
  <c r="BB413" i="1"/>
  <c r="BB414" i="1"/>
  <c r="BB415" i="1"/>
  <c r="BB416" i="1"/>
  <c r="BB417" i="1"/>
  <c r="BB418" i="1"/>
  <c r="BB419" i="1"/>
  <c r="BB420" i="1"/>
  <c r="BB421" i="1"/>
  <c r="BB422" i="1"/>
  <c r="BB423" i="1"/>
  <c r="BB424" i="1"/>
  <c r="BB425" i="1"/>
  <c r="BB426" i="1"/>
  <c r="BB427" i="1"/>
  <c r="BB428" i="1"/>
  <c r="BB429" i="1"/>
  <c r="BB430" i="1"/>
  <c r="BB431" i="1"/>
  <c r="BB432" i="1"/>
  <c r="BB433" i="1"/>
  <c r="BB434" i="1"/>
  <c r="BB435" i="1"/>
  <c r="BB436" i="1"/>
  <c r="BB437" i="1"/>
  <c r="BB438" i="1"/>
  <c r="BB439" i="1"/>
  <c r="BB440" i="1"/>
  <c r="BB441" i="1"/>
  <c r="BB442" i="1"/>
  <c r="BB443" i="1"/>
  <c r="BB444" i="1"/>
  <c r="BB445" i="1"/>
  <c r="BB446" i="1"/>
  <c r="BB447" i="1"/>
  <c r="BB448" i="1"/>
  <c r="BB449" i="1"/>
  <c r="BB450" i="1"/>
  <c r="BB451" i="1"/>
  <c r="BB452" i="1"/>
  <c r="BB453" i="1"/>
  <c r="BB454" i="1"/>
  <c r="BB455" i="1"/>
  <c r="BB456" i="1"/>
  <c r="BB457" i="1"/>
  <c r="BB458" i="1"/>
  <c r="BB459" i="1"/>
  <c r="BB460" i="1"/>
  <c r="BB461" i="1"/>
  <c r="BB462" i="1"/>
  <c r="BB463" i="1"/>
  <c r="BB464" i="1"/>
  <c r="BB465" i="1"/>
  <c r="BB466" i="1"/>
  <c r="BB467" i="1"/>
  <c r="BB468" i="1"/>
  <c r="BB469" i="1"/>
  <c r="BB470" i="1"/>
  <c r="BB471" i="1"/>
  <c r="BB472" i="1"/>
  <c r="BB473" i="1"/>
  <c r="BB474" i="1"/>
  <c r="BB475" i="1"/>
  <c r="BB476" i="1"/>
  <c r="BB477" i="1"/>
  <c r="BB478" i="1"/>
  <c r="BB479" i="1"/>
  <c r="BB480" i="1"/>
  <c r="BB481" i="1"/>
  <c r="BB482" i="1"/>
  <c r="BB483" i="1"/>
  <c r="BB484" i="1"/>
  <c r="BB485" i="1"/>
  <c r="BB486" i="1"/>
  <c r="BB487" i="1"/>
  <c r="BB488" i="1"/>
  <c r="BB489" i="1"/>
  <c r="BB490" i="1"/>
  <c r="BB491" i="1"/>
  <c r="BB492" i="1"/>
  <c r="BB493" i="1"/>
  <c r="BB494" i="1"/>
  <c r="BB495" i="1"/>
  <c r="BB496" i="1"/>
  <c r="BB497" i="1"/>
  <c r="BB498" i="1"/>
  <c r="BB499" i="1"/>
  <c r="BB500" i="1"/>
  <c r="BB501" i="1"/>
  <c r="BB502" i="1"/>
  <c r="BB503" i="1"/>
  <c r="BB504" i="1"/>
  <c r="BB505" i="1"/>
  <c r="BB506" i="1"/>
  <c r="BB507" i="1"/>
  <c r="BB508" i="1"/>
  <c r="BB509" i="1"/>
  <c r="BB510" i="1"/>
  <c r="BB511" i="1"/>
  <c r="BB512" i="1"/>
  <c r="BB513" i="1"/>
  <c r="BB514" i="1"/>
  <c r="BB515" i="1"/>
  <c r="BB516" i="1"/>
  <c r="BB517" i="1"/>
  <c r="BB518" i="1"/>
  <c r="BB519" i="1"/>
  <c r="BB520" i="1"/>
  <c r="BB521" i="1"/>
  <c r="BB522" i="1"/>
  <c r="BB523" i="1"/>
  <c r="BB524" i="1"/>
  <c r="BB525" i="1"/>
  <c r="BB526" i="1"/>
  <c r="BB527" i="1"/>
  <c r="BB528" i="1"/>
  <c r="BB529" i="1"/>
  <c r="BB530" i="1"/>
  <c r="BB531" i="1"/>
  <c r="BB532" i="1"/>
  <c r="BB533" i="1"/>
  <c r="BB534" i="1"/>
  <c r="BB535" i="1"/>
  <c r="BB536" i="1"/>
  <c r="BB537" i="1"/>
  <c r="BB538" i="1"/>
  <c r="BB539" i="1"/>
  <c r="BB540" i="1"/>
  <c r="BB541" i="1"/>
  <c r="BB542" i="1"/>
  <c r="BB543" i="1"/>
  <c r="BB544" i="1"/>
  <c r="BB545" i="1"/>
  <c r="BB546" i="1"/>
  <c r="BB547" i="1"/>
  <c r="BB548" i="1"/>
  <c r="BB549" i="1"/>
  <c r="BB550" i="1"/>
  <c r="BB551" i="1"/>
  <c r="BB552" i="1"/>
  <c r="BB553" i="1"/>
  <c r="BB554" i="1"/>
  <c r="BB555" i="1"/>
  <c r="BB556" i="1"/>
  <c r="BB557" i="1"/>
  <c r="BB558" i="1"/>
  <c r="BB559" i="1"/>
  <c r="BB560" i="1"/>
  <c r="BB561" i="1"/>
  <c r="BB562" i="1"/>
  <c r="BB563" i="1"/>
  <c r="BB564" i="1"/>
  <c r="BB565" i="1"/>
  <c r="BB566" i="1"/>
  <c r="BB567" i="1"/>
  <c r="BB568" i="1"/>
  <c r="BB569" i="1"/>
  <c r="BB570" i="1"/>
  <c r="BB571" i="1"/>
  <c r="BB572" i="1"/>
  <c r="BB573" i="1"/>
  <c r="BB574" i="1"/>
  <c r="BB575" i="1"/>
  <c r="BB576" i="1"/>
  <c r="BB577" i="1"/>
  <c r="BB578" i="1"/>
  <c r="BB579" i="1"/>
  <c r="BB580" i="1"/>
  <c r="BB581" i="1"/>
  <c r="BB582" i="1"/>
  <c r="BB583" i="1"/>
  <c r="BB584" i="1"/>
  <c r="BB585" i="1"/>
  <c r="BB586" i="1"/>
  <c r="BB587" i="1"/>
  <c r="BB588" i="1"/>
  <c r="BB589" i="1"/>
  <c r="BB590" i="1"/>
  <c r="BB591" i="1"/>
  <c r="BB592" i="1"/>
  <c r="BB593" i="1"/>
  <c r="BB594" i="1"/>
  <c r="BB595" i="1"/>
  <c r="BB596" i="1"/>
  <c r="BB597" i="1"/>
  <c r="BB598" i="1"/>
  <c r="BB599" i="1"/>
  <c r="BB600" i="1"/>
  <c r="BB601" i="1"/>
  <c r="BB602" i="1"/>
  <c r="BB603" i="1"/>
  <c r="BB604" i="1"/>
  <c r="BB605" i="1"/>
  <c r="BB606" i="1"/>
  <c r="BB607" i="1"/>
  <c r="BB608" i="1"/>
  <c r="BB609" i="1"/>
  <c r="BB610" i="1"/>
  <c r="BB611" i="1"/>
  <c r="BB612" i="1"/>
  <c r="BB613" i="1"/>
  <c r="BB614" i="1"/>
  <c r="BB615" i="1"/>
  <c r="BB616" i="1"/>
  <c r="BB617" i="1"/>
  <c r="BB618" i="1"/>
  <c r="BB619" i="1"/>
  <c r="BB620" i="1"/>
  <c r="BB621" i="1"/>
  <c r="BB622" i="1"/>
  <c r="BB623" i="1"/>
  <c r="BB624" i="1"/>
  <c r="BB625" i="1"/>
  <c r="BB626" i="1"/>
  <c r="BB627" i="1"/>
  <c r="BB628" i="1"/>
  <c r="BB629" i="1"/>
  <c r="BB630" i="1"/>
  <c r="BB631" i="1"/>
  <c r="BB632" i="1"/>
  <c r="BB633" i="1"/>
  <c r="BB634" i="1"/>
  <c r="BB635" i="1"/>
  <c r="BB636" i="1"/>
  <c r="BB637" i="1"/>
  <c r="BB638" i="1"/>
  <c r="BB639" i="1"/>
  <c r="BB640" i="1"/>
  <c r="BB641" i="1"/>
  <c r="BB642" i="1"/>
  <c r="BB643" i="1"/>
  <c r="BB644" i="1"/>
  <c r="BB645" i="1"/>
  <c r="BB646" i="1"/>
  <c r="BB647" i="1"/>
  <c r="BB648" i="1"/>
  <c r="BB649" i="1"/>
  <c r="BB650" i="1"/>
  <c r="BB651" i="1"/>
  <c r="BB652" i="1"/>
  <c r="BB653" i="1"/>
  <c r="BB654" i="1"/>
  <c r="BB655" i="1"/>
  <c r="BB656" i="1"/>
  <c r="BB657" i="1"/>
  <c r="BB658" i="1"/>
  <c r="BB659" i="1"/>
  <c r="BB660" i="1"/>
  <c r="BB661" i="1"/>
  <c r="BB662" i="1"/>
  <c r="BB663" i="1"/>
  <c r="BB664" i="1"/>
  <c r="BB665" i="1"/>
  <c r="BB666" i="1"/>
  <c r="BB667" i="1"/>
  <c r="BB668" i="1"/>
  <c r="BB669" i="1"/>
  <c r="BB670" i="1"/>
  <c r="BB671" i="1"/>
  <c r="BB672" i="1"/>
  <c r="BB673" i="1"/>
  <c r="BB674" i="1"/>
  <c r="BB675" i="1"/>
  <c r="BB676" i="1"/>
  <c r="BB677" i="1"/>
  <c r="BB678" i="1"/>
  <c r="BB679" i="1"/>
  <c r="BB680" i="1"/>
  <c r="BB681" i="1"/>
  <c r="BB682" i="1"/>
  <c r="BB683" i="1"/>
  <c r="BB684" i="1"/>
  <c r="BB685" i="1"/>
  <c r="BB686" i="1"/>
  <c r="BB687" i="1"/>
  <c r="BB688" i="1"/>
  <c r="BB689" i="1"/>
  <c r="BB690" i="1"/>
  <c r="BB691" i="1"/>
  <c r="BB692" i="1"/>
  <c r="BB693" i="1"/>
  <c r="BB694" i="1"/>
  <c r="BB695" i="1"/>
  <c r="BB696" i="1"/>
  <c r="BB697" i="1"/>
  <c r="BB698" i="1"/>
  <c r="BB699" i="1"/>
  <c r="BB700" i="1"/>
  <c r="BB701" i="1"/>
  <c r="BB702" i="1"/>
  <c r="BB703" i="1"/>
  <c r="BB704" i="1"/>
  <c r="BB705" i="1"/>
  <c r="BB706" i="1"/>
  <c r="BB707" i="1"/>
  <c r="BB708" i="1"/>
  <c r="BB709" i="1"/>
  <c r="BB710" i="1"/>
  <c r="BB711" i="1"/>
  <c r="BB712" i="1"/>
  <c r="BB713" i="1"/>
  <c r="BB714" i="1"/>
  <c r="BB715" i="1"/>
  <c r="BB716" i="1"/>
  <c r="BB717" i="1"/>
  <c r="BB718" i="1"/>
  <c r="BB719" i="1"/>
  <c r="BB720" i="1"/>
  <c r="BB721" i="1"/>
  <c r="BB722" i="1"/>
  <c r="BB723" i="1"/>
  <c r="BB724" i="1"/>
  <c r="BB725" i="1"/>
  <c r="BB726" i="1"/>
  <c r="BB727" i="1"/>
  <c r="BB728" i="1"/>
  <c r="BB729" i="1"/>
  <c r="BB730" i="1"/>
  <c r="BB731" i="1"/>
  <c r="BB732" i="1"/>
  <c r="BB733" i="1"/>
  <c r="BB734" i="1"/>
  <c r="BB735" i="1"/>
  <c r="BB736" i="1"/>
  <c r="BB737" i="1"/>
  <c r="BB738" i="1"/>
  <c r="BB739" i="1"/>
  <c r="BB740" i="1"/>
  <c r="BB741" i="1"/>
  <c r="BB742" i="1"/>
  <c r="BB743" i="1"/>
  <c r="BB744" i="1"/>
  <c r="BB745" i="1"/>
  <c r="BB746" i="1"/>
  <c r="BB747" i="1"/>
  <c r="BB748" i="1"/>
  <c r="BB749" i="1"/>
  <c r="BB750" i="1"/>
  <c r="BB751" i="1"/>
  <c r="BB752" i="1"/>
  <c r="BB753" i="1"/>
  <c r="BB754" i="1"/>
  <c r="BB755" i="1"/>
  <c r="BB756" i="1"/>
  <c r="BB757" i="1"/>
  <c r="BB758" i="1"/>
  <c r="BB759" i="1"/>
  <c r="BB760" i="1"/>
  <c r="BB761" i="1"/>
  <c r="BB762" i="1"/>
  <c r="BB763" i="1"/>
  <c r="BB764" i="1"/>
  <c r="BB765" i="1"/>
  <c r="BB766" i="1"/>
  <c r="BB767" i="1"/>
  <c r="BB768" i="1"/>
  <c r="BB769" i="1"/>
  <c r="BB770" i="1"/>
  <c r="BB771" i="1"/>
  <c r="BB772" i="1"/>
  <c r="BB773" i="1"/>
  <c r="BB774" i="1"/>
  <c r="BB775" i="1"/>
  <c r="BB776" i="1"/>
  <c r="BB777" i="1"/>
  <c r="BB778" i="1"/>
  <c r="BB779" i="1"/>
  <c r="BB780" i="1"/>
  <c r="BB781" i="1"/>
  <c r="BB782" i="1"/>
  <c r="BB783" i="1"/>
  <c r="BB784" i="1"/>
  <c r="BB785" i="1"/>
  <c r="BB786" i="1"/>
  <c r="BB787" i="1"/>
  <c r="BB788" i="1"/>
  <c r="BB789" i="1"/>
  <c r="BB790" i="1"/>
  <c r="BB791" i="1"/>
  <c r="BB792" i="1"/>
  <c r="BB793" i="1"/>
  <c r="BB794" i="1"/>
  <c r="BB795" i="1"/>
  <c r="BB796" i="1"/>
  <c r="BB797" i="1"/>
  <c r="BB798" i="1"/>
  <c r="BB799" i="1"/>
  <c r="BB800" i="1"/>
  <c r="BB801" i="1"/>
  <c r="BB802" i="1"/>
  <c r="BB803" i="1"/>
  <c r="BB804" i="1"/>
  <c r="BB805" i="1"/>
  <c r="BB806" i="1"/>
  <c r="BB807" i="1"/>
  <c r="BB808" i="1"/>
  <c r="BB809" i="1"/>
  <c r="BB810" i="1"/>
  <c r="BB811" i="1"/>
  <c r="BB812" i="1"/>
  <c r="BB813" i="1"/>
  <c r="BB814" i="1"/>
  <c r="BB815" i="1"/>
  <c r="BB816" i="1"/>
  <c r="BB817" i="1"/>
  <c r="BB818" i="1"/>
  <c r="BB819" i="1"/>
  <c r="BB820" i="1"/>
  <c r="BB821" i="1"/>
  <c r="BB822" i="1"/>
  <c r="BB823" i="1"/>
  <c r="BB824" i="1"/>
  <c r="BB825" i="1"/>
  <c r="BB826" i="1"/>
  <c r="BB827" i="1"/>
  <c r="BB828" i="1"/>
  <c r="BB829" i="1"/>
  <c r="BB830" i="1"/>
  <c r="BB831" i="1"/>
  <c r="BB832" i="1"/>
  <c r="BB833" i="1"/>
  <c r="BB834" i="1"/>
  <c r="BB835" i="1"/>
  <c r="BB836" i="1"/>
  <c r="BB837" i="1"/>
  <c r="BB838" i="1"/>
  <c r="BB839" i="1"/>
  <c r="BB840" i="1"/>
  <c r="BB841" i="1"/>
  <c r="BB842" i="1"/>
  <c r="BB843" i="1"/>
  <c r="BB844" i="1"/>
  <c r="BB845" i="1"/>
  <c r="BB846" i="1"/>
  <c r="BB847" i="1"/>
  <c r="BB848" i="1"/>
  <c r="BB849" i="1"/>
  <c r="BB850" i="1"/>
  <c r="BB851" i="1"/>
  <c r="BB852" i="1"/>
  <c r="BB853" i="1"/>
  <c r="BB854" i="1"/>
  <c r="BB855" i="1"/>
  <c r="BB856" i="1"/>
  <c r="BB857" i="1"/>
  <c r="BB858" i="1"/>
  <c r="BB859" i="1"/>
  <c r="BB860" i="1"/>
  <c r="BB861" i="1"/>
  <c r="BB862" i="1"/>
  <c r="BB863" i="1"/>
  <c r="BB864" i="1"/>
  <c r="BB865" i="1"/>
  <c r="BB866" i="1"/>
  <c r="BB867" i="1"/>
  <c r="BB868" i="1"/>
  <c r="BB869" i="1"/>
  <c r="BB870" i="1"/>
  <c r="BB871" i="1"/>
  <c r="BB872" i="1"/>
  <c r="BB873" i="1"/>
  <c r="BB874" i="1"/>
  <c r="BB875" i="1"/>
  <c r="BB876" i="1"/>
  <c r="BB877" i="1"/>
  <c r="BB878" i="1"/>
  <c r="BB879" i="1"/>
  <c r="BB880" i="1"/>
  <c r="BB881" i="1"/>
  <c r="BB882" i="1"/>
  <c r="BB883" i="1"/>
  <c r="BB884" i="1"/>
  <c r="BB885" i="1"/>
  <c r="BB886" i="1"/>
  <c r="BB887" i="1"/>
  <c r="BB888" i="1"/>
  <c r="BB889" i="1"/>
  <c r="BB890" i="1"/>
  <c r="BB891" i="1"/>
  <c r="BB892" i="1"/>
  <c r="BB893" i="1"/>
  <c r="BB894" i="1"/>
  <c r="BB895" i="1"/>
  <c r="BB896" i="1"/>
  <c r="BB897" i="1"/>
  <c r="BB898" i="1"/>
  <c r="BB899" i="1"/>
  <c r="BB900" i="1"/>
  <c r="BB901" i="1"/>
  <c r="BB902" i="1"/>
  <c r="BB903" i="1"/>
  <c r="BB904" i="1"/>
  <c r="BB905" i="1"/>
  <c r="BB906" i="1"/>
  <c r="BB907" i="1"/>
  <c r="BB908" i="1"/>
  <c r="BB909" i="1"/>
  <c r="BB910" i="1"/>
  <c r="BB911" i="1"/>
  <c r="BB912" i="1"/>
  <c r="BB913" i="1"/>
  <c r="BB914" i="1"/>
  <c r="BB915" i="1"/>
  <c r="BB916" i="1"/>
  <c r="BB917" i="1"/>
  <c r="BB918" i="1"/>
  <c r="BB919" i="1"/>
  <c r="BB920" i="1"/>
  <c r="BB921" i="1"/>
  <c r="BB922" i="1"/>
  <c r="BB923" i="1"/>
  <c r="BB924" i="1"/>
  <c r="BB925" i="1"/>
  <c r="BB926" i="1"/>
  <c r="BB927" i="1"/>
  <c r="BB928" i="1"/>
  <c r="BB929" i="1"/>
  <c r="BB930" i="1"/>
  <c r="BB931" i="1"/>
  <c r="BB932" i="1"/>
  <c r="BB933" i="1"/>
  <c r="BB934" i="1"/>
  <c r="BB935" i="1"/>
  <c r="BB936" i="1"/>
  <c r="BB937" i="1"/>
  <c r="BB938" i="1"/>
  <c r="BB939" i="1"/>
  <c r="BB940" i="1"/>
  <c r="BB941" i="1"/>
  <c r="BB942" i="1"/>
  <c r="BB943" i="1"/>
  <c r="BB944" i="1"/>
  <c r="BB945" i="1"/>
  <c r="BB946" i="1"/>
  <c r="BB947" i="1"/>
  <c r="BB948" i="1"/>
  <c r="BB949" i="1"/>
  <c r="BB950" i="1"/>
  <c r="BB951" i="1"/>
  <c r="BB952" i="1"/>
  <c r="BB953" i="1"/>
  <c r="BB954" i="1"/>
  <c r="BB955" i="1"/>
  <c r="BB956" i="1"/>
  <c r="BB957" i="1"/>
  <c r="BB958" i="1"/>
  <c r="BB959" i="1"/>
  <c r="BB960" i="1"/>
  <c r="BB961" i="1"/>
  <c r="BB962" i="1"/>
  <c r="BB963" i="1"/>
  <c r="BB964" i="1"/>
  <c r="BB965" i="1"/>
  <c r="BB966" i="1"/>
  <c r="BB967" i="1"/>
  <c r="BB968" i="1"/>
  <c r="BB969" i="1"/>
  <c r="BB970" i="1"/>
  <c r="BB971" i="1"/>
  <c r="BB972" i="1"/>
  <c r="BB973" i="1"/>
  <c r="BB974" i="1"/>
  <c r="BB975" i="1"/>
  <c r="BB976" i="1"/>
  <c r="BB977" i="1"/>
  <c r="BB978" i="1"/>
  <c r="BB979" i="1"/>
  <c r="BB980" i="1"/>
  <c r="BB981" i="1"/>
  <c r="BB982" i="1"/>
  <c r="BB983" i="1"/>
  <c r="BB984" i="1"/>
  <c r="BB985" i="1"/>
  <c r="BB986" i="1"/>
  <c r="BB987" i="1"/>
  <c r="BB988" i="1"/>
  <c r="BB989" i="1"/>
  <c r="BB990" i="1"/>
  <c r="BB991" i="1"/>
  <c r="BB992" i="1"/>
  <c r="BB993" i="1"/>
  <c r="BB994" i="1"/>
  <c r="BB995" i="1"/>
  <c r="BB996" i="1"/>
  <c r="BB997" i="1"/>
  <c r="BB998" i="1"/>
  <c r="BB999" i="1"/>
  <c r="BB1000" i="1"/>
  <c r="BB1001" i="1"/>
  <c r="BB1002" i="1"/>
  <c r="BB1003" i="1"/>
  <c r="BB1004" i="1"/>
  <c r="BB1005" i="1"/>
  <c r="BB1006" i="1"/>
  <c r="BB1007" i="1"/>
  <c r="BB1008" i="1"/>
  <c r="BB1009" i="1"/>
  <c r="BB1010" i="1"/>
  <c r="BB1011" i="1"/>
  <c r="BB1012" i="1"/>
  <c r="BB1013" i="1"/>
  <c r="BB1014" i="1"/>
  <c r="BB1015" i="1"/>
  <c r="BB1016" i="1"/>
  <c r="BB1017" i="1"/>
  <c r="BB1018" i="1"/>
  <c r="BB1019" i="1"/>
  <c r="BB1020" i="1"/>
  <c r="BB1021" i="1"/>
  <c r="BB1022" i="1"/>
  <c r="BB1023" i="1"/>
  <c r="BB1024" i="1"/>
  <c r="BB1025" i="1"/>
  <c r="BB1026" i="1"/>
  <c r="BB1027" i="1"/>
  <c r="BB1028" i="1"/>
  <c r="BB1029" i="1"/>
  <c r="BB1030" i="1"/>
  <c r="BB1031" i="1"/>
  <c r="BB1032" i="1"/>
  <c r="BB1033" i="1"/>
  <c r="BB1034" i="1"/>
  <c r="BB1035" i="1"/>
  <c r="BB1036" i="1"/>
  <c r="BB1037" i="1"/>
  <c r="BB1038" i="1"/>
  <c r="BB1039" i="1"/>
  <c r="BB1040" i="1"/>
  <c r="BB1041" i="1"/>
  <c r="BB1042" i="1"/>
  <c r="BB1043" i="1"/>
  <c r="BB1044" i="1"/>
  <c r="BB1045" i="1"/>
  <c r="BB1046" i="1"/>
  <c r="BB1047" i="1"/>
  <c r="BB1048" i="1"/>
  <c r="BB1049" i="1"/>
  <c r="BB1050" i="1"/>
  <c r="BB1051" i="1"/>
  <c r="BB1052" i="1"/>
  <c r="BB1053" i="1"/>
  <c r="BB1054" i="1"/>
  <c r="BB1055" i="1"/>
  <c r="BB1056" i="1"/>
  <c r="BB1057" i="1"/>
  <c r="BB1058" i="1"/>
  <c r="BB1059" i="1"/>
  <c r="BB1060" i="1"/>
  <c r="BB1061" i="1"/>
  <c r="BB1062" i="1"/>
  <c r="BB1063" i="1"/>
  <c r="BB1064" i="1"/>
  <c r="BB1065" i="1"/>
  <c r="BB1066" i="1"/>
  <c r="BB1067" i="1"/>
  <c r="BB1068" i="1"/>
  <c r="BB1069" i="1"/>
  <c r="BB1070" i="1"/>
  <c r="BB1071" i="1"/>
  <c r="BB1072" i="1"/>
  <c r="BB1073" i="1"/>
  <c r="BB1074" i="1"/>
  <c r="BB1075" i="1"/>
  <c r="BB1076" i="1"/>
  <c r="BB1077" i="1"/>
  <c r="BB1078" i="1"/>
  <c r="BB1079" i="1"/>
  <c r="BB1080" i="1"/>
  <c r="BB1081" i="1"/>
  <c r="BB1082" i="1"/>
  <c r="BB1083" i="1"/>
  <c r="BB1084" i="1"/>
  <c r="BB1085" i="1"/>
  <c r="BB1086" i="1"/>
  <c r="BB1087" i="1"/>
  <c r="BB1088" i="1"/>
  <c r="BB1089" i="1"/>
  <c r="BB1090" i="1"/>
  <c r="BB1091" i="1"/>
  <c r="BB1092" i="1"/>
  <c r="BB1093" i="1"/>
  <c r="BB1094" i="1"/>
  <c r="BB1095" i="1"/>
  <c r="BB1096" i="1"/>
  <c r="BB1097" i="1"/>
  <c r="BB1098" i="1"/>
  <c r="BB1099" i="1"/>
  <c r="BB1100" i="1"/>
  <c r="BB1101" i="1"/>
  <c r="BB1102" i="1"/>
  <c r="BB1103" i="1"/>
  <c r="BB1104" i="1"/>
  <c r="BB1105" i="1"/>
  <c r="BB1106" i="1"/>
  <c r="BB1107" i="1"/>
  <c r="BB1108" i="1"/>
  <c r="BB1109" i="1"/>
  <c r="BB1110" i="1"/>
  <c r="BB1111" i="1"/>
  <c r="BB1112" i="1"/>
  <c r="BB1113" i="1"/>
  <c r="BB1114" i="1"/>
  <c r="BB1115" i="1"/>
  <c r="BB1116" i="1"/>
  <c r="BB1117" i="1"/>
  <c r="BB1118" i="1"/>
  <c r="BB1119" i="1"/>
  <c r="BB1120" i="1"/>
  <c r="BB1121" i="1"/>
  <c r="BB1122" i="1"/>
  <c r="BB1123" i="1"/>
  <c r="BB1124" i="1"/>
  <c r="BB1125" i="1"/>
  <c r="BB1126" i="1"/>
  <c r="BB1127" i="1"/>
  <c r="BB1128" i="1"/>
  <c r="BB1129" i="1"/>
  <c r="BB1130" i="1"/>
  <c r="BB1131" i="1"/>
  <c r="BB1132" i="1"/>
  <c r="BB1133" i="1"/>
  <c r="BB1134" i="1"/>
  <c r="BB1135" i="1"/>
  <c r="BB1136" i="1"/>
  <c r="BB1137" i="1"/>
  <c r="BB1138" i="1"/>
  <c r="BB1139" i="1"/>
  <c r="BB1140" i="1"/>
  <c r="BB1141" i="1"/>
  <c r="BB1142" i="1"/>
  <c r="BB1143" i="1"/>
  <c r="BB1144" i="1"/>
  <c r="BB1145" i="1"/>
  <c r="BB1146" i="1"/>
  <c r="BB1147" i="1"/>
  <c r="BB1148" i="1"/>
  <c r="BB1149" i="1"/>
  <c r="BB1150" i="1"/>
  <c r="BB1151" i="1"/>
  <c r="BB1152" i="1"/>
  <c r="BB1153" i="1"/>
  <c r="BB1154" i="1"/>
  <c r="BB1155" i="1"/>
  <c r="BB1156" i="1"/>
  <c r="BB1157" i="1"/>
  <c r="BB1158" i="1"/>
  <c r="BB1159" i="1"/>
  <c r="BB1160" i="1"/>
  <c r="BB1161" i="1"/>
  <c r="BB1162" i="1"/>
  <c r="BB1163" i="1"/>
  <c r="BB1164" i="1"/>
  <c r="BB1165" i="1"/>
  <c r="BB1166" i="1"/>
  <c r="BB1167" i="1"/>
  <c r="BB1168" i="1"/>
  <c r="BB1169" i="1"/>
  <c r="BB1170" i="1"/>
  <c r="BB1171" i="1"/>
  <c r="BB1172" i="1"/>
  <c r="BB1173" i="1"/>
  <c r="BB1174" i="1"/>
  <c r="BB1175" i="1"/>
  <c r="BB1176" i="1"/>
  <c r="BB1177" i="1"/>
  <c r="BB1178" i="1"/>
  <c r="BB1179" i="1"/>
  <c r="BB1180" i="1"/>
  <c r="BB1181" i="1"/>
  <c r="BB1182" i="1"/>
  <c r="BB1183" i="1"/>
  <c r="BB1184" i="1"/>
  <c r="BB1185" i="1"/>
  <c r="BB1186" i="1"/>
  <c r="BB1187" i="1"/>
  <c r="BB1188" i="1"/>
  <c r="BB1189" i="1"/>
  <c r="BB1190" i="1"/>
  <c r="BB1191" i="1"/>
  <c r="BB1192" i="1"/>
  <c r="BB1193" i="1"/>
  <c r="BB1194" i="1"/>
  <c r="BB1195" i="1"/>
  <c r="BB1196" i="1"/>
  <c r="BB1197" i="1"/>
  <c r="BB1198" i="1"/>
  <c r="BB1199" i="1"/>
  <c r="BB1200" i="1"/>
  <c r="BB1201" i="1"/>
  <c r="BB1202" i="1"/>
  <c r="BB1203" i="1"/>
  <c r="BB1204" i="1"/>
  <c r="BB1205" i="1"/>
  <c r="BB1206" i="1"/>
  <c r="BB1207" i="1"/>
  <c r="BB1208" i="1"/>
  <c r="BB1209" i="1"/>
  <c r="BB1210" i="1"/>
  <c r="BB1211" i="1"/>
  <c r="BB1212" i="1"/>
  <c r="BB1213" i="1"/>
  <c r="BB1214" i="1"/>
  <c r="BB1215" i="1"/>
  <c r="BB1216" i="1"/>
  <c r="BB1217" i="1"/>
  <c r="BB1218" i="1"/>
  <c r="BB1219" i="1"/>
  <c r="BB1220" i="1"/>
  <c r="BB1221" i="1"/>
  <c r="BB1222" i="1"/>
  <c r="BB1223" i="1"/>
  <c r="BB1224" i="1"/>
  <c r="BB1225" i="1"/>
  <c r="BB1226" i="1"/>
  <c r="BB1227" i="1"/>
  <c r="BB1228" i="1"/>
  <c r="BB1229" i="1"/>
  <c r="BB1230" i="1"/>
  <c r="BB1231" i="1"/>
  <c r="BB1232" i="1"/>
  <c r="BB1233" i="1"/>
  <c r="BB1234" i="1"/>
  <c r="BB1235" i="1"/>
  <c r="BB1236" i="1"/>
  <c r="BB1237" i="1"/>
  <c r="BB1238" i="1"/>
  <c r="BB1239" i="1"/>
  <c r="BB1240" i="1"/>
  <c r="BB1241" i="1"/>
  <c r="BB1242" i="1"/>
  <c r="BB1243" i="1"/>
  <c r="BB1244" i="1"/>
  <c r="BB1245" i="1"/>
  <c r="BB1246" i="1"/>
  <c r="BB1247" i="1"/>
  <c r="BB1248" i="1"/>
  <c r="BB1249" i="1"/>
  <c r="BB1250" i="1"/>
  <c r="BB1251" i="1"/>
  <c r="BB1252" i="1"/>
  <c r="BB1253" i="1"/>
  <c r="BB1254" i="1"/>
  <c r="BB1255" i="1"/>
  <c r="BB1256" i="1"/>
  <c r="BB1257" i="1"/>
  <c r="BB1258" i="1"/>
  <c r="BB1259" i="1"/>
  <c r="BB1260" i="1"/>
  <c r="BB1261" i="1"/>
  <c r="BB1262" i="1"/>
  <c r="BB1263" i="1"/>
  <c r="BB1264" i="1"/>
  <c r="BB1265" i="1"/>
  <c r="BB1266" i="1"/>
  <c r="BB1267" i="1"/>
  <c r="BB1268" i="1"/>
  <c r="BB1269" i="1"/>
  <c r="BB1270" i="1"/>
  <c r="BB1271" i="1"/>
  <c r="BB1272" i="1"/>
  <c r="BB1273" i="1"/>
  <c r="BB1274" i="1"/>
  <c r="BB1275" i="1"/>
  <c r="BB1276" i="1"/>
  <c r="BB1277" i="1"/>
  <c r="BB1278" i="1"/>
  <c r="BB1279" i="1"/>
  <c r="BB1280" i="1"/>
  <c r="BB1281" i="1"/>
  <c r="BB1282" i="1"/>
  <c r="BB1283" i="1"/>
  <c r="BB1284" i="1"/>
  <c r="BB1285" i="1"/>
  <c r="BB1286" i="1"/>
  <c r="BB1287" i="1"/>
  <c r="BB1288" i="1"/>
  <c r="BB1289" i="1"/>
  <c r="BB1290" i="1"/>
  <c r="BB1291" i="1"/>
  <c r="BB1292" i="1"/>
  <c r="BB1293" i="1"/>
  <c r="BB1294" i="1"/>
  <c r="BB1295" i="1"/>
  <c r="BB1296" i="1"/>
  <c r="BB1297" i="1"/>
  <c r="BB1298" i="1"/>
  <c r="BB1299" i="1"/>
  <c r="BB1300" i="1"/>
  <c r="BB1301" i="1"/>
  <c r="BB1302" i="1"/>
  <c r="BB1303" i="1"/>
  <c r="BB1304" i="1"/>
  <c r="BB1305" i="1"/>
  <c r="BB1306" i="1"/>
  <c r="BB1307" i="1"/>
  <c r="BB1308" i="1"/>
  <c r="BB1309" i="1"/>
  <c r="BB1310" i="1"/>
  <c r="BB1311" i="1"/>
  <c r="BB1312" i="1"/>
  <c r="BB1313" i="1"/>
  <c r="BB1314" i="1"/>
  <c r="BB1315" i="1"/>
  <c r="BB1316" i="1"/>
  <c r="BB1317" i="1"/>
  <c r="BB1318" i="1"/>
  <c r="BB1319" i="1"/>
  <c r="BB1320" i="1"/>
  <c r="BB1321" i="1"/>
  <c r="BB1322" i="1"/>
  <c r="BB1323" i="1"/>
  <c r="BB1324" i="1"/>
  <c r="BB1325" i="1"/>
  <c r="BB1326" i="1"/>
  <c r="BB1327" i="1"/>
  <c r="BB1328" i="1"/>
  <c r="BB1329" i="1"/>
  <c r="BB1330" i="1"/>
  <c r="BB1331" i="1"/>
  <c r="BB1332" i="1"/>
  <c r="BB1333" i="1"/>
  <c r="BB1334" i="1"/>
  <c r="BB1335" i="1"/>
  <c r="BB1336" i="1"/>
  <c r="BB1337" i="1"/>
  <c r="BB1338" i="1"/>
  <c r="BB1339" i="1"/>
  <c r="BB1340" i="1"/>
  <c r="BB1341" i="1"/>
  <c r="BB1342" i="1"/>
  <c r="BB1343" i="1"/>
  <c r="BB1344" i="1"/>
  <c r="BB1345" i="1"/>
  <c r="BB1346" i="1"/>
  <c r="BB1347" i="1"/>
  <c r="BB1348" i="1"/>
  <c r="BB1349" i="1"/>
  <c r="BB1350" i="1"/>
  <c r="BB1351" i="1"/>
  <c r="BB1352" i="1"/>
  <c r="BB1353" i="1"/>
  <c r="BB1354" i="1"/>
  <c r="BB1355" i="1"/>
  <c r="BB1356" i="1"/>
  <c r="BB1357" i="1"/>
  <c r="BB1358" i="1"/>
  <c r="BB1359" i="1"/>
  <c r="BB1360" i="1"/>
  <c r="BB1361" i="1"/>
  <c r="BB1362" i="1"/>
  <c r="BB1363" i="1"/>
  <c r="BB1364" i="1"/>
  <c r="BB1365" i="1"/>
  <c r="BB1366" i="1"/>
  <c r="BB1367" i="1"/>
  <c r="BB1368" i="1"/>
  <c r="BB1369" i="1"/>
  <c r="BB1370" i="1"/>
  <c r="BB1371" i="1"/>
  <c r="BB1372" i="1"/>
  <c r="BB1373" i="1"/>
  <c r="BB1374" i="1"/>
  <c r="BB1375" i="1"/>
  <c r="BB1376" i="1"/>
  <c r="BB1377" i="1"/>
  <c r="BB1378" i="1"/>
  <c r="BB1379" i="1"/>
  <c r="BB1380" i="1"/>
  <c r="BB1381" i="1"/>
  <c r="BB1382" i="1"/>
  <c r="BB1383" i="1"/>
  <c r="BB1384" i="1"/>
  <c r="BB1385" i="1"/>
  <c r="BB1386" i="1"/>
  <c r="BB1387" i="1"/>
  <c r="BB1388" i="1"/>
  <c r="BB1389" i="1"/>
  <c r="BB1390" i="1"/>
  <c r="BB1391" i="1"/>
  <c r="BB1392" i="1"/>
  <c r="BB1393" i="1"/>
  <c r="BB1394" i="1"/>
  <c r="BB1395" i="1"/>
  <c r="BB1396" i="1"/>
  <c r="BB1397" i="1"/>
  <c r="BB1398" i="1"/>
  <c r="BB1399" i="1"/>
  <c r="BB1400" i="1"/>
  <c r="BB1401" i="1"/>
  <c r="BB1402" i="1"/>
  <c r="BB1403" i="1"/>
  <c r="BB1404" i="1"/>
  <c r="BB1405" i="1"/>
  <c r="BB1406" i="1"/>
  <c r="BB1407" i="1"/>
  <c r="BB1408" i="1"/>
  <c r="BB1409" i="1"/>
  <c r="BB1410" i="1"/>
  <c r="BB1411" i="1"/>
  <c r="BB1412" i="1"/>
  <c r="BB1413" i="1"/>
  <c r="BB1414" i="1"/>
  <c r="BB1415" i="1"/>
  <c r="BB1416" i="1"/>
  <c r="BB1417" i="1"/>
  <c r="BB1418" i="1"/>
  <c r="BB1419" i="1"/>
  <c r="BB1420" i="1"/>
  <c r="BB1421" i="1"/>
  <c r="BB1422" i="1"/>
  <c r="BB1423" i="1"/>
  <c r="BB1424" i="1"/>
  <c r="BB1425" i="1"/>
  <c r="BB1426" i="1"/>
  <c r="BB1427" i="1"/>
  <c r="BB1428" i="1"/>
  <c r="BB1429" i="1"/>
  <c r="BB1430" i="1"/>
  <c r="BB1431" i="1"/>
  <c r="BB1432" i="1"/>
  <c r="BB1433" i="1"/>
  <c r="BB1434" i="1"/>
  <c r="BB1435" i="1"/>
  <c r="BB1436" i="1"/>
  <c r="BB1437" i="1"/>
  <c r="BB1438" i="1"/>
  <c r="BB1439" i="1"/>
  <c r="BB1440" i="1"/>
  <c r="BB1441" i="1"/>
  <c r="BB1442" i="1"/>
  <c r="BB1443" i="1"/>
  <c r="BB1444" i="1"/>
  <c r="BB1445" i="1"/>
  <c r="BB1446" i="1"/>
  <c r="BB1447" i="1"/>
  <c r="BB1448" i="1"/>
  <c r="BB1449" i="1"/>
  <c r="BB1450" i="1"/>
  <c r="BB1451" i="1"/>
  <c r="BB1452" i="1"/>
  <c r="BB1453" i="1"/>
  <c r="BB1454" i="1"/>
  <c r="BB1455" i="1"/>
  <c r="BB1456" i="1"/>
  <c r="BB1457" i="1"/>
  <c r="BB1458" i="1"/>
  <c r="BB1459" i="1"/>
  <c r="BB1460" i="1"/>
  <c r="BB1461" i="1"/>
  <c r="BB1462" i="1"/>
  <c r="BB1463" i="1"/>
  <c r="BB1464" i="1"/>
  <c r="BB1465" i="1"/>
  <c r="BB1466" i="1"/>
  <c r="BB1467" i="1"/>
  <c r="BB1468" i="1"/>
  <c r="BB1469" i="1"/>
  <c r="BB1470" i="1"/>
  <c r="BB1471" i="1"/>
  <c r="BB1472" i="1"/>
  <c r="BB1473" i="1"/>
  <c r="BB1474" i="1"/>
  <c r="BB1475" i="1"/>
  <c r="BB1476" i="1"/>
  <c r="BB1477" i="1"/>
  <c r="BB1478" i="1"/>
  <c r="BB1479" i="1"/>
  <c r="BB1480" i="1"/>
  <c r="BB1481" i="1"/>
  <c r="BB1482" i="1"/>
  <c r="BB1483" i="1"/>
  <c r="BB1484" i="1"/>
  <c r="BB1485" i="1"/>
  <c r="BB1486" i="1"/>
  <c r="BB1487" i="1"/>
  <c r="BB1488" i="1"/>
  <c r="BB1489" i="1"/>
  <c r="BB1490" i="1"/>
  <c r="BB1491" i="1"/>
  <c r="BB1492" i="1"/>
  <c r="BB1493" i="1"/>
  <c r="BB1494" i="1"/>
  <c r="BB1495" i="1"/>
  <c r="BB1496" i="1"/>
  <c r="BB1497" i="1"/>
  <c r="BB1498" i="1"/>
  <c r="BB1499" i="1"/>
  <c r="BB1500" i="1"/>
  <c r="BB1501" i="1"/>
  <c r="BB1502" i="1"/>
  <c r="BB1503" i="1"/>
  <c r="BB1504" i="1"/>
  <c r="BB1505" i="1"/>
  <c r="BB1506" i="1"/>
  <c r="BB1507" i="1"/>
  <c r="BB1508" i="1"/>
  <c r="BB1509" i="1"/>
  <c r="BB1510" i="1"/>
  <c r="BB1511" i="1"/>
  <c r="BB1512" i="1"/>
  <c r="BB1513" i="1"/>
  <c r="BB1514" i="1"/>
  <c r="BB1515" i="1"/>
  <c r="BB1516" i="1"/>
  <c r="BB1517" i="1"/>
  <c r="BB1518" i="1"/>
  <c r="BB1519" i="1"/>
  <c r="BB1520" i="1"/>
  <c r="BB1521" i="1"/>
  <c r="BB1522" i="1"/>
  <c r="BB1523" i="1"/>
  <c r="BB1524" i="1"/>
  <c r="BB1525" i="1"/>
  <c r="BB1526" i="1"/>
  <c r="BB1527" i="1"/>
  <c r="BB1528" i="1"/>
  <c r="BB1529" i="1"/>
  <c r="BB1530" i="1"/>
  <c r="BB1531" i="1"/>
  <c r="BB1532" i="1"/>
  <c r="BB1533" i="1"/>
  <c r="BB1534" i="1"/>
  <c r="BB1535" i="1"/>
  <c r="BB1536" i="1"/>
  <c r="BB1537" i="1"/>
  <c r="BB1538" i="1"/>
  <c r="BB1539" i="1"/>
  <c r="BB1540" i="1"/>
  <c r="BB1541" i="1"/>
  <c r="BB1542" i="1"/>
  <c r="BB1543" i="1"/>
  <c r="BB1544" i="1"/>
  <c r="BB1545" i="1"/>
  <c r="BB1546" i="1"/>
  <c r="BB1547" i="1"/>
  <c r="BB1548" i="1"/>
  <c r="BB1549" i="1"/>
  <c r="BB1550" i="1"/>
  <c r="BB1551" i="1"/>
  <c r="BB1552" i="1"/>
  <c r="BB1553" i="1"/>
  <c r="BB1554" i="1"/>
  <c r="BB1555" i="1"/>
  <c r="BB1556" i="1"/>
  <c r="BB1557" i="1"/>
  <c r="BB1558" i="1"/>
  <c r="BB1559" i="1"/>
  <c r="BB1560" i="1"/>
  <c r="BB1561" i="1"/>
  <c r="BB1562" i="1"/>
  <c r="BB1563" i="1"/>
  <c r="BB1564" i="1"/>
  <c r="BB1565" i="1"/>
  <c r="BB1566" i="1"/>
  <c r="BB1567" i="1"/>
  <c r="BB1568" i="1"/>
  <c r="BB1569" i="1"/>
  <c r="BB1570" i="1"/>
  <c r="BB1571" i="1"/>
  <c r="BB1572" i="1"/>
  <c r="BB3" i="1"/>
  <c r="BA4" i="1"/>
  <c r="BA5" i="1"/>
  <c r="BA6" i="1"/>
  <c r="BA7" i="1"/>
  <c r="BA8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2" i="1"/>
  <c r="BA113" i="1"/>
  <c r="BA114" i="1"/>
  <c r="BA115" i="1"/>
  <c r="BA116" i="1"/>
  <c r="BA117" i="1"/>
  <c r="BA118" i="1"/>
  <c r="BA119" i="1"/>
  <c r="BA120" i="1"/>
  <c r="BA121" i="1"/>
  <c r="BA122" i="1"/>
  <c r="BA123" i="1"/>
  <c r="BA124" i="1"/>
  <c r="BA125" i="1"/>
  <c r="BA126" i="1"/>
  <c r="BA127" i="1"/>
  <c r="BA128" i="1"/>
  <c r="BA129" i="1"/>
  <c r="BA130" i="1"/>
  <c r="BA131" i="1"/>
  <c r="BA132" i="1"/>
  <c r="BA133" i="1"/>
  <c r="BA134" i="1"/>
  <c r="BA135" i="1"/>
  <c r="BA136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3" i="1"/>
  <c r="BA154" i="1"/>
  <c r="BA155" i="1"/>
  <c r="BA156" i="1"/>
  <c r="BA157" i="1"/>
  <c r="BA158" i="1"/>
  <c r="BA159" i="1"/>
  <c r="BA160" i="1"/>
  <c r="BA161" i="1"/>
  <c r="BA162" i="1"/>
  <c r="BA163" i="1"/>
  <c r="BA164" i="1"/>
  <c r="BA165" i="1"/>
  <c r="BA166" i="1"/>
  <c r="BA167" i="1"/>
  <c r="BA168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2" i="1"/>
  <c r="BA183" i="1"/>
  <c r="BA184" i="1"/>
  <c r="BA185" i="1"/>
  <c r="BA186" i="1"/>
  <c r="BA187" i="1"/>
  <c r="BA188" i="1"/>
  <c r="BA189" i="1"/>
  <c r="BA190" i="1"/>
  <c r="BA191" i="1"/>
  <c r="BA192" i="1"/>
  <c r="BA193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3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39" i="1"/>
  <c r="BA240" i="1"/>
  <c r="BA241" i="1"/>
  <c r="BA242" i="1"/>
  <c r="BA243" i="1"/>
  <c r="BA244" i="1"/>
  <c r="BA245" i="1"/>
  <c r="BA246" i="1"/>
  <c r="BA247" i="1"/>
  <c r="BA248" i="1"/>
  <c r="BA249" i="1"/>
  <c r="BA250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4" i="1"/>
  <c r="BA265" i="1"/>
  <c r="BA266" i="1"/>
  <c r="BA267" i="1"/>
  <c r="BA268" i="1"/>
  <c r="BA269" i="1"/>
  <c r="BA270" i="1"/>
  <c r="BA271" i="1"/>
  <c r="BA272" i="1"/>
  <c r="BA273" i="1"/>
  <c r="BA274" i="1"/>
  <c r="BA275" i="1"/>
  <c r="BA276" i="1"/>
  <c r="BA277" i="1"/>
  <c r="BA278" i="1"/>
  <c r="BA279" i="1"/>
  <c r="BA280" i="1"/>
  <c r="BA281" i="1"/>
  <c r="BA282" i="1"/>
  <c r="BA283" i="1"/>
  <c r="BA284" i="1"/>
  <c r="BA285" i="1"/>
  <c r="BA286" i="1"/>
  <c r="BA287" i="1"/>
  <c r="BA288" i="1"/>
  <c r="BA289" i="1"/>
  <c r="BA290" i="1"/>
  <c r="BA291" i="1"/>
  <c r="BA292" i="1"/>
  <c r="BA293" i="1"/>
  <c r="BA294" i="1"/>
  <c r="BA295" i="1"/>
  <c r="BA296" i="1"/>
  <c r="BA297" i="1"/>
  <c r="BA298" i="1"/>
  <c r="BA299" i="1"/>
  <c r="BA300" i="1"/>
  <c r="BA301" i="1"/>
  <c r="BA302" i="1"/>
  <c r="BA303" i="1"/>
  <c r="BA304" i="1"/>
  <c r="BA305" i="1"/>
  <c r="BA306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A344" i="1"/>
  <c r="BA345" i="1"/>
  <c r="BA346" i="1"/>
  <c r="BA347" i="1"/>
  <c r="BA348" i="1"/>
  <c r="BA349" i="1"/>
  <c r="BA350" i="1"/>
  <c r="BA351" i="1"/>
  <c r="BA352" i="1"/>
  <c r="BA353" i="1"/>
  <c r="BA354" i="1"/>
  <c r="BA355" i="1"/>
  <c r="BA356" i="1"/>
  <c r="BA357" i="1"/>
  <c r="BA358" i="1"/>
  <c r="BA359" i="1"/>
  <c r="BA360" i="1"/>
  <c r="BA361" i="1"/>
  <c r="BA362" i="1"/>
  <c r="BA363" i="1"/>
  <c r="BA364" i="1"/>
  <c r="BA365" i="1"/>
  <c r="BA366" i="1"/>
  <c r="BA367" i="1"/>
  <c r="BA368" i="1"/>
  <c r="BA369" i="1"/>
  <c r="BA370" i="1"/>
  <c r="BA371" i="1"/>
  <c r="BA372" i="1"/>
  <c r="BA373" i="1"/>
  <c r="BA374" i="1"/>
  <c r="BA375" i="1"/>
  <c r="BA376" i="1"/>
  <c r="BA377" i="1"/>
  <c r="BA378" i="1"/>
  <c r="BA379" i="1"/>
  <c r="BA380" i="1"/>
  <c r="BA381" i="1"/>
  <c r="BA382" i="1"/>
  <c r="BA383" i="1"/>
  <c r="BA384" i="1"/>
  <c r="BA385" i="1"/>
  <c r="BA386" i="1"/>
  <c r="BA387" i="1"/>
  <c r="BA388" i="1"/>
  <c r="BA389" i="1"/>
  <c r="BA390" i="1"/>
  <c r="BA391" i="1"/>
  <c r="BA392" i="1"/>
  <c r="BA393" i="1"/>
  <c r="BA394" i="1"/>
  <c r="BA395" i="1"/>
  <c r="BA396" i="1"/>
  <c r="BA397" i="1"/>
  <c r="BA398" i="1"/>
  <c r="BA399" i="1"/>
  <c r="BA400" i="1"/>
  <c r="BA401" i="1"/>
  <c r="BA402" i="1"/>
  <c r="BA403" i="1"/>
  <c r="BA404" i="1"/>
  <c r="BA405" i="1"/>
  <c r="BA406" i="1"/>
  <c r="BA407" i="1"/>
  <c r="BA408" i="1"/>
  <c r="BA409" i="1"/>
  <c r="BA410" i="1"/>
  <c r="BA411" i="1"/>
  <c r="BA412" i="1"/>
  <c r="BA413" i="1"/>
  <c r="BA414" i="1"/>
  <c r="BA415" i="1"/>
  <c r="BA416" i="1"/>
  <c r="BA417" i="1"/>
  <c r="BA418" i="1"/>
  <c r="BA419" i="1"/>
  <c r="BA420" i="1"/>
  <c r="BA421" i="1"/>
  <c r="BA422" i="1"/>
  <c r="BA423" i="1"/>
  <c r="BA424" i="1"/>
  <c r="BA425" i="1"/>
  <c r="BA426" i="1"/>
  <c r="BA427" i="1"/>
  <c r="BA428" i="1"/>
  <c r="BA429" i="1"/>
  <c r="BA430" i="1"/>
  <c r="BA431" i="1"/>
  <c r="BA432" i="1"/>
  <c r="BA433" i="1"/>
  <c r="BA434" i="1"/>
  <c r="BA435" i="1"/>
  <c r="BA436" i="1"/>
  <c r="BA437" i="1"/>
  <c r="BA438" i="1"/>
  <c r="BA439" i="1"/>
  <c r="BA440" i="1"/>
  <c r="BA441" i="1"/>
  <c r="BA442" i="1"/>
  <c r="BA443" i="1"/>
  <c r="BA444" i="1"/>
  <c r="BA445" i="1"/>
  <c r="BA446" i="1"/>
  <c r="BA447" i="1"/>
  <c r="BA448" i="1"/>
  <c r="BA449" i="1"/>
  <c r="BA450" i="1"/>
  <c r="BA451" i="1"/>
  <c r="BA452" i="1"/>
  <c r="BA453" i="1"/>
  <c r="BA454" i="1"/>
  <c r="BA455" i="1"/>
  <c r="BA456" i="1"/>
  <c r="BA457" i="1"/>
  <c r="BA458" i="1"/>
  <c r="BA459" i="1"/>
  <c r="BA460" i="1"/>
  <c r="BA461" i="1"/>
  <c r="BA462" i="1"/>
  <c r="BA463" i="1"/>
  <c r="BA464" i="1"/>
  <c r="BA465" i="1"/>
  <c r="BA466" i="1"/>
  <c r="BA467" i="1"/>
  <c r="BA468" i="1"/>
  <c r="BA469" i="1"/>
  <c r="BA470" i="1"/>
  <c r="BA471" i="1"/>
  <c r="BA472" i="1"/>
  <c r="BA473" i="1"/>
  <c r="BA474" i="1"/>
  <c r="BA475" i="1"/>
  <c r="BA476" i="1"/>
  <c r="BA477" i="1"/>
  <c r="BA478" i="1"/>
  <c r="BA479" i="1"/>
  <c r="BA480" i="1"/>
  <c r="BA481" i="1"/>
  <c r="BA482" i="1"/>
  <c r="BA483" i="1"/>
  <c r="BA484" i="1"/>
  <c r="BA485" i="1"/>
  <c r="BA486" i="1"/>
  <c r="BA487" i="1"/>
  <c r="BA488" i="1"/>
  <c r="BA489" i="1"/>
  <c r="BA490" i="1"/>
  <c r="BA491" i="1"/>
  <c r="BA492" i="1"/>
  <c r="BA493" i="1"/>
  <c r="BA494" i="1"/>
  <c r="BA495" i="1"/>
  <c r="BA496" i="1"/>
  <c r="BA497" i="1"/>
  <c r="BA498" i="1"/>
  <c r="BA499" i="1"/>
  <c r="BA500" i="1"/>
  <c r="BA501" i="1"/>
  <c r="BA502" i="1"/>
  <c r="BA503" i="1"/>
  <c r="BA504" i="1"/>
  <c r="BA505" i="1"/>
  <c r="BA506" i="1"/>
  <c r="BA507" i="1"/>
  <c r="BA508" i="1"/>
  <c r="BA509" i="1"/>
  <c r="BA510" i="1"/>
  <c r="BA511" i="1"/>
  <c r="BA512" i="1"/>
  <c r="BA513" i="1"/>
  <c r="BA514" i="1"/>
  <c r="BA515" i="1"/>
  <c r="BA516" i="1"/>
  <c r="BA517" i="1"/>
  <c r="BA518" i="1"/>
  <c r="BA519" i="1"/>
  <c r="BA520" i="1"/>
  <c r="BA521" i="1"/>
  <c r="BA522" i="1"/>
  <c r="BA523" i="1"/>
  <c r="BA524" i="1"/>
  <c r="BA525" i="1"/>
  <c r="BA526" i="1"/>
  <c r="BA527" i="1"/>
  <c r="BA528" i="1"/>
  <c r="BA529" i="1"/>
  <c r="BA530" i="1"/>
  <c r="BA531" i="1"/>
  <c r="BA532" i="1"/>
  <c r="BA533" i="1"/>
  <c r="BA534" i="1"/>
  <c r="BA535" i="1"/>
  <c r="BA536" i="1"/>
  <c r="BA537" i="1"/>
  <c r="BA538" i="1"/>
  <c r="BA539" i="1"/>
  <c r="BA540" i="1"/>
  <c r="BA541" i="1"/>
  <c r="BA542" i="1"/>
  <c r="BA543" i="1"/>
  <c r="BA544" i="1"/>
  <c r="BA545" i="1"/>
  <c r="BA546" i="1"/>
  <c r="BA547" i="1"/>
  <c r="BA548" i="1"/>
  <c r="BA549" i="1"/>
  <c r="BA550" i="1"/>
  <c r="BA551" i="1"/>
  <c r="BA552" i="1"/>
  <c r="BA553" i="1"/>
  <c r="BA554" i="1"/>
  <c r="BA555" i="1"/>
  <c r="BA556" i="1"/>
  <c r="BA557" i="1"/>
  <c r="BA558" i="1"/>
  <c r="BA559" i="1"/>
  <c r="BA560" i="1"/>
  <c r="BA561" i="1"/>
  <c r="BA562" i="1"/>
  <c r="BA563" i="1"/>
  <c r="BA564" i="1"/>
  <c r="BA565" i="1"/>
  <c r="BA566" i="1"/>
  <c r="BA567" i="1"/>
  <c r="BA568" i="1"/>
  <c r="BA569" i="1"/>
  <c r="BA570" i="1"/>
  <c r="BA571" i="1"/>
  <c r="BA572" i="1"/>
  <c r="BA573" i="1"/>
  <c r="BA574" i="1"/>
  <c r="BA575" i="1"/>
  <c r="BA576" i="1"/>
  <c r="BA577" i="1"/>
  <c r="BA578" i="1"/>
  <c r="BA579" i="1"/>
  <c r="BA580" i="1"/>
  <c r="BA581" i="1"/>
  <c r="BA582" i="1"/>
  <c r="BA583" i="1"/>
  <c r="BA584" i="1"/>
  <c r="BA585" i="1"/>
  <c r="BA586" i="1"/>
  <c r="BA587" i="1"/>
  <c r="BA588" i="1"/>
  <c r="BA589" i="1"/>
  <c r="BA590" i="1"/>
  <c r="BA591" i="1"/>
  <c r="BA592" i="1"/>
  <c r="BA593" i="1"/>
  <c r="BA594" i="1"/>
  <c r="BA595" i="1"/>
  <c r="BA596" i="1"/>
  <c r="BA597" i="1"/>
  <c r="BA598" i="1"/>
  <c r="BA599" i="1"/>
  <c r="BA600" i="1"/>
  <c r="BA601" i="1"/>
  <c r="BA602" i="1"/>
  <c r="BA603" i="1"/>
  <c r="BA604" i="1"/>
  <c r="BA605" i="1"/>
  <c r="BA606" i="1"/>
  <c r="BA607" i="1"/>
  <c r="BA608" i="1"/>
  <c r="BA609" i="1"/>
  <c r="BA610" i="1"/>
  <c r="BA611" i="1"/>
  <c r="BA612" i="1"/>
  <c r="BA613" i="1"/>
  <c r="BA614" i="1"/>
  <c r="BA615" i="1"/>
  <c r="BA616" i="1"/>
  <c r="BA617" i="1"/>
  <c r="BA618" i="1"/>
  <c r="BA619" i="1"/>
  <c r="BA620" i="1"/>
  <c r="BA621" i="1"/>
  <c r="BA622" i="1"/>
  <c r="BA623" i="1"/>
  <c r="BA624" i="1"/>
  <c r="BA625" i="1"/>
  <c r="BA626" i="1"/>
  <c r="BA627" i="1"/>
  <c r="BA628" i="1"/>
  <c r="BA629" i="1"/>
  <c r="BA630" i="1"/>
  <c r="BA631" i="1"/>
  <c r="BA632" i="1"/>
  <c r="BA633" i="1"/>
  <c r="BA634" i="1"/>
  <c r="BA635" i="1"/>
  <c r="BA636" i="1"/>
  <c r="BA637" i="1"/>
  <c r="BA638" i="1"/>
  <c r="BA639" i="1"/>
  <c r="BA640" i="1"/>
  <c r="BA641" i="1"/>
  <c r="BA642" i="1"/>
  <c r="BA643" i="1"/>
  <c r="BA644" i="1"/>
  <c r="BA645" i="1"/>
  <c r="BA646" i="1"/>
  <c r="BA647" i="1"/>
  <c r="BA648" i="1"/>
  <c r="BA649" i="1"/>
  <c r="BA650" i="1"/>
  <c r="BA651" i="1"/>
  <c r="BA652" i="1"/>
  <c r="BA653" i="1"/>
  <c r="BA654" i="1"/>
  <c r="BA655" i="1"/>
  <c r="BA656" i="1"/>
  <c r="BA657" i="1"/>
  <c r="BA658" i="1"/>
  <c r="BA659" i="1"/>
  <c r="BA660" i="1"/>
  <c r="BA661" i="1"/>
  <c r="BA662" i="1"/>
  <c r="BA663" i="1"/>
  <c r="BA664" i="1"/>
  <c r="BA665" i="1"/>
  <c r="BA666" i="1"/>
  <c r="BA667" i="1"/>
  <c r="BA668" i="1"/>
  <c r="BA669" i="1"/>
  <c r="BA670" i="1"/>
  <c r="BA671" i="1"/>
  <c r="BA672" i="1"/>
  <c r="BA673" i="1"/>
  <c r="BA674" i="1"/>
  <c r="BA675" i="1"/>
  <c r="BA676" i="1"/>
  <c r="BA677" i="1"/>
  <c r="BA678" i="1"/>
  <c r="BA679" i="1"/>
  <c r="BA680" i="1"/>
  <c r="BA681" i="1"/>
  <c r="BA682" i="1"/>
  <c r="BA683" i="1"/>
  <c r="BA684" i="1"/>
  <c r="BA685" i="1"/>
  <c r="BA686" i="1"/>
  <c r="BA687" i="1"/>
  <c r="BA688" i="1"/>
  <c r="BA689" i="1"/>
  <c r="BA690" i="1"/>
  <c r="BA691" i="1"/>
  <c r="BA692" i="1"/>
  <c r="BA693" i="1"/>
  <c r="BA694" i="1"/>
  <c r="BA695" i="1"/>
  <c r="BA696" i="1"/>
  <c r="BA697" i="1"/>
  <c r="BA698" i="1"/>
  <c r="BA699" i="1"/>
  <c r="BA700" i="1"/>
  <c r="BA701" i="1"/>
  <c r="BA702" i="1"/>
  <c r="BA703" i="1"/>
  <c r="BA704" i="1"/>
  <c r="BA705" i="1"/>
  <c r="BA706" i="1"/>
  <c r="BA707" i="1"/>
  <c r="BA708" i="1"/>
  <c r="BA709" i="1"/>
  <c r="BA710" i="1"/>
  <c r="BA711" i="1"/>
  <c r="BA712" i="1"/>
  <c r="BA713" i="1"/>
  <c r="BA714" i="1"/>
  <c r="BA715" i="1"/>
  <c r="BA716" i="1"/>
  <c r="BA717" i="1"/>
  <c r="BA718" i="1"/>
  <c r="BA719" i="1"/>
  <c r="BA720" i="1"/>
  <c r="BA721" i="1"/>
  <c r="BA722" i="1"/>
  <c r="BA723" i="1"/>
  <c r="BA724" i="1"/>
  <c r="BA725" i="1"/>
  <c r="BA726" i="1"/>
  <c r="BA727" i="1"/>
  <c r="BA728" i="1"/>
  <c r="BA729" i="1"/>
  <c r="BA730" i="1"/>
  <c r="BA731" i="1"/>
  <c r="BA732" i="1"/>
  <c r="BA733" i="1"/>
  <c r="BA734" i="1"/>
  <c r="BA735" i="1"/>
  <c r="BA736" i="1"/>
  <c r="BA737" i="1"/>
  <c r="BA738" i="1"/>
  <c r="BA739" i="1"/>
  <c r="BA740" i="1"/>
  <c r="BA741" i="1"/>
  <c r="BA742" i="1"/>
  <c r="BA743" i="1"/>
  <c r="BA744" i="1"/>
  <c r="BA745" i="1"/>
  <c r="BA746" i="1"/>
  <c r="BA747" i="1"/>
  <c r="BA748" i="1"/>
  <c r="BA749" i="1"/>
  <c r="BA750" i="1"/>
  <c r="BA751" i="1"/>
  <c r="BA752" i="1"/>
  <c r="BA753" i="1"/>
  <c r="BA754" i="1"/>
  <c r="BA755" i="1"/>
  <c r="BA756" i="1"/>
  <c r="BA757" i="1"/>
  <c r="BA758" i="1"/>
  <c r="BA759" i="1"/>
  <c r="BA760" i="1"/>
  <c r="BA761" i="1"/>
  <c r="BA762" i="1"/>
  <c r="BA763" i="1"/>
  <c r="BA764" i="1"/>
  <c r="BA765" i="1"/>
  <c r="BA766" i="1"/>
  <c r="BA767" i="1"/>
  <c r="BA768" i="1"/>
  <c r="BA769" i="1"/>
  <c r="BA770" i="1"/>
  <c r="BA771" i="1"/>
  <c r="BA772" i="1"/>
  <c r="BA773" i="1"/>
  <c r="BA774" i="1"/>
  <c r="BA775" i="1"/>
  <c r="BA776" i="1"/>
  <c r="BA777" i="1"/>
  <c r="BA778" i="1"/>
  <c r="BA779" i="1"/>
  <c r="BA780" i="1"/>
  <c r="BA781" i="1"/>
  <c r="BA782" i="1"/>
  <c r="BA783" i="1"/>
  <c r="BA784" i="1"/>
  <c r="BA785" i="1"/>
  <c r="BA786" i="1"/>
  <c r="BA787" i="1"/>
  <c r="BA788" i="1"/>
  <c r="BA789" i="1"/>
  <c r="BA790" i="1"/>
  <c r="BA791" i="1"/>
  <c r="BA792" i="1"/>
  <c r="BA793" i="1"/>
  <c r="BA794" i="1"/>
  <c r="BA795" i="1"/>
  <c r="BA796" i="1"/>
  <c r="BA797" i="1"/>
  <c r="BA798" i="1"/>
  <c r="BA799" i="1"/>
  <c r="BA800" i="1"/>
  <c r="BA801" i="1"/>
  <c r="BA802" i="1"/>
  <c r="BA803" i="1"/>
  <c r="BA804" i="1"/>
  <c r="BA805" i="1"/>
  <c r="BA806" i="1"/>
  <c r="BA807" i="1"/>
  <c r="BA808" i="1"/>
  <c r="BA809" i="1"/>
  <c r="BA810" i="1"/>
  <c r="BA811" i="1"/>
  <c r="BA812" i="1"/>
  <c r="BA813" i="1"/>
  <c r="BA814" i="1"/>
  <c r="BA815" i="1"/>
  <c r="BA816" i="1"/>
  <c r="BA817" i="1"/>
  <c r="BA818" i="1"/>
  <c r="BA819" i="1"/>
  <c r="BA820" i="1"/>
  <c r="BA821" i="1"/>
  <c r="BA822" i="1"/>
  <c r="BA823" i="1"/>
  <c r="BA824" i="1"/>
  <c r="BA825" i="1"/>
  <c r="BA826" i="1"/>
  <c r="BA827" i="1"/>
  <c r="BA828" i="1"/>
  <c r="BA829" i="1"/>
  <c r="BA830" i="1"/>
  <c r="BA831" i="1"/>
  <c r="BA832" i="1"/>
  <c r="BA833" i="1"/>
  <c r="BA834" i="1"/>
  <c r="BA835" i="1"/>
  <c r="BA836" i="1"/>
  <c r="BA837" i="1"/>
  <c r="BA838" i="1"/>
  <c r="BA839" i="1"/>
  <c r="BA840" i="1"/>
  <c r="BA841" i="1"/>
  <c r="BA842" i="1"/>
  <c r="BA843" i="1"/>
  <c r="BA844" i="1"/>
  <c r="BA845" i="1"/>
  <c r="BA846" i="1"/>
  <c r="BA847" i="1"/>
  <c r="BA848" i="1"/>
  <c r="BA849" i="1"/>
  <c r="BA850" i="1"/>
  <c r="BA851" i="1"/>
  <c r="BA852" i="1"/>
  <c r="BA853" i="1"/>
  <c r="BA854" i="1"/>
  <c r="BA855" i="1"/>
  <c r="BA856" i="1"/>
  <c r="BA857" i="1"/>
  <c r="BA858" i="1"/>
  <c r="BA859" i="1"/>
  <c r="BA860" i="1"/>
  <c r="BA861" i="1"/>
  <c r="BA862" i="1"/>
  <c r="BA863" i="1"/>
  <c r="BA864" i="1"/>
  <c r="BA865" i="1"/>
  <c r="BA866" i="1"/>
  <c r="BA867" i="1"/>
  <c r="BA868" i="1"/>
  <c r="BA869" i="1"/>
  <c r="BA870" i="1"/>
  <c r="BA871" i="1"/>
  <c r="BA872" i="1"/>
  <c r="BA873" i="1"/>
  <c r="BA874" i="1"/>
  <c r="BA875" i="1"/>
  <c r="BA876" i="1"/>
  <c r="BA877" i="1"/>
  <c r="BA878" i="1"/>
  <c r="BA879" i="1"/>
  <c r="BA880" i="1"/>
  <c r="BA881" i="1"/>
  <c r="BA882" i="1"/>
  <c r="BA883" i="1"/>
  <c r="BA884" i="1"/>
  <c r="BA885" i="1"/>
  <c r="BA886" i="1"/>
  <c r="BA887" i="1"/>
  <c r="BA888" i="1"/>
  <c r="BA889" i="1"/>
  <c r="BA890" i="1"/>
  <c r="BA891" i="1"/>
  <c r="BA892" i="1"/>
  <c r="BA893" i="1"/>
  <c r="BA894" i="1"/>
  <c r="BA895" i="1"/>
  <c r="BA896" i="1"/>
  <c r="BA897" i="1"/>
  <c r="BA898" i="1"/>
  <c r="BA899" i="1"/>
  <c r="BA900" i="1"/>
  <c r="BA901" i="1"/>
  <c r="BA902" i="1"/>
  <c r="BA903" i="1"/>
  <c r="BA904" i="1"/>
  <c r="BA905" i="1"/>
  <c r="BA906" i="1"/>
  <c r="BA907" i="1"/>
  <c r="BA908" i="1"/>
  <c r="BA909" i="1"/>
  <c r="BA910" i="1"/>
  <c r="BA911" i="1"/>
  <c r="BA912" i="1"/>
  <c r="BA913" i="1"/>
  <c r="BA914" i="1"/>
  <c r="BA915" i="1"/>
  <c r="BA916" i="1"/>
  <c r="BA917" i="1"/>
  <c r="BA918" i="1"/>
  <c r="BA919" i="1"/>
  <c r="BA920" i="1"/>
  <c r="BA921" i="1"/>
  <c r="BA922" i="1"/>
  <c r="BA923" i="1"/>
  <c r="BA924" i="1"/>
  <c r="BA925" i="1"/>
  <c r="BA926" i="1"/>
  <c r="BA927" i="1"/>
  <c r="BA928" i="1"/>
  <c r="BA929" i="1"/>
  <c r="BA930" i="1"/>
  <c r="BA931" i="1"/>
  <c r="BA932" i="1"/>
  <c r="BA933" i="1"/>
  <c r="BA934" i="1"/>
  <c r="BA935" i="1"/>
  <c r="BA936" i="1"/>
  <c r="BA937" i="1"/>
  <c r="BA938" i="1"/>
  <c r="BA939" i="1"/>
  <c r="BA940" i="1"/>
  <c r="BA941" i="1"/>
  <c r="BA942" i="1"/>
  <c r="BA943" i="1"/>
  <c r="BA944" i="1"/>
  <c r="BA945" i="1"/>
  <c r="BA946" i="1"/>
  <c r="BA947" i="1"/>
  <c r="BA948" i="1"/>
  <c r="BA949" i="1"/>
  <c r="BA950" i="1"/>
  <c r="BA951" i="1"/>
  <c r="BA952" i="1"/>
  <c r="BA953" i="1"/>
  <c r="BA954" i="1"/>
  <c r="BA955" i="1"/>
  <c r="BA956" i="1"/>
  <c r="BA957" i="1"/>
  <c r="BA958" i="1"/>
  <c r="BA959" i="1"/>
  <c r="BA960" i="1"/>
  <c r="BA961" i="1"/>
  <c r="BA962" i="1"/>
  <c r="BA963" i="1"/>
  <c r="BA964" i="1"/>
  <c r="BA965" i="1"/>
  <c r="BA966" i="1"/>
  <c r="BA967" i="1"/>
  <c r="BA968" i="1"/>
  <c r="BA969" i="1"/>
  <c r="BA970" i="1"/>
  <c r="BA971" i="1"/>
  <c r="BA972" i="1"/>
  <c r="BA973" i="1"/>
  <c r="BA974" i="1"/>
  <c r="BA975" i="1"/>
  <c r="BA976" i="1"/>
  <c r="BA977" i="1"/>
  <c r="BA978" i="1"/>
  <c r="BA979" i="1"/>
  <c r="BA980" i="1"/>
  <c r="BA981" i="1"/>
  <c r="BA982" i="1"/>
  <c r="BA983" i="1"/>
  <c r="BA984" i="1"/>
  <c r="BA985" i="1"/>
  <c r="BA986" i="1"/>
  <c r="BA987" i="1"/>
  <c r="BA988" i="1"/>
  <c r="BA989" i="1"/>
  <c r="BA990" i="1"/>
  <c r="BA991" i="1"/>
  <c r="BA992" i="1"/>
  <c r="BA993" i="1"/>
  <c r="BA994" i="1"/>
  <c r="BA995" i="1"/>
  <c r="BA996" i="1"/>
  <c r="BA997" i="1"/>
  <c r="BA998" i="1"/>
  <c r="BA999" i="1"/>
  <c r="BA1000" i="1"/>
  <c r="BA1001" i="1"/>
  <c r="BA1002" i="1"/>
  <c r="BA1003" i="1"/>
  <c r="BA1004" i="1"/>
  <c r="BA1005" i="1"/>
  <c r="BA1006" i="1"/>
  <c r="BA1007" i="1"/>
  <c r="BA1008" i="1"/>
  <c r="BA1009" i="1"/>
  <c r="BA1010" i="1"/>
  <c r="BA1011" i="1"/>
  <c r="BA1012" i="1"/>
  <c r="BA1013" i="1"/>
  <c r="BA1014" i="1"/>
  <c r="BA1015" i="1"/>
  <c r="BA1016" i="1"/>
  <c r="BA1017" i="1"/>
  <c r="BA1018" i="1"/>
  <c r="BA1019" i="1"/>
  <c r="BA1020" i="1"/>
  <c r="BA1021" i="1"/>
  <c r="BA1022" i="1"/>
  <c r="BA1023" i="1"/>
  <c r="BA1024" i="1"/>
  <c r="BA1025" i="1"/>
  <c r="BA1026" i="1"/>
  <c r="BA1027" i="1"/>
  <c r="BA1028" i="1"/>
  <c r="BA1029" i="1"/>
  <c r="BA1030" i="1"/>
  <c r="BA1031" i="1"/>
  <c r="BA1032" i="1"/>
  <c r="BA1033" i="1"/>
  <c r="BA1034" i="1"/>
  <c r="BA1035" i="1"/>
  <c r="BA1036" i="1"/>
  <c r="BA1037" i="1"/>
  <c r="BA1038" i="1"/>
  <c r="BA1039" i="1"/>
  <c r="BA1040" i="1"/>
  <c r="BA1041" i="1"/>
  <c r="BA1042" i="1"/>
  <c r="BA1043" i="1"/>
  <c r="BA1044" i="1"/>
  <c r="BA1045" i="1"/>
  <c r="BA1046" i="1"/>
  <c r="BA1047" i="1"/>
  <c r="BA1048" i="1"/>
  <c r="BA1049" i="1"/>
  <c r="BA1050" i="1"/>
  <c r="BA1051" i="1"/>
  <c r="BA1052" i="1"/>
  <c r="BA1053" i="1"/>
  <c r="BA1054" i="1"/>
  <c r="BA1055" i="1"/>
  <c r="BA1056" i="1"/>
  <c r="BA1057" i="1"/>
  <c r="BA1058" i="1"/>
  <c r="BA1059" i="1"/>
  <c r="BA1060" i="1"/>
  <c r="BA1061" i="1"/>
  <c r="BA1062" i="1"/>
  <c r="BA1063" i="1"/>
  <c r="BA1064" i="1"/>
  <c r="BA1065" i="1"/>
  <c r="BA1066" i="1"/>
  <c r="BA1067" i="1"/>
  <c r="BA1068" i="1"/>
  <c r="BA1069" i="1"/>
  <c r="BA1070" i="1"/>
  <c r="BA1071" i="1"/>
  <c r="BA1072" i="1"/>
  <c r="BA1073" i="1"/>
  <c r="BA1074" i="1"/>
  <c r="BA1075" i="1"/>
  <c r="BA1076" i="1"/>
  <c r="BA1077" i="1"/>
  <c r="BA1078" i="1"/>
  <c r="BA1079" i="1"/>
  <c r="BA1080" i="1"/>
  <c r="BA1081" i="1"/>
  <c r="BA1082" i="1"/>
  <c r="BA1083" i="1"/>
  <c r="BA1084" i="1"/>
  <c r="BA1085" i="1"/>
  <c r="BA1086" i="1"/>
  <c r="BA1087" i="1"/>
  <c r="BA1088" i="1"/>
  <c r="BA1089" i="1"/>
  <c r="BA1090" i="1"/>
  <c r="BA1091" i="1"/>
  <c r="BA1092" i="1"/>
  <c r="BA1093" i="1"/>
  <c r="BA1094" i="1"/>
  <c r="BA1095" i="1"/>
  <c r="BA1096" i="1"/>
  <c r="BA1097" i="1"/>
  <c r="BA1098" i="1"/>
  <c r="BA1099" i="1"/>
  <c r="BA1100" i="1"/>
  <c r="BA1101" i="1"/>
  <c r="BA1102" i="1"/>
  <c r="BA1103" i="1"/>
  <c r="BA1104" i="1"/>
  <c r="BA1105" i="1"/>
  <c r="BA1106" i="1"/>
  <c r="BA1107" i="1"/>
  <c r="BA1108" i="1"/>
  <c r="BA1109" i="1"/>
  <c r="BA1110" i="1"/>
  <c r="BA1111" i="1"/>
  <c r="BA1112" i="1"/>
  <c r="BA1113" i="1"/>
  <c r="BA1114" i="1"/>
  <c r="BA1115" i="1"/>
  <c r="BA1116" i="1"/>
  <c r="BA1117" i="1"/>
  <c r="BA1118" i="1"/>
  <c r="BA1119" i="1"/>
  <c r="BA1120" i="1"/>
  <c r="BA1121" i="1"/>
  <c r="BA1122" i="1"/>
  <c r="BA1123" i="1"/>
  <c r="BA1124" i="1"/>
  <c r="BA1125" i="1"/>
  <c r="BA1126" i="1"/>
  <c r="BA1127" i="1"/>
  <c r="BA1128" i="1"/>
  <c r="BA1129" i="1"/>
  <c r="BA1130" i="1"/>
  <c r="BA1131" i="1"/>
  <c r="BA1132" i="1"/>
  <c r="BA1133" i="1"/>
  <c r="BA1134" i="1"/>
  <c r="BA1135" i="1"/>
  <c r="BA1136" i="1"/>
  <c r="BA1137" i="1"/>
  <c r="BA1138" i="1"/>
  <c r="BA1139" i="1"/>
  <c r="BA1140" i="1"/>
  <c r="BA1141" i="1"/>
  <c r="BA1142" i="1"/>
  <c r="BA1143" i="1"/>
  <c r="BA1144" i="1"/>
  <c r="BA1145" i="1"/>
  <c r="BA1146" i="1"/>
  <c r="BA1147" i="1"/>
  <c r="BA1148" i="1"/>
  <c r="BA1149" i="1"/>
  <c r="BA1150" i="1"/>
  <c r="BA1151" i="1"/>
  <c r="BA1152" i="1"/>
  <c r="BA1153" i="1"/>
  <c r="BA1154" i="1"/>
  <c r="BA1155" i="1"/>
  <c r="BA1156" i="1"/>
  <c r="BA1157" i="1"/>
  <c r="BA1158" i="1"/>
  <c r="BA1159" i="1"/>
  <c r="BA1160" i="1"/>
  <c r="BA1161" i="1"/>
  <c r="BA1162" i="1"/>
  <c r="BA1163" i="1"/>
  <c r="BA1164" i="1"/>
  <c r="BA1165" i="1"/>
  <c r="BA1166" i="1"/>
  <c r="BA1167" i="1"/>
  <c r="BA1168" i="1"/>
  <c r="BA1169" i="1"/>
  <c r="BA1170" i="1"/>
  <c r="BA1171" i="1"/>
  <c r="BA1172" i="1"/>
  <c r="BA1173" i="1"/>
  <c r="BA1174" i="1"/>
  <c r="BA1175" i="1"/>
  <c r="BA1176" i="1"/>
  <c r="BA1177" i="1"/>
  <c r="BA1178" i="1"/>
  <c r="BA1179" i="1"/>
  <c r="BA1180" i="1"/>
  <c r="BA1181" i="1"/>
  <c r="BA1182" i="1"/>
  <c r="BA1183" i="1"/>
  <c r="BA1184" i="1"/>
  <c r="BA1185" i="1"/>
  <c r="BA1186" i="1"/>
  <c r="BA1187" i="1"/>
  <c r="BA1188" i="1"/>
  <c r="BA1189" i="1"/>
  <c r="BA1190" i="1"/>
  <c r="BA1191" i="1"/>
  <c r="BA1192" i="1"/>
  <c r="BA1193" i="1"/>
  <c r="BA1194" i="1"/>
  <c r="BA1195" i="1"/>
  <c r="BA1196" i="1"/>
  <c r="BA1197" i="1"/>
  <c r="BA1198" i="1"/>
  <c r="BA1199" i="1"/>
  <c r="BA1200" i="1"/>
  <c r="BA1201" i="1"/>
  <c r="BA1202" i="1"/>
  <c r="BA1203" i="1"/>
  <c r="BA1204" i="1"/>
  <c r="BA1205" i="1"/>
  <c r="BA1206" i="1"/>
  <c r="BA1207" i="1"/>
  <c r="BA1208" i="1"/>
  <c r="BA1209" i="1"/>
  <c r="BA1210" i="1"/>
  <c r="BA1211" i="1"/>
  <c r="BA1212" i="1"/>
  <c r="BA1213" i="1"/>
  <c r="BA1214" i="1"/>
  <c r="BA1215" i="1"/>
  <c r="BA1216" i="1"/>
  <c r="BA1217" i="1"/>
  <c r="BA1218" i="1"/>
  <c r="BA1219" i="1"/>
  <c r="BA1220" i="1"/>
  <c r="BA1221" i="1"/>
  <c r="BA1222" i="1"/>
  <c r="BA1223" i="1"/>
  <c r="BA1224" i="1"/>
  <c r="BA1225" i="1"/>
  <c r="BA1226" i="1"/>
  <c r="BA1227" i="1"/>
  <c r="BA1228" i="1"/>
  <c r="BA1229" i="1"/>
  <c r="BA1230" i="1"/>
  <c r="BA1231" i="1"/>
  <c r="BA1232" i="1"/>
  <c r="BA1233" i="1"/>
  <c r="BA1234" i="1"/>
  <c r="BA1235" i="1"/>
  <c r="BA1236" i="1"/>
  <c r="BA1237" i="1"/>
  <c r="BA1238" i="1"/>
  <c r="BA1239" i="1"/>
  <c r="BA1240" i="1"/>
  <c r="BA1241" i="1"/>
  <c r="BA1242" i="1"/>
  <c r="BA1243" i="1"/>
  <c r="BA1244" i="1"/>
  <c r="BA1245" i="1"/>
  <c r="BA1246" i="1"/>
  <c r="BA1247" i="1"/>
  <c r="BA1248" i="1"/>
  <c r="BA1249" i="1"/>
  <c r="BA1250" i="1"/>
  <c r="BA1251" i="1"/>
  <c r="BA1252" i="1"/>
  <c r="BA1253" i="1"/>
  <c r="BA1254" i="1"/>
  <c r="BA1255" i="1"/>
  <c r="BA1256" i="1"/>
  <c r="BA1257" i="1"/>
  <c r="BA1258" i="1"/>
  <c r="BA1259" i="1"/>
  <c r="BA1260" i="1"/>
  <c r="BA1261" i="1"/>
  <c r="BA1262" i="1"/>
  <c r="BA1263" i="1"/>
  <c r="BA1264" i="1"/>
  <c r="BA1265" i="1"/>
  <c r="BA1266" i="1"/>
  <c r="BA1267" i="1"/>
  <c r="BA1268" i="1"/>
  <c r="BA1269" i="1"/>
  <c r="BA1270" i="1"/>
  <c r="BA1271" i="1"/>
  <c r="BA1272" i="1"/>
  <c r="BA1273" i="1"/>
  <c r="BA1274" i="1"/>
  <c r="BA1275" i="1"/>
  <c r="BA1276" i="1"/>
  <c r="BA1277" i="1"/>
  <c r="BA1278" i="1"/>
  <c r="BA1279" i="1"/>
  <c r="BA1280" i="1"/>
  <c r="BA1281" i="1"/>
  <c r="BA1282" i="1"/>
  <c r="BA1283" i="1"/>
  <c r="BA1284" i="1"/>
  <c r="BA1285" i="1"/>
  <c r="BA1286" i="1"/>
  <c r="BA1287" i="1"/>
  <c r="BA1288" i="1"/>
  <c r="BA1289" i="1"/>
  <c r="BA1290" i="1"/>
  <c r="BA1291" i="1"/>
  <c r="BA1292" i="1"/>
  <c r="BA1293" i="1"/>
  <c r="BA1294" i="1"/>
  <c r="BA1295" i="1"/>
  <c r="BA1296" i="1"/>
  <c r="BA1297" i="1"/>
  <c r="BA1298" i="1"/>
  <c r="BA1299" i="1"/>
  <c r="BA1300" i="1"/>
  <c r="BA1301" i="1"/>
  <c r="BA1302" i="1"/>
  <c r="BA1303" i="1"/>
  <c r="BA1304" i="1"/>
  <c r="BA1305" i="1"/>
  <c r="BA1306" i="1"/>
  <c r="BA1307" i="1"/>
  <c r="BA1308" i="1"/>
  <c r="BA1309" i="1"/>
  <c r="BA1310" i="1"/>
  <c r="BA1311" i="1"/>
  <c r="BA1312" i="1"/>
  <c r="BA1313" i="1"/>
  <c r="BA1314" i="1"/>
  <c r="BA1315" i="1"/>
  <c r="BA1316" i="1"/>
  <c r="BA1317" i="1"/>
  <c r="BA1318" i="1"/>
  <c r="BA1319" i="1"/>
  <c r="BA1320" i="1"/>
  <c r="BA1321" i="1"/>
  <c r="BA1322" i="1"/>
  <c r="BA1323" i="1"/>
  <c r="BA1324" i="1"/>
  <c r="BA1325" i="1"/>
  <c r="BA1326" i="1"/>
  <c r="BA1327" i="1"/>
  <c r="BA1328" i="1"/>
  <c r="BA1329" i="1"/>
  <c r="BA1330" i="1"/>
  <c r="BA1331" i="1"/>
  <c r="BA1332" i="1"/>
  <c r="BA1333" i="1"/>
  <c r="BA1334" i="1"/>
  <c r="BA1335" i="1"/>
  <c r="BA1336" i="1"/>
  <c r="BA1337" i="1"/>
  <c r="BA1338" i="1"/>
  <c r="BA1339" i="1"/>
  <c r="BA1340" i="1"/>
  <c r="BA1341" i="1"/>
  <c r="BA1342" i="1"/>
  <c r="BA1343" i="1"/>
  <c r="BA1344" i="1"/>
  <c r="BA1345" i="1"/>
  <c r="BA1346" i="1"/>
  <c r="BA1347" i="1"/>
  <c r="BA1348" i="1"/>
  <c r="BA1349" i="1"/>
  <c r="BA1350" i="1"/>
  <c r="BA1351" i="1"/>
  <c r="BA1352" i="1"/>
  <c r="BA1353" i="1"/>
  <c r="BA1354" i="1"/>
  <c r="BA1355" i="1"/>
  <c r="BA1356" i="1"/>
  <c r="BA1357" i="1"/>
  <c r="BA1358" i="1"/>
  <c r="BA1359" i="1"/>
  <c r="BA1360" i="1"/>
  <c r="BA1361" i="1"/>
  <c r="BA1362" i="1"/>
  <c r="BA1363" i="1"/>
  <c r="BA1364" i="1"/>
  <c r="BA1365" i="1"/>
  <c r="BA1366" i="1"/>
  <c r="BA1367" i="1"/>
  <c r="BA1368" i="1"/>
  <c r="BA1369" i="1"/>
  <c r="BA1370" i="1"/>
  <c r="BA1371" i="1"/>
  <c r="BA1372" i="1"/>
  <c r="BA1373" i="1"/>
  <c r="BA1374" i="1"/>
  <c r="BA1375" i="1"/>
  <c r="BA1376" i="1"/>
  <c r="BA1377" i="1"/>
  <c r="BA1378" i="1"/>
  <c r="BA1379" i="1"/>
  <c r="BA1380" i="1"/>
  <c r="BA1381" i="1"/>
  <c r="BA1382" i="1"/>
  <c r="BA1383" i="1"/>
  <c r="BA1384" i="1"/>
  <c r="BA1385" i="1"/>
  <c r="BA1386" i="1"/>
  <c r="BA1387" i="1"/>
  <c r="BA1388" i="1"/>
  <c r="BA1389" i="1"/>
  <c r="BA1390" i="1"/>
  <c r="BA1391" i="1"/>
  <c r="BA1392" i="1"/>
  <c r="BA1393" i="1"/>
  <c r="BA1394" i="1"/>
  <c r="BA1395" i="1"/>
  <c r="BA1396" i="1"/>
  <c r="BA1397" i="1"/>
  <c r="BA1398" i="1"/>
  <c r="BA1399" i="1"/>
  <c r="BA1400" i="1"/>
  <c r="BA1401" i="1"/>
  <c r="BA1402" i="1"/>
  <c r="BA1403" i="1"/>
  <c r="BA1404" i="1"/>
  <c r="BA1405" i="1"/>
  <c r="BA1406" i="1"/>
  <c r="BA1407" i="1"/>
  <c r="BA1408" i="1"/>
  <c r="BA1409" i="1"/>
  <c r="BA1410" i="1"/>
  <c r="BA1411" i="1"/>
  <c r="BA1412" i="1"/>
  <c r="BA1413" i="1"/>
  <c r="BA1414" i="1"/>
  <c r="BA1415" i="1"/>
  <c r="BA1416" i="1"/>
  <c r="BA1417" i="1"/>
  <c r="BA1418" i="1"/>
  <c r="BA1419" i="1"/>
  <c r="BA1420" i="1"/>
  <c r="BA1421" i="1"/>
  <c r="BA1422" i="1"/>
  <c r="BA1423" i="1"/>
  <c r="BA1424" i="1"/>
  <c r="BA1425" i="1"/>
  <c r="BA1426" i="1"/>
  <c r="BA1427" i="1"/>
  <c r="BA1428" i="1"/>
  <c r="BA1429" i="1"/>
  <c r="BA1430" i="1"/>
  <c r="BA1431" i="1"/>
  <c r="BA1432" i="1"/>
  <c r="BA1433" i="1"/>
  <c r="BA1434" i="1"/>
  <c r="BA1435" i="1"/>
  <c r="BA1436" i="1"/>
  <c r="BA1437" i="1"/>
  <c r="BA1438" i="1"/>
  <c r="BA1439" i="1"/>
  <c r="BA1440" i="1"/>
  <c r="BA1441" i="1"/>
  <c r="BA1442" i="1"/>
  <c r="BA1443" i="1"/>
  <c r="BA1444" i="1"/>
  <c r="BA1445" i="1"/>
  <c r="BA1446" i="1"/>
  <c r="BA1447" i="1"/>
  <c r="BA1448" i="1"/>
  <c r="BA1449" i="1"/>
  <c r="BA1450" i="1"/>
  <c r="BA1451" i="1"/>
  <c r="BA1452" i="1"/>
  <c r="BA1453" i="1"/>
  <c r="BA1454" i="1"/>
  <c r="BA1455" i="1"/>
  <c r="BA1456" i="1"/>
  <c r="BA1457" i="1"/>
  <c r="BA1458" i="1"/>
  <c r="BA1459" i="1"/>
  <c r="BA1460" i="1"/>
  <c r="BA1461" i="1"/>
  <c r="BA1462" i="1"/>
  <c r="BA1463" i="1"/>
  <c r="BA1464" i="1"/>
  <c r="BA1465" i="1"/>
  <c r="BA1466" i="1"/>
  <c r="BA1467" i="1"/>
  <c r="BA1468" i="1"/>
  <c r="BA1469" i="1"/>
  <c r="BA1470" i="1"/>
  <c r="BA1471" i="1"/>
  <c r="BA1472" i="1"/>
  <c r="BA1473" i="1"/>
  <c r="BA1474" i="1"/>
  <c r="BA1475" i="1"/>
  <c r="BA1476" i="1"/>
  <c r="BA1477" i="1"/>
  <c r="BA1478" i="1"/>
  <c r="BA1479" i="1"/>
  <c r="BA1480" i="1"/>
  <c r="BA1481" i="1"/>
  <c r="BA1482" i="1"/>
  <c r="BA1483" i="1"/>
  <c r="BA1484" i="1"/>
  <c r="BA1485" i="1"/>
  <c r="BA1486" i="1"/>
  <c r="BA1487" i="1"/>
  <c r="BA1488" i="1"/>
  <c r="BA1489" i="1"/>
  <c r="BA1490" i="1"/>
  <c r="BA1491" i="1"/>
  <c r="BA1492" i="1"/>
  <c r="BA1493" i="1"/>
  <c r="BA1494" i="1"/>
  <c r="BA1495" i="1"/>
  <c r="BA1496" i="1"/>
  <c r="BA1497" i="1"/>
  <c r="BA1498" i="1"/>
  <c r="BA1499" i="1"/>
  <c r="BA1500" i="1"/>
  <c r="BA1501" i="1"/>
  <c r="BA1502" i="1"/>
  <c r="BA1503" i="1"/>
  <c r="BA1504" i="1"/>
  <c r="BA1505" i="1"/>
  <c r="BA1506" i="1"/>
  <c r="BA1507" i="1"/>
  <c r="BA1508" i="1"/>
  <c r="BA1509" i="1"/>
  <c r="BA1510" i="1"/>
  <c r="BA1511" i="1"/>
  <c r="BA1512" i="1"/>
  <c r="BA1513" i="1"/>
  <c r="BA1514" i="1"/>
  <c r="BA1515" i="1"/>
  <c r="BA1516" i="1"/>
  <c r="BA1517" i="1"/>
  <c r="BA1518" i="1"/>
  <c r="BA1519" i="1"/>
  <c r="BA1520" i="1"/>
  <c r="BA1521" i="1"/>
  <c r="BA1522" i="1"/>
  <c r="BA1523" i="1"/>
  <c r="BA1524" i="1"/>
  <c r="BA1525" i="1"/>
  <c r="BA1526" i="1"/>
  <c r="BA1527" i="1"/>
  <c r="BA1528" i="1"/>
  <c r="BA1529" i="1"/>
  <c r="BA1530" i="1"/>
  <c r="BA1531" i="1"/>
  <c r="BA1532" i="1"/>
  <c r="BA1533" i="1"/>
  <c r="BA1534" i="1"/>
  <c r="BA1535" i="1"/>
  <c r="BA1536" i="1"/>
  <c r="BA1537" i="1"/>
  <c r="BA1538" i="1"/>
  <c r="BA1539" i="1"/>
  <c r="BA1540" i="1"/>
  <c r="BA1541" i="1"/>
  <c r="BA1542" i="1"/>
  <c r="BA1543" i="1"/>
  <c r="BA1544" i="1"/>
  <c r="BA1545" i="1"/>
  <c r="BA1546" i="1"/>
  <c r="BA1547" i="1"/>
  <c r="BA1548" i="1"/>
  <c r="BA1549" i="1"/>
  <c r="BA1550" i="1"/>
  <c r="BA1551" i="1"/>
  <c r="BA1552" i="1"/>
  <c r="BA1553" i="1"/>
  <c r="BA1554" i="1"/>
  <c r="BA1555" i="1"/>
  <c r="BA1556" i="1"/>
  <c r="BA1557" i="1"/>
  <c r="BA1558" i="1"/>
  <c r="BA1559" i="1"/>
  <c r="BA1560" i="1"/>
  <c r="BA1561" i="1"/>
  <c r="BA1562" i="1"/>
  <c r="BA1563" i="1"/>
  <c r="BA1564" i="1"/>
  <c r="BA1565" i="1"/>
  <c r="BA1566" i="1"/>
  <c r="BA1567" i="1"/>
  <c r="BA1568" i="1"/>
  <c r="BA1569" i="1"/>
  <c r="BA1570" i="1"/>
  <c r="BA1571" i="1"/>
  <c r="BA1572" i="1"/>
  <c r="BA3" i="1"/>
  <c r="AZ4" i="1"/>
  <c r="AZ5" i="1"/>
  <c r="AZ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AZ101" i="1"/>
  <c r="AZ102" i="1"/>
  <c r="AZ103" i="1"/>
  <c r="AZ104" i="1"/>
  <c r="AZ105" i="1"/>
  <c r="AZ106" i="1"/>
  <c r="AZ107" i="1"/>
  <c r="AZ108" i="1"/>
  <c r="AZ109" i="1"/>
  <c r="AZ110" i="1"/>
  <c r="AZ111" i="1"/>
  <c r="AZ112" i="1"/>
  <c r="AZ113" i="1"/>
  <c r="AZ114" i="1"/>
  <c r="AZ115" i="1"/>
  <c r="AZ116" i="1"/>
  <c r="AZ117" i="1"/>
  <c r="AZ118" i="1"/>
  <c r="AZ119" i="1"/>
  <c r="AZ120" i="1"/>
  <c r="AZ12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60" i="1"/>
  <c r="AZ161" i="1"/>
  <c r="AZ162" i="1"/>
  <c r="AZ163" i="1"/>
  <c r="AZ164" i="1"/>
  <c r="AZ165" i="1"/>
  <c r="AZ166" i="1"/>
  <c r="AZ167" i="1"/>
  <c r="AZ168" i="1"/>
  <c r="AZ169" i="1"/>
  <c r="AZ170" i="1"/>
  <c r="AZ171" i="1"/>
  <c r="AZ172" i="1"/>
  <c r="AZ173" i="1"/>
  <c r="AZ174" i="1"/>
  <c r="AZ175" i="1"/>
  <c r="AZ176" i="1"/>
  <c r="AZ177" i="1"/>
  <c r="AZ178" i="1"/>
  <c r="AZ179" i="1"/>
  <c r="AZ180" i="1"/>
  <c r="AZ181" i="1"/>
  <c r="AZ182" i="1"/>
  <c r="AZ183" i="1"/>
  <c r="AZ184" i="1"/>
  <c r="AZ185" i="1"/>
  <c r="AZ186" i="1"/>
  <c r="AZ187" i="1"/>
  <c r="AZ188" i="1"/>
  <c r="AZ189" i="1"/>
  <c r="AZ190" i="1"/>
  <c r="AZ191" i="1"/>
  <c r="AZ192" i="1"/>
  <c r="AZ193" i="1"/>
  <c r="AZ194" i="1"/>
  <c r="AZ195" i="1"/>
  <c r="AZ196" i="1"/>
  <c r="AZ197" i="1"/>
  <c r="AZ198" i="1"/>
  <c r="AZ199" i="1"/>
  <c r="AZ200" i="1"/>
  <c r="AZ201" i="1"/>
  <c r="AZ202" i="1"/>
  <c r="AZ203" i="1"/>
  <c r="AZ204" i="1"/>
  <c r="AZ205" i="1"/>
  <c r="AZ206" i="1"/>
  <c r="AZ207" i="1"/>
  <c r="AZ208" i="1"/>
  <c r="AZ209" i="1"/>
  <c r="AZ210" i="1"/>
  <c r="AZ211" i="1"/>
  <c r="AZ212" i="1"/>
  <c r="AZ213" i="1"/>
  <c r="AZ214" i="1"/>
  <c r="AZ215" i="1"/>
  <c r="AZ216" i="1"/>
  <c r="AZ217" i="1"/>
  <c r="AZ218" i="1"/>
  <c r="AZ219" i="1"/>
  <c r="AZ220" i="1"/>
  <c r="AZ221" i="1"/>
  <c r="AZ222" i="1"/>
  <c r="AZ223" i="1"/>
  <c r="AZ224" i="1"/>
  <c r="AZ225" i="1"/>
  <c r="AZ226" i="1"/>
  <c r="AZ227" i="1"/>
  <c r="AZ228" i="1"/>
  <c r="AZ229" i="1"/>
  <c r="AZ230" i="1"/>
  <c r="AZ231" i="1"/>
  <c r="AZ232" i="1"/>
  <c r="AZ233" i="1"/>
  <c r="AZ234" i="1"/>
  <c r="AZ235" i="1"/>
  <c r="AZ236" i="1"/>
  <c r="AZ237" i="1"/>
  <c r="AZ238" i="1"/>
  <c r="AZ239" i="1"/>
  <c r="AZ240" i="1"/>
  <c r="AZ241" i="1"/>
  <c r="AZ242" i="1"/>
  <c r="AZ243" i="1"/>
  <c r="AZ244" i="1"/>
  <c r="AZ245" i="1"/>
  <c r="AZ246" i="1"/>
  <c r="AZ247" i="1"/>
  <c r="AZ248" i="1"/>
  <c r="AZ249" i="1"/>
  <c r="AZ250" i="1"/>
  <c r="AZ251" i="1"/>
  <c r="AZ252" i="1"/>
  <c r="AZ253" i="1"/>
  <c r="AZ254" i="1"/>
  <c r="AZ255" i="1"/>
  <c r="AZ256" i="1"/>
  <c r="AZ257" i="1"/>
  <c r="AZ258" i="1"/>
  <c r="AZ259" i="1"/>
  <c r="AZ260" i="1"/>
  <c r="AZ261" i="1"/>
  <c r="AZ262" i="1"/>
  <c r="AZ263" i="1"/>
  <c r="AZ264" i="1"/>
  <c r="AZ265" i="1"/>
  <c r="AZ266" i="1"/>
  <c r="AZ267" i="1"/>
  <c r="AZ268" i="1"/>
  <c r="AZ269" i="1"/>
  <c r="AZ270" i="1"/>
  <c r="AZ271" i="1"/>
  <c r="AZ272" i="1"/>
  <c r="AZ273" i="1"/>
  <c r="AZ274" i="1"/>
  <c r="AZ275" i="1"/>
  <c r="AZ276" i="1"/>
  <c r="AZ277" i="1"/>
  <c r="AZ278" i="1"/>
  <c r="AZ279" i="1"/>
  <c r="AZ280" i="1"/>
  <c r="AZ281" i="1"/>
  <c r="AZ282" i="1"/>
  <c r="AZ283" i="1"/>
  <c r="AZ284" i="1"/>
  <c r="AZ285" i="1"/>
  <c r="AZ286" i="1"/>
  <c r="AZ287" i="1"/>
  <c r="AZ288" i="1"/>
  <c r="AZ289" i="1"/>
  <c r="AZ290" i="1"/>
  <c r="AZ291" i="1"/>
  <c r="AZ292" i="1"/>
  <c r="AZ293" i="1"/>
  <c r="AZ294" i="1"/>
  <c r="AZ295" i="1"/>
  <c r="AZ296" i="1"/>
  <c r="AZ297" i="1"/>
  <c r="AZ298" i="1"/>
  <c r="AZ299" i="1"/>
  <c r="AZ300" i="1"/>
  <c r="AZ301" i="1"/>
  <c r="AZ302" i="1"/>
  <c r="AZ303" i="1"/>
  <c r="AZ304" i="1"/>
  <c r="AZ305" i="1"/>
  <c r="AZ306" i="1"/>
  <c r="AZ307" i="1"/>
  <c r="AZ308" i="1"/>
  <c r="AZ309" i="1"/>
  <c r="AZ310" i="1"/>
  <c r="AZ311" i="1"/>
  <c r="AZ312" i="1"/>
  <c r="AZ313" i="1"/>
  <c r="AZ314" i="1"/>
  <c r="AZ315" i="1"/>
  <c r="AZ316" i="1"/>
  <c r="AZ317" i="1"/>
  <c r="AZ318" i="1"/>
  <c r="AZ319" i="1"/>
  <c r="AZ320" i="1"/>
  <c r="AZ321" i="1"/>
  <c r="AZ322" i="1"/>
  <c r="AZ323" i="1"/>
  <c r="AZ324" i="1"/>
  <c r="AZ325" i="1"/>
  <c r="AZ326" i="1"/>
  <c r="AZ327" i="1"/>
  <c r="AZ328" i="1"/>
  <c r="AZ329" i="1"/>
  <c r="AZ330" i="1"/>
  <c r="AZ331" i="1"/>
  <c r="AZ332" i="1"/>
  <c r="AZ333" i="1"/>
  <c r="AZ334" i="1"/>
  <c r="AZ335" i="1"/>
  <c r="AZ336" i="1"/>
  <c r="AZ337" i="1"/>
  <c r="AZ338" i="1"/>
  <c r="AZ339" i="1"/>
  <c r="AZ340" i="1"/>
  <c r="AZ341" i="1"/>
  <c r="AZ342" i="1"/>
  <c r="AZ343" i="1"/>
  <c r="AZ344" i="1"/>
  <c r="AZ345" i="1"/>
  <c r="AZ346" i="1"/>
  <c r="AZ347" i="1"/>
  <c r="AZ348" i="1"/>
  <c r="AZ349" i="1"/>
  <c r="AZ350" i="1"/>
  <c r="AZ351" i="1"/>
  <c r="AZ352" i="1"/>
  <c r="AZ353" i="1"/>
  <c r="AZ354" i="1"/>
  <c r="AZ355" i="1"/>
  <c r="AZ356" i="1"/>
  <c r="AZ357" i="1"/>
  <c r="AZ358" i="1"/>
  <c r="AZ359" i="1"/>
  <c r="AZ360" i="1"/>
  <c r="AZ361" i="1"/>
  <c r="AZ362" i="1"/>
  <c r="AZ363" i="1"/>
  <c r="AZ364" i="1"/>
  <c r="AZ365" i="1"/>
  <c r="AZ366" i="1"/>
  <c r="AZ367" i="1"/>
  <c r="AZ368" i="1"/>
  <c r="AZ369" i="1"/>
  <c r="AZ370" i="1"/>
  <c r="AZ371" i="1"/>
  <c r="AZ372" i="1"/>
  <c r="AZ373" i="1"/>
  <c r="AZ374" i="1"/>
  <c r="AZ375" i="1"/>
  <c r="AZ376" i="1"/>
  <c r="AZ377" i="1"/>
  <c r="AZ378" i="1"/>
  <c r="AZ379" i="1"/>
  <c r="AZ380" i="1"/>
  <c r="AZ381" i="1"/>
  <c r="AZ382" i="1"/>
  <c r="AZ383" i="1"/>
  <c r="AZ384" i="1"/>
  <c r="AZ385" i="1"/>
  <c r="AZ386" i="1"/>
  <c r="AZ387" i="1"/>
  <c r="AZ388" i="1"/>
  <c r="AZ389" i="1"/>
  <c r="AZ390" i="1"/>
  <c r="AZ391" i="1"/>
  <c r="AZ392" i="1"/>
  <c r="AZ393" i="1"/>
  <c r="AZ394" i="1"/>
  <c r="AZ395" i="1"/>
  <c r="AZ396" i="1"/>
  <c r="AZ397" i="1"/>
  <c r="AZ398" i="1"/>
  <c r="AZ399" i="1"/>
  <c r="AZ400" i="1"/>
  <c r="AZ401" i="1"/>
  <c r="AZ402" i="1"/>
  <c r="AZ403" i="1"/>
  <c r="AZ404" i="1"/>
  <c r="AZ405" i="1"/>
  <c r="AZ406" i="1"/>
  <c r="AZ407" i="1"/>
  <c r="AZ408" i="1"/>
  <c r="AZ409" i="1"/>
  <c r="AZ410" i="1"/>
  <c r="AZ411" i="1"/>
  <c r="AZ412" i="1"/>
  <c r="AZ413" i="1"/>
  <c r="AZ414" i="1"/>
  <c r="AZ415" i="1"/>
  <c r="AZ416" i="1"/>
  <c r="AZ417" i="1"/>
  <c r="AZ418" i="1"/>
  <c r="AZ419" i="1"/>
  <c r="AZ420" i="1"/>
  <c r="AZ421" i="1"/>
  <c r="AZ422" i="1"/>
  <c r="AZ423" i="1"/>
  <c r="AZ424" i="1"/>
  <c r="AZ425" i="1"/>
  <c r="AZ426" i="1"/>
  <c r="AZ427" i="1"/>
  <c r="AZ428" i="1"/>
  <c r="AZ429" i="1"/>
  <c r="AZ430" i="1"/>
  <c r="AZ431" i="1"/>
  <c r="AZ432" i="1"/>
  <c r="AZ433" i="1"/>
  <c r="AZ434" i="1"/>
  <c r="AZ435" i="1"/>
  <c r="AZ436" i="1"/>
  <c r="AZ437" i="1"/>
  <c r="AZ438" i="1"/>
  <c r="AZ439" i="1"/>
  <c r="AZ440" i="1"/>
  <c r="AZ441" i="1"/>
  <c r="AZ442" i="1"/>
  <c r="AZ443" i="1"/>
  <c r="AZ444" i="1"/>
  <c r="AZ445" i="1"/>
  <c r="AZ446" i="1"/>
  <c r="AZ447" i="1"/>
  <c r="AZ448" i="1"/>
  <c r="AZ449" i="1"/>
  <c r="AZ450" i="1"/>
  <c r="AZ451" i="1"/>
  <c r="AZ452" i="1"/>
  <c r="AZ453" i="1"/>
  <c r="AZ454" i="1"/>
  <c r="AZ455" i="1"/>
  <c r="AZ456" i="1"/>
  <c r="AZ457" i="1"/>
  <c r="AZ458" i="1"/>
  <c r="AZ459" i="1"/>
  <c r="AZ460" i="1"/>
  <c r="AZ461" i="1"/>
  <c r="AZ462" i="1"/>
  <c r="AZ463" i="1"/>
  <c r="AZ464" i="1"/>
  <c r="AZ465" i="1"/>
  <c r="AZ466" i="1"/>
  <c r="AZ467" i="1"/>
  <c r="AZ468" i="1"/>
  <c r="AZ469" i="1"/>
  <c r="AZ470" i="1"/>
  <c r="AZ471" i="1"/>
  <c r="AZ472" i="1"/>
  <c r="AZ473" i="1"/>
  <c r="AZ474" i="1"/>
  <c r="AZ475" i="1"/>
  <c r="AZ476" i="1"/>
  <c r="AZ477" i="1"/>
  <c r="AZ478" i="1"/>
  <c r="AZ479" i="1"/>
  <c r="AZ480" i="1"/>
  <c r="AZ481" i="1"/>
  <c r="AZ482" i="1"/>
  <c r="AZ483" i="1"/>
  <c r="AZ484" i="1"/>
  <c r="AZ485" i="1"/>
  <c r="AZ486" i="1"/>
  <c r="AZ487" i="1"/>
  <c r="AZ488" i="1"/>
  <c r="AZ489" i="1"/>
  <c r="AZ490" i="1"/>
  <c r="AZ491" i="1"/>
  <c r="AZ492" i="1"/>
  <c r="AZ493" i="1"/>
  <c r="AZ494" i="1"/>
  <c r="AZ495" i="1"/>
  <c r="AZ496" i="1"/>
  <c r="AZ497" i="1"/>
  <c r="AZ498" i="1"/>
  <c r="AZ499" i="1"/>
  <c r="AZ500" i="1"/>
  <c r="AZ501" i="1"/>
  <c r="AZ502" i="1"/>
  <c r="AZ503" i="1"/>
  <c r="AZ504" i="1"/>
  <c r="AZ505" i="1"/>
  <c r="AZ506" i="1"/>
  <c r="AZ507" i="1"/>
  <c r="AZ508" i="1"/>
  <c r="AZ509" i="1"/>
  <c r="AZ510" i="1"/>
  <c r="AZ511" i="1"/>
  <c r="AZ512" i="1"/>
  <c r="AZ513" i="1"/>
  <c r="AZ514" i="1"/>
  <c r="AZ515" i="1"/>
  <c r="AZ516" i="1"/>
  <c r="AZ517" i="1"/>
  <c r="AZ518" i="1"/>
  <c r="AZ519" i="1"/>
  <c r="AZ520" i="1"/>
  <c r="AZ521" i="1"/>
  <c r="AZ522" i="1"/>
  <c r="AZ523" i="1"/>
  <c r="AZ524" i="1"/>
  <c r="AZ525" i="1"/>
  <c r="AZ526" i="1"/>
  <c r="AZ527" i="1"/>
  <c r="AZ528" i="1"/>
  <c r="AZ529" i="1"/>
  <c r="AZ530" i="1"/>
  <c r="AZ531" i="1"/>
  <c r="AZ532" i="1"/>
  <c r="AZ533" i="1"/>
  <c r="AZ534" i="1"/>
  <c r="AZ535" i="1"/>
  <c r="AZ536" i="1"/>
  <c r="AZ537" i="1"/>
  <c r="AZ538" i="1"/>
  <c r="AZ539" i="1"/>
  <c r="AZ540" i="1"/>
  <c r="AZ541" i="1"/>
  <c r="AZ542" i="1"/>
  <c r="AZ543" i="1"/>
  <c r="AZ544" i="1"/>
  <c r="AZ545" i="1"/>
  <c r="AZ546" i="1"/>
  <c r="AZ547" i="1"/>
  <c r="AZ548" i="1"/>
  <c r="AZ549" i="1"/>
  <c r="AZ550" i="1"/>
  <c r="AZ551" i="1"/>
  <c r="AZ552" i="1"/>
  <c r="AZ553" i="1"/>
  <c r="AZ554" i="1"/>
  <c r="AZ555" i="1"/>
  <c r="AZ556" i="1"/>
  <c r="AZ557" i="1"/>
  <c r="AZ558" i="1"/>
  <c r="AZ559" i="1"/>
  <c r="AZ560" i="1"/>
  <c r="AZ561" i="1"/>
  <c r="AZ562" i="1"/>
  <c r="AZ563" i="1"/>
  <c r="AZ564" i="1"/>
  <c r="AZ565" i="1"/>
  <c r="AZ566" i="1"/>
  <c r="AZ567" i="1"/>
  <c r="AZ568" i="1"/>
  <c r="AZ569" i="1"/>
  <c r="AZ570" i="1"/>
  <c r="AZ571" i="1"/>
  <c r="AZ572" i="1"/>
  <c r="AZ573" i="1"/>
  <c r="AZ574" i="1"/>
  <c r="AZ575" i="1"/>
  <c r="AZ576" i="1"/>
  <c r="AZ577" i="1"/>
  <c r="AZ578" i="1"/>
  <c r="AZ579" i="1"/>
  <c r="AZ580" i="1"/>
  <c r="AZ581" i="1"/>
  <c r="AZ582" i="1"/>
  <c r="AZ583" i="1"/>
  <c r="AZ584" i="1"/>
  <c r="AZ585" i="1"/>
  <c r="AZ586" i="1"/>
  <c r="AZ587" i="1"/>
  <c r="AZ588" i="1"/>
  <c r="AZ589" i="1"/>
  <c r="AZ590" i="1"/>
  <c r="AZ591" i="1"/>
  <c r="AZ592" i="1"/>
  <c r="AZ593" i="1"/>
  <c r="AZ594" i="1"/>
  <c r="AZ595" i="1"/>
  <c r="AZ596" i="1"/>
  <c r="AZ597" i="1"/>
  <c r="AZ598" i="1"/>
  <c r="AZ599" i="1"/>
  <c r="AZ600" i="1"/>
  <c r="AZ601" i="1"/>
  <c r="AZ602" i="1"/>
  <c r="AZ603" i="1"/>
  <c r="AZ604" i="1"/>
  <c r="AZ605" i="1"/>
  <c r="AZ606" i="1"/>
  <c r="AZ607" i="1"/>
  <c r="AZ608" i="1"/>
  <c r="AZ609" i="1"/>
  <c r="AZ610" i="1"/>
  <c r="AZ611" i="1"/>
  <c r="AZ612" i="1"/>
  <c r="AZ613" i="1"/>
  <c r="AZ614" i="1"/>
  <c r="AZ615" i="1"/>
  <c r="AZ616" i="1"/>
  <c r="AZ617" i="1"/>
  <c r="AZ618" i="1"/>
  <c r="AZ619" i="1"/>
  <c r="AZ620" i="1"/>
  <c r="AZ621" i="1"/>
  <c r="AZ622" i="1"/>
  <c r="AZ623" i="1"/>
  <c r="AZ624" i="1"/>
  <c r="AZ625" i="1"/>
  <c r="AZ626" i="1"/>
  <c r="AZ627" i="1"/>
  <c r="AZ628" i="1"/>
  <c r="AZ629" i="1"/>
  <c r="AZ630" i="1"/>
  <c r="AZ631" i="1"/>
  <c r="AZ632" i="1"/>
  <c r="AZ633" i="1"/>
  <c r="AZ634" i="1"/>
  <c r="AZ635" i="1"/>
  <c r="AZ636" i="1"/>
  <c r="AZ637" i="1"/>
  <c r="AZ638" i="1"/>
  <c r="AZ639" i="1"/>
  <c r="AZ640" i="1"/>
  <c r="AZ641" i="1"/>
  <c r="AZ642" i="1"/>
  <c r="AZ643" i="1"/>
  <c r="AZ644" i="1"/>
  <c r="AZ645" i="1"/>
  <c r="AZ646" i="1"/>
  <c r="AZ647" i="1"/>
  <c r="AZ648" i="1"/>
  <c r="AZ649" i="1"/>
  <c r="AZ650" i="1"/>
  <c r="AZ651" i="1"/>
  <c r="AZ652" i="1"/>
  <c r="AZ653" i="1"/>
  <c r="AZ654" i="1"/>
  <c r="AZ655" i="1"/>
  <c r="AZ656" i="1"/>
  <c r="AZ657" i="1"/>
  <c r="AZ658" i="1"/>
  <c r="AZ659" i="1"/>
  <c r="AZ660" i="1"/>
  <c r="AZ661" i="1"/>
  <c r="AZ662" i="1"/>
  <c r="AZ663" i="1"/>
  <c r="AZ664" i="1"/>
  <c r="AZ665" i="1"/>
  <c r="AZ666" i="1"/>
  <c r="AZ667" i="1"/>
  <c r="AZ668" i="1"/>
  <c r="AZ669" i="1"/>
  <c r="AZ670" i="1"/>
  <c r="AZ671" i="1"/>
  <c r="AZ672" i="1"/>
  <c r="AZ673" i="1"/>
  <c r="AZ674" i="1"/>
  <c r="AZ675" i="1"/>
  <c r="AZ676" i="1"/>
  <c r="AZ677" i="1"/>
  <c r="AZ678" i="1"/>
  <c r="AZ679" i="1"/>
  <c r="AZ680" i="1"/>
  <c r="AZ681" i="1"/>
  <c r="AZ682" i="1"/>
  <c r="AZ683" i="1"/>
  <c r="AZ684" i="1"/>
  <c r="AZ685" i="1"/>
  <c r="AZ686" i="1"/>
  <c r="AZ687" i="1"/>
  <c r="AZ688" i="1"/>
  <c r="AZ689" i="1"/>
  <c r="AZ690" i="1"/>
  <c r="AZ691" i="1"/>
  <c r="AZ692" i="1"/>
  <c r="AZ693" i="1"/>
  <c r="AZ694" i="1"/>
  <c r="AZ695" i="1"/>
  <c r="AZ696" i="1"/>
  <c r="AZ697" i="1"/>
  <c r="AZ698" i="1"/>
  <c r="AZ699" i="1"/>
  <c r="AZ700" i="1"/>
  <c r="AZ701" i="1"/>
  <c r="AZ702" i="1"/>
  <c r="AZ703" i="1"/>
  <c r="AZ704" i="1"/>
  <c r="AZ705" i="1"/>
  <c r="AZ706" i="1"/>
  <c r="AZ707" i="1"/>
  <c r="AZ708" i="1"/>
  <c r="AZ709" i="1"/>
  <c r="AZ710" i="1"/>
  <c r="AZ711" i="1"/>
  <c r="AZ712" i="1"/>
  <c r="AZ713" i="1"/>
  <c r="AZ714" i="1"/>
  <c r="AZ715" i="1"/>
  <c r="AZ716" i="1"/>
  <c r="AZ717" i="1"/>
  <c r="AZ718" i="1"/>
  <c r="AZ719" i="1"/>
  <c r="AZ720" i="1"/>
  <c r="AZ721" i="1"/>
  <c r="AZ722" i="1"/>
  <c r="AZ723" i="1"/>
  <c r="AZ724" i="1"/>
  <c r="AZ725" i="1"/>
  <c r="AZ726" i="1"/>
  <c r="AZ727" i="1"/>
  <c r="AZ728" i="1"/>
  <c r="AZ729" i="1"/>
  <c r="AZ730" i="1"/>
  <c r="AZ731" i="1"/>
  <c r="AZ732" i="1"/>
  <c r="AZ733" i="1"/>
  <c r="AZ734" i="1"/>
  <c r="AZ735" i="1"/>
  <c r="AZ736" i="1"/>
  <c r="AZ737" i="1"/>
  <c r="AZ738" i="1"/>
  <c r="AZ739" i="1"/>
  <c r="AZ740" i="1"/>
  <c r="AZ741" i="1"/>
  <c r="AZ742" i="1"/>
  <c r="AZ743" i="1"/>
  <c r="AZ744" i="1"/>
  <c r="AZ745" i="1"/>
  <c r="AZ746" i="1"/>
  <c r="AZ747" i="1"/>
  <c r="AZ748" i="1"/>
  <c r="AZ749" i="1"/>
  <c r="AZ750" i="1"/>
  <c r="AZ751" i="1"/>
  <c r="AZ752" i="1"/>
  <c r="AZ753" i="1"/>
  <c r="AZ754" i="1"/>
  <c r="AZ755" i="1"/>
  <c r="AZ756" i="1"/>
  <c r="AZ757" i="1"/>
  <c r="AZ758" i="1"/>
  <c r="AZ759" i="1"/>
  <c r="AZ760" i="1"/>
  <c r="AZ761" i="1"/>
  <c r="AZ762" i="1"/>
  <c r="AZ763" i="1"/>
  <c r="AZ764" i="1"/>
  <c r="AZ765" i="1"/>
  <c r="AZ766" i="1"/>
  <c r="AZ767" i="1"/>
  <c r="AZ768" i="1"/>
  <c r="AZ769" i="1"/>
  <c r="AZ770" i="1"/>
  <c r="AZ771" i="1"/>
  <c r="AZ772" i="1"/>
  <c r="AZ773" i="1"/>
  <c r="AZ774" i="1"/>
  <c r="AZ775" i="1"/>
  <c r="AZ776" i="1"/>
  <c r="AZ777" i="1"/>
  <c r="AZ778" i="1"/>
  <c r="AZ779" i="1"/>
  <c r="AZ780" i="1"/>
  <c r="AZ781" i="1"/>
  <c r="AZ782" i="1"/>
  <c r="AZ783" i="1"/>
  <c r="AZ784" i="1"/>
  <c r="AZ785" i="1"/>
  <c r="AZ786" i="1"/>
  <c r="AZ787" i="1"/>
  <c r="AZ788" i="1"/>
  <c r="AZ789" i="1"/>
  <c r="AZ790" i="1"/>
  <c r="AZ791" i="1"/>
  <c r="AZ792" i="1"/>
  <c r="AZ793" i="1"/>
  <c r="AZ794" i="1"/>
  <c r="AZ795" i="1"/>
  <c r="AZ796" i="1"/>
  <c r="AZ797" i="1"/>
  <c r="AZ798" i="1"/>
  <c r="AZ799" i="1"/>
  <c r="AZ800" i="1"/>
  <c r="AZ801" i="1"/>
  <c r="AZ802" i="1"/>
  <c r="AZ803" i="1"/>
  <c r="AZ804" i="1"/>
  <c r="AZ805" i="1"/>
  <c r="AZ806" i="1"/>
  <c r="AZ807" i="1"/>
  <c r="AZ808" i="1"/>
  <c r="AZ809" i="1"/>
  <c r="AZ810" i="1"/>
  <c r="AZ811" i="1"/>
  <c r="AZ812" i="1"/>
  <c r="AZ813" i="1"/>
  <c r="AZ814" i="1"/>
  <c r="AZ815" i="1"/>
  <c r="AZ816" i="1"/>
  <c r="AZ817" i="1"/>
  <c r="AZ818" i="1"/>
  <c r="AZ819" i="1"/>
  <c r="AZ820" i="1"/>
  <c r="AZ821" i="1"/>
  <c r="AZ822" i="1"/>
  <c r="AZ823" i="1"/>
  <c r="AZ824" i="1"/>
  <c r="AZ825" i="1"/>
  <c r="AZ826" i="1"/>
  <c r="AZ827" i="1"/>
  <c r="AZ828" i="1"/>
  <c r="AZ829" i="1"/>
  <c r="AZ830" i="1"/>
  <c r="AZ831" i="1"/>
  <c r="AZ832" i="1"/>
  <c r="AZ833" i="1"/>
  <c r="AZ834" i="1"/>
  <c r="AZ835" i="1"/>
  <c r="AZ836" i="1"/>
  <c r="AZ837" i="1"/>
  <c r="AZ838" i="1"/>
  <c r="AZ839" i="1"/>
  <c r="AZ840" i="1"/>
  <c r="AZ841" i="1"/>
  <c r="AZ842" i="1"/>
  <c r="AZ843" i="1"/>
  <c r="AZ844" i="1"/>
  <c r="AZ845" i="1"/>
  <c r="AZ846" i="1"/>
  <c r="AZ847" i="1"/>
  <c r="AZ848" i="1"/>
  <c r="AZ849" i="1"/>
  <c r="AZ850" i="1"/>
  <c r="AZ851" i="1"/>
  <c r="AZ852" i="1"/>
  <c r="AZ853" i="1"/>
  <c r="AZ854" i="1"/>
  <c r="AZ855" i="1"/>
  <c r="AZ856" i="1"/>
  <c r="AZ857" i="1"/>
  <c r="AZ858" i="1"/>
  <c r="AZ859" i="1"/>
  <c r="AZ860" i="1"/>
  <c r="AZ861" i="1"/>
  <c r="AZ862" i="1"/>
  <c r="AZ863" i="1"/>
  <c r="AZ864" i="1"/>
  <c r="AZ865" i="1"/>
  <c r="AZ866" i="1"/>
  <c r="AZ867" i="1"/>
  <c r="AZ868" i="1"/>
  <c r="AZ869" i="1"/>
  <c r="AZ870" i="1"/>
  <c r="AZ871" i="1"/>
  <c r="AZ872" i="1"/>
  <c r="AZ873" i="1"/>
  <c r="AZ874" i="1"/>
  <c r="AZ875" i="1"/>
  <c r="AZ876" i="1"/>
  <c r="AZ877" i="1"/>
  <c r="AZ878" i="1"/>
  <c r="AZ879" i="1"/>
  <c r="AZ880" i="1"/>
  <c r="AZ881" i="1"/>
  <c r="AZ882" i="1"/>
  <c r="AZ883" i="1"/>
  <c r="AZ884" i="1"/>
  <c r="AZ885" i="1"/>
  <c r="AZ886" i="1"/>
  <c r="AZ887" i="1"/>
  <c r="AZ888" i="1"/>
  <c r="AZ889" i="1"/>
  <c r="AZ890" i="1"/>
  <c r="AZ891" i="1"/>
  <c r="AZ892" i="1"/>
  <c r="AZ893" i="1"/>
  <c r="AZ894" i="1"/>
  <c r="AZ895" i="1"/>
  <c r="AZ896" i="1"/>
  <c r="AZ897" i="1"/>
  <c r="AZ898" i="1"/>
  <c r="AZ899" i="1"/>
  <c r="AZ900" i="1"/>
  <c r="AZ901" i="1"/>
  <c r="AZ902" i="1"/>
  <c r="AZ903" i="1"/>
  <c r="AZ904" i="1"/>
  <c r="AZ905" i="1"/>
  <c r="AZ906" i="1"/>
  <c r="AZ907" i="1"/>
  <c r="AZ908" i="1"/>
  <c r="AZ909" i="1"/>
  <c r="AZ910" i="1"/>
  <c r="AZ911" i="1"/>
  <c r="AZ912" i="1"/>
  <c r="AZ913" i="1"/>
  <c r="AZ914" i="1"/>
  <c r="AZ915" i="1"/>
  <c r="AZ916" i="1"/>
  <c r="AZ917" i="1"/>
  <c r="AZ918" i="1"/>
  <c r="AZ919" i="1"/>
  <c r="AZ920" i="1"/>
  <c r="AZ921" i="1"/>
  <c r="AZ922" i="1"/>
  <c r="AZ923" i="1"/>
  <c r="AZ924" i="1"/>
  <c r="AZ925" i="1"/>
  <c r="AZ926" i="1"/>
  <c r="AZ927" i="1"/>
  <c r="AZ928" i="1"/>
  <c r="AZ929" i="1"/>
  <c r="AZ930" i="1"/>
  <c r="AZ931" i="1"/>
  <c r="AZ932" i="1"/>
  <c r="AZ933" i="1"/>
  <c r="AZ934" i="1"/>
  <c r="AZ935" i="1"/>
  <c r="AZ936" i="1"/>
  <c r="AZ937" i="1"/>
  <c r="AZ938" i="1"/>
  <c r="AZ939" i="1"/>
  <c r="AZ940" i="1"/>
  <c r="AZ941" i="1"/>
  <c r="AZ942" i="1"/>
  <c r="AZ943" i="1"/>
  <c r="AZ944" i="1"/>
  <c r="AZ945" i="1"/>
  <c r="AZ946" i="1"/>
  <c r="AZ947" i="1"/>
  <c r="AZ948" i="1"/>
  <c r="AZ949" i="1"/>
  <c r="AZ950" i="1"/>
  <c r="AZ951" i="1"/>
  <c r="AZ952" i="1"/>
  <c r="AZ953" i="1"/>
  <c r="AZ954" i="1"/>
  <c r="AZ955" i="1"/>
  <c r="AZ956" i="1"/>
  <c r="AZ957" i="1"/>
  <c r="AZ958" i="1"/>
  <c r="AZ959" i="1"/>
  <c r="AZ960" i="1"/>
  <c r="AZ961" i="1"/>
  <c r="AZ962" i="1"/>
  <c r="AZ963" i="1"/>
  <c r="AZ964" i="1"/>
  <c r="AZ965" i="1"/>
  <c r="AZ966" i="1"/>
  <c r="AZ967" i="1"/>
  <c r="AZ968" i="1"/>
  <c r="AZ969" i="1"/>
  <c r="AZ970" i="1"/>
  <c r="AZ971" i="1"/>
  <c r="AZ972" i="1"/>
  <c r="AZ973" i="1"/>
  <c r="AZ974" i="1"/>
  <c r="AZ975" i="1"/>
  <c r="AZ976" i="1"/>
  <c r="AZ977" i="1"/>
  <c r="AZ978" i="1"/>
  <c r="AZ979" i="1"/>
  <c r="AZ980" i="1"/>
  <c r="AZ981" i="1"/>
  <c r="AZ982" i="1"/>
  <c r="AZ983" i="1"/>
  <c r="AZ984" i="1"/>
  <c r="AZ985" i="1"/>
  <c r="AZ986" i="1"/>
  <c r="AZ987" i="1"/>
  <c r="AZ988" i="1"/>
  <c r="AZ989" i="1"/>
  <c r="AZ990" i="1"/>
  <c r="AZ991" i="1"/>
  <c r="AZ992" i="1"/>
  <c r="AZ993" i="1"/>
  <c r="AZ994" i="1"/>
  <c r="AZ995" i="1"/>
  <c r="AZ996" i="1"/>
  <c r="AZ997" i="1"/>
  <c r="AZ998" i="1"/>
  <c r="AZ999" i="1"/>
  <c r="AZ1000" i="1"/>
  <c r="AZ1001" i="1"/>
  <c r="AZ1002" i="1"/>
  <c r="AZ1003" i="1"/>
  <c r="AZ1004" i="1"/>
  <c r="AZ1005" i="1"/>
  <c r="AZ1006" i="1"/>
  <c r="AZ1007" i="1"/>
  <c r="AZ1008" i="1"/>
  <c r="AZ1009" i="1"/>
  <c r="AZ1010" i="1"/>
  <c r="AZ1011" i="1"/>
  <c r="AZ1012" i="1"/>
  <c r="AZ1013" i="1"/>
  <c r="AZ1014" i="1"/>
  <c r="AZ1015" i="1"/>
  <c r="AZ1016" i="1"/>
  <c r="AZ1017" i="1"/>
  <c r="AZ1018" i="1"/>
  <c r="AZ1019" i="1"/>
  <c r="AZ1020" i="1"/>
  <c r="AZ1021" i="1"/>
  <c r="AZ1022" i="1"/>
  <c r="AZ1023" i="1"/>
  <c r="AZ1024" i="1"/>
  <c r="AZ1025" i="1"/>
  <c r="AZ1026" i="1"/>
  <c r="AZ1027" i="1"/>
  <c r="AZ1028" i="1"/>
  <c r="AZ1029" i="1"/>
  <c r="AZ1030" i="1"/>
  <c r="AZ1031" i="1"/>
  <c r="AZ1032" i="1"/>
  <c r="AZ1033" i="1"/>
  <c r="AZ1034" i="1"/>
  <c r="AZ1035" i="1"/>
  <c r="AZ1036" i="1"/>
  <c r="AZ1037" i="1"/>
  <c r="AZ1038" i="1"/>
  <c r="AZ1039" i="1"/>
  <c r="AZ1040" i="1"/>
  <c r="AZ1041" i="1"/>
  <c r="AZ1042" i="1"/>
  <c r="AZ1043" i="1"/>
  <c r="AZ1044" i="1"/>
  <c r="AZ1045" i="1"/>
  <c r="AZ1046" i="1"/>
  <c r="AZ1047" i="1"/>
  <c r="AZ1048" i="1"/>
  <c r="AZ1049" i="1"/>
  <c r="AZ1050" i="1"/>
  <c r="AZ1051" i="1"/>
  <c r="AZ1052" i="1"/>
  <c r="AZ1053" i="1"/>
  <c r="AZ1054" i="1"/>
  <c r="AZ1055" i="1"/>
  <c r="AZ1056" i="1"/>
  <c r="AZ1057" i="1"/>
  <c r="AZ1058" i="1"/>
  <c r="AZ1059" i="1"/>
  <c r="AZ1060" i="1"/>
  <c r="AZ1061" i="1"/>
  <c r="AZ1062" i="1"/>
  <c r="AZ1063" i="1"/>
  <c r="AZ1064" i="1"/>
  <c r="AZ1065" i="1"/>
  <c r="AZ1066" i="1"/>
  <c r="AZ1067" i="1"/>
  <c r="AZ1068" i="1"/>
  <c r="AZ1069" i="1"/>
  <c r="AZ1070" i="1"/>
  <c r="AZ1071" i="1"/>
  <c r="AZ1072" i="1"/>
  <c r="AZ1073" i="1"/>
  <c r="AZ1074" i="1"/>
  <c r="AZ1075" i="1"/>
  <c r="AZ1076" i="1"/>
  <c r="AZ1077" i="1"/>
  <c r="AZ1078" i="1"/>
  <c r="AZ1079" i="1"/>
  <c r="AZ1080" i="1"/>
  <c r="AZ1081" i="1"/>
  <c r="AZ1082" i="1"/>
  <c r="AZ1083" i="1"/>
  <c r="AZ1084" i="1"/>
  <c r="AZ1085" i="1"/>
  <c r="AZ1086" i="1"/>
  <c r="AZ1087" i="1"/>
  <c r="AZ1088" i="1"/>
  <c r="AZ1089" i="1"/>
  <c r="AZ1090" i="1"/>
  <c r="AZ1091" i="1"/>
  <c r="AZ1092" i="1"/>
  <c r="AZ1093" i="1"/>
  <c r="AZ1094" i="1"/>
  <c r="AZ1095" i="1"/>
  <c r="AZ1096" i="1"/>
  <c r="AZ1097" i="1"/>
  <c r="AZ1098" i="1"/>
  <c r="AZ1099" i="1"/>
  <c r="AZ1100" i="1"/>
  <c r="AZ1101" i="1"/>
  <c r="AZ1102" i="1"/>
  <c r="AZ1103" i="1"/>
  <c r="AZ1104" i="1"/>
  <c r="AZ1105" i="1"/>
  <c r="AZ1106" i="1"/>
  <c r="AZ1107" i="1"/>
  <c r="AZ1108" i="1"/>
  <c r="AZ1109" i="1"/>
  <c r="AZ1110" i="1"/>
  <c r="AZ1111" i="1"/>
  <c r="AZ1112" i="1"/>
  <c r="AZ1113" i="1"/>
  <c r="AZ1114" i="1"/>
  <c r="AZ1115" i="1"/>
  <c r="AZ1116" i="1"/>
  <c r="AZ1117" i="1"/>
  <c r="AZ1118" i="1"/>
  <c r="AZ1119" i="1"/>
  <c r="AZ1120" i="1"/>
  <c r="AZ1121" i="1"/>
  <c r="AZ1122" i="1"/>
  <c r="AZ1123" i="1"/>
  <c r="AZ1124" i="1"/>
  <c r="AZ1125" i="1"/>
  <c r="AZ1126" i="1"/>
  <c r="AZ1127" i="1"/>
  <c r="AZ1128" i="1"/>
  <c r="AZ1129" i="1"/>
  <c r="AZ1130" i="1"/>
  <c r="AZ1131" i="1"/>
  <c r="AZ1132" i="1"/>
  <c r="AZ1133" i="1"/>
  <c r="AZ1134" i="1"/>
  <c r="AZ1135" i="1"/>
  <c r="AZ1136" i="1"/>
  <c r="AZ1137" i="1"/>
  <c r="AZ1138" i="1"/>
  <c r="AZ1139" i="1"/>
  <c r="AZ1140" i="1"/>
  <c r="AZ1141" i="1"/>
  <c r="AZ1142" i="1"/>
  <c r="AZ1143" i="1"/>
  <c r="AZ1144" i="1"/>
  <c r="AZ1145" i="1"/>
  <c r="AZ1146" i="1"/>
  <c r="AZ1147" i="1"/>
  <c r="AZ1148" i="1"/>
  <c r="AZ1149" i="1"/>
  <c r="AZ1150" i="1"/>
  <c r="AZ1151" i="1"/>
  <c r="AZ1152" i="1"/>
  <c r="AZ1153" i="1"/>
  <c r="AZ1154" i="1"/>
  <c r="AZ1155" i="1"/>
  <c r="AZ1156" i="1"/>
  <c r="AZ1157" i="1"/>
  <c r="AZ1158" i="1"/>
  <c r="AZ1159" i="1"/>
  <c r="AZ1160" i="1"/>
  <c r="AZ1161" i="1"/>
  <c r="AZ1162" i="1"/>
  <c r="AZ1163" i="1"/>
  <c r="AZ1164" i="1"/>
  <c r="AZ1165" i="1"/>
  <c r="AZ1166" i="1"/>
  <c r="AZ1167" i="1"/>
  <c r="AZ1168" i="1"/>
  <c r="AZ1169" i="1"/>
  <c r="AZ1170" i="1"/>
  <c r="AZ1171" i="1"/>
  <c r="AZ1172" i="1"/>
  <c r="AZ1173" i="1"/>
  <c r="AZ1174" i="1"/>
  <c r="AZ1175" i="1"/>
  <c r="AZ1176" i="1"/>
  <c r="AZ1177" i="1"/>
  <c r="AZ1178" i="1"/>
  <c r="AZ1179" i="1"/>
  <c r="AZ1180" i="1"/>
  <c r="AZ1181" i="1"/>
  <c r="AZ1182" i="1"/>
  <c r="AZ1183" i="1"/>
  <c r="AZ1184" i="1"/>
  <c r="AZ1185" i="1"/>
  <c r="AZ1186" i="1"/>
  <c r="AZ1187" i="1"/>
  <c r="AZ1188" i="1"/>
  <c r="AZ1189" i="1"/>
  <c r="AZ1190" i="1"/>
  <c r="AZ1191" i="1"/>
  <c r="AZ1192" i="1"/>
  <c r="AZ1193" i="1"/>
  <c r="AZ1194" i="1"/>
  <c r="AZ1195" i="1"/>
  <c r="AZ1196" i="1"/>
  <c r="AZ1197" i="1"/>
  <c r="AZ1198" i="1"/>
  <c r="AZ1199" i="1"/>
  <c r="AZ1200" i="1"/>
  <c r="AZ1201" i="1"/>
  <c r="AZ1202" i="1"/>
  <c r="AZ1203" i="1"/>
  <c r="AZ1204" i="1"/>
  <c r="AZ1205" i="1"/>
  <c r="AZ1206" i="1"/>
  <c r="AZ1207" i="1"/>
  <c r="AZ1208" i="1"/>
  <c r="AZ1209" i="1"/>
  <c r="AZ1210" i="1"/>
  <c r="AZ1211" i="1"/>
  <c r="AZ1212" i="1"/>
  <c r="AZ1213" i="1"/>
  <c r="AZ1214" i="1"/>
  <c r="AZ1215" i="1"/>
  <c r="AZ1216" i="1"/>
  <c r="AZ1217" i="1"/>
  <c r="AZ1218" i="1"/>
  <c r="AZ1219" i="1"/>
  <c r="AZ1220" i="1"/>
  <c r="AZ1221" i="1"/>
  <c r="AZ1222" i="1"/>
  <c r="AZ1223" i="1"/>
  <c r="AZ1224" i="1"/>
  <c r="AZ1225" i="1"/>
  <c r="AZ1226" i="1"/>
  <c r="AZ1227" i="1"/>
  <c r="AZ1228" i="1"/>
  <c r="AZ1229" i="1"/>
  <c r="AZ1230" i="1"/>
  <c r="AZ1231" i="1"/>
  <c r="AZ1232" i="1"/>
  <c r="AZ1233" i="1"/>
  <c r="AZ1234" i="1"/>
  <c r="AZ1235" i="1"/>
  <c r="AZ1236" i="1"/>
  <c r="AZ1237" i="1"/>
  <c r="AZ1238" i="1"/>
  <c r="AZ1239" i="1"/>
  <c r="AZ1240" i="1"/>
  <c r="AZ1241" i="1"/>
  <c r="AZ1242" i="1"/>
  <c r="AZ1243" i="1"/>
  <c r="AZ1244" i="1"/>
  <c r="AZ1245" i="1"/>
  <c r="AZ1246" i="1"/>
  <c r="AZ1247" i="1"/>
  <c r="AZ1248" i="1"/>
  <c r="AZ1249" i="1"/>
  <c r="AZ1250" i="1"/>
  <c r="AZ1251" i="1"/>
  <c r="AZ1252" i="1"/>
  <c r="AZ1253" i="1"/>
  <c r="AZ1254" i="1"/>
  <c r="AZ1255" i="1"/>
  <c r="AZ1256" i="1"/>
  <c r="AZ1257" i="1"/>
  <c r="AZ1258" i="1"/>
  <c r="AZ1259" i="1"/>
  <c r="AZ1260" i="1"/>
  <c r="AZ1261" i="1"/>
  <c r="AZ1262" i="1"/>
  <c r="AZ1263" i="1"/>
  <c r="AZ1264" i="1"/>
  <c r="AZ1265" i="1"/>
  <c r="AZ1266" i="1"/>
  <c r="AZ1267" i="1"/>
  <c r="AZ1268" i="1"/>
  <c r="AZ1269" i="1"/>
  <c r="AZ1270" i="1"/>
  <c r="AZ1271" i="1"/>
  <c r="AZ1272" i="1"/>
  <c r="AZ1273" i="1"/>
  <c r="AZ1274" i="1"/>
  <c r="AZ1275" i="1"/>
  <c r="AZ1276" i="1"/>
  <c r="AZ1277" i="1"/>
  <c r="AZ1278" i="1"/>
  <c r="AZ1279" i="1"/>
  <c r="AZ1280" i="1"/>
  <c r="AZ1281" i="1"/>
  <c r="AZ1282" i="1"/>
  <c r="AZ1283" i="1"/>
  <c r="AZ1284" i="1"/>
  <c r="AZ1285" i="1"/>
  <c r="AZ1286" i="1"/>
  <c r="AZ1287" i="1"/>
  <c r="AZ1288" i="1"/>
  <c r="AZ1289" i="1"/>
  <c r="AZ1290" i="1"/>
  <c r="AZ1291" i="1"/>
  <c r="AZ1292" i="1"/>
  <c r="AZ1293" i="1"/>
  <c r="AZ1294" i="1"/>
  <c r="AZ1295" i="1"/>
  <c r="AZ1296" i="1"/>
  <c r="AZ1297" i="1"/>
  <c r="AZ1298" i="1"/>
  <c r="AZ1299" i="1"/>
  <c r="AZ1300" i="1"/>
  <c r="AZ1301" i="1"/>
  <c r="AZ1302" i="1"/>
  <c r="AZ1303" i="1"/>
  <c r="AZ1304" i="1"/>
  <c r="AZ1305" i="1"/>
  <c r="AZ1306" i="1"/>
  <c r="AZ1307" i="1"/>
  <c r="AZ1308" i="1"/>
  <c r="AZ1309" i="1"/>
  <c r="AZ1310" i="1"/>
  <c r="AZ1311" i="1"/>
  <c r="AZ1312" i="1"/>
  <c r="AZ1313" i="1"/>
  <c r="AZ1314" i="1"/>
  <c r="AZ1315" i="1"/>
  <c r="AZ1316" i="1"/>
  <c r="AZ1317" i="1"/>
  <c r="AZ1318" i="1"/>
  <c r="AZ1319" i="1"/>
  <c r="AZ1320" i="1"/>
  <c r="AZ1321" i="1"/>
  <c r="AZ1322" i="1"/>
  <c r="AZ1323" i="1"/>
  <c r="AZ1324" i="1"/>
  <c r="AZ1325" i="1"/>
  <c r="AZ1326" i="1"/>
  <c r="AZ1327" i="1"/>
  <c r="AZ1328" i="1"/>
  <c r="AZ1329" i="1"/>
  <c r="AZ1330" i="1"/>
  <c r="AZ1331" i="1"/>
  <c r="AZ1332" i="1"/>
  <c r="AZ1333" i="1"/>
  <c r="AZ1334" i="1"/>
  <c r="AZ1335" i="1"/>
  <c r="AZ1336" i="1"/>
  <c r="AZ1337" i="1"/>
  <c r="AZ1338" i="1"/>
  <c r="AZ1339" i="1"/>
  <c r="AZ1340" i="1"/>
  <c r="AZ1341" i="1"/>
  <c r="AZ1342" i="1"/>
  <c r="AZ1343" i="1"/>
  <c r="AZ1344" i="1"/>
  <c r="AZ1345" i="1"/>
  <c r="AZ1346" i="1"/>
  <c r="AZ1347" i="1"/>
  <c r="AZ1348" i="1"/>
  <c r="AZ1349" i="1"/>
  <c r="AZ1350" i="1"/>
  <c r="AZ1351" i="1"/>
  <c r="AZ1352" i="1"/>
  <c r="AZ1353" i="1"/>
  <c r="AZ1354" i="1"/>
  <c r="AZ1355" i="1"/>
  <c r="AZ1356" i="1"/>
  <c r="AZ1357" i="1"/>
  <c r="AZ1358" i="1"/>
  <c r="AZ1359" i="1"/>
  <c r="AZ1360" i="1"/>
  <c r="AZ1361" i="1"/>
  <c r="AZ1362" i="1"/>
  <c r="AZ1363" i="1"/>
  <c r="AZ1364" i="1"/>
  <c r="AZ1365" i="1"/>
  <c r="AZ1366" i="1"/>
  <c r="AZ1367" i="1"/>
  <c r="AZ1368" i="1"/>
  <c r="AZ1369" i="1"/>
  <c r="AZ1370" i="1"/>
  <c r="AZ1371" i="1"/>
  <c r="AZ1372" i="1"/>
  <c r="AZ1373" i="1"/>
  <c r="AZ1374" i="1"/>
  <c r="AZ1375" i="1"/>
  <c r="AZ1376" i="1"/>
  <c r="AZ1377" i="1"/>
  <c r="AZ1378" i="1"/>
  <c r="AZ1379" i="1"/>
  <c r="AZ1380" i="1"/>
  <c r="AZ1381" i="1"/>
  <c r="AZ1382" i="1"/>
  <c r="AZ1383" i="1"/>
  <c r="AZ1384" i="1"/>
  <c r="AZ1385" i="1"/>
  <c r="AZ1386" i="1"/>
  <c r="AZ1387" i="1"/>
  <c r="AZ1388" i="1"/>
  <c r="AZ1389" i="1"/>
  <c r="AZ1390" i="1"/>
  <c r="AZ1391" i="1"/>
  <c r="AZ1392" i="1"/>
  <c r="AZ1393" i="1"/>
  <c r="AZ1394" i="1"/>
  <c r="AZ1395" i="1"/>
  <c r="AZ1396" i="1"/>
  <c r="AZ1397" i="1"/>
  <c r="AZ1398" i="1"/>
  <c r="AZ1399" i="1"/>
  <c r="AZ1400" i="1"/>
  <c r="AZ1401" i="1"/>
  <c r="AZ1402" i="1"/>
  <c r="AZ1403" i="1"/>
  <c r="AZ1404" i="1"/>
  <c r="AZ1405" i="1"/>
  <c r="AZ1406" i="1"/>
  <c r="AZ1407" i="1"/>
  <c r="AZ1408" i="1"/>
  <c r="AZ1409" i="1"/>
  <c r="AZ1410" i="1"/>
  <c r="AZ1411" i="1"/>
  <c r="AZ1412" i="1"/>
  <c r="AZ1413" i="1"/>
  <c r="AZ1414" i="1"/>
  <c r="AZ1415" i="1"/>
  <c r="AZ1416" i="1"/>
  <c r="AZ1417" i="1"/>
  <c r="AZ1418" i="1"/>
  <c r="AZ1419" i="1"/>
  <c r="AZ1420" i="1"/>
  <c r="AZ1421" i="1"/>
  <c r="AZ1422" i="1"/>
  <c r="AZ1423" i="1"/>
  <c r="AZ1424" i="1"/>
  <c r="AZ1425" i="1"/>
  <c r="AZ1426" i="1"/>
  <c r="AZ1427" i="1"/>
  <c r="AZ1428" i="1"/>
  <c r="AZ1429" i="1"/>
  <c r="AZ1430" i="1"/>
  <c r="AZ1431" i="1"/>
  <c r="AZ1432" i="1"/>
  <c r="AZ1433" i="1"/>
  <c r="AZ1434" i="1"/>
  <c r="AZ1435" i="1"/>
  <c r="AZ1436" i="1"/>
  <c r="AZ1437" i="1"/>
  <c r="AZ1438" i="1"/>
  <c r="AZ1439" i="1"/>
  <c r="AZ1440" i="1"/>
  <c r="AZ1441" i="1"/>
  <c r="AZ1442" i="1"/>
  <c r="AZ1443" i="1"/>
  <c r="AZ1444" i="1"/>
  <c r="AZ1445" i="1"/>
  <c r="AZ1446" i="1"/>
  <c r="AZ1447" i="1"/>
  <c r="AZ1448" i="1"/>
  <c r="AZ1449" i="1"/>
  <c r="AZ1450" i="1"/>
  <c r="AZ1451" i="1"/>
  <c r="AZ1452" i="1"/>
  <c r="AZ1453" i="1"/>
  <c r="AZ1454" i="1"/>
  <c r="AZ1455" i="1"/>
  <c r="AZ1456" i="1"/>
  <c r="AZ1457" i="1"/>
  <c r="AZ1458" i="1"/>
  <c r="AZ1459" i="1"/>
  <c r="AZ1460" i="1"/>
  <c r="AZ1461" i="1"/>
  <c r="AZ1462" i="1"/>
  <c r="AZ1463" i="1"/>
  <c r="AZ1464" i="1"/>
  <c r="AZ1465" i="1"/>
  <c r="AZ1466" i="1"/>
  <c r="AZ1467" i="1"/>
  <c r="AZ1468" i="1"/>
  <c r="AZ1469" i="1"/>
  <c r="AZ1470" i="1"/>
  <c r="AZ1471" i="1"/>
  <c r="AZ1472" i="1"/>
  <c r="AZ1473" i="1"/>
  <c r="AZ1474" i="1"/>
  <c r="AZ1475" i="1"/>
  <c r="AZ1476" i="1"/>
  <c r="AZ1477" i="1"/>
  <c r="AZ1478" i="1"/>
  <c r="AZ1479" i="1"/>
  <c r="AZ1480" i="1"/>
  <c r="AZ1481" i="1"/>
  <c r="AZ1482" i="1"/>
  <c r="AZ1483" i="1"/>
  <c r="AZ1484" i="1"/>
  <c r="AZ1485" i="1"/>
  <c r="AZ1486" i="1"/>
  <c r="AZ1487" i="1"/>
  <c r="AZ1488" i="1"/>
  <c r="AZ1489" i="1"/>
  <c r="AZ1490" i="1"/>
  <c r="AZ1491" i="1"/>
  <c r="AZ1492" i="1"/>
  <c r="AZ1493" i="1"/>
  <c r="AZ1494" i="1"/>
  <c r="AZ1495" i="1"/>
  <c r="AZ1496" i="1"/>
  <c r="AZ1497" i="1"/>
  <c r="AZ1498" i="1"/>
  <c r="AZ1499" i="1"/>
  <c r="AZ1500" i="1"/>
  <c r="AZ1501" i="1"/>
  <c r="AZ1502" i="1"/>
  <c r="AZ1503" i="1"/>
  <c r="AZ1504" i="1"/>
  <c r="AZ1505" i="1"/>
  <c r="AZ1506" i="1"/>
  <c r="AZ1507" i="1"/>
  <c r="AZ1508" i="1"/>
  <c r="AZ1509" i="1"/>
  <c r="AZ1510" i="1"/>
  <c r="AZ1511" i="1"/>
  <c r="AZ1512" i="1"/>
  <c r="AZ1513" i="1"/>
  <c r="AZ1514" i="1"/>
  <c r="AZ1515" i="1"/>
  <c r="AZ1516" i="1"/>
  <c r="AZ1517" i="1"/>
  <c r="AZ1518" i="1"/>
  <c r="AZ1519" i="1"/>
  <c r="AZ1520" i="1"/>
  <c r="AZ1521" i="1"/>
  <c r="AZ1522" i="1"/>
  <c r="AZ1523" i="1"/>
  <c r="AZ1524" i="1"/>
  <c r="AZ1525" i="1"/>
  <c r="AZ1526" i="1"/>
  <c r="AZ1527" i="1"/>
  <c r="AZ1528" i="1"/>
  <c r="AZ1529" i="1"/>
  <c r="AZ1530" i="1"/>
  <c r="AZ1531" i="1"/>
  <c r="AZ1532" i="1"/>
  <c r="AZ1533" i="1"/>
  <c r="AZ1534" i="1"/>
  <c r="AZ1535" i="1"/>
  <c r="AZ1536" i="1"/>
  <c r="AZ1537" i="1"/>
  <c r="AZ1538" i="1"/>
  <c r="AZ1539" i="1"/>
  <c r="AZ1540" i="1"/>
  <c r="AZ1541" i="1"/>
  <c r="AZ1542" i="1"/>
  <c r="AZ1543" i="1"/>
  <c r="AZ1544" i="1"/>
  <c r="AZ1545" i="1"/>
  <c r="AZ1546" i="1"/>
  <c r="AZ1547" i="1"/>
  <c r="AZ1548" i="1"/>
  <c r="AZ1549" i="1"/>
  <c r="AZ1550" i="1"/>
  <c r="AZ1551" i="1"/>
  <c r="AZ1552" i="1"/>
  <c r="AZ1553" i="1"/>
  <c r="AZ1554" i="1"/>
  <c r="AZ1555" i="1"/>
  <c r="AZ1556" i="1"/>
  <c r="AZ1557" i="1"/>
  <c r="AZ1558" i="1"/>
  <c r="AZ1559" i="1"/>
  <c r="AZ1560" i="1"/>
  <c r="AZ1561" i="1"/>
  <c r="AZ1562" i="1"/>
  <c r="AZ1563" i="1"/>
  <c r="AZ1564" i="1"/>
  <c r="AZ1565" i="1"/>
  <c r="AZ1566" i="1"/>
  <c r="AZ1567" i="1"/>
  <c r="AZ1568" i="1"/>
  <c r="AZ1569" i="1"/>
  <c r="AZ1570" i="1"/>
  <c r="AZ1571" i="1"/>
  <c r="AZ1572" i="1"/>
  <c r="AZ3" i="1"/>
  <c r="AX4" i="1"/>
  <c r="AY4" i="1"/>
  <c r="AX5" i="1"/>
  <c r="AY5" i="1"/>
  <c r="AX6" i="1"/>
  <c r="AY6" i="1"/>
  <c r="AX7" i="1"/>
  <c r="AY7" i="1"/>
  <c r="AX8" i="1"/>
  <c r="AY8" i="1"/>
  <c r="AX9" i="1"/>
  <c r="AY9" i="1"/>
  <c r="AX10" i="1"/>
  <c r="AY10" i="1"/>
  <c r="AX11" i="1"/>
  <c r="AY11" i="1"/>
  <c r="AX12" i="1"/>
  <c r="AY12" i="1"/>
  <c r="AX13" i="1"/>
  <c r="AY13" i="1"/>
  <c r="AX14" i="1"/>
  <c r="AY14" i="1"/>
  <c r="AX15" i="1"/>
  <c r="AY15" i="1"/>
  <c r="AX16" i="1"/>
  <c r="AY16" i="1"/>
  <c r="AX17" i="1"/>
  <c r="AY17" i="1"/>
  <c r="AX18" i="1"/>
  <c r="AY18" i="1"/>
  <c r="AX19" i="1"/>
  <c r="AY19" i="1"/>
  <c r="AX20" i="1"/>
  <c r="AY20" i="1"/>
  <c r="AX21" i="1"/>
  <c r="AY21" i="1"/>
  <c r="AX22" i="1"/>
  <c r="AY22" i="1"/>
  <c r="AX23" i="1"/>
  <c r="AY23" i="1"/>
  <c r="AX24" i="1"/>
  <c r="AY24" i="1"/>
  <c r="AX25" i="1"/>
  <c r="AY25" i="1"/>
  <c r="AX26" i="1"/>
  <c r="AY26" i="1"/>
  <c r="AX27" i="1"/>
  <c r="AY27" i="1"/>
  <c r="AX28" i="1"/>
  <c r="AY28" i="1"/>
  <c r="AX29" i="1"/>
  <c r="AY29" i="1"/>
  <c r="AX30" i="1"/>
  <c r="AY30" i="1"/>
  <c r="AX31" i="1"/>
  <c r="AY31" i="1"/>
  <c r="AX32" i="1"/>
  <c r="AY32" i="1"/>
  <c r="AX33" i="1"/>
  <c r="AY33" i="1"/>
  <c r="AX34" i="1"/>
  <c r="AY34" i="1"/>
  <c r="AX35" i="1"/>
  <c r="AY35" i="1"/>
  <c r="AX36" i="1"/>
  <c r="AY36" i="1"/>
  <c r="AX37" i="1"/>
  <c r="AY37" i="1"/>
  <c r="AX38" i="1"/>
  <c r="AY38" i="1"/>
  <c r="AX39" i="1"/>
  <c r="AY39" i="1"/>
  <c r="AX40" i="1"/>
  <c r="AY40" i="1"/>
  <c r="AX41" i="1"/>
  <c r="AY41" i="1"/>
  <c r="AX42" i="1"/>
  <c r="AY42" i="1"/>
  <c r="AX43" i="1"/>
  <c r="AY43" i="1"/>
  <c r="AX44" i="1"/>
  <c r="AY44" i="1"/>
  <c r="AX45" i="1"/>
  <c r="AY45" i="1"/>
  <c r="AX46" i="1"/>
  <c r="AY46" i="1"/>
  <c r="AX47" i="1"/>
  <c r="AY47" i="1"/>
  <c r="AX48" i="1"/>
  <c r="AY48" i="1"/>
  <c r="AX49" i="1"/>
  <c r="AY49" i="1"/>
  <c r="AX50" i="1"/>
  <c r="AY50" i="1"/>
  <c r="AX51" i="1"/>
  <c r="AY51" i="1"/>
  <c r="AX52" i="1"/>
  <c r="AY52" i="1"/>
  <c r="AX53" i="1"/>
  <c r="AY53" i="1"/>
  <c r="AX54" i="1"/>
  <c r="AY54" i="1"/>
  <c r="AX55" i="1"/>
  <c r="AY55" i="1"/>
  <c r="AX56" i="1"/>
  <c r="AY56" i="1"/>
  <c r="AX57" i="1"/>
  <c r="AY57" i="1"/>
  <c r="AX58" i="1"/>
  <c r="AY58" i="1"/>
  <c r="AX59" i="1"/>
  <c r="AY59" i="1"/>
  <c r="AX60" i="1"/>
  <c r="AY60" i="1"/>
  <c r="AX61" i="1"/>
  <c r="AY61" i="1"/>
  <c r="AX62" i="1"/>
  <c r="AY62" i="1"/>
  <c r="AX63" i="1"/>
  <c r="AY63" i="1"/>
  <c r="AX64" i="1"/>
  <c r="AY64" i="1"/>
  <c r="AX65" i="1"/>
  <c r="AY65" i="1"/>
  <c r="AX66" i="1"/>
  <c r="AY66" i="1"/>
  <c r="AX67" i="1"/>
  <c r="AY67" i="1"/>
  <c r="AX68" i="1"/>
  <c r="AY68" i="1"/>
  <c r="AX69" i="1"/>
  <c r="AY69" i="1"/>
  <c r="AX70" i="1"/>
  <c r="AY70" i="1"/>
  <c r="AX71" i="1"/>
  <c r="AY71" i="1"/>
  <c r="AX72" i="1"/>
  <c r="AY72" i="1"/>
  <c r="AX73" i="1"/>
  <c r="AY73" i="1"/>
  <c r="AX74" i="1"/>
  <c r="AY74" i="1"/>
  <c r="AX75" i="1"/>
  <c r="AY75" i="1"/>
  <c r="AX76" i="1"/>
  <c r="AY76" i="1"/>
  <c r="AX77" i="1"/>
  <c r="AY77" i="1"/>
  <c r="AX78" i="1"/>
  <c r="AY78" i="1"/>
  <c r="AX79" i="1"/>
  <c r="AY79" i="1"/>
  <c r="AX80" i="1"/>
  <c r="AY80" i="1"/>
  <c r="AX81" i="1"/>
  <c r="AY81" i="1"/>
  <c r="AX82" i="1"/>
  <c r="AY82" i="1"/>
  <c r="AX83" i="1"/>
  <c r="AY83" i="1"/>
  <c r="AX84" i="1"/>
  <c r="AY84" i="1"/>
  <c r="AX85" i="1"/>
  <c r="AY85" i="1"/>
  <c r="AX86" i="1"/>
  <c r="AY86" i="1"/>
  <c r="AX87" i="1"/>
  <c r="AY87" i="1"/>
  <c r="AX88" i="1"/>
  <c r="AY88" i="1"/>
  <c r="AX89" i="1"/>
  <c r="AY89" i="1"/>
  <c r="AX90" i="1"/>
  <c r="AY90" i="1"/>
  <c r="AX91" i="1"/>
  <c r="AY91" i="1"/>
  <c r="AX92" i="1"/>
  <c r="AY92" i="1"/>
  <c r="AX93" i="1"/>
  <c r="AY93" i="1"/>
  <c r="AX94" i="1"/>
  <c r="AY94" i="1"/>
  <c r="AX95" i="1"/>
  <c r="AY95" i="1"/>
  <c r="AX96" i="1"/>
  <c r="AY96" i="1"/>
  <c r="AX97" i="1"/>
  <c r="AY97" i="1"/>
  <c r="AX98" i="1"/>
  <c r="AY98" i="1"/>
  <c r="AX99" i="1"/>
  <c r="AY99" i="1"/>
  <c r="AX100" i="1"/>
  <c r="AY100" i="1"/>
  <c r="AX101" i="1"/>
  <c r="AY101" i="1"/>
  <c r="AX102" i="1"/>
  <c r="AY102" i="1"/>
  <c r="AX103" i="1"/>
  <c r="AY103" i="1"/>
  <c r="AX104" i="1"/>
  <c r="AY104" i="1"/>
  <c r="AX105" i="1"/>
  <c r="AY105" i="1"/>
  <c r="AX106" i="1"/>
  <c r="AY106" i="1"/>
  <c r="AX107" i="1"/>
  <c r="AY107" i="1"/>
  <c r="AX108" i="1"/>
  <c r="AY108" i="1"/>
  <c r="AX109" i="1"/>
  <c r="AY109" i="1"/>
  <c r="AX110" i="1"/>
  <c r="AY110" i="1"/>
  <c r="AX111" i="1"/>
  <c r="AY111" i="1"/>
  <c r="AX112" i="1"/>
  <c r="AY112" i="1"/>
  <c r="AX113" i="1"/>
  <c r="AY113" i="1"/>
  <c r="AX114" i="1"/>
  <c r="AY114" i="1"/>
  <c r="AX115" i="1"/>
  <c r="AY115" i="1"/>
  <c r="AX116" i="1"/>
  <c r="AY116" i="1"/>
  <c r="AX117" i="1"/>
  <c r="AY117" i="1"/>
  <c r="AX118" i="1"/>
  <c r="AY118" i="1"/>
  <c r="AX119" i="1"/>
  <c r="AY119" i="1"/>
  <c r="AX120" i="1"/>
  <c r="AY120" i="1"/>
  <c r="AX121" i="1"/>
  <c r="AY121" i="1"/>
  <c r="AX122" i="1"/>
  <c r="AY122" i="1"/>
  <c r="AX123" i="1"/>
  <c r="AY123" i="1"/>
  <c r="AX124" i="1"/>
  <c r="AY124" i="1"/>
  <c r="AX125" i="1"/>
  <c r="AY125" i="1"/>
  <c r="AX126" i="1"/>
  <c r="AY126" i="1"/>
  <c r="AX127" i="1"/>
  <c r="AY127" i="1"/>
  <c r="AX128" i="1"/>
  <c r="AY128" i="1"/>
  <c r="AX129" i="1"/>
  <c r="AY129" i="1"/>
  <c r="AX130" i="1"/>
  <c r="AY130" i="1"/>
  <c r="AX131" i="1"/>
  <c r="AY131" i="1"/>
  <c r="AX132" i="1"/>
  <c r="AY132" i="1"/>
  <c r="AX133" i="1"/>
  <c r="AY133" i="1"/>
  <c r="AX134" i="1"/>
  <c r="AY134" i="1"/>
  <c r="AX135" i="1"/>
  <c r="AY135" i="1"/>
  <c r="AX136" i="1"/>
  <c r="AY136" i="1"/>
  <c r="AX137" i="1"/>
  <c r="AY137" i="1"/>
  <c r="AX138" i="1"/>
  <c r="AY138" i="1"/>
  <c r="AX139" i="1"/>
  <c r="AY139" i="1"/>
  <c r="AX140" i="1"/>
  <c r="AY140" i="1"/>
  <c r="AX141" i="1"/>
  <c r="AY141" i="1"/>
  <c r="AX142" i="1"/>
  <c r="AY142" i="1"/>
  <c r="AX143" i="1"/>
  <c r="AY143" i="1"/>
  <c r="AX144" i="1"/>
  <c r="AY144" i="1"/>
  <c r="AX145" i="1"/>
  <c r="AY145" i="1"/>
  <c r="AX146" i="1"/>
  <c r="AY146" i="1"/>
  <c r="AX147" i="1"/>
  <c r="AY147" i="1"/>
  <c r="AX148" i="1"/>
  <c r="AY148" i="1"/>
  <c r="AX149" i="1"/>
  <c r="AY149" i="1"/>
  <c r="AX150" i="1"/>
  <c r="AY150" i="1"/>
  <c r="AX151" i="1"/>
  <c r="AY151" i="1"/>
  <c r="AX152" i="1"/>
  <c r="AY152" i="1"/>
  <c r="AX153" i="1"/>
  <c r="AY153" i="1"/>
  <c r="AX154" i="1"/>
  <c r="AY154" i="1"/>
  <c r="AX155" i="1"/>
  <c r="AY155" i="1"/>
  <c r="AX156" i="1"/>
  <c r="AY156" i="1"/>
  <c r="AX157" i="1"/>
  <c r="AY157" i="1"/>
  <c r="AX158" i="1"/>
  <c r="AY158" i="1"/>
  <c r="AX159" i="1"/>
  <c r="AY159" i="1"/>
  <c r="AX160" i="1"/>
  <c r="AY160" i="1"/>
  <c r="AX161" i="1"/>
  <c r="AY161" i="1"/>
  <c r="AX162" i="1"/>
  <c r="AY162" i="1"/>
  <c r="AX163" i="1"/>
  <c r="AY163" i="1"/>
  <c r="AX164" i="1"/>
  <c r="AY164" i="1"/>
  <c r="AX165" i="1"/>
  <c r="AY165" i="1"/>
  <c r="AX166" i="1"/>
  <c r="AY166" i="1"/>
  <c r="AX167" i="1"/>
  <c r="AY167" i="1"/>
  <c r="AX168" i="1"/>
  <c r="AY168" i="1"/>
  <c r="AX169" i="1"/>
  <c r="AY169" i="1"/>
  <c r="AX170" i="1"/>
  <c r="AY170" i="1"/>
  <c r="AX171" i="1"/>
  <c r="AY171" i="1"/>
  <c r="AX172" i="1"/>
  <c r="AY172" i="1"/>
  <c r="AX173" i="1"/>
  <c r="AY173" i="1"/>
  <c r="AX174" i="1"/>
  <c r="AY174" i="1"/>
  <c r="AX175" i="1"/>
  <c r="AY175" i="1"/>
  <c r="AX176" i="1"/>
  <c r="AY176" i="1"/>
  <c r="AX177" i="1"/>
  <c r="AY177" i="1"/>
  <c r="AX178" i="1"/>
  <c r="AY178" i="1"/>
  <c r="AX179" i="1"/>
  <c r="AY179" i="1"/>
  <c r="AX180" i="1"/>
  <c r="AY180" i="1"/>
  <c r="AX181" i="1"/>
  <c r="AY181" i="1"/>
  <c r="AX182" i="1"/>
  <c r="AY182" i="1"/>
  <c r="AX183" i="1"/>
  <c r="AY183" i="1"/>
  <c r="AX184" i="1"/>
  <c r="AY184" i="1"/>
  <c r="AX185" i="1"/>
  <c r="AY185" i="1"/>
  <c r="AX186" i="1"/>
  <c r="AY186" i="1"/>
  <c r="AX187" i="1"/>
  <c r="AY187" i="1"/>
  <c r="AX188" i="1"/>
  <c r="AY188" i="1"/>
  <c r="AX189" i="1"/>
  <c r="AY189" i="1"/>
  <c r="AX190" i="1"/>
  <c r="AY190" i="1"/>
  <c r="AX191" i="1"/>
  <c r="AY191" i="1"/>
  <c r="AX192" i="1"/>
  <c r="AY192" i="1"/>
  <c r="AX193" i="1"/>
  <c r="AY193" i="1"/>
  <c r="AX194" i="1"/>
  <c r="AY194" i="1"/>
  <c r="AX195" i="1"/>
  <c r="AY195" i="1"/>
  <c r="AX196" i="1"/>
  <c r="AY196" i="1"/>
  <c r="AX197" i="1"/>
  <c r="AY197" i="1"/>
  <c r="AX198" i="1"/>
  <c r="AY198" i="1"/>
  <c r="AX199" i="1"/>
  <c r="AY199" i="1"/>
  <c r="AX200" i="1"/>
  <c r="AY200" i="1"/>
  <c r="AX201" i="1"/>
  <c r="AY201" i="1"/>
  <c r="AX202" i="1"/>
  <c r="AY202" i="1"/>
  <c r="AX203" i="1"/>
  <c r="AY203" i="1"/>
  <c r="AX204" i="1"/>
  <c r="AY204" i="1"/>
  <c r="AX205" i="1"/>
  <c r="AY205" i="1"/>
  <c r="AX206" i="1"/>
  <c r="AY206" i="1"/>
  <c r="AX207" i="1"/>
  <c r="AY207" i="1"/>
  <c r="AX208" i="1"/>
  <c r="AY208" i="1"/>
  <c r="AX209" i="1"/>
  <c r="AY209" i="1"/>
  <c r="AX210" i="1"/>
  <c r="AY210" i="1"/>
  <c r="AX211" i="1"/>
  <c r="AY211" i="1"/>
  <c r="AX212" i="1"/>
  <c r="AY212" i="1"/>
  <c r="AX213" i="1"/>
  <c r="AY213" i="1"/>
  <c r="AX214" i="1"/>
  <c r="AY214" i="1"/>
  <c r="AX215" i="1"/>
  <c r="AY215" i="1"/>
  <c r="AX216" i="1"/>
  <c r="AY216" i="1"/>
  <c r="AX217" i="1"/>
  <c r="AY217" i="1"/>
  <c r="AX218" i="1"/>
  <c r="AY218" i="1"/>
  <c r="AX219" i="1"/>
  <c r="AY219" i="1"/>
  <c r="AX220" i="1"/>
  <c r="AY220" i="1"/>
  <c r="AX221" i="1"/>
  <c r="AY221" i="1"/>
  <c r="AX222" i="1"/>
  <c r="AY222" i="1"/>
  <c r="AX223" i="1"/>
  <c r="AY223" i="1"/>
  <c r="AX224" i="1"/>
  <c r="AY224" i="1"/>
  <c r="AX225" i="1"/>
  <c r="AY225" i="1"/>
  <c r="AX226" i="1"/>
  <c r="AY226" i="1"/>
  <c r="AX227" i="1"/>
  <c r="AY227" i="1"/>
  <c r="AX228" i="1"/>
  <c r="AY228" i="1"/>
  <c r="AX229" i="1"/>
  <c r="AY229" i="1"/>
  <c r="AX230" i="1"/>
  <c r="AY230" i="1"/>
  <c r="AX231" i="1"/>
  <c r="AY231" i="1"/>
  <c r="AX232" i="1"/>
  <c r="AY232" i="1"/>
  <c r="AX233" i="1"/>
  <c r="AY233" i="1"/>
  <c r="AX234" i="1"/>
  <c r="AY234" i="1"/>
  <c r="AX235" i="1"/>
  <c r="AY235" i="1"/>
  <c r="AX236" i="1"/>
  <c r="AY236" i="1"/>
  <c r="AX237" i="1"/>
  <c r="AY237" i="1"/>
  <c r="AX238" i="1"/>
  <c r="AY238" i="1"/>
  <c r="AX239" i="1"/>
  <c r="AY239" i="1"/>
  <c r="AX240" i="1"/>
  <c r="AY240" i="1"/>
  <c r="AX241" i="1"/>
  <c r="AY241" i="1"/>
  <c r="AX242" i="1"/>
  <c r="AY242" i="1"/>
  <c r="AX243" i="1"/>
  <c r="AY243" i="1"/>
  <c r="AX244" i="1"/>
  <c r="AY244" i="1"/>
  <c r="AX245" i="1"/>
  <c r="AY245" i="1"/>
  <c r="AX246" i="1"/>
  <c r="AY246" i="1"/>
  <c r="AX247" i="1"/>
  <c r="AY247" i="1"/>
  <c r="AX248" i="1"/>
  <c r="AY248" i="1"/>
  <c r="AX249" i="1"/>
  <c r="AY249" i="1"/>
  <c r="AX250" i="1"/>
  <c r="AY250" i="1"/>
  <c r="AX251" i="1"/>
  <c r="AY251" i="1"/>
  <c r="AX252" i="1"/>
  <c r="AY252" i="1"/>
  <c r="AX253" i="1"/>
  <c r="AY253" i="1"/>
  <c r="AX254" i="1"/>
  <c r="AY254" i="1"/>
  <c r="AX255" i="1"/>
  <c r="AY255" i="1"/>
  <c r="AX256" i="1"/>
  <c r="AY256" i="1"/>
  <c r="AX257" i="1"/>
  <c r="AY257" i="1"/>
  <c r="AX258" i="1"/>
  <c r="AY258" i="1"/>
  <c r="AX259" i="1"/>
  <c r="AY259" i="1"/>
  <c r="AX260" i="1"/>
  <c r="AY260" i="1"/>
  <c r="AX261" i="1"/>
  <c r="AY261" i="1"/>
  <c r="AX262" i="1"/>
  <c r="AY262" i="1"/>
  <c r="AX263" i="1"/>
  <c r="AY263" i="1"/>
  <c r="AX264" i="1"/>
  <c r="AY264" i="1"/>
  <c r="AX265" i="1"/>
  <c r="AY265" i="1"/>
  <c r="AX266" i="1"/>
  <c r="AY266" i="1"/>
  <c r="AX267" i="1"/>
  <c r="AY267" i="1"/>
  <c r="AX268" i="1"/>
  <c r="AY268" i="1"/>
  <c r="AX269" i="1"/>
  <c r="AY269" i="1"/>
  <c r="AX270" i="1"/>
  <c r="AY270" i="1"/>
  <c r="AX271" i="1"/>
  <c r="AY271" i="1"/>
  <c r="AX272" i="1"/>
  <c r="AY272" i="1"/>
  <c r="AX273" i="1"/>
  <c r="AY273" i="1"/>
  <c r="AX274" i="1"/>
  <c r="AY274" i="1"/>
  <c r="AX275" i="1"/>
  <c r="AY275" i="1"/>
  <c r="AX276" i="1"/>
  <c r="AY276" i="1"/>
  <c r="AX277" i="1"/>
  <c r="AY277" i="1"/>
  <c r="AX278" i="1"/>
  <c r="AY278" i="1"/>
  <c r="AX279" i="1"/>
  <c r="AY279" i="1"/>
  <c r="AX280" i="1"/>
  <c r="AY280" i="1"/>
  <c r="AX281" i="1"/>
  <c r="AY281" i="1"/>
  <c r="AX282" i="1"/>
  <c r="AY282" i="1"/>
  <c r="AX283" i="1"/>
  <c r="AY283" i="1"/>
  <c r="AX284" i="1"/>
  <c r="AY284" i="1"/>
  <c r="AX285" i="1"/>
  <c r="AY285" i="1"/>
  <c r="AX286" i="1"/>
  <c r="AY286" i="1"/>
  <c r="AX287" i="1"/>
  <c r="AY287" i="1"/>
  <c r="AX288" i="1"/>
  <c r="AY288" i="1"/>
  <c r="AX289" i="1"/>
  <c r="AY289" i="1"/>
  <c r="AX290" i="1"/>
  <c r="AY290" i="1"/>
  <c r="AX291" i="1"/>
  <c r="AY291" i="1"/>
  <c r="AX292" i="1"/>
  <c r="AY292" i="1"/>
  <c r="AX293" i="1"/>
  <c r="AY293" i="1"/>
  <c r="AX294" i="1"/>
  <c r="AY294" i="1"/>
  <c r="AX295" i="1"/>
  <c r="AY295" i="1"/>
  <c r="AX296" i="1"/>
  <c r="AY296" i="1"/>
  <c r="AX297" i="1"/>
  <c r="AY297" i="1"/>
  <c r="AX298" i="1"/>
  <c r="AY298" i="1"/>
  <c r="AX299" i="1"/>
  <c r="AY299" i="1"/>
  <c r="AX300" i="1"/>
  <c r="AY300" i="1"/>
  <c r="AX301" i="1"/>
  <c r="AY301" i="1"/>
  <c r="AX302" i="1"/>
  <c r="AY302" i="1"/>
  <c r="AX303" i="1"/>
  <c r="AY303" i="1"/>
  <c r="AX304" i="1"/>
  <c r="AY304" i="1"/>
  <c r="AX305" i="1"/>
  <c r="AY305" i="1"/>
  <c r="AX306" i="1"/>
  <c r="AY306" i="1"/>
  <c r="AX307" i="1"/>
  <c r="AY307" i="1"/>
  <c r="AX308" i="1"/>
  <c r="AY308" i="1"/>
  <c r="AX309" i="1"/>
  <c r="AY309" i="1"/>
  <c r="AX310" i="1"/>
  <c r="AY310" i="1"/>
  <c r="AX311" i="1"/>
  <c r="AY311" i="1"/>
  <c r="AX312" i="1"/>
  <c r="AY312" i="1"/>
  <c r="AX313" i="1"/>
  <c r="AY313" i="1"/>
  <c r="AX314" i="1"/>
  <c r="AY314" i="1"/>
  <c r="AX315" i="1"/>
  <c r="AY315" i="1"/>
  <c r="AX316" i="1"/>
  <c r="AY316" i="1"/>
  <c r="AX317" i="1"/>
  <c r="AY317" i="1"/>
  <c r="AX318" i="1"/>
  <c r="AY318" i="1"/>
  <c r="AX319" i="1"/>
  <c r="AY319" i="1"/>
  <c r="AX320" i="1"/>
  <c r="AY320" i="1"/>
  <c r="AX321" i="1"/>
  <c r="AY321" i="1"/>
  <c r="AX322" i="1"/>
  <c r="AY322" i="1"/>
  <c r="AX323" i="1"/>
  <c r="AY323" i="1"/>
  <c r="AX324" i="1"/>
  <c r="AY324" i="1"/>
  <c r="AX325" i="1"/>
  <c r="AY325" i="1"/>
  <c r="AX326" i="1"/>
  <c r="AY326" i="1"/>
  <c r="AX327" i="1"/>
  <c r="AY327" i="1"/>
  <c r="AX328" i="1"/>
  <c r="AY328" i="1"/>
  <c r="AX329" i="1"/>
  <c r="AY329" i="1"/>
  <c r="AX330" i="1"/>
  <c r="AY330" i="1"/>
  <c r="AX331" i="1"/>
  <c r="AY331" i="1"/>
  <c r="AX332" i="1"/>
  <c r="AY332" i="1"/>
  <c r="AX333" i="1"/>
  <c r="AY333" i="1"/>
  <c r="AX334" i="1"/>
  <c r="AY334" i="1"/>
  <c r="AX335" i="1"/>
  <c r="AY335" i="1"/>
  <c r="AX336" i="1"/>
  <c r="AY336" i="1"/>
  <c r="AX337" i="1"/>
  <c r="AY337" i="1"/>
  <c r="AX338" i="1"/>
  <c r="AY338" i="1"/>
  <c r="AX339" i="1"/>
  <c r="AY339" i="1"/>
  <c r="AX340" i="1"/>
  <c r="AY340" i="1"/>
  <c r="AX341" i="1"/>
  <c r="AY341" i="1"/>
  <c r="AX342" i="1"/>
  <c r="AY342" i="1"/>
  <c r="AX343" i="1"/>
  <c r="AY343" i="1"/>
  <c r="AX344" i="1"/>
  <c r="AY344" i="1"/>
  <c r="AX345" i="1"/>
  <c r="AY345" i="1"/>
  <c r="AX346" i="1"/>
  <c r="AY346" i="1"/>
  <c r="AX347" i="1"/>
  <c r="AY347" i="1"/>
  <c r="AX348" i="1"/>
  <c r="AY348" i="1"/>
  <c r="AX349" i="1"/>
  <c r="AY349" i="1"/>
  <c r="AX350" i="1"/>
  <c r="AY350" i="1"/>
  <c r="AX351" i="1"/>
  <c r="AY351" i="1"/>
  <c r="AX352" i="1"/>
  <c r="AY352" i="1"/>
  <c r="AX353" i="1"/>
  <c r="AY353" i="1"/>
  <c r="AX354" i="1"/>
  <c r="AY354" i="1"/>
  <c r="AX355" i="1"/>
  <c r="AY355" i="1"/>
  <c r="AX356" i="1"/>
  <c r="AY356" i="1"/>
  <c r="AX357" i="1"/>
  <c r="AY357" i="1"/>
  <c r="AX358" i="1"/>
  <c r="AY358" i="1"/>
  <c r="AX359" i="1"/>
  <c r="AY359" i="1"/>
  <c r="AX360" i="1"/>
  <c r="AY360" i="1"/>
  <c r="AX361" i="1"/>
  <c r="AY361" i="1"/>
  <c r="AX362" i="1"/>
  <c r="AY362" i="1"/>
  <c r="AX363" i="1"/>
  <c r="AY363" i="1"/>
  <c r="AX364" i="1"/>
  <c r="AY364" i="1"/>
  <c r="AX365" i="1"/>
  <c r="AY365" i="1"/>
  <c r="AX366" i="1"/>
  <c r="AY366" i="1"/>
  <c r="AX367" i="1"/>
  <c r="AY367" i="1"/>
  <c r="AX368" i="1"/>
  <c r="AY368" i="1"/>
  <c r="AX369" i="1"/>
  <c r="AY369" i="1"/>
  <c r="AX370" i="1"/>
  <c r="AY370" i="1"/>
  <c r="AX371" i="1"/>
  <c r="AY371" i="1"/>
  <c r="AX372" i="1"/>
  <c r="AY372" i="1"/>
  <c r="AX373" i="1"/>
  <c r="AY373" i="1"/>
  <c r="AX374" i="1"/>
  <c r="AY374" i="1"/>
  <c r="AX375" i="1"/>
  <c r="AY375" i="1"/>
  <c r="AX376" i="1"/>
  <c r="AY376" i="1"/>
  <c r="AX377" i="1"/>
  <c r="AY377" i="1"/>
  <c r="AX378" i="1"/>
  <c r="AY378" i="1"/>
  <c r="AX379" i="1"/>
  <c r="AY379" i="1"/>
  <c r="AX380" i="1"/>
  <c r="AY380" i="1"/>
  <c r="AX381" i="1"/>
  <c r="AY381" i="1"/>
  <c r="AX382" i="1"/>
  <c r="AY382" i="1"/>
  <c r="AX383" i="1"/>
  <c r="AY383" i="1"/>
  <c r="AX384" i="1"/>
  <c r="AY384" i="1"/>
  <c r="AX385" i="1"/>
  <c r="AY385" i="1"/>
  <c r="AX386" i="1"/>
  <c r="AY386" i="1"/>
  <c r="AX387" i="1"/>
  <c r="AY387" i="1"/>
  <c r="AX388" i="1"/>
  <c r="AY388" i="1"/>
  <c r="AX389" i="1"/>
  <c r="AY389" i="1"/>
  <c r="AX390" i="1"/>
  <c r="AY390" i="1"/>
  <c r="AX391" i="1"/>
  <c r="AY391" i="1"/>
  <c r="AX392" i="1"/>
  <c r="AY392" i="1"/>
  <c r="AX393" i="1"/>
  <c r="AY393" i="1"/>
  <c r="AX394" i="1"/>
  <c r="AY394" i="1"/>
  <c r="AX395" i="1"/>
  <c r="AY395" i="1"/>
  <c r="AX396" i="1"/>
  <c r="AY396" i="1"/>
  <c r="AX397" i="1"/>
  <c r="AY397" i="1"/>
  <c r="AX398" i="1"/>
  <c r="AY398" i="1"/>
  <c r="AX399" i="1"/>
  <c r="AY399" i="1"/>
  <c r="AX400" i="1"/>
  <c r="AY400" i="1"/>
  <c r="AX401" i="1"/>
  <c r="AY401" i="1"/>
  <c r="AX402" i="1"/>
  <c r="AY402" i="1"/>
  <c r="AX403" i="1"/>
  <c r="AY403" i="1"/>
  <c r="AX404" i="1"/>
  <c r="AY404" i="1"/>
  <c r="AX405" i="1"/>
  <c r="AY405" i="1"/>
  <c r="AX406" i="1"/>
  <c r="AY406" i="1"/>
  <c r="AX407" i="1"/>
  <c r="AY407" i="1"/>
  <c r="AX408" i="1"/>
  <c r="AY408" i="1"/>
  <c r="AX409" i="1"/>
  <c r="AY409" i="1"/>
  <c r="AX410" i="1"/>
  <c r="AY410" i="1"/>
  <c r="AX411" i="1"/>
  <c r="AY411" i="1"/>
  <c r="AX412" i="1"/>
  <c r="AY412" i="1"/>
  <c r="AX413" i="1"/>
  <c r="AY413" i="1"/>
  <c r="AX414" i="1"/>
  <c r="AY414" i="1"/>
  <c r="AX415" i="1"/>
  <c r="AY415" i="1"/>
  <c r="AX416" i="1"/>
  <c r="AY416" i="1"/>
  <c r="AX417" i="1"/>
  <c r="AY417" i="1"/>
  <c r="AX418" i="1"/>
  <c r="AY418" i="1"/>
  <c r="AX419" i="1"/>
  <c r="AY419" i="1"/>
  <c r="AX420" i="1"/>
  <c r="AY420" i="1"/>
  <c r="AX421" i="1"/>
  <c r="AY421" i="1"/>
  <c r="AX422" i="1"/>
  <c r="AY422" i="1"/>
  <c r="AX423" i="1"/>
  <c r="AY423" i="1"/>
  <c r="AX424" i="1"/>
  <c r="AY424" i="1"/>
  <c r="AX425" i="1"/>
  <c r="AY425" i="1"/>
  <c r="AX426" i="1"/>
  <c r="AY426" i="1"/>
  <c r="AX427" i="1"/>
  <c r="AY427" i="1"/>
  <c r="AX428" i="1"/>
  <c r="AY428" i="1"/>
  <c r="AX429" i="1"/>
  <c r="AY429" i="1"/>
  <c r="AX430" i="1"/>
  <c r="AY430" i="1"/>
  <c r="AX431" i="1"/>
  <c r="AY431" i="1"/>
  <c r="AX432" i="1"/>
  <c r="AY432" i="1"/>
  <c r="AX433" i="1"/>
  <c r="AY433" i="1"/>
  <c r="AX434" i="1"/>
  <c r="AY434" i="1"/>
  <c r="AX435" i="1"/>
  <c r="AY435" i="1"/>
  <c r="AX436" i="1"/>
  <c r="AY436" i="1"/>
  <c r="AX437" i="1"/>
  <c r="AY437" i="1"/>
  <c r="AX438" i="1"/>
  <c r="AY438" i="1"/>
  <c r="AX439" i="1"/>
  <c r="AY439" i="1"/>
  <c r="AX440" i="1"/>
  <c r="AY440" i="1"/>
  <c r="AX441" i="1"/>
  <c r="AY441" i="1"/>
  <c r="AX442" i="1"/>
  <c r="AY442" i="1"/>
  <c r="AX443" i="1"/>
  <c r="AY443" i="1"/>
  <c r="AX444" i="1"/>
  <c r="AY444" i="1"/>
  <c r="AX445" i="1"/>
  <c r="AY445" i="1"/>
  <c r="AX446" i="1"/>
  <c r="AY446" i="1"/>
  <c r="AX447" i="1"/>
  <c r="AY447" i="1"/>
  <c r="AX448" i="1"/>
  <c r="AY448" i="1"/>
  <c r="AX449" i="1"/>
  <c r="AY449" i="1"/>
  <c r="AX450" i="1"/>
  <c r="AY450" i="1"/>
  <c r="AX451" i="1"/>
  <c r="AY451" i="1"/>
  <c r="AX452" i="1"/>
  <c r="AY452" i="1"/>
  <c r="AX453" i="1"/>
  <c r="AY453" i="1"/>
  <c r="AX454" i="1"/>
  <c r="AY454" i="1"/>
  <c r="AX455" i="1"/>
  <c r="AY455" i="1"/>
  <c r="AX456" i="1"/>
  <c r="AY456" i="1"/>
  <c r="AX457" i="1"/>
  <c r="AY457" i="1"/>
  <c r="AX458" i="1"/>
  <c r="AY458" i="1"/>
  <c r="AX459" i="1"/>
  <c r="AY459" i="1"/>
  <c r="AX460" i="1"/>
  <c r="AY460" i="1"/>
  <c r="AX461" i="1"/>
  <c r="AY461" i="1"/>
  <c r="AX462" i="1"/>
  <c r="AY462" i="1"/>
  <c r="AX463" i="1"/>
  <c r="AY463" i="1"/>
  <c r="AX464" i="1"/>
  <c r="AY464" i="1"/>
  <c r="AX465" i="1"/>
  <c r="AY465" i="1"/>
  <c r="AX466" i="1"/>
  <c r="AY466" i="1"/>
  <c r="AX467" i="1"/>
  <c r="AY467" i="1"/>
  <c r="AX468" i="1"/>
  <c r="AY468" i="1"/>
  <c r="AX469" i="1"/>
  <c r="AY469" i="1"/>
  <c r="AX470" i="1"/>
  <c r="AY470" i="1"/>
  <c r="AX471" i="1"/>
  <c r="AY471" i="1"/>
  <c r="AX472" i="1"/>
  <c r="AY472" i="1"/>
  <c r="AX473" i="1"/>
  <c r="AY473" i="1"/>
  <c r="AX474" i="1"/>
  <c r="AY474" i="1"/>
  <c r="AX475" i="1"/>
  <c r="AY475" i="1"/>
  <c r="AX476" i="1"/>
  <c r="AY476" i="1"/>
  <c r="AX477" i="1"/>
  <c r="AY477" i="1"/>
  <c r="AX478" i="1"/>
  <c r="AY478" i="1"/>
  <c r="AX479" i="1"/>
  <c r="AY479" i="1"/>
  <c r="AX480" i="1"/>
  <c r="AY480" i="1"/>
  <c r="AX481" i="1"/>
  <c r="AY481" i="1"/>
  <c r="AX482" i="1"/>
  <c r="AY482" i="1"/>
  <c r="AX483" i="1"/>
  <c r="AY483" i="1"/>
  <c r="AX484" i="1"/>
  <c r="AY484" i="1"/>
  <c r="AX485" i="1"/>
  <c r="AY485" i="1"/>
  <c r="AX486" i="1"/>
  <c r="AY486" i="1"/>
  <c r="AX487" i="1"/>
  <c r="AY487" i="1"/>
  <c r="AX488" i="1"/>
  <c r="AY488" i="1"/>
  <c r="AX489" i="1"/>
  <c r="AY489" i="1"/>
  <c r="AX490" i="1"/>
  <c r="AY490" i="1"/>
  <c r="AX491" i="1"/>
  <c r="AY491" i="1"/>
  <c r="AX492" i="1"/>
  <c r="AY492" i="1"/>
  <c r="AX493" i="1"/>
  <c r="AY493" i="1"/>
  <c r="AX494" i="1"/>
  <c r="AY494" i="1"/>
  <c r="AX495" i="1"/>
  <c r="AY495" i="1"/>
  <c r="AX496" i="1"/>
  <c r="AY496" i="1"/>
  <c r="AX497" i="1"/>
  <c r="AY497" i="1"/>
  <c r="AX498" i="1"/>
  <c r="AY498" i="1"/>
  <c r="AX499" i="1"/>
  <c r="AY499" i="1"/>
  <c r="AX500" i="1"/>
  <c r="AY500" i="1"/>
  <c r="AX501" i="1"/>
  <c r="AY501" i="1"/>
  <c r="AX502" i="1"/>
  <c r="AY502" i="1"/>
  <c r="AX503" i="1"/>
  <c r="AY503" i="1"/>
  <c r="AX504" i="1"/>
  <c r="AY504" i="1"/>
  <c r="AX505" i="1"/>
  <c r="AY505" i="1"/>
  <c r="AX506" i="1"/>
  <c r="AY506" i="1"/>
  <c r="AX507" i="1"/>
  <c r="AY507" i="1"/>
  <c r="AX508" i="1"/>
  <c r="AY508" i="1"/>
  <c r="AX509" i="1"/>
  <c r="AY509" i="1"/>
  <c r="AX510" i="1"/>
  <c r="AY510" i="1"/>
  <c r="AX511" i="1"/>
  <c r="AY511" i="1"/>
  <c r="AX512" i="1"/>
  <c r="AY512" i="1"/>
  <c r="AX513" i="1"/>
  <c r="AY513" i="1"/>
  <c r="AX514" i="1"/>
  <c r="AY514" i="1"/>
  <c r="AX515" i="1"/>
  <c r="AY515" i="1"/>
  <c r="AX516" i="1"/>
  <c r="AY516" i="1"/>
  <c r="AX517" i="1"/>
  <c r="AY517" i="1"/>
  <c r="AX518" i="1"/>
  <c r="AY518" i="1"/>
  <c r="AX519" i="1"/>
  <c r="AY519" i="1"/>
  <c r="AX520" i="1"/>
  <c r="AY520" i="1"/>
  <c r="AX521" i="1"/>
  <c r="AY521" i="1"/>
  <c r="AX522" i="1"/>
  <c r="AY522" i="1"/>
  <c r="AX523" i="1"/>
  <c r="AY523" i="1"/>
  <c r="AX524" i="1"/>
  <c r="AY524" i="1"/>
  <c r="AX525" i="1"/>
  <c r="AY525" i="1"/>
  <c r="AX526" i="1"/>
  <c r="AY526" i="1"/>
  <c r="AX527" i="1"/>
  <c r="AY527" i="1"/>
  <c r="AX528" i="1"/>
  <c r="AY528" i="1"/>
  <c r="AX529" i="1"/>
  <c r="AY529" i="1"/>
  <c r="AX530" i="1"/>
  <c r="AY530" i="1"/>
  <c r="AX531" i="1"/>
  <c r="AY531" i="1"/>
  <c r="AX532" i="1"/>
  <c r="AY532" i="1"/>
  <c r="AX533" i="1"/>
  <c r="AY533" i="1"/>
  <c r="AX534" i="1"/>
  <c r="AY534" i="1"/>
  <c r="AX535" i="1"/>
  <c r="AY535" i="1"/>
  <c r="AX536" i="1"/>
  <c r="AY536" i="1"/>
  <c r="AX537" i="1"/>
  <c r="AY537" i="1"/>
  <c r="AX538" i="1"/>
  <c r="AY538" i="1"/>
  <c r="AX539" i="1"/>
  <c r="AY539" i="1"/>
  <c r="AX540" i="1"/>
  <c r="AY540" i="1"/>
  <c r="AX541" i="1"/>
  <c r="AY541" i="1"/>
  <c r="AX542" i="1"/>
  <c r="AY542" i="1"/>
  <c r="AX543" i="1"/>
  <c r="AY543" i="1"/>
  <c r="AX544" i="1"/>
  <c r="AY544" i="1"/>
  <c r="AX545" i="1"/>
  <c r="AY545" i="1"/>
  <c r="AX546" i="1"/>
  <c r="AY546" i="1"/>
  <c r="AX547" i="1"/>
  <c r="AY547" i="1"/>
  <c r="AX548" i="1"/>
  <c r="AY548" i="1"/>
  <c r="AX549" i="1"/>
  <c r="AY549" i="1"/>
  <c r="AX550" i="1"/>
  <c r="AY550" i="1"/>
  <c r="AX551" i="1"/>
  <c r="AY551" i="1"/>
  <c r="AX552" i="1"/>
  <c r="AY552" i="1"/>
  <c r="AX553" i="1"/>
  <c r="AY553" i="1"/>
  <c r="AX554" i="1"/>
  <c r="AY554" i="1"/>
  <c r="AX555" i="1"/>
  <c r="AY555" i="1"/>
  <c r="AX556" i="1"/>
  <c r="AY556" i="1"/>
  <c r="AX557" i="1"/>
  <c r="AY557" i="1"/>
  <c r="AX558" i="1"/>
  <c r="AY558" i="1"/>
  <c r="AX559" i="1"/>
  <c r="AY559" i="1"/>
  <c r="AX560" i="1"/>
  <c r="AY560" i="1"/>
  <c r="AX561" i="1"/>
  <c r="AY561" i="1"/>
  <c r="AX562" i="1"/>
  <c r="AY562" i="1"/>
  <c r="AX563" i="1"/>
  <c r="AY563" i="1"/>
  <c r="AX564" i="1"/>
  <c r="AY564" i="1"/>
  <c r="AX565" i="1"/>
  <c r="AY565" i="1"/>
  <c r="AX566" i="1"/>
  <c r="AY566" i="1"/>
  <c r="AX567" i="1"/>
  <c r="AY567" i="1"/>
  <c r="AX568" i="1"/>
  <c r="AY568" i="1"/>
  <c r="AX569" i="1"/>
  <c r="AY569" i="1"/>
  <c r="AX570" i="1"/>
  <c r="AY570" i="1"/>
  <c r="AX571" i="1"/>
  <c r="AY571" i="1"/>
  <c r="AX572" i="1"/>
  <c r="AY572" i="1"/>
  <c r="AX573" i="1"/>
  <c r="AY573" i="1"/>
  <c r="AX574" i="1"/>
  <c r="AY574" i="1"/>
  <c r="AX575" i="1"/>
  <c r="AY575" i="1"/>
  <c r="AX576" i="1"/>
  <c r="AY576" i="1"/>
  <c r="AX577" i="1"/>
  <c r="AY577" i="1"/>
  <c r="AX578" i="1"/>
  <c r="AY578" i="1"/>
  <c r="AX579" i="1"/>
  <c r="AY579" i="1"/>
  <c r="AX580" i="1"/>
  <c r="AY580" i="1"/>
  <c r="AX581" i="1"/>
  <c r="AY581" i="1"/>
  <c r="AX582" i="1"/>
  <c r="AY582" i="1"/>
  <c r="AX583" i="1"/>
  <c r="AY583" i="1"/>
  <c r="AX584" i="1"/>
  <c r="AY584" i="1"/>
  <c r="AX585" i="1"/>
  <c r="AY585" i="1"/>
  <c r="AX586" i="1"/>
  <c r="AY586" i="1"/>
  <c r="AX587" i="1"/>
  <c r="AY587" i="1"/>
  <c r="AX588" i="1"/>
  <c r="AY588" i="1"/>
  <c r="AX589" i="1"/>
  <c r="AY589" i="1"/>
  <c r="AX590" i="1"/>
  <c r="AY590" i="1"/>
  <c r="AX591" i="1"/>
  <c r="AY591" i="1"/>
  <c r="AX592" i="1"/>
  <c r="AY592" i="1"/>
  <c r="AX593" i="1"/>
  <c r="AY593" i="1"/>
  <c r="AX594" i="1"/>
  <c r="AY594" i="1"/>
  <c r="AX595" i="1"/>
  <c r="AY595" i="1"/>
  <c r="AX596" i="1"/>
  <c r="AY596" i="1"/>
  <c r="AX597" i="1"/>
  <c r="AY597" i="1"/>
  <c r="AX598" i="1"/>
  <c r="AY598" i="1"/>
  <c r="AX599" i="1"/>
  <c r="AY599" i="1"/>
  <c r="AX600" i="1"/>
  <c r="AY600" i="1"/>
  <c r="AX601" i="1"/>
  <c r="AY601" i="1"/>
  <c r="AX602" i="1"/>
  <c r="AY602" i="1"/>
  <c r="AX603" i="1"/>
  <c r="AY603" i="1"/>
  <c r="AX604" i="1"/>
  <c r="AY604" i="1"/>
  <c r="AX605" i="1"/>
  <c r="AY605" i="1"/>
  <c r="AX606" i="1"/>
  <c r="AY606" i="1"/>
  <c r="AX607" i="1"/>
  <c r="AY607" i="1"/>
  <c r="AX608" i="1"/>
  <c r="AY608" i="1"/>
  <c r="AX609" i="1"/>
  <c r="AY609" i="1"/>
  <c r="AX610" i="1"/>
  <c r="AY610" i="1"/>
  <c r="AX611" i="1"/>
  <c r="AY611" i="1"/>
  <c r="AX612" i="1"/>
  <c r="AY612" i="1"/>
  <c r="AX613" i="1"/>
  <c r="AY613" i="1"/>
  <c r="AX614" i="1"/>
  <c r="AY614" i="1"/>
  <c r="AX615" i="1"/>
  <c r="AY615" i="1"/>
  <c r="AX616" i="1"/>
  <c r="AY616" i="1"/>
  <c r="AX617" i="1"/>
  <c r="AY617" i="1"/>
  <c r="AX618" i="1"/>
  <c r="AY618" i="1"/>
  <c r="AX619" i="1"/>
  <c r="AY619" i="1"/>
  <c r="AX620" i="1"/>
  <c r="AY620" i="1"/>
  <c r="AX621" i="1"/>
  <c r="AY621" i="1"/>
  <c r="AX622" i="1"/>
  <c r="AY622" i="1"/>
  <c r="AX623" i="1"/>
  <c r="AY623" i="1"/>
  <c r="AX624" i="1"/>
  <c r="AY624" i="1"/>
  <c r="AX625" i="1"/>
  <c r="AY625" i="1"/>
  <c r="AX626" i="1"/>
  <c r="AY626" i="1"/>
  <c r="AX627" i="1"/>
  <c r="AY627" i="1"/>
  <c r="AX628" i="1"/>
  <c r="AY628" i="1"/>
  <c r="AX629" i="1"/>
  <c r="AY629" i="1"/>
  <c r="AX630" i="1"/>
  <c r="AY630" i="1"/>
  <c r="AX631" i="1"/>
  <c r="AY631" i="1"/>
  <c r="AX632" i="1"/>
  <c r="AY632" i="1"/>
  <c r="AX633" i="1"/>
  <c r="AY633" i="1"/>
  <c r="AX634" i="1"/>
  <c r="AY634" i="1"/>
  <c r="AX635" i="1"/>
  <c r="AY635" i="1"/>
  <c r="AX636" i="1"/>
  <c r="AY636" i="1"/>
  <c r="AX637" i="1"/>
  <c r="AY637" i="1"/>
  <c r="AX638" i="1"/>
  <c r="AY638" i="1"/>
  <c r="AX639" i="1"/>
  <c r="AY639" i="1"/>
  <c r="AX640" i="1"/>
  <c r="AY640" i="1"/>
  <c r="AX641" i="1"/>
  <c r="AY641" i="1"/>
  <c r="AX642" i="1"/>
  <c r="AY642" i="1"/>
  <c r="AX643" i="1"/>
  <c r="AY643" i="1"/>
  <c r="AX644" i="1"/>
  <c r="AY644" i="1"/>
  <c r="AX645" i="1"/>
  <c r="AY645" i="1"/>
  <c r="AX646" i="1"/>
  <c r="AY646" i="1"/>
  <c r="AX647" i="1"/>
  <c r="AY647" i="1"/>
  <c r="AX648" i="1"/>
  <c r="AY648" i="1"/>
  <c r="AX649" i="1"/>
  <c r="AY649" i="1"/>
  <c r="AX650" i="1"/>
  <c r="AY650" i="1"/>
  <c r="AX651" i="1"/>
  <c r="AY651" i="1"/>
  <c r="AX652" i="1"/>
  <c r="AY652" i="1"/>
  <c r="AX653" i="1"/>
  <c r="AY653" i="1"/>
  <c r="AX654" i="1"/>
  <c r="AY654" i="1"/>
  <c r="AX655" i="1"/>
  <c r="AY655" i="1"/>
  <c r="AX656" i="1"/>
  <c r="AY656" i="1"/>
  <c r="AX657" i="1"/>
  <c r="AY657" i="1"/>
  <c r="AX658" i="1"/>
  <c r="AY658" i="1"/>
  <c r="AX659" i="1"/>
  <c r="AY659" i="1"/>
  <c r="AX660" i="1"/>
  <c r="AY660" i="1"/>
  <c r="AX661" i="1"/>
  <c r="AY661" i="1"/>
  <c r="AX662" i="1"/>
  <c r="AY662" i="1"/>
  <c r="AX663" i="1"/>
  <c r="AY663" i="1"/>
  <c r="AX664" i="1"/>
  <c r="AY664" i="1"/>
  <c r="AX665" i="1"/>
  <c r="AY665" i="1"/>
  <c r="AX666" i="1"/>
  <c r="AY666" i="1"/>
  <c r="AX667" i="1"/>
  <c r="AY667" i="1"/>
  <c r="AX668" i="1"/>
  <c r="AY668" i="1"/>
  <c r="AX669" i="1"/>
  <c r="AY669" i="1"/>
  <c r="AX670" i="1"/>
  <c r="AY670" i="1"/>
  <c r="AX671" i="1"/>
  <c r="AY671" i="1"/>
  <c r="AX672" i="1"/>
  <c r="AY672" i="1"/>
  <c r="AX673" i="1"/>
  <c r="AY673" i="1"/>
  <c r="AX674" i="1"/>
  <c r="AY674" i="1"/>
  <c r="AX675" i="1"/>
  <c r="AY675" i="1"/>
  <c r="AX676" i="1"/>
  <c r="AY676" i="1"/>
  <c r="AX677" i="1"/>
  <c r="AY677" i="1"/>
  <c r="AX678" i="1"/>
  <c r="AY678" i="1"/>
  <c r="AX679" i="1"/>
  <c r="AY679" i="1"/>
  <c r="AX680" i="1"/>
  <c r="AY680" i="1"/>
  <c r="AX681" i="1"/>
  <c r="AY681" i="1"/>
  <c r="AX682" i="1"/>
  <c r="AY682" i="1"/>
  <c r="AX683" i="1"/>
  <c r="AY683" i="1"/>
  <c r="AX684" i="1"/>
  <c r="AY684" i="1"/>
  <c r="AX685" i="1"/>
  <c r="AY685" i="1"/>
  <c r="AX686" i="1"/>
  <c r="AY686" i="1"/>
  <c r="AX687" i="1"/>
  <c r="AY687" i="1"/>
  <c r="AX688" i="1"/>
  <c r="AY688" i="1"/>
  <c r="AX689" i="1"/>
  <c r="AY689" i="1"/>
  <c r="AX690" i="1"/>
  <c r="AY690" i="1"/>
  <c r="AX691" i="1"/>
  <c r="AY691" i="1"/>
  <c r="AX692" i="1"/>
  <c r="AY692" i="1"/>
  <c r="AX693" i="1"/>
  <c r="AY693" i="1"/>
  <c r="AX694" i="1"/>
  <c r="AY694" i="1"/>
  <c r="AX695" i="1"/>
  <c r="AY695" i="1"/>
  <c r="AX696" i="1"/>
  <c r="AY696" i="1"/>
  <c r="AX697" i="1"/>
  <c r="AY697" i="1"/>
  <c r="AX698" i="1"/>
  <c r="AY698" i="1"/>
  <c r="AX699" i="1"/>
  <c r="AY699" i="1"/>
  <c r="AX700" i="1"/>
  <c r="AY700" i="1"/>
  <c r="AX701" i="1"/>
  <c r="AY701" i="1"/>
  <c r="AX702" i="1"/>
  <c r="AY702" i="1"/>
  <c r="AX703" i="1"/>
  <c r="AY703" i="1"/>
  <c r="AX704" i="1"/>
  <c r="AY704" i="1"/>
  <c r="AX705" i="1"/>
  <c r="AY705" i="1"/>
  <c r="AX706" i="1"/>
  <c r="AY706" i="1"/>
  <c r="AX707" i="1"/>
  <c r="AY707" i="1"/>
  <c r="AX708" i="1"/>
  <c r="AY708" i="1"/>
  <c r="AX709" i="1"/>
  <c r="AY709" i="1"/>
  <c r="AX710" i="1"/>
  <c r="AY710" i="1"/>
  <c r="AX711" i="1"/>
  <c r="AY711" i="1"/>
  <c r="AX712" i="1"/>
  <c r="AY712" i="1"/>
  <c r="AX713" i="1"/>
  <c r="AY713" i="1"/>
  <c r="AX714" i="1"/>
  <c r="AY714" i="1"/>
  <c r="AX715" i="1"/>
  <c r="AY715" i="1"/>
  <c r="AX716" i="1"/>
  <c r="AY716" i="1"/>
  <c r="AX717" i="1"/>
  <c r="AY717" i="1"/>
  <c r="AX718" i="1"/>
  <c r="AY718" i="1"/>
  <c r="AX719" i="1"/>
  <c r="AY719" i="1"/>
  <c r="AX720" i="1"/>
  <c r="AY720" i="1"/>
  <c r="AX721" i="1"/>
  <c r="AY721" i="1"/>
  <c r="AX722" i="1"/>
  <c r="AY722" i="1"/>
  <c r="AX723" i="1"/>
  <c r="AY723" i="1"/>
  <c r="AX724" i="1"/>
  <c r="AY724" i="1"/>
  <c r="AX725" i="1"/>
  <c r="AY725" i="1"/>
  <c r="AX726" i="1"/>
  <c r="AY726" i="1"/>
  <c r="AX727" i="1"/>
  <c r="AY727" i="1"/>
  <c r="AX728" i="1"/>
  <c r="AY728" i="1"/>
  <c r="AX729" i="1"/>
  <c r="AY729" i="1"/>
  <c r="AX730" i="1"/>
  <c r="AY730" i="1"/>
  <c r="AX731" i="1"/>
  <c r="AY731" i="1"/>
  <c r="AX732" i="1"/>
  <c r="AY732" i="1"/>
  <c r="AX733" i="1"/>
  <c r="AY733" i="1"/>
  <c r="AX734" i="1"/>
  <c r="AY734" i="1"/>
  <c r="AX735" i="1"/>
  <c r="AY735" i="1"/>
  <c r="AX736" i="1"/>
  <c r="AY736" i="1"/>
  <c r="AX737" i="1"/>
  <c r="AY737" i="1"/>
  <c r="AX738" i="1"/>
  <c r="AY738" i="1"/>
  <c r="AX739" i="1"/>
  <c r="AY739" i="1"/>
  <c r="AX740" i="1"/>
  <c r="AY740" i="1"/>
  <c r="AX741" i="1"/>
  <c r="AY741" i="1"/>
  <c r="AX742" i="1"/>
  <c r="AY742" i="1"/>
  <c r="AX743" i="1"/>
  <c r="AY743" i="1"/>
  <c r="AX744" i="1"/>
  <c r="AY744" i="1"/>
  <c r="AX745" i="1"/>
  <c r="AY745" i="1"/>
  <c r="AX746" i="1"/>
  <c r="AY746" i="1"/>
  <c r="AX747" i="1"/>
  <c r="AY747" i="1"/>
  <c r="AX748" i="1"/>
  <c r="AY748" i="1"/>
  <c r="AX749" i="1"/>
  <c r="AY749" i="1"/>
  <c r="AX750" i="1"/>
  <c r="AY750" i="1"/>
  <c r="AX751" i="1"/>
  <c r="AY751" i="1"/>
  <c r="AX752" i="1"/>
  <c r="AY752" i="1"/>
  <c r="AX753" i="1"/>
  <c r="AY753" i="1"/>
  <c r="AX754" i="1"/>
  <c r="AY754" i="1"/>
  <c r="AX755" i="1"/>
  <c r="AY755" i="1"/>
  <c r="AX756" i="1"/>
  <c r="AY756" i="1"/>
  <c r="AX757" i="1"/>
  <c r="AY757" i="1"/>
  <c r="AX758" i="1"/>
  <c r="AY758" i="1"/>
  <c r="AX759" i="1"/>
  <c r="AY759" i="1"/>
  <c r="AX760" i="1"/>
  <c r="AY760" i="1"/>
  <c r="AX761" i="1"/>
  <c r="AY761" i="1"/>
  <c r="AX762" i="1"/>
  <c r="AY762" i="1"/>
  <c r="AX763" i="1"/>
  <c r="AY763" i="1"/>
  <c r="AX764" i="1"/>
  <c r="AY764" i="1"/>
  <c r="AX765" i="1"/>
  <c r="AY765" i="1"/>
  <c r="AX766" i="1"/>
  <c r="AY766" i="1"/>
  <c r="AX767" i="1"/>
  <c r="AY767" i="1"/>
  <c r="AX768" i="1"/>
  <c r="AY768" i="1"/>
  <c r="AX769" i="1"/>
  <c r="AY769" i="1"/>
  <c r="AX770" i="1"/>
  <c r="AY770" i="1"/>
  <c r="AX771" i="1"/>
  <c r="AY771" i="1"/>
  <c r="AX772" i="1"/>
  <c r="AY772" i="1"/>
  <c r="AX773" i="1"/>
  <c r="AY773" i="1"/>
  <c r="AX774" i="1"/>
  <c r="AY774" i="1"/>
  <c r="AX775" i="1"/>
  <c r="AY775" i="1"/>
  <c r="AX776" i="1"/>
  <c r="AY776" i="1"/>
  <c r="AX777" i="1"/>
  <c r="AY777" i="1"/>
  <c r="AX778" i="1"/>
  <c r="AY778" i="1"/>
  <c r="AX779" i="1"/>
  <c r="AY779" i="1"/>
  <c r="AX780" i="1"/>
  <c r="AY780" i="1"/>
  <c r="AX781" i="1"/>
  <c r="AY781" i="1"/>
  <c r="AX782" i="1"/>
  <c r="AY782" i="1"/>
  <c r="AX783" i="1"/>
  <c r="AY783" i="1"/>
  <c r="AX784" i="1"/>
  <c r="AY784" i="1"/>
  <c r="AX785" i="1"/>
  <c r="AY785" i="1"/>
  <c r="AX786" i="1"/>
  <c r="AY786" i="1"/>
  <c r="AX787" i="1"/>
  <c r="AY787" i="1"/>
  <c r="AX788" i="1"/>
  <c r="AY788" i="1"/>
  <c r="AX789" i="1"/>
  <c r="AY789" i="1"/>
  <c r="AX790" i="1"/>
  <c r="AY790" i="1"/>
  <c r="AX791" i="1"/>
  <c r="AY791" i="1"/>
  <c r="AX792" i="1"/>
  <c r="AY792" i="1"/>
  <c r="AX793" i="1"/>
  <c r="AY793" i="1"/>
  <c r="AX794" i="1"/>
  <c r="AY794" i="1"/>
  <c r="AX795" i="1"/>
  <c r="AY795" i="1"/>
  <c r="AX796" i="1"/>
  <c r="AY796" i="1"/>
  <c r="AX797" i="1"/>
  <c r="AY797" i="1"/>
  <c r="AX798" i="1"/>
  <c r="AY798" i="1"/>
  <c r="AX799" i="1"/>
  <c r="AY799" i="1"/>
  <c r="AX800" i="1"/>
  <c r="AY800" i="1"/>
  <c r="AX801" i="1"/>
  <c r="AY801" i="1"/>
  <c r="AX802" i="1"/>
  <c r="AY802" i="1"/>
  <c r="AX803" i="1"/>
  <c r="AY803" i="1"/>
  <c r="AX804" i="1"/>
  <c r="AY804" i="1"/>
  <c r="AX805" i="1"/>
  <c r="AY805" i="1"/>
  <c r="AX806" i="1"/>
  <c r="AY806" i="1"/>
  <c r="AX807" i="1"/>
  <c r="AY807" i="1"/>
  <c r="AX808" i="1"/>
  <c r="AY808" i="1"/>
  <c r="AX809" i="1"/>
  <c r="AY809" i="1"/>
  <c r="AX810" i="1"/>
  <c r="AY810" i="1"/>
  <c r="AX811" i="1"/>
  <c r="AY811" i="1"/>
  <c r="AX812" i="1"/>
  <c r="AY812" i="1"/>
  <c r="AX813" i="1"/>
  <c r="AY813" i="1"/>
  <c r="AX814" i="1"/>
  <c r="AY814" i="1"/>
  <c r="AX815" i="1"/>
  <c r="AY815" i="1"/>
  <c r="AX816" i="1"/>
  <c r="AY816" i="1"/>
  <c r="AX817" i="1"/>
  <c r="AY817" i="1"/>
  <c r="AX818" i="1"/>
  <c r="AY818" i="1"/>
  <c r="AX819" i="1"/>
  <c r="AY819" i="1"/>
  <c r="AX820" i="1"/>
  <c r="AY820" i="1"/>
  <c r="AX821" i="1"/>
  <c r="AY821" i="1"/>
  <c r="AX822" i="1"/>
  <c r="AY822" i="1"/>
  <c r="AX823" i="1"/>
  <c r="AY823" i="1"/>
  <c r="AX824" i="1"/>
  <c r="AY824" i="1"/>
  <c r="AX825" i="1"/>
  <c r="AY825" i="1"/>
  <c r="AX826" i="1"/>
  <c r="AY826" i="1"/>
  <c r="AX827" i="1"/>
  <c r="AY827" i="1"/>
  <c r="AX828" i="1"/>
  <c r="AY828" i="1"/>
  <c r="AX829" i="1"/>
  <c r="AY829" i="1"/>
  <c r="AX830" i="1"/>
  <c r="AY830" i="1"/>
  <c r="AX831" i="1"/>
  <c r="AY831" i="1"/>
  <c r="AX832" i="1"/>
  <c r="AY832" i="1"/>
  <c r="AX833" i="1"/>
  <c r="AY833" i="1"/>
  <c r="AX834" i="1"/>
  <c r="AY834" i="1"/>
  <c r="AX835" i="1"/>
  <c r="AY835" i="1"/>
  <c r="AX836" i="1"/>
  <c r="AY836" i="1"/>
  <c r="AX837" i="1"/>
  <c r="AY837" i="1"/>
  <c r="AX838" i="1"/>
  <c r="AY838" i="1"/>
  <c r="AX839" i="1"/>
  <c r="AY839" i="1"/>
  <c r="AX840" i="1"/>
  <c r="AY840" i="1"/>
  <c r="AX841" i="1"/>
  <c r="AY841" i="1"/>
  <c r="AX842" i="1"/>
  <c r="AY842" i="1"/>
  <c r="AX843" i="1"/>
  <c r="AY843" i="1"/>
  <c r="AX844" i="1"/>
  <c r="AY844" i="1"/>
  <c r="AX845" i="1"/>
  <c r="AY845" i="1"/>
  <c r="AX846" i="1"/>
  <c r="AY846" i="1"/>
  <c r="AX847" i="1"/>
  <c r="AY847" i="1"/>
  <c r="AX848" i="1"/>
  <c r="AY848" i="1"/>
  <c r="AX849" i="1"/>
  <c r="AY849" i="1"/>
  <c r="AX850" i="1"/>
  <c r="AY850" i="1"/>
  <c r="AX851" i="1"/>
  <c r="AY851" i="1"/>
  <c r="AX852" i="1"/>
  <c r="AY852" i="1"/>
  <c r="AX853" i="1"/>
  <c r="AY853" i="1"/>
  <c r="AX854" i="1"/>
  <c r="AY854" i="1"/>
  <c r="AX855" i="1"/>
  <c r="AY855" i="1"/>
  <c r="AX856" i="1"/>
  <c r="AY856" i="1"/>
  <c r="AX857" i="1"/>
  <c r="AY857" i="1"/>
  <c r="AX858" i="1"/>
  <c r="AY858" i="1"/>
  <c r="AX859" i="1"/>
  <c r="AY859" i="1"/>
  <c r="AX860" i="1"/>
  <c r="AY860" i="1"/>
  <c r="AX861" i="1"/>
  <c r="AY861" i="1"/>
  <c r="AX862" i="1"/>
  <c r="AY862" i="1"/>
  <c r="AX863" i="1"/>
  <c r="AY863" i="1"/>
  <c r="AX864" i="1"/>
  <c r="AY864" i="1"/>
  <c r="AX865" i="1"/>
  <c r="AY865" i="1"/>
  <c r="AX866" i="1"/>
  <c r="AY866" i="1"/>
  <c r="AX867" i="1"/>
  <c r="AY867" i="1"/>
  <c r="AX868" i="1"/>
  <c r="AY868" i="1"/>
  <c r="AX869" i="1"/>
  <c r="AY869" i="1"/>
  <c r="AX870" i="1"/>
  <c r="AY870" i="1"/>
  <c r="AX871" i="1"/>
  <c r="AY871" i="1"/>
  <c r="AX872" i="1"/>
  <c r="AY872" i="1"/>
  <c r="AX873" i="1"/>
  <c r="AY873" i="1"/>
  <c r="AX874" i="1"/>
  <c r="AY874" i="1"/>
  <c r="AX875" i="1"/>
  <c r="AY875" i="1"/>
  <c r="AX876" i="1"/>
  <c r="AY876" i="1"/>
  <c r="AX877" i="1"/>
  <c r="AY877" i="1"/>
  <c r="AX878" i="1"/>
  <c r="AY878" i="1"/>
  <c r="AX879" i="1"/>
  <c r="AY879" i="1"/>
  <c r="AX880" i="1"/>
  <c r="AY880" i="1"/>
  <c r="AX881" i="1"/>
  <c r="AY881" i="1"/>
  <c r="AX882" i="1"/>
  <c r="AY882" i="1"/>
  <c r="AX883" i="1"/>
  <c r="AY883" i="1"/>
  <c r="AX884" i="1"/>
  <c r="AY884" i="1"/>
  <c r="AX885" i="1"/>
  <c r="AY885" i="1"/>
  <c r="AX886" i="1"/>
  <c r="AY886" i="1"/>
  <c r="AX887" i="1"/>
  <c r="AY887" i="1"/>
  <c r="AX888" i="1"/>
  <c r="AY888" i="1"/>
  <c r="AX889" i="1"/>
  <c r="AY889" i="1"/>
  <c r="AX890" i="1"/>
  <c r="AY890" i="1"/>
  <c r="AX891" i="1"/>
  <c r="AY891" i="1"/>
  <c r="AX892" i="1"/>
  <c r="AY892" i="1"/>
  <c r="AX893" i="1"/>
  <c r="AY893" i="1"/>
  <c r="AX894" i="1"/>
  <c r="AY894" i="1"/>
  <c r="AX895" i="1"/>
  <c r="AY895" i="1"/>
  <c r="AX896" i="1"/>
  <c r="AY896" i="1"/>
  <c r="AX897" i="1"/>
  <c r="AY897" i="1"/>
  <c r="AX898" i="1"/>
  <c r="AY898" i="1"/>
  <c r="AX899" i="1"/>
  <c r="AY899" i="1"/>
  <c r="AX900" i="1"/>
  <c r="AY900" i="1"/>
  <c r="AX901" i="1"/>
  <c r="AY901" i="1"/>
  <c r="AX902" i="1"/>
  <c r="AY902" i="1"/>
  <c r="AX903" i="1"/>
  <c r="AY903" i="1"/>
  <c r="AX904" i="1"/>
  <c r="AY904" i="1"/>
  <c r="AX905" i="1"/>
  <c r="AY905" i="1"/>
  <c r="AX906" i="1"/>
  <c r="AY906" i="1"/>
  <c r="AX907" i="1"/>
  <c r="AY907" i="1"/>
  <c r="AX908" i="1"/>
  <c r="AY908" i="1"/>
  <c r="AX909" i="1"/>
  <c r="AY909" i="1"/>
  <c r="AX910" i="1"/>
  <c r="AY910" i="1"/>
  <c r="AX911" i="1"/>
  <c r="AY911" i="1"/>
  <c r="AX912" i="1"/>
  <c r="AY912" i="1"/>
  <c r="AX913" i="1"/>
  <c r="AY913" i="1"/>
  <c r="AX914" i="1"/>
  <c r="AY914" i="1"/>
  <c r="AX915" i="1"/>
  <c r="AY915" i="1"/>
  <c r="AX916" i="1"/>
  <c r="AY916" i="1"/>
  <c r="AX917" i="1"/>
  <c r="AY917" i="1"/>
  <c r="AX918" i="1"/>
  <c r="AY918" i="1"/>
  <c r="AX919" i="1"/>
  <c r="AY919" i="1"/>
  <c r="AX920" i="1"/>
  <c r="AY920" i="1"/>
  <c r="AX921" i="1"/>
  <c r="AY921" i="1"/>
  <c r="AX922" i="1"/>
  <c r="AY922" i="1"/>
  <c r="AX923" i="1"/>
  <c r="AY923" i="1"/>
  <c r="AX924" i="1"/>
  <c r="AY924" i="1"/>
  <c r="AX925" i="1"/>
  <c r="AY925" i="1"/>
  <c r="AX926" i="1"/>
  <c r="AY926" i="1"/>
  <c r="AX927" i="1"/>
  <c r="AY927" i="1"/>
  <c r="AX928" i="1"/>
  <c r="AY928" i="1"/>
  <c r="AX929" i="1"/>
  <c r="AY929" i="1"/>
  <c r="AX930" i="1"/>
  <c r="AY930" i="1"/>
  <c r="AX931" i="1"/>
  <c r="AY931" i="1"/>
  <c r="AX932" i="1"/>
  <c r="AY932" i="1"/>
  <c r="AX933" i="1"/>
  <c r="AY933" i="1"/>
  <c r="AX934" i="1"/>
  <c r="AY934" i="1"/>
  <c r="AX935" i="1"/>
  <c r="AY935" i="1"/>
  <c r="AX936" i="1"/>
  <c r="AY936" i="1"/>
  <c r="AX937" i="1"/>
  <c r="AY937" i="1"/>
  <c r="AX938" i="1"/>
  <c r="AY938" i="1"/>
  <c r="AX939" i="1"/>
  <c r="AY939" i="1"/>
  <c r="AX940" i="1"/>
  <c r="AY940" i="1"/>
  <c r="AX941" i="1"/>
  <c r="AY941" i="1"/>
  <c r="AX942" i="1"/>
  <c r="AY942" i="1"/>
  <c r="AX943" i="1"/>
  <c r="AY943" i="1"/>
  <c r="AX944" i="1"/>
  <c r="AY944" i="1"/>
  <c r="AX945" i="1"/>
  <c r="AY945" i="1"/>
  <c r="AX946" i="1"/>
  <c r="AY946" i="1"/>
  <c r="AX947" i="1"/>
  <c r="AY947" i="1"/>
  <c r="AX948" i="1"/>
  <c r="AY948" i="1"/>
  <c r="AX949" i="1"/>
  <c r="AY949" i="1"/>
  <c r="AX950" i="1"/>
  <c r="AY950" i="1"/>
  <c r="AX951" i="1"/>
  <c r="AY951" i="1"/>
  <c r="AX952" i="1"/>
  <c r="AY952" i="1"/>
  <c r="AX953" i="1"/>
  <c r="AY953" i="1"/>
  <c r="AX954" i="1"/>
  <c r="AY954" i="1"/>
  <c r="AX955" i="1"/>
  <c r="AY955" i="1"/>
  <c r="AX956" i="1"/>
  <c r="AY956" i="1"/>
  <c r="AX957" i="1"/>
  <c r="AY957" i="1"/>
  <c r="AX958" i="1"/>
  <c r="AY958" i="1"/>
  <c r="AX959" i="1"/>
  <c r="AY959" i="1"/>
  <c r="AX960" i="1"/>
  <c r="AY960" i="1"/>
  <c r="AX961" i="1"/>
  <c r="AY961" i="1"/>
  <c r="AX962" i="1"/>
  <c r="AY962" i="1"/>
  <c r="AX963" i="1"/>
  <c r="AY963" i="1"/>
  <c r="AX964" i="1"/>
  <c r="AY964" i="1"/>
  <c r="AX965" i="1"/>
  <c r="AY965" i="1"/>
  <c r="AX966" i="1"/>
  <c r="AY966" i="1"/>
  <c r="AX967" i="1"/>
  <c r="AY967" i="1"/>
  <c r="AX968" i="1"/>
  <c r="AY968" i="1"/>
  <c r="AX969" i="1"/>
  <c r="AY969" i="1"/>
  <c r="AX970" i="1"/>
  <c r="AY970" i="1"/>
  <c r="AX971" i="1"/>
  <c r="AY971" i="1"/>
  <c r="AX972" i="1"/>
  <c r="AY972" i="1"/>
  <c r="AX973" i="1"/>
  <c r="AY973" i="1"/>
  <c r="AX974" i="1"/>
  <c r="AY974" i="1"/>
  <c r="AX975" i="1"/>
  <c r="AY975" i="1"/>
  <c r="AX976" i="1"/>
  <c r="AY976" i="1"/>
  <c r="AX977" i="1"/>
  <c r="AY977" i="1"/>
  <c r="AX978" i="1"/>
  <c r="AY978" i="1"/>
  <c r="AX979" i="1"/>
  <c r="AY979" i="1"/>
  <c r="AX980" i="1"/>
  <c r="AY980" i="1"/>
  <c r="AX981" i="1"/>
  <c r="AY981" i="1"/>
  <c r="AX982" i="1"/>
  <c r="AY982" i="1"/>
  <c r="AX983" i="1"/>
  <c r="AY983" i="1"/>
  <c r="AX984" i="1"/>
  <c r="AY984" i="1"/>
  <c r="AX985" i="1"/>
  <c r="AY985" i="1"/>
  <c r="AX986" i="1"/>
  <c r="AY986" i="1"/>
  <c r="AX987" i="1"/>
  <c r="AY987" i="1"/>
  <c r="AX988" i="1"/>
  <c r="AY988" i="1"/>
  <c r="AX989" i="1"/>
  <c r="AY989" i="1"/>
  <c r="AX990" i="1"/>
  <c r="AY990" i="1"/>
  <c r="AX991" i="1"/>
  <c r="AY991" i="1"/>
  <c r="AX992" i="1"/>
  <c r="AY992" i="1"/>
  <c r="AX993" i="1"/>
  <c r="AY993" i="1"/>
  <c r="AX994" i="1"/>
  <c r="AY994" i="1"/>
  <c r="AX995" i="1"/>
  <c r="AY995" i="1"/>
  <c r="AX996" i="1"/>
  <c r="AY996" i="1"/>
  <c r="AX997" i="1"/>
  <c r="AY997" i="1"/>
  <c r="AX998" i="1"/>
  <c r="AY998" i="1"/>
  <c r="AX999" i="1"/>
  <c r="AY999" i="1"/>
  <c r="AX1000" i="1"/>
  <c r="AY1000" i="1"/>
  <c r="AX1001" i="1"/>
  <c r="AY1001" i="1"/>
  <c r="AX1002" i="1"/>
  <c r="AY1002" i="1"/>
  <c r="AX1003" i="1"/>
  <c r="AY1003" i="1"/>
  <c r="AX1004" i="1"/>
  <c r="AY1004" i="1"/>
  <c r="AX1005" i="1"/>
  <c r="AY1005" i="1"/>
  <c r="AX1006" i="1"/>
  <c r="AY1006" i="1"/>
  <c r="AX1007" i="1"/>
  <c r="AY1007" i="1"/>
  <c r="AX1008" i="1"/>
  <c r="AY1008" i="1"/>
  <c r="AX1009" i="1"/>
  <c r="AY1009" i="1"/>
  <c r="AX1010" i="1"/>
  <c r="AY1010" i="1"/>
  <c r="AX1011" i="1"/>
  <c r="AY1011" i="1"/>
  <c r="AX1012" i="1"/>
  <c r="AY1012" i="1"/>
  <c r="AX1013" i="1"/>
  <c r="AY1013" i="1"/>
  <c r="AX1014" i="1"/>
  <c r="AY1014" i="1"/>
  <c r="AX1015" i="1"/>
  <c r="AY1015" i="1"/>
  <c r="AX1016" i="1"/>
  <c r="AY1016" i="1"/>
  <c r="AX1017" i="1"/>
  <c r="AY1017" i="1"/>
  <c r="AX1018" i="1"/>
  <c r="AY1018" i="1"/>
  <c r="AX1019" i="1"/>
  <c r="AY1019" i="1"/>
  <c r="AX1020" i="1"/>
  <c r="AY1020" i="1"/>
  <c r="AX1021" i="1"/>
  <c r="AY1021" i="1"/>
  <c r="AX1022" i="1"/>
  <c r="AY1022" i="1"/>
  <c r="AX1023" i="1"/>
  <c r="AY1023" i="1"/>
  <c r="AX1024" i="1"/>
  <c r="AY1024" i="1"/>
  <c r="AX1025" i="1"/>
  <c r="AY1025" i="1"/>
  <c r="AX1026" i="1"/>
  <c r="AY1026" i="1"/>
  <c r="AX1027" i="1"/>
  <c r="AY1027" i="1"/>
  <c r="AX1028" i="1"/>
  <c r="AY1028" i="1"/>
  <c r="AX1029" i="1"/>
  <c r="AY1029" i="1"/>
  <c r="AX1030" i="1"/>
  <c r="AY1030" i="1"/>
  <c r="AX1031" i="1"/>
  <c r="AY1031" i="1"/>
  <c r="AX1032" i="1"/>
  <c r="AY1032" i="1"/>
  <c r="AX1033" i="1"/>
  <c r="AY1033" i="1"/>
  <c r="AX1034" i="1"/>
  <c r="AY1034" i="1"/>
  <c r="AX1035" i="1"/>
  <c r="AY1035" i="1"/>
  <c r="AX1036" i="1"/>
  <c r="AY1036" i="1"/>
  <c r="AX1037" i="1"/>
  <c r="AY1037" i="1"/>
  <c r="AX1038" i="1"/>
  <c r="AY1038" i="1"/>
  <c r="AX1039" i="1"/>
  <c r="AY1039" i="1"/>
  <c r="AX1040" i="1"/>
  <c r="AY1040" i="1"/>
  <c r="AX1041" i="1"/>
  <c r="AY1041" i="1"/>
  <c r="AX1042" i="1"/>
  <c r="AY1042" i="1"/>
  <c r="AX1043" i="1"/>
  <c r="AY1043" i="1"/>
  <c r="AX1044" i="1"/>
  <c r="AY1044" i="1"/>
  <c r="AX1045" i="1"/>
  <c r="AY1045" i="1"/>
  <c r="AX1046" i="1"/>
  <c r="AY1046" i="1"/>
  <c r="AX1047" i="1"/>
  <c r="AY1047" i="1"/>
  <c r="AX1048" i="1"/>
  <c r="AY1048" i="1"/>
  <c r="AX1049" i="1"/>
  <c r="AY1049" i="1"/>
  <c r="AX1050" i="1"/>
  <c r="AY1050" i="1"/>
  <c r="AX1051" i="1"/>
  <c r="AY1051" i="1"/>
  <c r="AX1052" i="1"/>
  <c r="AY1052" i="1"/>
  <c r="AX1053" i="1"/>
  <c r="AY1053" i="1"/>
  <c r="AX1054" i="1"/>
  <c r="AY1054" i="1"/>
  <c r="AX1055" i="1"/>
  <c r="AY1055" i="1"/>
  <c r="AX1056" i="1"/>
  <c r="AY1056" i="1"/>
  <c r="AX1057" i="1"/>
  <c r="AY1057" i="1"/>
  <c r="AX1058" i="1"/>
  <c r="AY1058" i="1"/>
  <c r="AX1059" i="1"/>
  <c r="AY1059" i="1"/>
  <c r="AX1060" i="1"/>
  <c r="AY1060" i="1"/>
  <c r="AX1061" i="1"/>
  <c r="AY1061" i="1"/>
  <c r="AX1062" i="1"/>
  <c r="AY1062" i="1"/>
  <c r="AX1063" i="1"/>
  <c r="AY1063" i="1"/>
  <c r="AX1064" i="1"/>
  <c r="AY1064" i="1"/>
  <c r="AX1065" i="1"/>
  <c r="AY1065" i="1"/>
  <c r="AX1066" i="1"/>
  <c r="AY1066" i="1"/>
  <c r="AX1067" i="1"/>
  <c r="AY1067" i="1"/>
  <c r="AX1068" i="1"/>
  <c r="AY1068" i="1"/>
  <c r="AX1069" i="1"/>
  <c r="AY1069" i="1"/>
  <c r="AX1070" i="1"/>
  <c r="AY1070" i="1"/>
  <c r="AX1071" i="1"/>
  <c r="AY1071" i="1"/>
  <c r="AX1072" i="1"/>
  <c r="AY1072" i="1"/>
  <c r="AX1073" i="1"/>
  <c r="AY1073" i="1"/>
  <c r="AX1074" i="1"/>
  <c r="AY1074" i="1"/>
  <c r="AX1075" i="1"/>
  <c r="AY1075" i="1"/>
  <c r="AX1076" i="1"/>
  <c r="AY1076" i="1"/>
  <c r="AX1077" i="1"/>
  <c r="AY1077" i="1"/>
  <c r="AX1078" i="1"/>
  <c r="AY1078" i="1"/>
  <c r="AX1079" i="1"/>
  <c r="AY1079" i="1"/>
  <c r="AX1080" i="1"/>
  <c r="AY1080" i="1"/>
  <c r="AX1081" i="1"/>
  <c r="AY1081" i="1"/>
  <c r="AX1082" i="1"/>
  <c r="AY1082" i="1"/>
  <c r="AX1083" i="1"/>
  <c r="AY1083" i="1"/>
  <c r="AX1084" i="1"/>
  <c r="AY1084" i="1"/>
  <c r="AX1085" i="1"/>
  <c r="AY1085" i="1"/>
  <c r="AX1086" i="1"/>
  <c r="AY1086" i="1"/>
  <c r="AX1087" i="1"/>
  <c r="AY1087" i="1"/>
  <c r="AX1088" i="1"/>
  <c r="AY1088" i="1"/>
  <c r="AX1089" i="1"/>
  <c r="AY1089" i="1"/>
  <c r="AX1090" i="1"/>
  <c r="AY1090" i="1"/>
  <c r="AX1091" i="1"/>
  <c r="AY1091" i="1"/>
  <c r="AX1092" i="1"/>
  <c r="AY1092" i="1"/>
  <c r="AX1093" i="1"/>
  <c r="AY1093" i="1"/>
  <c r="AX1094" i="1"/>
  <c r="AY1094" i="1"/>
  <c r="AX1095" i="1"/>
  <c r="AY1095" i="1"/>
  <c r="AX1096" i="1"/>
  <c r="AY1096" i="1"/>
  <c r="AX1097" i="1"/>
  <c r="AY1097" i="1"/>
  <c r="AX1098" i="1"/>
  <c r="AY1098" i="1"/>
  <c r="AX1099" i="1"/>
  <c r="AY1099" i="1"/>
  <c r="AX1100" i="1"/>
  <c r="AY1100" i="1"/>
  <c r="AX1101" i="1"/>
  <c r="AY1101" i="1"/>
  <c r="AX1102" i="1"/>
  <c r="AY1102" i="1"/>
  <c r="AX1103" i="1"/>
  <c r="AY1103" i="1"/>
  <c r="AX1104" i="1"/>
  <c r="AY1104" i="1"/>
  <c r="AX1105" i="1"/>
  <c r="AY1105" i="1"/>
  <c r="AX1106" i="1"/>
  <c r="AY1106" i="1"/>
  <c r="AX1107" i="1"/>
  <c r="AY1107" i="1"/>
  <c r="AX1108" i="1"/>
  <c r="AY1108" i="1"/>
  <c r="AX1109" i="1"/>
  <c r="AY1109" i="1"/>
  <c r="AX1110" i="1"/>
  <c r="AY1110" i="1"/>
  <c r="AX1111" i="1"/>
  <c r="AY1111" i="1"/>
  <c r="AX1112" i="1"/>
  <c r="AY1112" i="1"/>
  <c r="AX1113" i="1"/>
  <c r="AY1113" i="1"/>
  <c r="AX1114" i="1"/>
  <c r="AY1114" i="1"/>
  <c r="AX1115" i="1"/>
  <c r="AY1115" i="1"/>
  <c r="AX1116" i="1"/>
  <c r="AY1116" i="1"/>
  <c r="AX1117" i="1"/>
  <c r="AY1117" i="1"/>
  <c r="AX1118" i="1"/>
  <c r="AY1118" i="1"/>
  <c r="AX1119" i="1"/>
  <c r="AY1119" i="1"/>
  <c r="AX1120" i="1"/>
  <c r="AY1120" i="1"/>
  <c r="AX1121" i="1"/>
  <c r="AY1121" i="1"/>
  <c r="AX1122" i="1"/>
  <c r="AY1122" i="1"/>
  <c r="AX1123" i="1"/>
  <c r="AY1123" i="1"/>
  <c r="AX1124" i="1"/>
  <c r="AY1124" i="1"/>
  <c r="AX1125" i="1"/>
  <c r="AY1125" i="1"/>
  <c r="AX1126" i="1"/>
  <c r="AY1126" i="1"/>
  <c r="AX1127" i="1"/>
  <c r="AY1127" i="1"/>
  <c r="AX1128" i="1"/>
  <c r="AY1128" i="1"/>
  <c r="AX1129" i="1"/>
  <c r="AY1129" i="1"/>
  <c r="AX1130" i="1"/>
  <c r="AY1130" i="1"/>
  <c r="AX1131" i="1"/>
  <c r="AY1131" i="1"/>
  <c r="AX1132" i="1"/>
  <c r="AY1132" i="1"/>
  <c r="AX1133" i="1"/>
  <c r="AY1133" i="1"/>
  <c r="AX1134" i="1"/>
  <c r="AY1134" i="1"/>
  <c r="AX1135" i="1"/>
  <c r="AY1135" i="1"/>
  <c r="AX1136" i="1"/>
  <c r="AY1136" i="1"/>
  <c r="AX1137" i="1"/>
  <c r="AY1137" i="1"/>
  <c r="AX1138" i="1"/>
  <c r="AY1138" i="1"/>
  <c r="AX1139" i="1"/>
  <c r="AY1139" i="1"/>
  <c r="AX1140" i="1"/>
  <c r="AY1140" i="1"/>
  <c r="AX1141" i="1"/>
  <c r="AY1141" i="1"/>
  <c r="AX1142" i="1"/>
  <c r="AY1142" i="1"/>
  <c r="AX1143" i="1"/>
  <c r="AY1143" i="1"/>
  <c r="AX1144" i="1"/>
  <c r="AY1144" i="1"/>
  <c r="AX1145" i="1"/>
  <c r="AY1145" i="1"/>
  <c r="AX1146" i="1"/>
  <c r="AY1146" i="1"/>
  <c r="AX1147" i="1"/>
  <c r="AY1147" i="1"/>
  <c r="AX1148" i="1"/>
  <c r="AY1148" i="1"/>
  <c r="AX1149" i="1"/>
  <c r="AY1149" i="1"/>
  <c r="AX1150" i="1"/>
  <c r="AY1150" i="1"/>
  <c r="AX1151" i="1"/>
  <c r="AY1151" i="1"/>
  <c r="AX1152" i="1"/>
  <c r="AY1152" i="1"/>
  <c r="AX1153" i="1"/>
  <c r="AY1153" i="1"/>
  <c r="AX1154" i="1"/>
  <c r="AY1154" i="1"/>
  <c r="AX1155" i="1"/>
  <c r="AY1155" i="1"/>
  <c r="AX1156" i="1"/>
  <c r="AY1156" i="1"/>
  <c r="AX1157" i="1"/>
  <c r="AY1157" i="1"/>
  <c r="AX1158" i="1"/>
  <c r="AY1158" i="1"/>
  <c r="AX1159" i="1"/>
  <c r="AY1159" i="1"/>
  <c r="AX1160" i="1"/>
  <c r="AY1160" i="1"/>
  <c r="AX1161" i="1"/>
  <c r="AY1161" i="1"/>
  <c r="AX1162" i="1"/>
  <c r="AY1162" i="1"/>
  <c r="AX1163" i="1"/>
  <c r="AY1163" i="1"/>
  <c r="AX1164" i="1"/>
  <c r="AY1164" i="1"/>
  <c r="AX1165" i="1"/>
  <c r="AY1165" i="1"/>
  <c r="AX1166" i="1"/>
  <c r="AY1166" i="1"/>
  <c r="AX1167" i="1"/>
  <c r="AY1167" i="1"/>
  <c r="AX1168" i="1"/>
  <c r="AY1168" i="1"/>
  <c r="AX1169" i="1"/>
  <c r="AY1169" i="1"/>
  <c r="AX1170" i="1"/>
  <c r="AY1170" i="1"/>
  <c r="AX1171" i="1"/>
  <c r="AY1171" i="1"/>
  <c r="AX1172" i="1"/>
  <c r="AY1172" i="1"/>
  <c r="AX1173" i="1"/>
  <c r="AY1173" i="1"/>
  <c r="AX1174" i="1"/>
  <c r="AY1174" i="1"/>
  <c r="AX1175" i="1"/>
  <c r="AY1175" i="1"/>
  <c r="AX1176" i="1"/>
  <c r="AY1176" i="1"/>
  <c r="AX1177" i="1"/>
  <c r="AY1177" i="1"/>
  <c r="AX1178" i="1"/>
  <c r="AY1178" i="1"/>
  <c r="AX1179" i="1"/>
  <c r="AY1179" i="1"/>
  <c r="AX1180" i="1"/>
  <c r="AY1180" i="1"/>
  <c r="AX1181" i="1"/>
  <c r="AY1181" i="1"/>
  <c r="AX1182" i="1"/>
  <c r="AY1182" i="1"/>
  <c r="AX1183" i="1"/>
  <c r="AY1183" i="1"/>
  <c r="AX1184" i="1"/>
  <c r="AY1184" i="1"/>
  <c r="AX1185" i="1"/>
  <c r="AY1185" i="1"/>
  <c r="AX1186" i="1"/>
  <c r="AY1186" i="1"/>
  <c r="AX1187" i="1"/>
  <c r="AY1187" i="1"/>
  <c r="AX1188" i="1"/>
  <c r="AY1188" i="1"/>
  <c r="AX1189" i="1"/>
  <c r="AY1189" i="1"/>
  <c r="AX1190" i="1"/>
  <c r="AY1190" i="1"/>
  <c r="AX1191" i="1"/>
  <c r="AY1191" i="1"/>
  <c r="AX1192" i="1"/>
  <c r="AY1192" i="1"/>
  <c r="AX1193" i="1"/>
  <c r="AY1193" i="1"/>
  <c r="AX1194" i="1"/>
  <c r="AY1194" i="1"/>
  <c r="AX1195" i="1"/>
  <c r="AY1195" i="1"/>
  <c r="AX1196" i="1"/>
  <c r="AY1196" i="1"/>
  <c r="AX1197" i="1"/>
  <c r="AY1197" i="1"/>
  <c r="AX1198" i="1"/>
  <c r="AY1198" i="1"/>
  <c r="AX1199" i="1"/>
  <c r="AY1199" i="1"/>
  <c r="AX1200" i="1"/>
  <c r="AY1200" i="1"/>
  <c r="AX1201" i="1"/>
  <c r="AY1201" i="1"/>
  <c r="AX1202" i="1"/>
  <c r="AY1202" i="1"/>
  <c r="AX1203" i="1"/>
  <c r="AY1203" i="1"/>
  <c r="AX1204" i="1"/>
  <c r="AY1204" i="1"/>
  <c r="AX1205" i="1"/>
  <c r="AY1205" i="1"/>
  <c r="AX1206" i="1"/>
  <c r="AY1206" i="1"/>
  <c r="AX1207" i="1"/>
  <c r="AY1207" i="1"/>
  <c r="AX1208" i="1"/>
  <c r="AY1208" i="1"/>
  <c r="AX1209" i="1"/>
  <c r="AY1209" i="1"/>
  <c r="AX1210" i="1"/>
  <c r="AY1210" i="1"/>
  <c r="AX1211" i="1"/>
  <c r="AY1211" i="1"/>
  <c r="AX1212" i="1"/>
  <c r="AY1212" i="1"/>
  <c r="AX1213" i="1"/>
  <c r="AY1213" i="1"/>
  <c r="AX1214" i="1"/>
  <c r="AY1214" i="1"/>
  <c r="AX1215" i="1"/>
  <c r="AY1215" i="1"/>
  <c r="AX1216" i="1"/>
  <c r="AY1216" i="1"/>
  <c r="AX1217" i="1"/>
  <c r="AY1217" i="1"/>
  <c r="AX1218" i="1"/>
  <c r="AY1218" i="1"/>
  <c r="AX1219" i="1"/>
  <c r="AY1219" i="1"/>
  <c r="AX1220" i="1"/>
  <c r="AY1220" i="1"/>
  <c r="AX1221" i="1"/>
  <c r="AY1221" i="1"/>
  <c r="AX1222" i="1"/>
  <c r="AY1222" i="1"/>
  <c r="AX1223" i="1"/>
  <c r="AY1223" i="1"/>
  <c r="AX1224" i="1"/>
  <c r="AY1224" i="1"/>
  <c r="AX1225" i="1"/>
  <c r="AY1225" i="1"/>
  <c r="AX1226" i="1"/>
  <c r="AY1226" i="1"/>
  <c r="AX1227" i="1"/>
  <c r="AY1227" i="1"/>
  <c r="AX1228" i="1"/>
  <c r="AY1228" i="1"/>
  <c r="AX1229" i="1"/>
  <c r="AY1229" i="1"/>
  <c r="AX1230" i="1"/>
  <c r="AY1230" i="1"/>
  <c r="AX1231" i="1"/>
  <c r="AY1231" i="1"/>
  <c r="AX1232" i="1"/>
  <c r="AY1232" i="1"/>
  <c r="AX1233" i="1"/>
  <c r="AY1233" i="1"/>
  <c r="AX1234" i="1"/>
  <c r="AY1234" i="1"/>
  <c r="AX1235" i="1"/>
  <c r="AY1235" i="1"/>
  <c r="AX1236" i="1"/>
  <c r="AY1236" i="1"/>
  <c r="AX1237" i="1"/>
  <c r="AY1237" i="1"/>
  <c r="AX1238" i="1"/>
  <c r="AY1238" i="1"/>
  <c r="AX1239" i="1"/>
  <c r="AY1239" i="1"/>
  <c r="AX1240" i="1"/>
  <c r="AY1240" i="1"/>
  <c r="AX1241" i="1"/>
  <c r="AY1241" i="1"/>
  <c r="AX1242" i="1"/>
  <c r="AY1242" i="1"/>
  <c r="AX1243" i="1"/>
  <c r="AY1243" i="1"/>
  <c r="AX1244" i="1"/>
  <c r="AY1244" i="1"/>
  <c r="AX1245" i="1"/>
  <c r="AY1245" i="1"/>
  <c r="AX1246" i="1"/>
  <c r="AY1246" i="1"/>
  <c r="AX1247" i="1"/>
  <c r="AY1247" i="1"/>
  <c r="AX1248" i="1"/>
  <c r="AY1248" i="1"/>
  <c r="AX1249" i="1"/>
  <c r="AY1249" i="1"/>
  <c r="AX1250" i="1"/>
  <c r="AY1250" i="1"/>
  <c r="AX1251" i="1"/>
  <c r="AY1251" i="1"/>
  <c r="AX1252" i="1"/>
  <c r="AY1252" i="1"/>
  <c r="AX1253" i="1"/>
  <c r="AY1253" i="1"/>
  <c r="AX1254" i="1"/>
  <c r="AY1254" i="1"/>
  <c r="AX1255" i="1"/>
  <c r="AY1255" i="1"/>
  <c r="AX1256" i="1"/>
  <c r="AY1256" i="1"/>
  <c r="AX1257" i="1"/>
  <c r="AY1257" i="1"/>
  <c r="AX1258" i="1"/>
  <c r="AY1258" i="1"/>
  <c r="AX1259" i="1"/>
  <c r="AY1259" i="1"/>
  <c r="AX1260" i="1"/>
  <c r="AY1260" i="1"/>
  <c r="AX1261" i="1"/>
  <c r="AY1261" i="1"/>
  <c r="AX1262" i="1"/>
  <c r="AY1262" i="1"/>
  <c r="AX1263" i="1"/>
  <c r="AY1263" i="1"/>
  <c r="AX1264" i="1"/>
  <c r="AY1264" i="1"/>
  <c r="AX1265" i="1"/>
  <c r="AY1265" i="1"/>
  <c r="AX1266" i="1"/>
  <c r="AY1266" i="1"/>
  <c r="AX1267" i="1"/>
  <c r="AY1267" i="1"/>
  <c r="AX1268" i="1"/>
  <c r="AY1268" i="1"/>
  <c r="AX1269" i="1"/>
  <c r="AY1269" i="1"/>
  <c r="AX1270" i="1"/>
  <c r="AY1270" i="1"/>
  <c r="AX1271" i="1"/>
  <c r="AY1271" i="1"/>
  <c r="AX1272" i="1"/>
  <c r="AY1272" i="1"/>
  <c r="AX1273" i="1"/>
  <c r="AY1273" i="1"/>
  <c r="AX1274" i="1"/>
  <c r="AY1274" i="1"/>
  <c r="AX1275" i="1"/>
  <c r="AY1275" i="1"/>
  <c r="AX1276" i="1"/>
  <c r="AY1276" i="1"/>
  <c r="AX1277" i="1"/>
  <c r="AY1277" i="1"/>
  <c r="AX1278" i="1"/>
  <c r="AY1278" i="1"/>
  <c r="AX1279" i="1"/>
  <c r="AY1279" i="1"/>
  <c r="AX1280" i="1"/>
  <c r="AY1280" i="1"/>
  <c r="AX1281" i="1"/>
  <c r="AY1281" i="1"/>
  <c r="AX1282" i="1"/>
  <c r="AY1282" i="1"/>
  <c r="AX1283" i="1"/>
  <c r="AY1283" i="1"/>
  <c r="AX1284" i="1"/>
  <c r="AY1284" i="1"/>
  <c r="AX1285" i="1"/>
  <c r="AY1285" i="1"/>
  <c r="AX1286" i="1"/>
  <c r="AY1286" i="1"/>
  <c r="AX1287" i="1"/>
  <c r="AY1287" i="1"/>
  <c r="AX1288" i="1"/>
  <c r="AY1288" i="1"/>
  <c r="AX1289" i="1"/>
  <c r="AY1289" i="1"/>
  <c r="AX1290" i="1"/>
  <c r="AY1290" i="1"/>
  <c r="AX1291" i="1"/>
  <c r="AY1291" i="1"/>
  <c r="AX1292" i="1"/>
  <c r="AY1292" i="1"/>
  <c r="AX1293" i="1"/>
  <c r="AY1293" i="1"/>
  <c r="AX1294" i="1"/>
  <c r="AY1294" i="1"/>
  <c r="AX1295" i="1"/>
  <c r="AY1295" i="1"/>
  <c r="AX1296" i="1"/>
  <c r="AY1296" i="1"/>
  <c r="AX1297" i="1"/>
  <c r="AY1297" i="1"/>
  <c r="AX1298" i="1"/>
  <c r="AY1298" i="1"/>
  <c r="AX1299" i="1"/>
  <c r="AY1299" i="1"/>
  <c r="AX1300" i="1"/>
  <c r="AY1300" i="1"/>
  <c r="AX1301" i="1"/>
  <c r="AY1301" i="1"/>
  <c r="AX1302" i="1"/>
  <c r="AY1302" i="1"/>
  <c r="AX1303" i="1"/>
  <c r="AY1303" i="1"/>
  <c r="AX1304" i="1"/>
  <c r="AY1304" i="1"/>
  <c r="AX1305" i="1"/>
  <c r="AY1305" i="1"/>
  <c r="AX1306" i="1"/>
  <c r="AY1306" i="1"/>
  <c r="AX1307" i="1"/>
  <c r="AY1307" i="1"/>
  <c r="AX1308" i="1"/>
  <c r="AY1308" i="1"/>
  <c r="AX1309" i="1"/>
  <c r="AY1309" i="1"/>
  <c r="AX1310" i="1"/>
  <c r="AY1310" i="1"/>
  <c r="AX1311" i="1"/>
  <c r="AY1311" i="1"/>
  <c r="AX1312" i="1"/>
  <c r="AY1312" i="1"/>
  <c r="AX1313" i="1"/>
  <c r="AY1313" i="1"/>
  <c r="AX1314" i="1"/>
  <c r="AY1314" i="1"/>
  <c r="AX1315" i="1"/>
  <c r="AY1315" i="1"/>
  <c r="AX1316" i="1"/>
  <c r="AY1316" i="1"/>
  <c r="AX1317" i="1"/>
  <c r="AY1317" i="1"/>
  <c r="AX1318" i="1"/>
  <c r="AY1318" i="1"/>
  <c r="AX1319" i="1"/>
  <c r="AY1319" i="1"/>
  <c r="AX1320" i="1"/>
  <c r="AY1320" i="1"/>
  <c r="AX1321" i="1"/>
  <c r="AY1321" i="1"/>
  <c r="AX1322" i="1"/>
  <c r="AY1322" i="1"/>
  <c r="AX1323" i="1"/>
  <c r="AY1323" i="1"/>
  <c r="AX1324" i="1"/>
  <c r="AY1324" i="1"/>
  <c r="AX1325" i="1"/>
  <c r="AY1325" i="1"/>
  <c r="AX1326" i="1"/>
  <c r="AY1326" i="1"/>
  <c r="AX1327" i="1"/>
  <c r="AY1327" i="1"/>
  <c r="AX1328" i="1"/>
  <c r="AY1328" i="1"/>
  <c r="AX1329" i="1"/>
  <c r="AY1329" i="1"/>
  <c r="AX1330" i="1"/>
  <c r="AY1330" i="1"/>
  <c r="AX1331" i="1"/>
  <c r="AY1331" i="1"/>
  <c r="AX1332" i="1"/>
  <c r="AY1332" i="1"/>
  <c r="AX1333" i="1"/>
  <c r="AY1333" i="1"/>
  <c r="AX1334" i="1"/>
  <c r="AY1334" i="1"/>
  <c r="AX1335" i="1"/>
  <c r="AY1335" i="1"/>
  <c r="AX1336" i="1"/>
  <c r="AY1336" i="1"/>
  <c r="AX1337" i="1"/>
  <c r="AY1337" i="1"/>
  <c r="AX1338" i="1"/>
  <c r="AY1338" i="1"/>
  <c r="AX1339" i="1"/>
  <c r="AY1339" i="1"/>
  <c r="AX1340" i="1"/>
  <c r="AY1340" i="1"/>
  <c r="AX1341" i="1"/>
  <c r="AY1341" i="1"/>
  <c r="AX1342" i="1"/>
  <c r="AY1342" i="1"/>
  <c r="AX1343" i="1"/>
  <c r="AY1343" i="1"/>
  <c r="AX1344" i="1"/>
  <c r="AY1344" i="1"/>
  <c r="AX1345" i="1"/>
  <c r="AY1345" i="1"/>
  <c r="AX1346" i="1"/>
  <c r="AY1346" i="1"/>
  <c r="AX1347" i="1"/>
  <c r="AY1347" i="1"/>
  <c r="AX1348" i="1"/>
  <c r="AY1348" i="1"/>
  <c r="AX1349" i="1"/>
  <c r="AY1349" i="1"/>
  <c r="AX1350" i="1"/>
  <c r="AY1350" i="1"/>
  <c r="AX1351" i="1"/>
  <c r="AY1351" i="1"/>
  <c r="AX1352" i="1"/>
  <c r="AY1352" i="1"/>
  <c r="AX1353" i="1"/>
  <c r="AY1353" i="1"/>
  <c r="AX1354" i="1"/>
  <c r="AY1354" i="1"/>
  <c r="AX1355" i="1"/>
  <c r="AY1355" i="1"/>
  <c r="AX1356" i="1"/>
  <c r="AY1356" i="1"/>
  <c r="AX1357" i="1"/>
  <c r="AY1357" i="1"/>
  <c r="AX1358" i="1"/>
  <c r="AY1358" i="1"/>
  <c r="AX1359" i="1"/>
  <c r="AY1359" i="1"/>
  <c r="AX1360" i="1"/>
  <c r="AY1360" i="1"/>
  <c r="AX1361" i="1"/>
  <c r="AY1361" i="1"/>
  <c r="AX1362" i="1"/>
  <c r="AY1362" i="1"/>
  <c r="AX1363" i="1"/>
  <c r="AY1363" i="1"/>
  <c r="AX1364" i="1"/>
  <c r="AY1364" i="1"/>
  <c r="AX1365" i="1"/>
  <c r="AY1365" i="1"/>
  <c r="AX1366" i="1"/>
  <c r="AY1366" i="1"/>
  <c r="AX1367" i="1"/>
  <c r="AY1367" i="1"/>
  <c r="AX1368" i="1"/>
  <c r="AY1368" i="1"/>
  <c r="AX1369" i="1"/>
  <c r="AY1369" i="1"/>
  <c r="AX1370" i="1"/>
  <c r="AY1370" i="1"/>
  <c r="AX1371" i="1"/>
  <c r="AY1371" i="1"/>
  <c r="AX1372" i="1"/>
  <c r="AY1372" i="1"/>
  <c r="AX1373" i="1"/>
  <c r="AY1373" i="1"/>
  <c r="AX1374" i="1"/>
  <c r="AY1374" i="1"/>
  <c r="AX1375" i="1"/>
  <c r="AY1375" i="1"/>
  <c r="AX1376" i="1"/>
  <c r="AY1376" i="1"/>
  <c r="AX1377" i="1"/>
  <c r="AY1377" i="1"/>
  <c r="AX1378" i="1"/>
  <c r="AY1378" i="1"/>
  <c r="AX1379" i="1"/>
  <c r="AY1379" i="1"/>
  <c r="AX1380" i="1"/>
  <c r="AY1380" i="1"/>
  <c r="AX1381" i="1"/>
  <c r="AY1381" i="1"/>
  <c r="AX1382" i="1"/>
  <c r="AY1382" i="1"/>
  <c r="AX1383" i="1"/>
  <c r="AY1383" i="1"/>
  <c r="AX1384" i="1"/>
  <c r="AY1384" i="1"/>
  <c r="AX1385" i="1"/>
  <c r="AY1385" i="1"/>
  <c r="AX1386" i="1"/>
  <c r="AY1386" i="1"/>
  <c r="AX1387" i="1"/>
  <c r="AY1387" i="1"/>
  <c r="AX1388" i="1"/>
  <c r="AY1388" i="1"/>
  <c r="AX1389" i="1"/>
  <c r="AY1389" i="1"/>
  <c r="AX1390" i="1"/>
  <c r="AY1390" i="1"/>
  <c r="AX1391" i="1"/>
  <c r="AY1391" i="1"/>
  <c r="AX1392" i="1"/>
  <c r="AY1392" i="1"/>
  <c r="AX1393" i="1"/>
  <c r="AY1393" i="1"/>
  <c r="AX1394" i="1"/>
  <c r="AY1394" i="1"/>
  <c r="AX1395" i="1"/>
  <c r="AY1395" i="1"/>
  <c r="AX1396" i="1"/>
  <c r="AY1396" i="1"/>
  <c r="AX1397" i="1"/>
  <c r="AY1397" i="1"/>
  <c r="AX1398" i="1"/>
  <c r="AY1398" i="1"/>
  <c r="AX1399" i="1"/>
  <c r="AY1399" i="1"/>
  <c r="AX1400" i="1"/>
  <c r="AY1400" i="1"/>
  <c r="AX1401" i="1"/>
  <c r="AY1401" i="1"/>
  <c r="AX1402" i="1"/>
  <c r="AY1402" i="1"/>
  <c r="AX1403" i="1"/>
  <c r="AY1403" i="1"/>
  <c r="AX1404" i="1"/>
  <c r="AY1404" i="1"/>
  <c r="AX1405" i="1"/>
  <c r="AY1405" i="1"/>
  <c r="AX1406" i="1"/>
  <c r="AY1406" i="1"/>
  <c r="AX1407" i="1"/>
  <c r="AY1407" i="1"/>
  <c r="AX1408" i="1"/>
  <c r="AY1408" i="1"/>
  <c r="AX1409" i="1"/>
  <c r="AY1409" i="1"/>
  <c r="AX1410" i="1"/>
  <c r="AY1410" i="1"/>
  <c r="AX1411" i="1"/>
  <c r="AY1411" i="1"/>
  <c r="AX1412" i="1"/>
  <c r="AY1412" i="1"/>
  <c r="AX1413" i="1"/>
  <c r="AY1413" i="1"/>
  <c r="AX1414" i="1"/>
  <c r="AY1414" i="1"/>
  <c r="AX1415" i="1"/>
  <c r="AY1415" i="1"/>
  <c r="AX1416" i="1"/>
  <c r="AY1416" i="1"/>
  <c r="AX1417" i="1"/>
  <c r="AY1417" i="1"/>
  <c r="AX1418" i="1"/>
  <c r="AY1418" i="1"/>
  <c r="AX1419" i="1"/>
  <c r="AY1419" i="1"/>
  <c r="AX1420" i="1"/>
  <c r="AY1420" i="1"/>
  <c r="AX1421" i="1"/>
  <c r="AY1421" i="1"/>
  <c r="AX1422" i="1"/>
  <c r="AY1422" i="1"/>
  <c r="AX1423" i="1"/>
  <c r="AY1423" i="1"/>
  <c r="AX1424" i="1"/>
  <c r="AY1424" i="1"/>
  <c r="AX1425" i="1"/>
  <c r="AY1425" i="1"/>
  <c r="AX1426" i="1"/>
  <c r="AY1426" i="1"/>
  <c r="AX1427" i="1"/>
  <c r="AY1427" i="1"/>
  <c r="AX1428" i="1"/>
  <c r="AY1428" i="1"/>
  <c r="AX1429" i="1"/>
  <c r="AY1429" i="1"/>
  <c r="AX1430" i="1"/>
  <c r="AY1430" i="1"/>
  <c r="AX1431" i="1"/>
  <c r="AY1431" i="1"/>
  <c r="AX1432" i="1"/>
  <c r="AY1432" i="1"/>
  <c r="AX1433" i="1"/>
  <c r="AY1433" i="1"/>
  <c r="AX1434" i="1"/>
  <c r="AY1434" i="1"/>
  <c r="AX1435" i="1"/>
  <c r="AY1435" i="1"/>
  <c r="AX1436" i="1"/>
  <c r="AY1436" i="1"/>
  <c r="AX1437" i="1"/>
  <c r="AY1437" i="1"/>
  <c r="AX1438" i="1"/>
  <c r="AY1438" i="1"/>
  <c r="AX1439" i="1"/>
  <c r="AY1439" i="1"/>
  <c r="AX1440" i="1"/>
  <c r="AY1440" i="1"/>
  <c r="AX1441" i="1"/>
  <c r="AY1441" i="1"/>
  <c r="AX1442" i="1"/>
  <c r="AY1442" i="1"/>
  <c r="AX1443" i="1"/>
  <c r="AY1443" i="1"/>
  <c r="AX1444" i="1"/>
  <c r="AY1444" i="1"/>
  <c r="AX1445" i="1"/>
  <c r="AY1445" i="1"/>
  <c r="AX1446" i="1"/>
  <c r="AY1446" i="1"/>
  <c r="AX1447" i="1"/>
  <c r="AY1447" i="1"/>
  <c r="AX1448" i="1"/>
  <c r="AY1448" i="1"/>
  <c r="AX1449" i="1"/>
  <c r="AY1449" i="1"/>
  <c r="AX1450" i="1"/>
  <c r="AY1450" i="1"/>
  <c r="AX1451" i="1"/>
  <c r="AY1451" i="1"/>
  <c r="AX1452" i="1"/>
  <c r="AY1452" i="1"/>
  <c r="AX1453" i="1"/>
  <c r="AY1453" i="1"/>
  <c r="AX1454" i="1"/>
  <c r="AY1454" i="1"/>
  <c r="AX1455" i="1"/>
  <c r="AY1455" i="1"/>
  <c r="AX1456" i="1"/>
  <c r="AY1456" i="1"/>
  <c r="AX1457" i="1"/>
  <c r="AY1457" i="1"/>
  <c r="AX1458" i="1"/>
  <c r="AY1458" i="1"/>
  <c r="AX1459" i="1"/>
  <c r="AY1459" i="1"/>
  <c r="AX1460" i="1"/>
  <c r="AY1460" i="1"/>
  <c r="AX1461" i="1"/>
  <c r="AY1461" i="1"/>
  <c r="AX1462" i="1"/>
  <c r="AY1462" i="1"/>
  <c r="AX1463" i="1"/>
  <c r="AY1463" i="1"/>
  <c r="AX1464" i="1"/>
  <c r="AY1464" i="1"/>
  <c r="AX1465" i="1"/>
  <c r="AY1465" i="1"/>
  <c r="AX1466" i="1"/>
  <c r="AY1466" i="1"/>
  <c r="AX1467" i="1"/>
  <c r="AY1467" i="1"/>
  <c r="AX1468" i="1"/>
  <c r="AY1468" i="1"/>
  <c r="AX1469" i="1"/>
  <c r="AY1469" i="1"/>
  <c r="AX1470" i="1"/>
  <c r="AY1470" i="1"/>
  <c r="AX1471" i="1"/>
  <c r="AY1471" i="1"/>
  <c r="AX1472" i="1"/>
  <c r="AY1472" i="1"/>
  <c r="AX1473" i="1"/>
  <c r="AY1473" i="1"/>
  <c r="AX1474" i="1"/>
  <c r="AY1474" i="1"/>
  <c r="AX1475" i="1"/>
  <c r="AY1475" i="1"/>
  <c r="AX1476" i="1"/>
  <c r="AY1476" i="1"/>
  <c r="AX1477" i="1"/>
  <c r="AY1477" i="1"/>
  <c r="AX1478" i="1"/>
  <c r="AY1478" i="1"/>
  <c r="AX1479" i="1"/>
  <c r="AY1479" i="1"/>
  <c r="AX1480" i="1"/>
  <c r="AY1480" i="1"/>
  <c r="AX1481" i="1"/>
  <c r="AY1481" i="1"/>
  <c r="AX1482" i="1"/>
  <c r="AY1482" i="1"/>
  <c r="AX1483" i="1"/>
  <c r="AY1483" i="1"/>
  <c r="AX1484" i="1"/>
  <c r="AY1484" i="1"/>
  <c r="AX1485" i="1"/>
  <c r="AY1485" i="1"/>
  <c r="AX1486" i="1"/>
  <c r="AY1486" i="1"/>
  <c r="AX1487" i="1"/>
  <c r="AY1487" i="1"/>
  <c r="AX1488" i="1"/>
  <c r="AY1488" i="1"/>
  <c r="AX1489" i="1"/>
  <c r="AY1489" i="1"/>
  <c r="AX1490" i="1"/>
  <c r="AY1490" i="1"/>
  <c r="AX1491" i="1"/>
  <c r="AY1491" i="1"/>
  <c r="AX1492" i="1"/>
  <c r="AY1492" i="1"/>
  <c r="AX1493" i="1"/>
  <c r="AY1493" i="1"/>
  <c r="AX1494" i="1"/>
  <c r="AY1494" i="1"/>
  <c r="AX1495" i="1"/>
  <c r="AY1495" i="1"/>
  <c r="AX1496" i="1"/>
  <c r="AY1496" i="1"/>
  <c r="AX1497" i="1"/>
  <c r="AY1497" i="1"/>
  <c r="AX1498" i="1"/>
  <c r="AY1498" i="1"/>
  <c r="AX1499" i="1"/>
  <c r="AY1499" i="1"/>
  <c r="AX1500" i="1"/>
  <c r="AY1500" i="1"/>
  <c r="AX1501" i="1"/>
  <c r="AY1501" i="1"/>
  <c r="AX1502" i="1"/>
  <c r="AY1502" i="1"/>
  <c r="AX1503" i="1"/>
  <c r="AY1503" i="1"/>
  <c r="AX1504" i="1"/>
  <c r="AY1504" i="1"/>
  <c r="AX1505" i="1"/>
  <c r="AY1505" i="1"/>
  <c r="AX1506" i="1"/>
  <c r="AY1506" i="1"/>
  <c r="AX1507" i="1"/>
  <c r="AY1507" i="1"/>
  <c r="AX1508" i="1"/>
  <c r="AY1508" i="1"/>
  <c r="AX1509" i="1"/>
  <c r="AY1509" i="1"/>
  <c r="AX1510" i="1"/>
  <c r="AY1510" i="1"/>
  <c r="AX1511" i="1"/>
  <c r="AY1511" i="1"/>
  <c r="AX1512" i="1"/>
  <c r="AY1512" i="1"/>
  <c r="AX1513" i="1"/>
  <c r="AY1513" i="1"/>
  <c r="AX1514" i="1"/>
  <c r="AY1514" i="1"/>
  <c r="AX1515" i="1"/>
  <c r="AY1515" i="1"/>
  <c r="AX1516" i="1"/>
  <c r="AY1516" i="1"/>
  <c r="AX1517" i="1"/>
  <c r="AY1517" i="1"/>
  <c r="AX1518" i="1"/>
  <c r="AY1518" i="1"/>
  <c r="AX1519" i="1"/>
  <c r="AY1519" i="1"/>
  <c r="AX1520" i="1"/>
  <c r="AY1520" i="1"/>
  <c r="AX1521" i="1"/>
  <c r="AY1521" i="1"/>
  <c r="AX1522" i="1"/>
  <c r="AY1522" i="1"/>
  <c r="AX1523" i="1"/>
  <c r="AY1523" i="1"/>
  <c r="AX1524" i="1"/>
  <c r="AY1524" i="1"/>
  <c r="AX1525" i="1"/>
  <c r="AY1525" i="1"/>
  <c r="AX1526" i="1"/>
  <c r="AY1526" i="1"/>
  <c r="AX1527" i="1"/>
  <c r="AY1527" i="1"/>
  <c r="AX1528" i="1"/>
  <c r="AY1528" i="1"/>
  <c r="AX1529" i="1"/>
  <c r="AY1529" i="1"/>
  <c r="AX1530" i="1"/>
  <c r="AY1530" i="1"/>
  <c r="AX1531" i="1"/>
  <c r="AY1531" i="1"/>
  <c r="AX1532" i="1"/>
  <c r="AY1532" i="1"/>
  <c r="AX1533" i="1"/>
  <c r="AY1533" i="1"/>
  <c r="AX1534" i="1"/>
  <c r="AY1534" i="1"/>
  <c r="AX1535" i="1"/>
  <c r="AY1535" i="1"/>
  <c r="AX1536" i="1"/>
  <c r="AY1536" i="1"/>
  <c r="AX1537" i="1"/>
  <c r="AY1537" i="1"/>
  <c r="AX1538" i="1"/>
  <c r="AY1538" i="1"/>
  <c r="AX1539" i="1"/>
  <c r="AY1539" i="1"/>
  <c r="AX1540" i="1"/>
  <c r="AY1540" i="1"/>
  <c r="AX1541" i="1"/>
  <c r="AY1541" i="1"/>
  <c r="AX1542" i="1"/>
  <c r="AY1542" i="1"/>
  <c r="AX1543" i="1"/>
  <c r="AY1543" i="1"/>
  <c r="AX1544" i="1"/>
  <c r="AY1544" i="1"/>
  <c r="AX1545" i="1"/>
  <c r="AY1545" i="1"/>
  <c r="AX1546" i="1"/>
  <c r="AY1546" i="1"/>
  <c r="AX1547" i="1"/>
  <c r="AY1547" i="1"/>
  <c r="AX1548" i="1"/>
  <c r="AY1548" i="1"/>
  <c r="AX1549" i="1"/>
  <c r="AY1549" i="1"/>
  <c r="AX1550" i="1"/>
  <c r="AY1550" i="1"/>
  <c r="AX1551" i="1"/>
  <c r="AY1551" i="1"/>
  <c r="AX1552" i="1"/>
  <c r="AY1552" i="1"/>
  <c r="AX1553" i="1"/>
  <c r="AY1553" i="1"/>
  <c r="AX1554" i="1"/>
  <c r="AY1554" i="1"/>
  <c r="AX1555" i="1"/>
  <c r="AY1555" i="1"/>
  <c r="AX1556" i="1"/>
  <c r="AY1556" i="1"/>
  <c r="AX1557" i="1"/>
  <c r="AY1557" i="1"/>
  <c r="AX1558" i="1"/>
  <c r="AY1558" i="1"/>
  <c r="AX1559" i="1"/>
  <c r="AY1559" i="1"/>
  <c r="AX1560" i="1"/>
  <c r="AY1560" i="1"/>
  <c r="AX1561" i="1"/>
  <c r="AY1561" i="1"/>
  <c r="AX1562" i="1"/>
  <c r="AY1562" i="1"/>
  <c r="AX1563" i="1"/>
  <c r="AY1563" i="1"/>
  <c r="AX1564" i="1"/>
  <c r="AY1564" i="1"/>
  <c r="AX1565" i="1"/>
  <c r="AY1565" i="1"/>
  <c r="AX1566" i="1"/>
  <c r="AY1566" i="1"/>
  <c r="AX1567" i="1"/>
  <c r="AY1567" i="1"/>
  <c r="AX1568" i="1"/>
  <c r="AY1568" i="1"/>
  <c r="AX1569" i="1"/>
  <c r="AY1569" i="1"/>
  <c r="AX1570" i="1"/>
  <c r="AY1570" i="1"/>
  <c r="AX1571" i="1"/>
  <c r="AY1571" i="1"/>
  <c r="AX1572" i="1"/>
  <c r="AY1572" i="1"/>
  <c r="AY3" i="1"/>
  <c r="AX3" i="1"/>
  <c r="AW4" i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W183" i="1"/>
  <c r="AW184" i="1"/>
  <c r="AW185" i="1"/>
  <c r="AW186" i="1"/>
  <c r="AW187" i="1"/>
  <c r="AW188" i="1"/>
  <c r="AW189" i="1"/>
  <c r="AW190" i="1"/>
  <c r="AW191" i="1"/>
  <c r="AW192" i="1"/>
  <c r="AW193" i="1"/>
  <c r="AW194" i="1"/>
  <c r="AW195" i="1"/>
  <c r="AW196" i="1"/>
  <c r="AW197" i="1"/>
  <c r="AW198" i="1"/>
  <c r="AW199" i="1"/>
  <c r="AW200" i="1"/>
  <c r="AW201" i="1"/>
  <c r="AW202" i="1"/>
  <c r="AW203" i="1"/>
  <c r="AW204" i="1"/>
  <c r="AW205" i="1"/>
  <c r="AW206" i="1"/>
  <c r="AW207" i="1"/>
  <c r="AW208" i="1"/>
  <c r="AW209" i="1"/>
  <c r="AW210" i="1"/>
  <c r="AW211" i="1"/>
  <c r="AW212" i="1"/>
  <c r="AW213" i="1"/>
  <c r="AW214" i="1"/>
  <c r="AW215" i="1"/>
  <c r="AW216" i="1"/>
  <c r="AW217" i="1"/>
  <c r="AW218" i="1"/>
  <c r="AW219" i="1"/>
  <c r="AW220" i="1"/>
  <c r="AW221" i="1"/>
  <c r="AW222" i="1"/>
  <c r="AW223" i="1"/>
  <c r="AW224" i="1"/>
  <c r="AW225" i="1"/>
  <c r="AW226" i="1"/>
  <c r="AW227" i="1"/>
  <c r="AW228" i="1"/>
  <c r="AW229" i="1"/>
  <c r="AW230" i="1"/>
  <c r="AW231" i="1"/>
  <c r="AW232" i="1"/>
  <c r="AW233" i="1"/>
  <c r="AW234" i="1"/>
  <c r="AW235" i="1"/>
  <c r="AW236" i="1"/>
  <c r="AW237" i="1"/>
  <c r="AW238" i="1"/>
  <c r="AW239" i="1"/>
  <c r="AW240" i="1"/>
  <c r="AW241" i="1"/>
  <c r="AW242" i="1"/>
  <c r="AW243" i="1"/>
  <c r="AW244" i="1"/>
  <c r="AW245" i="1"/>
  <c r="AW246" i="1"/>
  <c r="AW247" i="1"/>
  <c r="AW248" i="1"/>
  <c r="AW249" i="1"/>
  <c r="AW250" i="1"/>
  <c r="AW251" i="1"/>
  <c r="AW252" i="1"/>
  <c r="AW253" i="1"/>
  <c r="AW254" i="1"/>
  <c r="AW255" i="1"/>
  <c r="AW256" i="1"/>
  <c r="AW257" i="1"/>
  <c r="AW258" i="1"/>
  <c r="AW259" i="1"/>
  <c r="AW260" i="1"/>
  <c r="AW261" i="1"/>
  <c r="AW262" i="1"/>
  <c r="AW263" i="1"/>
  <c r="AW264" i="1"/>
  <c r="AW265" i="1"/>
  <c r="AW266" i="1"/>
  <c r="AW267" i="1"/>
  <c r="AW268" i="1"/>
  <c r="AW269" i="1"/>
  <c r="AW270" i="1"/>
  <c r="AW271" i="1"/>
  <c r="AW272" i="1"/>
  <c r="AW273" i="1"/>
  <c r="AW274" i="1"/>
  <c r="AW275" i="1"/>
  <c r="AW276" i="1"/>
  <c r="AW277" i="1"/>
  <c r="AW278" i="1"/>
  <c r="AW279" i="1"/>
  <c r="AW280" i="1"/>
  <c r="AW281" i="1"/>
  <c r="AW282" i="1"/>
  <c r="AW283" i="1"/>
  <c r="AW284" i="1"/>
  <c r="AW285" i="1"/>
  <c r="AW286" i="1"/>
  <c r="AW287" i="1"/>
  <c r="AW288" i="1"/>
  <c r="AW289" i="1"/>
  <c r="AW290" i="1"/>
  <c r="AW291" i="1"/>
  <c r="AW292" i="1"/>
  <c r="AW293" i="1"/>
  <c r="AW294" i="1"/>
  <c r="AW295" i="1"/>
  <c r="AW296" i="1"/>
  <c r="AW297" i="1"/>
  <c r="AW298" i="1"/>
  <c r="AW299" i="1"/>
  <c r="AW300" i="1"/>
  <c r="AW301" i="1"/>
  <c r="AW302" i="1"/>
  <c r="AW303" i="1"/>
  <c r="AW304" i="1"/>
  <c r="AW305" i="1"/>
  <c r="AW306" i="1"/>
  <c r="AW307" i="1"/>
  <c r="AW308" i="1"/>
  <c r="AW309" i="1"/>
  <c r="AW310" i="1"/>
  <c r="AW311" i="1"/>
  <c r="AW312" i="1"/>
  <c r="AW313" i="1"/>
  <c r="AW314" i="1"/>
  <c r="AW315" i="1"/>
  <c r="AW316" i="1"/>
  <c r="AW317" i="1"/>
  <c r="AW318" i="1"/>
  <c r="AW319" i="1"/>
  <c r="AW320" i="1"/>
  <c r="AW321" i="1"/>
  <c r="AW322" i="1"/>
  <c r="AW323" i="1"/>
  <c r="AW324" i="1"/>
  <c r="AW325" i="1"/>
  <c r="AW326" i="1"/>
  <c r="AW327" i="1"/>
  <c r="AW328" i="1"/>
  <c r="AW329" i="1"/>
  <c r="AW330" i="1"/>
  <c r="AW331" i="1"/>
  <c r="AW332" i="1"/>
  <c r="AW333" i="1"/>
  <c r="AW334" i="1"/>
  <c r="AW335" i="1"/>
  <c r="AW336" i="1"/>
  <c r="AW337" i="1"/>
  <c r="AW338" i="1"/>
  <c r="AW339" i="1"/>
  <c r="AW340" i="1"/>
  <c r="AW341" i="1"/>
  <c r="AW342" i="1"/>
  <c r="AW343" i="1"/>
  <c r="AW344" i="1"/>
  <c r="AW345" i="1"/>
  <c r="AW346" i="1"/>
  <c r="AW347" i="1"/>
  <c r="AW348" i="1"/>
  <c r="AW349" i="1"/>
  <c r="AW350" i="1"/>
  <c r="AW351" i="1"/>
  <c r="AW352" i="1"/>
  <c r="AW353" i="1"/>
  <c r="AW354" i="1"/>
  <c r="AW355" i="1"/>
  <c r="AW356" i="1"/>
  <c r="AW357" i="1"/>
  <c r="AW358" i="1"/>
  <c r="AW359" i="1"/>
  <c r="AW360" i="1"/>
  <c r="AW361" i="1"/>
  <c r="AW362" i="1"/>
  <c r="AW363" i="1"/>
  <c r="AW364" i="1"/>
  <c r="AW365" i="1"/>
  <c r="AW366" i="1"/>
  <c r="AW367" i="1"/>
  <c r="AW368" i="1"/>
  <c r="AW369" i="1"/>
  <c r="AW370" i="1"/>
  <c r="AW371" i="1"/>
  <c r="AW372" i="1"/>
  <c r="AW373" i="1"/>
  <c r="AW374" i="1"/>
  <c r="AW375" i="1"/>
  <c r="AW376" i="1"/>
  <c r="AW377" i="1"/>
  <c r="AW378" i="1"/>
  <c r="AW379" i="1"/>
  <c r="AW380" i="1"/>
  <c r="AW381" i="1"/>
  <c r="AW382" i="1"/>
  <c r="AW383" i="1"/>
  <c r="AW384" i="1"/>
  <c r="AW385" i="1"/>
  <c r="AW386" i="1"/>
  <c r="AW387" i="1"/>
  <c r="AW388" i="1"/>
  <c r="AW389" i="1"/>
  <c r="AW390" i="1"/>
  <c r="AW391" i="1"/>
  <c r="AW392" i="1"/>
  <c r="AW393" i="1"/>
  <c r="AW394" i="1"/>
  <c r="AW395" i="1"/>
  <c r="AW396" i="1"/>
  <c r="AW397" i="1"/>
  <c r="AW398" i="1"/>
  <c r="AW399" i="1"/>
  <c r="AW400" i="1"/>
  <c r="AW401" i="1"/>
  <c r="AW402" i="1"/>
  <c r="AW403" i="1"/>
  <c r="AW404" i="1"/>
  <c r="AW405" i="1"/>
  <c r="AW406" i="1"/>
  <c r="AW407" i="1"/>
  <c r="AW408" i="1"/>
  <c r="AW409" i="1"/>
  <c r="AW410" i="1"/>
  <c r="AW411" i="1"/>
  <c r="AW412" i="1"/>
  <c r="AW413" i="1"/>
  <c r="AW414" i="1"/>
  <c r="AW415" i="1"/>
  <c r="AW416" i="1"/>
  <c r="AW417" i="1"/>
  <c r="AW418" i="1"/>
  <c r="AW419" i="1"/>
  <c r="AW420" i="1"/>
  <c r="AW421" i="1"/>
  <c r="AW422" i="1"/>
  <c r="AW423" i="1"/>
  <c r="AW424" i="1"/>
  <c r="AW425" i="1"/>
  <c r="AW426" i="1"/>
  <c r="AW427" i="1"/>
  <c r="AW428" i="1"/>
  <c r="AW429" i="1"/>
  <c r="AW430" i="1"/>
  <c r="AW431" i="1"/>
  <c r="AW432" i="1"/>
  <c r="AW433" i="1"/>
  <c r="AW434" i="1"/>
  <c r="AW435" i="1"/>
  <c r="AW436" i="1"/>
  <c r="AW437" i="1"/>
  <c r="AW438" i="1"/>
  <c r="AW439" i="1"/>
  <c r="AW440" i="1"/>
  <c r="AW441" i="1"/>
  <c r="AW442" i="1"/>
  <c r="AW443" i="1"/>
  <c r="AW444" i="1"/>
  <c r="AW445" i="1"/>
  <c r="AW446" i="1"/>
  <c r="AW447" i="1"/>
  <c r="AW448" i="1"/>
  <c r="AW449" i="1"/>
  <c r="AW450" i="1"/>
  <c r="AW451" i="1"/>
  <c r="AW452" i="1"/>
  <c r="AW453" i="1"/>
  <c r="AW454" i="1"/>
  <c r="AW455" i="1"/>
  <c r="AW456" i="1"/>
  <c r="AW457" i="1"/>
  <c r="AW458" i="1"/>
  <c r="AW459" i="1"/>
  <c r="AW460" i="1"/>
  <c r="AW461" i="1"/>
  <c r="AW462" i="1"/>
  <c r="AW463" i="1"/>
  <c r="AW464" i="1"/>
  <c r="AW465" i="1"/>
  <c r="AW466" i="1"/>
  <c r="AW467" i="1"/>
  <c r="AW468" i="1"/>
  <c r="AW469" i="1"/>
  <c r="AW470" i="1"/>
  <c r="AW471" i="1"/>
  <c r="AW472" i="1"/>
  <c r="AW473" i="1"/>
  <c r="AW474" i="1"/>
  <c r="AW475" i="1"/>
  <c r="AW476" i="1"/>
  <c r="AW477" i="1"/>
  <c r="AW478" i="1"/>
  <c r="AW479" i="1"/>
  <c r="AW480" i="1"/>
  <c r="AW481" i="1"/>
  <c r="AW482" i="1"/>
  <c r="AW483" i="1"/>
  <c r="AW484" i="1"/>
  <c r="AW485" i="1"/>
  <c r="AW486" i="1"/>
  <c r="AW487" i="1"/>
  <c r="AW488" i="1"/>
  <c r="AW489" i="1"/>
  <c r="AW490" i="1"/>
  <c r="AW491" i="1"/>
  <c r="AW492" i="1"/>
  <c r="AW493" i="1"/>
  <c r="AW494" i="1"/>
  <c r="AW495" i="1"/>
  <c r="AW496" i="1"/>
  <c r="AW497" i="1"/>
  <c r="AW498" i="1"/>
  <c r="AW499" i="1"/>
  <c r="AW500" i="1"/>
  <c r="AW501" i="1"/>
  <c r="AW502" i="1"/>
  <c r="AW503" i="1"/>
  <c r="AW504" i="1"/>
  <c r="AW505" i="1"/>
  <c r="AW506" i="1"/>
  <c r="AW507" i="1"/>
  <c r="AW508" i="1"/>
  <c r="AW509" i="1"/>
  <c r="AW510" i="1"/>
  <c r="AW511" i="1"/>
  <c r="AW512" i="1"/>
  <c r="AW513" i="1"/>
  <c r="AW514" i="1"/>
  <c r="AW515" i="1"/>
  <c r="AW516" i="1"/>
  <c r="AW517" i="1"/>
  <c r="AW518" i="1"/>
  <c r="AW519" i="1"/>
  <c r="AW520" i="1"/>
  <c r="AW521" i="1"/>
  <c r="AW522" i="1"/>
  <c r="AW523" i="1"/>
  <c r="AW524" i="1"/>
  <c r="AW525" i="1"/>
  <c r="AW526" i="1"/>
  <c r="AW527" i="1"/>
  <c r="AW528" i="1"/>
  <c r="AW529" i="1"/>
  <c r="AW530" i="1"/>
  <c r="AW531" i="1"/>
  <c r="AW532" i="1"/>
  <c r="AW533" i="1"/>
  <c r="AW534" i="1"/>
  <c r="AW535" i="1"/>
  <c r="AW536" i="1"/>
  <c r="AW537" i="1"/>
  <c r="AW538" i="1"/>
  <c r="AW539" i="1"/>
  <c r="AW540" i="1"/>
  <c r="AW541" i="1"/>
  <c r="AW542" i="1"/>
  <c r="AW543" i="1"/>
  <c r="AW544" i="1"/>
  <c r="AW545" i="1"/>
  <c r="AW546" i="1"/>
  <c r="AW547" i="1"/>
  <c r="AW548" i="1"/>
  <c r="AW549" i="1"/>
  <c r="AW550" i="1"/>
  <c r="AW551" i="1"/>
  <c r="AW552" i="1"/>
  <c r="AW553" i="1"/>
  <c r="AW554" i="1"/>
  <c r="AW555" i="1"/>
  <c r="AW556" i="1"/>
  <c r="AW557" i="1"/>
  <c r="AW558" i="1"/>
  <c r="AW559" i="1"/>
  <c r="AW560" i="1"/>
  <c r="AW561" i="1"/>
  <c r="AW562" i="1"/>
  <c r="AW563" i="1"/>
  <c r="AW564" i="1"/>
  <c r="AW565" i="1"/>
  <c r="AW566" i="1"/>
  <c r="AW567" i="1"/>
  <c r="AW568" i="1"/>
  <c r="AW569" i="1"/>
  <c r="AW570" i="1"/>
  <c r="AW571" i="1"/>
  <c r="AW572" i="1"/>
  <c r="AW573" i="1"/>
  <c r="AW574" i="1"/>
  <c r="AW575" i="1"/>
  <c r="AW576" i="1"/>
  <c r="AW577" i="1"/>
  <c r="AW578" i="1"/>
  <c r="AW579" i="1"/>
  <c r="AW580" i="1"/>
  <c r="AW581" i="1"/>
  <c r="AW582" i="1"/>
  <c r="AW583" i="1"/>
  <c r="AW584" i="1"/>
  <c r="AW585" i="1"/>
  <c r="AW586" i="1"/>
  <c r="AW587" i="1"/>
  <c r="AW588" i="1"/>
  <c r="AW589" i="1"/>
  <c r="AW590" i="1"/>
  <c r="AW591" i="1"/>
  <c r="AW592" i="1"/>
  <c r="AW593" i="1"/>
  <c r="AW594" i="1"/>
  <c r="AW595" i="1"/>
  <c r="AW596" i="1"/>
  <c r="AW597" i="1"/>
  <c r="AW598" i="1"/>
  <c r="AW599" i="1"/>
  <c r="AW600" i="1"/>
  <c r="AW601" i="1"/>
  <c r="AW602" i="1"/>
  <c r="AW603" i="1"/>
  <c r="AW604" i="1"/>
  <c r="AW605" i="1"/>
  <c r="AW606" i="1"/>
  <c r="AW607" i="1"/>
  <c r="AW608" i="1"/>
  <c r="AW609" i="1"/>
  <c r="AW610" i="1"/>
  <c r="AW611" i="1"/>
  <c r="AW612" i="1"/>
  <c r="AW613" i="1"/>
  <c r="AW614" i="1"/>
  <c r="AW615" i="1"/>
  <c r="AW616" i="1"/>
  <c r="AW617" i="1"/>
  <c r="AW618" i="1"/>
  <c r="AW619" i="1"/>
  <c r="AW620" i="1"/>
  <c r="AW621" i="1"/>
  <c r="AW622" i="1"/>
  <c r="AW623" i="1"/>
  <c r="AW624" i="1"/>
  <c r="AW625" i="1"/>
  <c r="AW626" i="1"/>
  <c r="AW627" i="1"/>
  <c r="AW628" i="1"/>
  <c r="AW629" i="1"/>
  <c r="AW630" i="1"/>
  <c r="AW631" i="1"/>
  <c r="AW632" i="1"/>
  <c r="AW633" i="1"/>
  <c r="AW634" i="1"/>
  <c r="AW635" i="1"/>
  <c r="AW636" i="1"/>
  <c r="AW637" i="1"/>
  <c r="AW638" i="1"/>
  <c r="AW639" i="1"/>
  <c r="AW640" i="1"/>
  <c r="AW641" i="1"/>
  <c r="AW642" i="1"/>
  <c r="AW643" i="1"/>
  <c r="AW644" i="1"/>
  <c r="AW645" i="1"/>
  <c r="AW646" i="1"/>
  <c r="AW647" i="1"/>
  <c r="AW648" i="1"/>
  <c r="AW649" i="1"/>
  <c r="AW650" i="1"/>
  <c r="AW651" i="1"/>
  <c r="AW652" i="1"/>
  <c r="AW653" i="1"/>
  <c r="AW654" i="1"/>
  <c r="AW655" i="1"/>
  <c r="AW656" i="1"/>
  <c r="AW657" i="1"/>
  <c r="AW658" i="1"/>
  <c r="AW659" i="1"/>
  <c r="AW660" i="1"/>
  <c r="AW661" i="1"/>
  <c r="AW662" i="1"/>
  <c r="AW663" i="1"/>
  <c r="AW664" i="1"/>
  <c r="AW665" i="1"/>
  <c r="AW666" i="1"/>
  <c r="AW667" i="1"/>
  <c r="AW668" i="1"/>
  <c r="AW669" i="1"/>
  <c r="AW670" i="1"/>
  <c r="AW671" i="1"/>
  <c r="AW672" i="1"/>
  <c r="AW673" i="1"/>
  <c r="AW674" i="1"/>
  <c r="AW675" i="1"/>
  <c r="AW676" i="1"/>
  <c r="AW677" i="1"/>
  <c r="AW678" i="1"/>
  <c r="AW679" i="1"/>
  <c r="AW680" i="1"/>
  <c r="AW681" i="1"/>
  <c r="AW682" i="1"/>
  <c r="AW683" i="1"/>
  <c r="AW684" i="1"/>
  <c r="AW685" i="1"/>
  <c r="AW686" i="1"/>
  <c r="AW687" i="1"/>
  <c r="AW688" i="1"/>
  <c r="AW689" i="1"/>
  <c r="AW690" i="1"/>
  <c r="AW691" i="1"/>
  <c r="AW692" i="1"/>
  <c r="AW693" i="1"/>
  <c r="AW694" i="1"/>
  <c r="AW695" i="1"/>
  <c r="AW696" i="1"/>
  <c r="AW697" i="1"/>
  <c r="AW698" i="1"/>
  <c r="AW699" i="1"/>
  <c r="AW700" i="1"/>
  <c r="AW701" i="1"/>
  <c r="AW702" i="1"/>
  <c r="AW703" i="1"/>
  <c r="AW704" i="1"/>
  <c r="AW705" i="1"/>
  <c r="AW706" i="1"/>
  <c r="AW707" i="1"/>
  <c r="AW708" i="1"/>
  <c r="AW709" i="1"/>
  <c r="AW710" i="1"/>
  <c r="AW711" i="1"/>
  <c r="AW712" i="1"/>
  <c r="AW713" i="1"/>
  <c r="AW714" i="1"/>
  <c r="AW715" i="1"/>
  <c r="AW716" i="1"/>
  <c r="AW717" i="1"/>
  <c r="AW718" i="1"/>
  <c r="AW719" i="1"/>
  <c r="AW720" i="1"/>
  <c r="AW721" i="1"/>
  <c r="AW722" i="1"/>
  <c r="AW723" i="1"/>
  <c r="AW724" i="1"/>
  <c r="AW725" i="1"/>
  <c r="AW726" i="1"/>
  <c r="AW727" i="1"/>
  <c r="AW728" i="1"/>
  <c r="AW729" i="1"/>
  <c r="AW730" i="1"/>
  <c r="AW731" i="1"/>
  <c r="AW732" i="1"/>
  <c r="AW733" i="1"/>
  <c r="AW734" i="1"/>
  <c r="AW735" i="1"/>
  <c r="AW736" i="1"/>
  <c r="AW737" i="1"/>
  <c r="AW738" i="1"/>
  <c r="AW739" i="1"/>
  <c r="AW740" i="1"/>
  <c r="AW741" i="1"/>
  <c r="AW742" i="1"/>
  <c r="AW743" i="1"/>
  <c r="AW744" i="1"/>
  <c r="AW745" i="1"/>
  <c r="AW746" i="1"/>
  <c r="AW747" i="1"/>
  <c r="AW748" i="1"/>
  <c r="AW749" i="1"/>
  <c r="AW750" i="1"/>
  <c r="AW751" i="1"/>
  <c r="AW752" i="1"/>
  <c r="AW753" i="1"/>
  <c r="AW754" i="1"/>
  <c r="AW755" i="1"/>
  <c r="AW756" i="1"/>
  <c r="AW757" i="1"/>
  <c r="AW758" i="1"/>
  <c r="AW759" i="1"/>
  <c r="AW760" i="1"/>
  <c r="AW761" i="1"/>
  <c r="AW762" i="1"/>
  <c r="AW763" i="1"/>
  <c r="AW764" i="1"/>
  <c r="AW765" i="1"/>
  <c r="AW766" i="1"/>
  <c r="AW767" i="1"/>
  <c r="AW768" i="1"/>
  <c r="AW769" i="1"/>
  <c r="AW770" i="1"/>
  <c r="AW771" i="1"/>
  <c r="AW772" i="1"/>
  <c r="AW773" i="1"/>
  <c r="AW774" i="1"/>
  <c r="AW775" i="1"/>
  <c r="AW776" i="1"/>
  <c r="AW777" i="1"/>
  <c r="AW778" i="1"/>
  <c r="AW779" i="1"/>
  <c r="AW780" i="1"/>
  <c r="AW781" i="1"/>
  <c r="AW782" i="1"/>
  <c r="AW783" i="1"/>
  <c r="AW784" i="1"/>
  <c r="AW785" i="1"/>
  <c r="AW786" i="1"/>
  <c r="AW787" i="1"/>
  <c r="AW788" i="1"/>
  <c r="AW789" i="1"/>
  <c r="AW790" i="1"/>
  <c r="AW791" i="1"/>
  <c r="AW792" i="1"/>
  <c r="AW793" i="1"/>
  <c r="AW794" i="1"/>
  <c r="AW795" i="1"/>
  <c r="AW796" i="1"/>
  <c r="AW797" i="1"/>
  <c r="AW798" i="1"/>
  <c r="AW799" i="1"/>
  <c r="AW800" i="1"/>
  <c r="AW801" i="1"/>
  <c r="AW802" i="1"/>
  <c r="AW803" i="1"/>
  <c r="AW804" i="1"/>
  <c r="AW805" i="1"/>
  <c r="AW806" i="1"/>
  <c r="AW807" i="1"/>
  <c r="AW808" i="1"/>
  <c r="AW809" i="1"/>
  <c r="AW810" i="1"/>
  <c r="AW811" i="1"/>
  <c r="AW812" i="1"/>
  <c r="AW813" i="1"/>
  <c r="AW814" i="1"/>
  <c r="AW815" i="1"/>
  <c r="AW816" i="1"/>
  <c r="AW817" i="1"/>
  <c r="AW818" i="1"/>
  <c r="AW819" i="1"/>
  <c r="AW820" i="1"/>
  <c r="AW821" i="1"/>
  <c r="AW822" i="1"/>
  <c r="AW823" i="1"/>
  <c r="AW824" i="1"/>
  <c r="AW825" i="1"/>
  <c r="AW826" i="1"/>
  <c r="AW827" i="1"/>
  <c r="AW828" i="1"/>
  <c r="AW829" i="1"/>
  <c r="AW830" i="1"/>
  <c r="AW831" i="1"/>
  <c r="AW832" i="1"/>
  <c r="AW833" i="1"/>
  <c r="AW834" i="1"/>
  <c r="AW835" i="1"/>
  <c r="AW836" i="1"/>
  <c r="AW837" i="1"/>
  <c r="AW838" i="1"/>
  <c r="AW839" i="1"/>
  <c r="AW840" i="1"/>
  <c r="AW841" i="1"/>
  <c r="AW842" i="1"/>
  <c r="AW843" i="1"/>
  <c r="AW844" i="1"/>
  <c r="AW845" i="1"/>
  <c r="AW846" i="1"/>
  <c r="AW847" i="1"/>
  <c r="AW848" i="1"/>
  <c r="AW849" i="1"/>
  <c r="AW850" i="1"/>
  <c r="AW851" i="1"/>
  <c r="AW852" i="1"/>
  <c r="AW853" i="1"/>
  <c r="AW854" i="1"/>
  <c r="AW855" i="1"/>
  <c r="AW856" i="1"/>
  <c r="AW857" i="1"/>
  <c r="AW858" i="1"/>
  <c r="AW859" i="1"/>
  <c r="AW860" i="1"/>
  <c r="AW861" i="1"/>
  <c r="AW862" i="1"/>
  <c r="AW863" i="1"/>
  <c r="AW864" i="1"/>
  <c r="AW865" i="1"/>
  <c r="AW866" i="1"/>
  <c r="AW867" i="1"/>
  <c r="AW868" i="1"/>
  <c r="AW869" i="1"/>
  <c r="AW870" i="1"/>
  <c r="AW871" i="1"/>
  <c r="AW872" i="1"/>
  <c r="AW873" i="1"/>
  <c r="AW874" i="1"/>
  <c r="AW875" i="1"/>
  <c r="AW876" i="1"/>
  <c r="AW877" i="1"/>
  <c r="AW878" i="1"/>
  <c r="AW879" i="1"/>
  <c r="AW880" i="1"/>
  <c r="AW881" i="1"/>
  <c r="AW882" i="1"/>
  <c r="AW883" i="1"/>
  <c r="AW884" i="1"/>
  <c r="AW885" i="1"/>
  <c r="AW886" i="1"/>
  <c r="AW887" i="1"/>
  <c r="AW888" i="1"/>
  <c r="AW889" i="1"/>
  <c r="AW890" i="1"/>
  <c r="AW891" i="1"/>
  <c r="AW892" i="1"/>
  <c r="AW893" i="1"/>
  <c r="AW894" i="1"/>
  <c r="AW895" i="1"/>
  <c r="AW896" i="1"/>
  <c r="AW897" i="1"/>
  <c r="AW898" i="1"/>
  <c r="AW899" i="1"/>
  <c r="AW900" i="1"/>
  <c r="AW901" i="1"/>
  <c r="AW902" i="1"/>
  <c r="AW903" i="1"/>
  <c r="AW904" i="1"/>
  <c r="AW905" i="1"/>
  <c r="AW906" i="1"/>
  <c r="AW907" i="1"/>
  <c r="AW908" i="1"/>
  <c r="AW909" i="1"/>
  <c r="AW910" i="1"/>
  <c r="AW911" i="1"/>
  <c r="AW912" i="1"/>
  <c r="AW913" i="1"/>
  <c r="AW914" i="1"/>
  <c r="AW915" i="1"/>
  <c r="AW916" i="1"/>
  <c r="AW917" i="1"/>
  <c r="AW918" i="1"/>
  <c r="AW919" i="1"/>
  <c r="AW920" i="1"/>
  <c r="AW921" i="1"/>
  <c r="AW922" i="1"/>
  <c r="AW923" i="1"/>
  <c r="AW924" i="1"/>
  <c r="AW925" i="1"/>
  <c r="AW926" i="1"/>
  <c r="AW927" i="1"/>
  <c r="AW928" i="1"/>
  <c r="AW929" i="1"/>
  <c r="AW930" i="1"/>
  <c r="AW931" i="1"/>
  <c r="AW932" i="1"/>
  <c r="AW933" i="1"/>
  <c r="AW934" i="1"/>
  <c r="AW935" i="1"/>
  <c r="AW936" i="1"/>
  <c r="AW937" i="1"/>
  <c r="AW938" i="1"/>
  <c r="AW939" i="1"/>
  <c r="AW940" i="1"/>
  <c r="AW941" i="1"/>
  <c r="AW942" i="1"/>
  <c r="AW943" i="1"/>
  <c r="AW944" i="1"/>
  <c r="AW945" i="1"/>
  <c r="AW946" i="1"/>
  <c r="AW947" i="1"/>
  <c r="AW948" i="1"/>
  <c r="AW949" i="1"/>
  <c r="AW950" i="1"/>
  <c r="AW951" i="1"/>
  <c r="AW952" i="1"/>
  <c r="AW953" i="1"/>
  <c r="AW954" i="1"/>
  <c r="AW955" i="1"/>
  <c r="AW956" i="1"/>
  <c r="AW957" i="1"/>
  <c r="AW958" i="1"/>
  <c r="AW959" i="1"/>
  <c r="AW960" i="1"/>
  <c r="AW961" i="1"/>
  <c r="AW962" i="1"/>
  <c r="AW963" i="1"/>
  <c r="AW964" i="1"/>
  <c r="AW965" i="1"/>
  <c r="AW966" i="1"/>
  <c r="AW967" i="1"/>
  <c r="AW968" i="1"/>
  <c r="AW969" i="1"/>
  <c r="AW970" i="1"/>
  <c r="AW971" i="1"/>
  <c r="AW972" i="1"/>
  <c r="AW973" i="1"/>
  <c r="AW974" i="1"/>
  <c r="AW975" i="1"/>
  <c r="AW976" i="1"/>
  <c r="AW977" i="1"/>
  <c r="AW978" i="1"/>
  <c r="AW979" i="1"/>
  <c r="AW980" i="1"/>
  <c r="AW981" i="1"/>
  <c r="AW982" i="1"/>
  <c r="AW983" i="1"/>
  <c r="AW984" i="1"/>
  <c r="AW985" i="1"/>
  <c r="AW986" i="1"/>
  <c r="AW987" i="1"/>
  <c r="AW988" i="1"/>
  <c r="AW989" i="1"/>
  <c r="AW990" i="1"/>
  <c r="AW991" i="1"/>
  <c r="AW992" i="1"/>
  <c r="AW993" i="1"/>
  <c r="AW994" i="1"/>
  <c r="AW995" i="1"/>
  <c r="AW996" i="1"/>
  <c r="AW997" i="1"/>
  <c r="AW998" i="1"/>
  <c r="AW999" i="1"/>
  <c r="AW1000" i="1"/>
  <c r="AW1001" i="1"/>
  <c r="AW1002" i="1"/>
  <c r="AW1003" i="1"/>
  <c r="AW1004" i="1"/>
  <c r="AW1005" i="1"/>
  <c r="AW1006" i="1"/>
  <c r="AW1007" i="1"/>
  <c r="AW1008" i="1"/>
  <c r="AW1009" i="1"/>
  <c r="AW1010" i="1"/>
  <c r="AW1011" i="1"/>
  <c r="AW1012" i="1"/>
  <c r="AW1013" i="1"/>
  <c r="AW1014" i="1"/>
  <c r="AW1015" i="1"/>
  <c r="AW1016" i="1"/>
  <c r="AW1017" i="1"/>
  <c r="AW1018" i="1"/>
  <c r="AW1019" i="1"/>
  <c r="AW1020" i="1"/>
  <c r="AW1021" i="1"/>
  <c r="AW1022" i="1"/>
  <c r="AW1023" i="1"/>
  <c r="AW1024" i="1"/>
  <c r="AW1025" i="1"/>
  <c r="AW1026" i="1"/>
  <c r="AW1027" i="1"/>
  <c r="AW1028" i="1"/>
  <c r="AW1029" i="1"/>
  <c r="AW1030" i="1"/>
  <c r="AW1031" i="1"/>
  <c r="AW1032" i="1"/>
  <c r="AW1033" i="1"/>
  <c r="AW1034" i="1"/>
  <c r="AW1035" i="1"/>
  <c r="AW1036" i="1"/>
  <c r="AW1037" i="1"/>
  <c r="AW1038" i="1"/>
  <c r="AW1039" i="1"/>
  <c r="AW1040" i="1"/>
  <c r="AW1041" i="1"/>
  <c r="AW1042" i="1"/>
  <c r="AW1043" i="1"/>
  <c r="AW1044" i="1"/>
  <c r="AW1045" i="1"/>
  <c r="AW1046" i="1"/>
  <c r="AW1047" i="1"/>
  <c r="AW1048" i="1"/>
  <c r="AW1049" i="1"/>
  <c r="AW1050" i="1"/>
  <c r="AW1051" i="1"/>
  <c r="AW1052" i="1"/>
  <c r="AW1053" i="1"/>
  <c r="AW1054" i="1"/>
  <c r="AW1055" i="1"/>
  <c r="AW1056" i="1"/>
  <c r="AW1057" i="1"/>
  <c r="AW1058" i="1"/>
  <c r="AW1059" i="1"/>
  <c r="AW1060" i="1"/>
  <c r="AW1061" i="1"/>
  <c r="AW1062" i="1"/>
  <c r="AW1063" i="1"/>
  <c r="AW1064" i="1"/>
  <c r="AW1065" i="1"/>
  <c r="AW1066" i="1"/>
  <c r="AW1067" i="1"/>
  <c r="AW1068" i="1"/>
  <c r="AW1069" i="1"/>
  <c r="AW1070" i="1"/>
  <c r="AW1071" i="1"/>
  <c r="AW1072" i="1"/>
  <c r="AW1073" i="1"/>
  <c r="AW1074" i="1"/>
  <c r="AW1075" i="1"/>
  <c r="AW1076" i="1"/>
  <c r="AW1077" i="1"/>
  <c r="AW1078" i="1"/>
  <c r="AW1079" i="1"/>
  <c r="AW1080" i="1"/>
  <c r="AW1081" i="1"/>
  <c r="AW1082" i="1"/>
  <c r="AW1083" i="1"/>
  <c r="AW1084" i="1"/>
  <c r="AW1085" i="1"/>
  <c r="AW1086" i="1"/>
  <c r="AW1087" i="1"/>
  <c r="AW1088" i="1"/>
  <c r="AW1089" i="1"/>
  <c r="AW1090" i="1"/>
  <c r="AW1091" i="1"/>
  <c r="AW1092" i="1"/>
  <c r="AW1093" i="1"/>
  <c r="AW1094" i="1"/>
  <c r="AW1095" i="1"/>
  <c r="AW1096" i="1"/>
  <c r="AW1097" i="1"/>
  <c r="AW1098" i="1"/>
  <c r="AW1099" i="1"/>
  <c r="AW1100" i="1"/>
  <c r="AW1101" i="1"/>
  <c r="AW1102" i="1"/>
  <c r="AW1103" i="1"/>
  <c r="AW1104" i="1"/>
  <c r="AW1105" i="1"/>
  <c r="AW1106" i="1"/>
  <c r="AW1107" i="1"/>
  <c r="AW1108" i="1"/>
  <c r="AW1109" i="1"/>
  <c r="AW1110" i="1"/>
  <c r="AW1111" i="1"/>
  <c r="AW1112" i="1"/>
  <c r="AW1113" i="1"/>
  <c r="AW1114" i="1"/>
  <c r="AW1115" i="1"/>
  <c r="AW1116" i="1"/>
  <c r="AW1117" i="1"/>
  <c r="AW1118" i="1"/>
  <c r="AW1119" i="1"/>
  <c r="AW1120" i="1"/>
  <c r="AW1121" i="1"/>
  <c r="AW1122" i="1"/>
  <c r="AW1123" i="1"/>
  <c r="AW1124" i="1"/>
  <c r="AW1125" i="1"/>
  <c r="AW1126" i="1"/>
  <c r="AW1127" i="1"/>
  <c r="AW1128" i="1"/>
  <c r="AW1129" i="1"/>
  <c r="AW1130" i="1"/>
  <c r="AW1131" i="1"/>
  <c r="AW1132" i="1"/>
  <c r="AW1133" i="1"/>
  <c r="AW1134" i="1"/>
  <c r="AW1135" i="1"/>
  <c r="AW1136" i="1"/>
  <c r="AW1137" i="1"/>
  <c r="AW1138" i="1"/>
  <c r="AW1139" i="1"/>
  <c r="AW1140" i="1"/>
  <c r="AW1141" i="1"/>
  <c r="AW1142" i="1"/>
  <c r="AW1143" i="1"/>
  <c r="AW1144" i="1"/>
  <c r="AW1145" i="1"/>
  <c r="AW1146" i="1"/>
  <c r="AW1147" i="1"/>
  <c r="AW1148" i="1"/>
  <c r="AW1149" i="1"/>
  <c r="AW1150" i="1"/>
  <c r="AW1151" i="1"/>
  <c r="AW1152" i="1"/>
  <c r="AW1153" i="1"/>
  <c r="AW1154" i="1"/>
  <c r="AW1155" i="1"/>
  <c r="AW1156" i="1"/>
  <c r="AW1157" i="1"/>
  <c r="AW1158" i="1"/>
  <c r="AW1159" i="1"/>
  <c r="AW1160" i="1"/>
  <c r="AW1161" i="1"/>
  <c r="AW1162" i="1"/>
  <c r="AW1163" i="1"/>
  <c r="AW1164" i="1"/>
  <c r="AW1165" i="1"/>
  <c r="AW1166" i="1"/>
  <c r="AW1167" i="1"/>
  <c r="AW1168" i="1"/>
  <c r="AW1169" i="1"/>
  <c r="AW1170" i="1"/>
  <c r="AW1171" i="1"/>
  <c r="AW1172" i="1"/>
  <c r="AW1173" i="1"/>
  <c r="AW1174" i="1"/>
  <c r="AW1175" i="1"/>
  <c r="AW1176" i="1"/>
  <c r="AW1177" i="1"/>
  <c r="AW1178" i="1"/>
  <c r="AW1179" i="1"/>
  <c r="AW1180" i="1"/>
  <c r="AW1181" i="1"/>
  <c r="AW1182" i="1"/>
  <c r="AW1183" i="1"/>
  <c r="AW1184" i="1"/>
  <c r="AW1185" i="1"/>
  <c r="AW1186" i="1"/>
  <c r="AW1187" i="1"/>
  <c r="AW1188" i="1"/>
  <c r="AW1189" i="1"/>
  <c r="AW1190" i="1"/>
  <c r="AW1191" i="1"/>
  <c r="AW1192" i="1"/>
  <c r="AW1193" i="1"/>
  <c r="AW1194" i="1"/>
  <c r="AW1195" i="1"/>
  <c r="AW1196" i="1"/>
  <c r="AW1197" i="1"/>
  <c r="AW1198" i="1"/>
  <c r="AW1199" i="1"/>
  <c r="AW1200" i="1"/>
  <c r="AW1201" i="1"/>
  <c r="AW1202" i="1"/>
  <c r="AW1203" i="1"/>
  <c r="AW1204" i="1"/>
  <c r="AW1205" i="1"/>
  <c r="AW1206" i="1"/>
  <c r="AW1207" i="1"/>
  <c r="AW1208" i="1"/>
  <c r="AW1209" i="1"/>
  <c r="AW1210" i="1"/>
  <c r="AW1211" i="1"/>
  <c r="AW1212" i="1"/>
  <c r="AW1213" i="1"/>
  <c r="AW1214" i="1"/>
  <c r="AW1215" i="1"/>
  <c r="AW1216" i="1"/>
  <c r="AW1217" i="1"/>
  <c r="AW1218" i="1"/>
  <c r="AW1219" i="1"/>
  <c r="AW1220" i="1"/>
  <c r="AW1221" i="1"/>
  <c r="AW1222" i="1"/>
  <c r="AW1223" i="1"/>
  <c r="AW1224" i="1"/>
  <c r="AW1225" i="1"/>
  <c r="AW1226" i="1"/>
  <c r="AW1227" i="1"/>
  <c r="AW1228" i="1"/>
  <c r="AW1229" i="1"/>
  <c r="AW1230" i="1"/>
  <c r="AW1231" i="1"/>
  <c r="AW1232" i="1"/>
  <c r="AW1233" i="1"/>
  <c r="AW1234" i="1"/>
  <c r="AW1235" i="1"/>
  <c r="AW1236" i="1"/>
  <c r="AW1237" i="1"/>
  <c r="AW1238" i="1"/>
  <c r="AW1239" i="1"/>
  <c r="AW1240" i="1"/>
  <c r="AW1241" i="1"/>
  <c r="AW1242" i="1"/>
  <c r="AW1243" i="1"/>
  <c r="AW1244" i="1"/>
  <c r="AW1245" i="1"/>
  <c r="AW1246" i="1"/>
  <c r="AW1247" i="1"/>
  <c r="AW1248" i="1"/>
  <c r="AW1249" i="1"/>
  <c r="AW1250" i="1"/>
  <c r="AW1251" i="1"/>
  <c r="AW1252" i="1"/>
  <c r="AW1253" i="1"/>
  <c r="AW1254" i="1"/>
  <c r="AW1255" i="1"/>
  <c r="AW1256" i="1"/>
  <c r="AW1257" i="1"/>
  <c r="AW1258" i="1"/>
  <c r="AW1259" i="1"/>
  <c r="AW1260" i="1"/>
  <c r="AW1261" i="1"/>
  <c r="AW1262" i="1"/>
  <c r="AW1263" i="1"/>
  <c r="AW1264" i="1"/>
  <c r="AW1265" i="1"/>
  <c r="AW1266" i="1"/>
  <c r="AW1267" i="1"/>
  <c r="AW1268" i="1"/>
  <c r="AW1269" i="1"/>
  <c r="AW1270" i="1"/>
  <c r="AW1271" i="1"/>
  <c r="AW1272" i="1"/>
  <c r="AW1273" i="1"/>
  <c r="AW1274" i="1"/>
  <c r="AW1275" i="1"/>
  <c r="AW1276" i="1"/>
  <c r="AW1277" i="1"/>
  <c r="AW1278" i="1"/>
  <c r="AW1279" i="1"/>
  <c r="AW1280" i="1"/>
  <c r="AW1281" i="1"/>
  <c r="AW1282" i="1"/>
  <c r="AW1283" i="1"/>
  <c r="AW1284" i="1"/>
  <c r="AW1285" i="1"/>
  <c r="AW1286" i="1"/>
  <c r="AW1287" i="1"/>
  <c r="AW1288" i="1"/>
  <c r="AW1289" i="1"/>
  <c r="AW1290" i="1"/>
  <c r="AW1291" i="1"/>
  <c r="AW1292" i="1"/>
  <c r="AW1293" i="1"/>
  <c r="AW1294" i="1"/>
  <c r="AW1295" i="1"/>
  <c r="AW1296" i="1"/>
  <c r="AW1297" i="1"/>
  <c r="AW1298" i="1"/>
  <c r="AW1299" i="1"/>
  <c r="AW1300" i="1"/>
  <c r="AW1301" i="1"/>
  <c r="AW1302" i="1"/>
  <c r="AW1303" i="1"/>
  <c r="AW1304" i="1"/>
  <c r="AW1305" i="1"/>
  <c r="AW1306" i="1"/>
  <c r="AW1307" i="1"/>
  <c r="AW1308" i="1"/>
  <c r="AW1309" i="1"/>
  <c r="AW1310" i="1"/>
  <c r="AW1311" i="1"/>
  <c r="AW1312" i="1"/>
  <c r="AW1313" i="1"/>
  <c r="AW1314" i="1"/>
  <c r="AW1315" i="1"/>
  <c r="AW1316" i="1"/>
  <c r="AW1317" i="1"/>
  <c r="AW1318" i="1"/>
  <c r="AW1319" i="1"/>
  <c r="AW1320" i="1"/>
  <c r="AW1321" i="1"/>
  <c r="AW1322" i="1"/>
  <c r="AW1323" i="1"/>
  <c r="AW1324" i="1"/>
  <c r="AW1325" i="1"/>
  <c r="AW1326" i="1"/>
  <c r="AW1327" i="1"/>
  <c r="AW1328" i="1"/>
  <c r="AW1329" i="1"/>
  <c r="AW1330" i="1"/>
  <c r="AW1331" i="1"/>
  <c r="AW1332" i="1"/>
  <c r="AW1333" i="1"/>
  <c r="AW1334" i="1"/>
  <c r="AW1335" i="1"/>
  <c r="AW1336" i="1"/>
  <c r="AW1337" i="1"/>
  <c r="AW1338" i="1"/>
  <c r="AW1339" i="1"/>
  <c r="AW1340" i="1"/>
  <c r="AW1341" i="1"/>
  <c r="AW1342" i="1"/>
  <c r="AW1343" i="1"/>
  <c r="AW1344" i="1"/>
  <c r="AW1345" i="1"/>
  <c r="AW1346" i="1"/>
  <c r="AW1347" i="1"/>
  <c r="AW1348" i="1"/>
  <c r="AW1349" i="1"/>
  <c r="AW1350" i="1"/>
  <c r="AW1351" i="1"/>
  <c r="AW1352" i="1"/>
  <c r="AW1353" i="1"/>
  <c r="AW1354" i="1"/>
  <c r="AW1355" i="1"/>
  <c r="AW1356" i="1"/>
  <c r="AW1357" i="1"/>
  <c r="AW1358" i="1"/>
  <c r="AW1359" i="1"/>
  <c r="AW1360" i="1"/>
  <c r="AW1361" i="1"/>
  <c r="AW1362" i="1"/>
  <c r="AW1363" i="1"/>
  <c r="AW1364" i="1"/>
  <c r="AW1365" i="1"/>
  <c r="AW1366" i="1"/>
  <c r="AW1367" i="1"/>
  <c r="AW1368" i="1"/>
  <c r="AW1369" i="1"/>
  <c r="AW1370" i="1"/>
  <c r="AW1371" i="1"/>
  <c r="AW1372" i="1"/>
  <c r="AW1373" i="1"/>
  <c r="AW1374" i="1"/>
  <c r="AW1375" i="1"/>
  <c r="AW1376" i="1"/>
  <c r="AW1377" i="1"/>
  <c r="AW1378" i="1"/>
  <c r="AW1379" i="1"/>
  <c r="AW1380" i="1"/>
  <c r="AW1381" i="1"/>
  <c r="AW1382" i="1"/>
  <c r="AW1383" i="1"/>
  <c r="AW1384" i="1"/>
  <c r="AW1385" i="1"/>
  <c r="AW1386" i="1"/>
  <c r="AW1387" i="1"/>
  <c r="AW1388" i="1"/>
  <c r="AW1389" i="1"/>
  <c r="AW1390" i="1"/>
  <c r="AW1391" i="1"/>
  <c r="AW1392" i="1"/>
  <c r="AW1393" i="1"/>
  <c r="AW1394" i="1"/>
  <c r="AW1395" i="1"/>
  <c r="AW1396" i="1"/>
  <c r="AW1397" i="1"/>
  <c r="AW1398" i="1"/>
  <c r="AW1399" i="1"/>
  <c r="AW1400" i="1"/>
  <c r="AW1401" i="1"/>
  <c r="AW1402" i="1"/>
  <c r="AW1403" i="1"/>
  <c r="AW1404" i="1"/>
  <c r="AW1405" i="1"/>
  <c r="AW1406" i="1"/>
  <c r="AW1407" i="1"/>
  <c r="AW1408" i="1"/>
  <c r="AW1409" i="1"/>
  <c r="AW1410" i="1"/>
  <c r="AW1411" i="1"/>
  <c r="AW1412" i="1"/>
  <c r="AW1413" i="1"/>
  <c r="AW1414" i="1"/>
  <c r="AW1415" i="1"/>
  <c r="AW1416" i="1"/>
  <c r="AW1417" i="1"/>
  <c r="AW1418" i="1"/>
  <c r="AW1419" i="1"/>
  <c r="AW1420" i="1"/>
  <c r="AW1421" i="1"/>
  <c r="AW1422" i="1"/>
  <c r="AW1423" i="1"/>
  <c r="AW1424" i="1"/>
  <c r="AW1425" i="1"/>
  <c r="AW1426" i="1"/>
  <c r="AW1427" i="1"/>
  <c r="AW1428" i="1"/>
  <c r="AW1429" i="1"/>
  <c r="AW1430" i="1"/>
  <c r="AW1431" i="1"/>
  <c r="AW1432" i="1"/>
  <c r="AW1433" i="1"/>
  <c r="AW1434" i="1"/>
  <c r="AW1435" i="1"/>
  <c r="AW1436" i="1"/>
  <c r="AW1437" i="1"/>
  <c r="AW1438" i="1"/>
  <c r="AW1439" i="1"/>
  <c r="AW1440" i="1"/>
  <c r="AW1441" i="1"/>
  <c r="AW1442" i="1"/>
  <c r="AW1443" i="1"/>
  <c r="AW1444" i="1"/>
  <c r="AW1445" i="1"/>
  <c r="AW1446" i="1"/>
  <c r="AW1447" i="1"/>
  <c r="AW1448" i="1"/>
  <c r="AW1449" i="1"/>
  <c r="AW1450" i="1"/>
  <c r="AW1451" i="1"/>
  <c r="AW1452" i="1"/>
  <c r="AW1453" i="1"/>
  <c r="AW1454" i="1"/>
  <c r="AW1455" i="1"/>
  <c r="AW1456" i="1"/>
  <c r="AW1457" i="1"/>
  <c r="AW1458" i="1"/>
  <c r="AW1459" i="1"/>
  <c r="AW1460" i="1"/>
  <c r="AW1461" i="1"/>
  <c r="AW1462" i="1"/>
  <c r="AW1463" i="1"/>
  <c r="AW1464" i="1"/>
  <c r="AW1465" i="1"/>
  <c r="AW1466" i="1"/>
  <c r="AW1467" i="1"/>
  <c r="AW1468" i="1"/>
  <c r="AW1469" i="1"/>
  <c r="AW1470" i="1"/>
  <c r="AW1471" i="1"/>
  <c r="AW1472" i="1"/>
  <c r="AW1473" i="1"/>
  <c r="AW1474" i="1"/>
  <c r="AW1475" i="1"/>
  <c r="AW1476" i="1"/>
  <c r="AW1477" i="1"/>
  <c r="AW1478" i="1"/>
  <c r="AW1479" i="1"/>
  <c r="AW1480" i="1"/>
  <c r="AW1481" i="1"/>
  <c r="AW1482" i="1"/>
  <c r="AW1483" i="1"/>
  <c r="AW1484" i="1"/>
  <c r="AW1485" i="1"/>
  <c r="AW1486" i="1"/>
  <c r="AW1487" i="1"/>
  <c r="AW1488" i="1"/>
  <c r="AW1489" i="1"/>
  <c r="AW1490" i="1"/>
  <c r="AW1491" i="1"/>
  <c r="AW1492" i="1"/>
  <c r="AW1493" i="1"/>
  <c r="AW1494" i="1"/>
  <c r="AW1495" i="1"/>
  <c r="AW1496" i="1"/>
  <c r="AW1497" i="1"/>
  <c r="AW1498" i="1"/>
  <c r="AW1499" i="1"/>
  <c r="AW1500" i="1"/>
  <c r="AW1501" i="1"/>
  <c r="AW1502" i="1"/>
  <c r="AW1503" i="1"/>
  <c r="AW1504" i="1"/>
  <c r="AW1505" i="1"/>
  <c r="AW1506" i="1"/>
  <c r="AW1507" i="1"/>
  <c r="AW1508" i="1"/>
  <c r="AW1509" i="1"/>
  <c r="AW1510" i="1"/>
  <c r="AW1511" i="1"/>
  <c r="AW1512" i="1"/>
  <c r="AW1513" i="1"/>
  <c r="AW1514" i="1"/>
  <c r="AW1515" i="1"/>
  <c r="AW1516" i="1"/>
  <c r="AW1517" i="1"/>
  <c r="AW1518" i="1"/>
  <c r="AW1519" i="1"/>
  <c r="AW1520" i="1"/>
  <c r="AW1521" i="1"/>
  <c r="AW1522" i="1"/>
  <c r="AW1523" i="1"/>
  <c r="AW1524" i="1"/>
  <c r="AW1525" i="1"/>
  <c r="AW1526" i="1"/>
  <c r="AW1527" i="1"/>
  <c r="AW1528" i="1"/>
  <c r="AW1529" i="1"/>
  <c r="AW1530" i="1"/>
  <c r="AW1531" i="1"/>
  <c r="AW1532" i="1"/>
  <c r="AW1533" i="1"/>
  <c r="AW1534" i="1"/>
  <c r="AW1535" i="1"/>
  <c r="AW1536" i="1"/>
  <c r="AW1537" i="1"/>
  <c r="AW1538" i="1"/>
  <c r="AW1539" i="1"/>
  <c r="AW1540" i="1"/>
  <c r="AW1541" i="1"/>
  <c r="AW1542" i="1"/>
  <c r="AW1543" i="1"/>
  <c r="AW1544" i="1"/>
  <c r="AW1545" i="1"/>
  <c r="AW1546" i="1"/>
  <c r="AW1547" i="1"/>
  <c r="AW1548" i="1"/>
  <c r="AW1549" i="1"/>
  <c r="AW1550" i="1"/>
  <c r="AW1551" i="1"/>
  <c r="AW1552" i="1"/>
  <c r="AW1553" i="1"/>
  <c r="AW1554" i="1"/>
  <c r="AW1555" i="1"/>
  <c r="AW1556" i="1"/>
  <c r="AW1557" i="1"/>
  <c r="AW1558" i="1"/>
  <c r="AW1559" i="1"/>
  <c r="AW1560" i="1"/>
  <c r="AW1561" i="1"/>
  <c r="AW1562" i="1"/>
  <c r="AW1563" i="1"/>
  <c r="AW1564" i="1"/>
  <c r="AW1565" i="1"/>
  <c r="AW1566" i="1"/>
  <c r="AW1567" i="1"/>
  <c r="AW1568" i="1"/>
  <c r="AW1569" i="1"/>
  <c r="AW1570" i="1"/>
  <c r="AW1571" i="1"/>
  <c r="AW1572" i="1"/>
  <c r="AW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06" i="1"/>
  <c r="AV207" i="1"/>
  <c r="AV208" i="1"/>
  <c r="AV209" i="1"/>
  <c r="AV210" i="1"/>
  <c r="AV211" i="1"/>
  <c r="AV212" i="1"/>
  <c r="AV213" i="1"/>
  <c r="AV214" i="1"/>
  <c r="AV215" i="1"/>
  <c r="AV216" i="1"/>
  <c r="AV217" i="1"/>
  <c r="AV218" i="1"/>
  <c r="AV219" i="1"/>
  <c r="AV220" i="1"/>
  <c r="AV221" i="1"/>
  <c r="AV222" i="1"/>
  <c r="AV223" i="1"/>
  <c r="AV224" i="1"/>
  <c r="AV225" i="1"/>
  <c r="AV226" i="1"/>
  <c r="AV227" i="1"/>
  <c r="AV228" i="1"/>
  <c r="AV229" i="1"/>
  <c r="AV230" i="1"/>
  <c r="AV231" i="1"/>
  <c r="AV232" i="1"/>
  <c r="AV233" i="1"/>
  <c r="AV234" i="1"/>
  <c r="AV235" i="1"/>
  <c r="AV236" i="1"/>
  <c r="AV237" i="1"/>
  <c r="AV238" i="1"/>
  <c r="AV239" i="1"/>
  <c r="AV240" i="1"/>
  <c r="AV241" i="1"/>
  <c r="AV242" i="1"/>
  <c r="AV243" i="1"/>
  <c r="AV244" i="1"/>
  <c r="AV245" i="1"/>
  <c r="AV246" i="1"/>
  <c r="AV247" i="1"/>
  <c r="AV248" i="1"/>
  <c r="AV249" i="1"/>
  <c r="AV250" i="1"/>
  <c r="AV251" i="1"/>
  <c r="AV252" i="1"/>
  <c r="AV253" i="1"/>
  <c r="AV254" i="1"/>
  <c r="AV255" i="1"/>
  <c r="AV256" i="1"/>
  <c r="AV257" i="1"/>
  <c r="AV258" i="1"/>
  <c r="AV259" i="1"/>
  <c r="AV260" i="1"/>
  <c r="AV261" i="1"/>
  <c r="AV262" i="1"/>
  <c r="AV263" i="1"/>
  <c r="AV264" i="1"/>
  <c r="AV265" i="1"/>
  <c r="AV266" i="1"/>
  <c r="AV267" i="1"/>
  <c r="AV268" i="1"/>
  <c r="AV269" i="1"/>
  <c r="AV270" i="1"/>
  <c r="AV271" i="1"/>
  <c r="AV272" i="1"/>
  <c r="AV273" i="1"/>
  <c r="AV274" i="1"/>
  <c r="AV275" i="1"/>
  <c r="AV276" i="1"/>
  <c r="AV277" i="1"/>
  <c r="AV278" i="1"/>
  <c r="AV279" i="1"/>
  <c r="AV280" i="1"/>
  <c r="AV281" i="1"/>
  <c r="AV282" i="1"/>
  <c r="AV283" i="1"/>
  <c r="AV284" i="1"/>
  <c r="AV285" i="1"/>
  <c r="AV286" i="1"/>
  <c r="AV287" i="1"/>
  <c r="AV288" i="1"/>
  <c r="AV289" i="1"/>
  <c r="AV290" i="1"/>
  <c r="AV291" i="1"/>
  <c r="AV292" i="1"/>
  <c r="AV293" i="1"/>
  <c r="AV294" i="1"/>
  <c r="AV295" i="1"/>
  <c r="AV296" i="1"/>
  <c r="AV297" i="1"/>
  <c r="AV298" i="1"/>
  <c r="AV299" i="1"/>
  <c r="AV300" i="1"/>
  <c r="AV301" i="1"/>
  <c r="AV302" i="1"/>
  <c r="AV303" i="1"/>
  <c r="AV304" i="1"/>
  <c r="AV305" i="1"/>
  <c r="AV306" i="1"/>
  <c r="AV307" i="1"/>
  <c r="AV308" i="1"/>
  <c r="AV309" i="1"/>
  <c r="AV310" i="1"/>
  <c r="AV311" i="1"/>
  <c r="AV312" i="1"/>
  <c r="AV313" i="1"/>
  <c r="AV314" i="1"/>
  <c r="AV315" i="1"/>
  <c r="AV316" i="1"/>
  <c r="AV317" i="1"/>
  <c r="AV318" i="1"/>
  <c r="AV319" i="1"/>
  <c r="AV320" i="1"/>
  <c r="AV321" i="1"/>
  <c r="AV322" i="1"/>
  <c r="AV323" i="1"/>
  <c r="AV324" i="1"/>
  <c r="AV325" i="1"/>
  <c r="AV326" i="1"/>
  <c r="AV327" i="1"/>
  <c r="AV328" i="1"/>
  <c r="AV329" i="1"/>
  <c r="AV330" i="1"/>
  <c r="AV331" i="1"/>
  <c r="AV332" i="1"/>
  <c r="AV333" i="1"/>
  <c r="AV334" i="1"/>
  <c r="AV335" i="1"/>
  <c r="AV336" i="1"/>
  <c r="AV337" i="1"/>
  <c r="AV338" i="1"/>
  <c r="AV339" i="1"/>
  <c r="AV340" i="1"/>
  <c r="AV341" i="1"/>
  <c r="AV342" i="1"/>
  <c r="AV343" i="1"/>
  <c r="AV344" i="1"/>
  <c r="AV345" i="1"/>
  <c r="AV346" i="1"/>
  <c r="AV347" i="1"/>
  <c r="AV348" i="1"/>
  <c r="AV349" i="1"/>
  <c r="AV350" i="1"/>
  <c r="AV351" i="1"/>
  <c r="AV352" i="1"/>
  <c r="AV353" i="1"/>
  <c r="AV354" i="1"/>
  <c r="AV355" i="1"/>
  <c r="AV356" i="1"/>
  <c r="AV357" i="1"/>
  <c r="AV358" i="1"/>
  <c r="AV359" i="1"/>
  <c r="AV360" i="1"/>
  <c r="AV361" i="1"/>
  <c r="AV362" i="1"/>
  <c r="AV363" i="1"/>
  <c r="AV364" i="1"/>
  <c r="AV365" i="1"/>
  <c r="AV366" i="1"/>
  <c r="AV367" i="1"/>
  <c r="AV368" i="1"/>
  <c r="AV369" i="1"/>
  <c r="AV370" i="1"/>
  <c r="AV371" i="1"/>
  <c r="AV372" i="1"/>
  <c r="AV373" i="1"/>
  <c r="AV374" i="1"/>
  <c r="AV375" i="1"/>
  <c r="AV376" i="1"/>
  <c r="AV377" i="1"/>
  <c r="AV378" i="1"/>
  <c r="AV379" i="1"/>
  <c r="AV380" i="1"/>
  <c r="AV381" i="1"/>
  <c r="AV382" i="1"/>
  <c r="AV383" i="1"/>
  <c r="AV384" i="1"/>
  <c r="AV385" i="1"/>
  <c r="AV386" i="1"/>
  <c r="AV387" i="1"/>
  <c r="AV388" i="1"/>
  <c r="AV389" i="1"/>
  <c r="AV390" i="1"/>
  <c r="AV391" i="1"/>
  <c r="AV392" i="1"/>
  <c r="AV393" i="1"/>
  <c r="AV394" i="1"/>
  <c r="AV395" i="1"/>
  <c r="AV396" i="1"/>
  <c r="AV397" i="1"/>
  <c r="AV398" i="1"/>
  <c r="AV399" i="1"/>
  <c r="AV400" i="1"/>
  <c r="AV401" i="1"/>
  <c r="AV402" i="1"/>
  <c r="AV403" i="1"/>
  <c r="AV404" i="1"/>
  <c r="AV405" i="1"/>
  <c r="AV406" i="1"/>
  <c r="AV407" i="1"/>
  <c r="AV408" i="1"/>
  <c r="AV409" i="1"/>
  <c r="AV410" i="1"/>
  <c r="AV411" i="1"/>
  <c r="AV412" i="1"/>
  <c r="AV413" i="1"/>
  <c r="AV414" i="1"/>
  <c r="AV415" i="1"/>
  <c r="AV416" i="1"/>
  <c r="AV417" i="1"/>
  <c r="AV418" i="1"/>
  <c r="AV419" i="1"/>
  <c r="AV420" i="1"/>
  <c r="AV421" i="1"/>
  <c r="AV422" i="1"/>
  <c r="AV423" i="1"/>
  <c r="AV424" i="1"/>
  <c r="AV425" i="1"/>
  <c r="AV426" i="1"/>
  <c r="AV427" i="1"/>
  <c r="AV428" i="1"/>
  <c r="AV429" i="1"/>
  <c r="AV430" i="1"/>
  <c r="AV431" i="1"/>
  <c r="AV432" i="1"/>
  <c r="AV433" i="1"/>
  <c r="AV434" i="1"/>
  <c r="AV435" i="1"/>
  <c r="AV436" i="1"/>
  <c r="AV437" i="1"/>
  <c r="AV438" i="1"/>
  <c r="AV439" i="1"/>
  <c r="AV440" i="1"/>
  <c r="AV441" i="1"/>
  <c r="AV442" i="1"/>
  <c r="AV443" i="1"/>
  <c r="AV444" i="1"/>
  <c r="AV445" i="1"/>
  <c r="AV446" i="1"/>
  <c r="AV447" i="1"/>
  <c r="AV448" i="1"/>
  <c r="AV449" i="1"/>
  <c r="AV450" i="1"/>
  <c r="AV451" i="1"/>
  <c r="AV452" i="1"/>
  <c r="AV453" i="1"/>
  <c r="AV454" i="1"/>
  <c r="AV455" i="1"/>
  <c r="AV456" i="1"/>
  <c r="AV457" i="1"/>
  <c r="AV458" i="1"/>
  <c r="AV459" i="1"/>
  <c r="AV460" i="1"/>
  <c r="AV461" i="1"/>
  <c r="AV462" i="1"/>
  <c r="AV463" i="1"/>
  <c r="AV464" i="1"/>
  <c r="AV465" i="1"/>
  <c r="AV466" i="1"/>
  <c r="AV467" i="1"/>
  <c r="AV468" i="1"/>
  <c r="AV469" i="1"/>
  <c r="AV470" i="1"/>
  <c r="AV471" i="1"/>
  <c r="AV472" i="1"/>
  <c r="AV473" i="1"/>
  <c r="AV474" i="1"/>
  <c r="AV475" i="1"/>
  <c r="AV476" i="1"/>
  <c r="AV477" i="1"/>
  <c r="AV478" i="1"/>
  <c r="AV479" i="1"/>
  <c r="AV480" i="1"/>
  <c r="AV481" i="1"/>
  <c r="AV482" i="1"/>
  <c r="AV483" i="1"/>
  <c r="AV484" i="1"/>
  <c r="AV485" i="1"/>
  <c r="AV486" i="1"/>
  <c r="AV487" i="1"/>
  <c r="AV488" i="1"/>
  <c r="AV489" i="1"/>
  <c r="AV490" i="1"/>
  <c r="AV491" i="1"/>
  <c r="AV492" i="1"/>
  <c r="AV493" i="1"/>
  <c r="AV494" i="1"/>
  <c r="AV495" i="1"/>
  <c r="AV496" i="1"/>
  <c r="AV497" i="1"/>
  <c r="AV498" i="1"/>
  <c r="AV499" i="1"/>
  <c r="AV500" i="1"/>
  <c r="AV501" i="1"/>
  <c r="AV502" i="1"/>
  <c r="AV503" i="1"/>
  <c r="AV504" i="1"/>
  <c r="AV505" i="1"/>
  <c r="AV506" i="1"/>
  <c r="AV507" i="1"/>
  <c r="AV508" i="1"/>
  <c r="AV509" i="1"/>
  <c r="AV510" i="1"/>
  <c r="AV511" i="1"/>
  <c r="AV512" i="1"/>
  <c r="AV513" i="1"/>
  <c r="AV514" i="1"/>
  <c r="AV515" i="1"/>
  <c r="AV516" i="1"/>
  <c r="AV517" i="1"/>
  <c r="AV518" i="1"/>
  <c r="AV519" i="1"/>
  <c r="AV520" i="1"/>
  <c r="AV521" i="1"/>
  <c r="AV522" i="1"/>
  <c r="AV523" i="1"/>
  <c r="AV524" i="1"/>
  <c r="AV525" i="1"/>
  <c r="AV526" i="1"/>
  <c r="AV527" i="1"/>
  <c r="AV528" i="1"/>
  <c r="AV529" i="1"/>
  <c r="AV530" i="1"/>
  <c r="AV531" i="1"/>
  <c r="AV532" i="1"/>
  <c r="AV533" i="1"/>
  <c r="AV534" i="1"/>
  <c r="AV535" i="1"/>
  <c r="AV536" i="1"/>
  <c r="AV537" i="1"/>
  <c r="AV538" i="1"/>
  <c r="AV539" i="1"/>
  <c r="AV540" i="1"/>
  <c r="AV541" i="1"/>
  <c r="AV542" i="1"/>
  <c r="AV543" i="1"/>
  <c r="AV544" i="1"/>
  <c r="AV545" i="1"/>
  <c r="AV546" i="1"/>
  <c r="AV547" i="1"/>
  <c r="AV548" i="1"/>
  <c r="AV549" i="1"/>
  <c r="AV550" i="1"/>
  <c r="AV551" i="1"/>
  <c r="AV552" i="1"/>
  <c r="AV553" i="1"/>
  <c r="AV554" i="1"/>
  <c r="AV555" i="1"/>
  <c r="AV556" i="1"/>
  <c r="AV557" i="1"/>
  <c r="AV558" i="1"/>
  <c r="AV559" i="1"/>
  <c r="AV560" i="1"/>
  <c r="AV561" i="1"/>
  <c r="AV562" i="1"/>
  <c r="AV563" i="1"/>
  <c r="AV564" i="1"/>
  <c r="AV565" i="1"/>
  <c r="AV566" i="1"/>
  <c r="AV567" i="1"/>
  <c r="AV568" i="1"/>
  <c r="AV569" i="1"/>
  <c r="AV570" i="1"/>
  <c r="AV571" i="1"/>
  <c r="AV572" i="1"/>
  <c r="AV573" i="1"/>
  <c r="AV574" i="1"/>
  <c r="AV575" i="1"/>
  <c r="AV576" i="1"/>
  <c r="AV577" i="1"/>
  <c r="AV578" i="1"/>
  <c r="AV579" i="1"/>
  <c r="AV580" i="1"/>
  <c r="AV581" i="1"/>
  <c r="AV582" i="1"/>
  <c r="AV583" i="1"/>
  <c r="AV584" i="1"/>
  <c r="AV585" i="1"/>
  <c r="AV586" i="1"/>
  <c r="AV587" i="1"/>
  <c r="AV588" i="1"/>
  <c r="AV589" i="1"/>
  <c r="AV590" i="1"/>
  <c r="AV591" i="1"/>
  <c r="AV592" i="1"/>
  <c r="AV593" i="1"/>
  <c r="AV594" i="1"/>
  <c r="AV595" i="1"/>
  <c r="AV596" i="1"/>
  <c r="AV597" i="1"/>
  <c r="AV598" i="1"/>
  <c r="AV599" i="1"/>
  <c r="AV600" i="1"/>
  <c r="AV601" i="1"/>
  <c r="AV602" i="1"/>
  <c r="AV603" i="1"/>
  <c r="AV604" i="1"/>
  <c r="AV605" i="1"/>
  <c r="AV606" i="1"/>
  <c r="AV607" i="1"/>
  <c r="AV608" i="1"/>
  <c r="AV609" i="1"/>
  <c r="AV610" i="1"/>
  <c r="AV611" i="1"/>
  <c r="AV612" i="1"/>
  <c r="AV613" i="1"/>
  <c r="AV614" i="1"/>
  <c r="AV615" i="1"/>
  <c r="AV616" i="1"/>
  <c r="AV617" i="1"/>
  <c r="AV618" i="1"/>
  <c r="AV619" i="1"/>
  <c r="AV620" i="1"/>
  <c r="AV621" i="1"/>
  <c r="AV622" i="1"/>
  <c r="AV623" i="1"/>
  <c r="AV624" i="1"/>
  <c r="AV625" i="1"/>
  <c r="AV626" i="1"/>
  <c r="AV627" i="1"/>
  <c r="AV628" i="1"/>
  <c r="AV629" i="1"/>
  <c r="AV630" i="1"/>
  <c r="AV631" i="1"/>
  <c r="AV632" i="1"/>
  <c r="AV633" i="1"/>
  <c r="AV634" i="1"/>
  <c r="AV635" i="1"/>
  <c r="AV636" i="1"/>
  <c r="AV637" i="1"/>
  <c r="AV638" i="1"/>
  <c r="AV639" i="1"/>
  <c r="AV640" i="1"/>
  <c r="AV641" i="1"/>
  <c r="AV642" i="1"/>
  <c r="AV643" i="1"/>
  <c r="AV644" i="1"/>
  <c r="AV645" i="1"/>
  <c r="AV646" i="1"/>
  <c r="AV647" i="1"/>
  <c r="AV648" i="1"/>
  <c r="AV649" i="1"/>
  <c r="AV650" i="1"/>
  <c r="AV651" i="1"/>
  <c r="AV652" i="1"/>
  <c r="AV653" i="1"/>
  <c r="AV654" i="1"/>
  <c r="AV655" i="1"/>
  <c r="AV656" i="1"/>
  <c r="AV657" i="1"/>
  <c r="AV658" i="1"/>
  <c r="AV659" i="1"/>
  <c r="AV660" i="1"/>
  <c r="AV661" i="1"/>
  <c r="AV662" i="1"/>
  <c r="AV663" i="1"/>
  <c r="AV664" i="1"/>
  <c r="AV665" i="1"/>
  <c r="AV666" i="1"/>
  <c r="AV667" i="1"/>
  <c r="AV668" i="1"/>
  <c r="AV669" i="1"/>
  <c r="AV670" i="1"/>
  <c r="AV671" i="1"/>
  <c r="AV672" i="1"/>
  <c r="AV673" i="1"/>
  <c r="AV674" i="1"/>
  <c r="AV675" i="1"/>
  <c r="AV676" i="1"/>
  <c r="AV677" i="1"/>
  <c r="AV678" i="1"/>
  <c r="AV679" i="1"/>
  <c r="AV680" i="1"/>
  <c r="AV681" i="1"/>
  <c r="AV682" i="1"/>
  <c r="AV683" i="1"/>
  <c r="AV684" i="1"/>
  <c r="AV685" i="1"/>
  <c r="AV686" i="1"/>
  <c r="AV687" i="1"/>
  <c r="AV688" i="1"/>
  <c r="AV689" i="1"/>
  <c r="AV690" i="1"/>
  <c r="AV691" i="1"/>
  <c r="AV692" i="1"/>
  <c r="AV693" i="1"/>
  <c r="AV694" i="1"/>
  <c r="AV695" i="1"/>
  <c r="AV696" i="1"/>
  <c r="AV697" i="1"/>
  <c r="AV698" i="1"/>
  <c r="AV699" i="1"/>
  <c r="AV700" i="1"/>
  <c r="AV701" i="1"/>
  <c r="AV702" i="1"/>
  <c r="AV703" i="1"/>
  <c r="AV704" i="1"/>
  <c r="AV705" i="1"/>
  <c r="AV706" i="1"/>
  <c r="AV707" i="1"/>
  <c r="AV708" i="1"/>
  <c r="AV709" i="1"/>
  <c r="AV710" i="1"/>
  <c r="AV711" i="1"/>
  <c r="AV712" i="1"/>
  <c r="AV713" i="1"/>
  <c r="AV714" i="1"/>
  <c r="AV715" i="1"/>
  <c r="AV716" i="1"/>
  <c r="AV717" i="1"/>
  <c r="AV718" i="1"/>
  <c r="AV719" i="1"/>
  <c r="AV720" i="1"/>
  <c r="AV721" i="1"/>
  <c r="AV722" i="1"/>
  <c r="AV723" i="1"/>
  <c r="AV724" i="1"/>
  <c r="AV725" i="1"/>
  <c r="AV726" i="1"/>
  <c r="AV727" i="1"/>
  <c r="AV728" i="1"/>
  <c r="AV729" i="1"/>
  <c r="AV730" i="1"/>
  <c r="AV731" i="1"/>
  <c r="AV732" i="1"/>
  <c r="AV733" i="1"/>
  <c r="AV734" i="1"/>
  <c r="AV735" i="1"/>
  <c r="AV736" i="1"/>
  <c r="AV737" i="1"/>
  <c r="AV738" i="1"/>
  <c r="AV739" i="1"/>
  <c r="AV740" i="1"/>
  <c r="AV741" i="1"/>
  <c r="AV742" i="1"/>
  <c r="AV743" i="1"/>
  <c r="AV744" i="1"/>
  <c r="AV745" i="1"/>
  <c r="AV746" i="1"/>
  <c r="AV747" i="1"/>
  <c r="AV748" i="1"/>
  <c r="AV749" i="1"/>
  <c r="AV750" i="1"/>
  <c r="AV751" i="1"/>
  <c r="AV752" i="1"/>
  <c r="AV753" i="1"/>
  <c r="AV754" i="1"/>
  <c r="AV755" i="1"/>
  <c r="AV756" i="1"/>
  <c r="AV757" i="1"/>
  <c r="AV758" i="1"/>
  <c r="AV759" i="1"/>
  <c r="AV760" i="1"/>
  <c r="AV761" i="1"/>
  <c r="AV762" i="1"/>
  <c r="AV763" i="1"/>
  <c r="AV764" i="1"/>
  <c r="AV765" i="1"/>
  <c r="AV766" i="1"/>
  <c r="AV767" i="1"/>
  <c r="AV768" i="1"/>
  <c r="AV769" i="1"/>
  <c r="AV770" i="1"/>
  <c r="AV771" i="1"/>
  <c r="AV772" i="1"/>
  <c r="AV773" i="1"/>
  <c r="AV774" i="1"/>
  <c r="AV775" i="1"/>
  <c r="AV776" i="1"/>
  <c r="AV777" i="1"/>
  <c r="AV778" i="1"/>
  <c r="AV779" i="1"/>
  <c r="AV780" i="1"/>
  <c r="AV781" i="1"/>
  <c r="AV782" i="1"/>
  <c r="AV783" i="1"/>
  <c r="AV784" i="1"/>
  <c r="AV785" i="1"/>
  <c r="AV786" i="1"/>
  <c r="AV787" i="1"/>
  <c r="AV788" i="1"/>
  <c r="AV789" i="1"/>
  <c r="AV790" i="1"/>
  <c r="AV791" i="1"/>
  <c r="AV792" i="1"/>
  <c r="AV793" i="1"/>
  <c r="AV794" i="1"/>
  <c r="AV795" i="1"/>
  <c r="AV796" i="1"/>
  <c r="AV797" i="1"/>
  <c r="AV798" i="1"/>
  <c r="AV799" i="1"/>
  <c r="AV800" i="1"/>
  <c r="AV801" i="1"/>
  <c r="AV802" i="1"/>
  <c r="AV803" i="1"/>
  <c r="AV804" i="1"/>
  <c r="AV805" i="1"/>
  <c r="AV806" i="1"/>
  <c r="AV807" i="1"/>
  <c r="AV808" i="1"/>
  <c r="AV809" i="1"/>
  <c r="AV810" i="1"/>
  <c r="AV811" i="1"/>
  <c r="AV812" i="1"/>
  <c r="AV813" i="1"/>
  <c r="AV814" i="1"/>
  <c r="AV815" i="1"/>
  <c r="AV816" i="1"/>
  <c r="AV817" i="1"/>
  <c r="AV818" i="1"/>
  <c r="AV819" i="1"/>
  <c r="AV820" i="1"/>
  <c r="AV821" i="1"/>
  <c r="AV822" i="1"/>
  <c r="AV823" i="1"/>
  <c r="AV824" i="1"/>
  <c r="AV825" i="1"/>
  <c r="AV826" i="1"/>
  <c r="AV827" i="1"/>
  <c r="AV828" i="1"/>
  <c r="AV829" i="1"/>
  <c r="AV830" i="1"/>
  <c r="AV831" i="1"/>
  <c r="AV832" i="1"/>
  <c r="AV833" i="1"/>
  <c r="AV834" i="1"/>
  <c r="AV835" i="1"/>
  <c r="AV836" i="1"/>
  <c r="AV837" i="1"/>
  <c r="AV838" i="1"/>
  <c r="AV839" i="1"/>
  <c r="AV840" i="1"/>
  <c r="AV841" i="1"/>
  <c r="AV842" i="1"/>
  <c r="AV843" i="1"/>
  <c r="AV844" i="1"/>
  <c r="AV845" i="1"/>
  <c r="AV846" i="1"/>
  <c r="AV847" i="1"/>
  <c r="AV848" i="1"/>
  <c r="AV849" i="1"/>
  <c r="AV850" i="1"/>
  <c r="AV851" i="1"/>
  <c r="AV852" i="1"/>
  <c r="AV853" i="1"/>
  <c r="AV854" i="1"/>
  <c r="AV855" i="1"/>
  <c r="AV856" i="1"/>
  <c r="AV857" i="1"/>
  <c r="AV858" i="1"/>
  <c r="AV859" i="1"/>
  <c r="AV860" i="1"/>
  <c r="AV861" i="1"/>
  <c r="AV862" i="1"/>
  <c r="AV863" i="1"/>
  <c r="AV864" i="1"/>
  <c r="AV865" i="1"/>
  <c r="AV866" i="1"/>
  <c r="AV867" i="1"/>
  <c r="AV868" i="1"/>
  <c r="AV869" i="1"/>
  <c r="AV870" i="1"/>
  <c r="AV871" i="1"/>
  <c r="AV872" i="1"/>
  <c r="AV873" i="1"/>
  <c r="AV874" i="1"/>
  <c r="AV875" i="1"/>
  <c r="AV876" i="1"/>
  <c r="AV877" i="1"/>
  <c r="AV878" i="1"/>
  <c r="AV879" i="1"/>
  <c r="AV880" i="1"/>
  <c r="AV881" i="1"/>
  <c r="AV882" i="1"/>
  <c r="AV883" i="1"/>
  <c r="AV884" i="1"/>
  <c r="AV885" i="1"/>
  <c r="AV886" i="1"/>
  <c r="AV887" i="1"/>
  <c r="AV888" i="1"/>
  <c r="AV889" i="1"/>
  <c r="AV890" i="1"/>
  <c r="AV891" i="1"/>
  <c r="AV892" i="1"/>
  <c r="AV893" i="1"/>
  <c r="AV894" i="1"/>
  <c r="AV895" i="1"/>
  <c r="AV896" i="1"/>
  <c r="AV897" i="1"/>
  <c r="AV898" i="1"/>
  <c r="AV899" i="1"/>
  <c r="AV900" i="1"/>
  <c r="AV901" i="1"/>
  <c r="AV902" i="1"/>
  <c r="AV903" i="1"/>
  <c r="AV904" i="1"/>
  <c r="AV905" i="1"/>
  <c r="AV906" i="1"/>
  <c r="AV907" i="1"/>
  <c r="AV908" i="1"/>
  <c r="AV909" i="1"/>
  <c r="AV910" i="1"/>
  <c r="AV911" i="1"/>
  <c r="AV912" i="1"/>
  <c r="AV913" i="1"/>
  <c r="AV914" i="1"/>
  <c r="AV915" i="1"/>
  <c r="AV916" i="1"/>
  <c r="AV917" i="1"/>
  <c r="AV918" i="1"/>
  <c r="AV919" i="1"/>
  <c r="AV920" i="1"/>
  <c r="AV921" i="1"/>
  <c r="AV922" i="1"/>
  <c r="AV923" i="1"/>
  <c r="AV924" i="1"/>
  <c r="AV925" i="1"/>
  <c r="AV926" i="1"/>
  <c r="AV927" i="1"/>
  <c r="AV928" i="1"/>
  <c r="AV929" i="1"/>
  <c r="AV930" i="1"/>
  <c r="AV931" i="1"/>
  <c r="AV932" i="1"/>
  <c r="AV933" i="1"/>
  <c r="AV934" i="1"/>
  <c r="AV935" i="1"/>
  <c r="AV936" i="1"/>
  <c r="AV937" i="1"/>
  <c r="AV938" i="1"/>
  <c r="AV939" i="1"/>
  <c r="AV940" i="1"/>
  <c r="AV941" i="1"/>
  <c r="AV942" i="1"/>
  <c r="AV943" i="1"/>
  <c r="AV944" i="1"/>
  <c r="AV945" i="1"/>
  <c r="AV946" i="1"/>
  <c r="AV947" i="1"/>
  <c r="AV948" i="1"/>
  <c r="AV949" i="1"/>
  <c r="AV950" i="1"/>
  <c r="AV951" i="1"/>
  <c r="AV952" i="1"/>
  <c r="AV953" i="1"/>
  <c r="AV954" i="1"/>
  <c r="AV955" i="1"/>
  <c r="AV956" i="1"/>
  <c r="AV957" i="1"/>
  <c r="AV958" i="1"/>
  <c r="AV959" i="1"/>
  <c r="AV960" i="1"/>
  <c r="AV961" i="1"/>
  <c r="AV962" i="1"/>
  <c r="AV963" i="1"/>
  <c r="AV964" i="1"/>
  <c r="AV965" i="1"/>
  <c r="AV966" i="1"/>
  <c r="AV967" i="1"/>
  <c r="AV968" i="1"/>
  <c r="AV969" i="1"/>
  <c r="AV970" i="1"/>
  <c r="AV971" i="1"/>
  <c r="AV972" i="1"/>
  <c r="AV973" i="1"/>
  <c r="AV974" i="1"/>
  <c r="AV975" i="1"/>
  <c r="AV976" i="1"/>
  <c r="AV977" i="1"/>
  <c r="AV978" i="1"/>
  <c r="AV979" i="1"/>
  <c r="AV980" i="1"/>
  <c r="AV981" i="1"/>
  <c r="AV982" i="1"/>
  <c r="AV983" i="1"/>
  <c r="AV984" i="1"/>
  <c r="AV985" i="1"/>
  <c r="AV986" i="1"/>
  <c r="AV987" i="1"/>
  <c r="AV988" i="1"/>
  <c r="AV989" i="1"/>
  <c r="AV990" i="1"/>
  <c r="AV991" i="1"/>
  <c r="AV992" i="1"/>
  <c r="AV993" i="1"/>
  <c r="AV994" i="1"/>
  <c r="AV995" i="1"/>
  <c r="AV996" i="1"/>
  <c r="AV997" i="1"/>
  <c r="AV998" i="1"/>
  <c r="AV999" i="1"/>
  <c r="AV1000" i="1"/>
  <c r="AV1001" i="1"/>
  <c r="AV1002" i="1"/>
  <c r="AV1003" i="1"/>
  <c r="AV1004" i="1"/>
  <c r="AV1005" i="1"/>
  <c r="AV1006" i="1"/>
  <c r="AV1007" i="1"/>
  <c r="AV1008" i="1"/>
  <c r="AV1009" i="1"/>
  <c r="AV1010" i="1"/>
  <c r="AV1011" i="1"/>
  <c r="AV1012" i="1"/>
  <c r="AV1013" i="1"/>
  <c r="AV1014" i="1"/>
  <c r="AV1015" i="1"/>
  <c r="AV1016" i="1"/>
  <c r="AV1017" i="1"/>
  <c r="AV1018" i="1"/>
  <c r="AV1019" i="1"/>
  <c r="AV1020" i="1"/>
  <c r="AV1021" i="1"/>
  <c r="AV1022" i="1"/>
  <c r="AV1023" i="1"/>
  <c r="AV1024" i="1"/>
  <c r="AV1025" i="1"/>
  <c r="AV1026" i="1"/>
  <c r="AV1027" i="1"/>
  <c r="AV1028" i="1"/>
  <c r="AV1029" i="1"/>
  <c r="AV1030" i="1"/>
  <c r="AV1031" i="1"/>
  <c r="AV1032" i="1"/>
  <c r="AV1033" i="1"/>
  <c r="AV1034" i="1"/>
  <c r="AV1035" i="1"/>
  <c r="AV1036" i="1"/>
  <c r="AV1037" i="1"/>
  <c r="AV1038" i="1"/>
  <c r="AV1039" i="1"/>
  <c r="AV1040" i="1"/>
  <c r="AV1041" i="1"/>
  <c r="AV1042" i="1"/>
  <c r="AV1043" i="1"/>
  <c r="AV1044" i="1"/>
  <c r="AV1045" i="1"/>
  <c r="AV1046" i="1"/>
  <c r="AV1047" i="1"/>
  <c r="AV1048" i="1"/>
  <c r="AV1049" i="1"/>
  <c r="AV1050" i="1"/>
  <c r="AV1051" i="1"/>
  <c r="AV1052" i="1"/>
  <c r="AV1053" i="1"/>
  <c r="AV1054" i="1"/>
  <c r="AV1055" i="1"/>
  <c r="AV1056" i="1"/>
  <c r="AV1057" i="1"/>
  <c r="AV1058" i="1"/>
  <c r="AV1059" i="1"/>
  <c r="AV1060" i="1"/>
  <c r="AV1061" i="1"/>
  <c r="AV1062" i="1"/>
  <c r="AV1063" i="1"/>
  <c r="AV1064" i="1"/>
  <c r="AV1065" i="1"/>
  <c r="AV1066" i="1"/>
  <c r="AV1067" i="1"/>
  <c r="AV1068" i="1"/>
  <c r="AV1069" i="1"/>
  <c r="AV1070" i="1"/>
  <c r="AV1071" i="1"/>
  <c r="AV1072" i="1"/>
  <c r="AV1073" i="1"/>
  <c r="AV1074" i="1"/>
  <c r="AV1075" i="1"/>
  <c r="AV1076" i="1"/>
  <c r="AV1077" i="1"/>
  <c r="AV1078" i="1"/>
  <c r="AV1079" i="1"/>
  <c r="AV1080" i="1"/>
  <c r="AV1081" i="1"/>
  <c r="AV1082" i="1"/>
  <c r="AV1083" i="1"/>
  <c r="AV1084" i="1"/>
  <c r="AV1085" i="1"/>
  <c r="AV1086" i="1"/>
  <c r="AV1087" i="1"/>
  <c r="AV1088" i="1"/>
  <c r="AV1089" i="1"/>
  <c r="AV1090" i="1"/>
  <c r="AV1091" i="1"/>
  <c r="AV1092" i="1"/>
  <c r="AV1093" i="1"/>
  <c r="AV1094" i="1"/>
  <c r="AV1095" i="1"/>
  <c r="AV1096" i="1"/>
  <c r="AV1097" i="1"/>
  <c r="AV1098" i="1"/>
  <c r="AV1099" i="1"/>
  <c r="AV1100" i="1"/>
  <c r="AV1101" i="1"/>
  <c r="AV1102" i="1"/>
  <c r="AV1103" i="1"/>
  <c r="AV1104" i="1"/>
  <c r="AV1105" i="1"/>
  <c r="AV1106" i="1"/>
  <c r="AV1107" i="1"/>
  <c r="AV1108" i="1"/>
  <c r="AV1109" i="1"/>
  <c r="AV1110" i="1"/>
  <c r="AV1111" i="1"/>
  <c r="AV1112" i="1"/>
  <c r="AV1113" i="1"/>
  <c r="AV1114" i="1"/>
  <c r="AV1115" i="1"/>
  <c r="AV1116" i="1"/>
  <c r="AV1117" i="1"/>
  <c r="AV1118" i="1"/>
  <c r="AV1119" i="1"/>
  <c r="AV1120" i="1"/>
  <c r="AV1121" i="1"/>
  <c r="AV1122" i="1"/>
  <c r="AV1123" i="1"/>
  <c r="AV1124" i="1"/>
  <c r="AV1125" i="1"/>
  <c r="AV1126" i="1"/>
  <c r="AV1127" i="1"/>
  <c r="AV1128" i="1"/>
  <c r="AV1129" i="1"/>
  <c r="AV1130" i="1"/>
  <c r="AV1131" i="1"/>
  <c r="AV1132" i="1"/>
  <c r="AV1133" i="1"/>
  <c r="AV1134" i="1"/>
  <c r="AV1135" i="1"/>
  <c r="AV1136" i="1"/>
  <c r="AV1137" i="1"/>
  <c r="AV1138" i="1"/>
  <c r="AV1139" i="1"/>
  <c r="AV1140" i="1"/>
  <c r="AV1141" i="1"/>
  <c r="AV1142" i="1"/>
  <c r="AV1143" i="1"/>
  <c r="AV1144" i="1"/>
  <c r="AV1145" i="1"/>
  <c r="AV1146" i="1"/>
  <c r="AV1147" i="1"/>
  <c r="AV1148" i="1"/>
  <c r="AV1149" i="1"/>
  <c r="AV1150" i="1"/>
  <c r="AV1151" i="1"/>
  <c r="AV1152" i="1"/>
  <c r="AV1153" i="1"/>
  <c r="AV1154" i="1"/>
  <c r="AV1155" i="1"/>
  <c r="AV1156" i="1"/>
  <c r="AV1157" i="1"/>
  <c r="AV1158" i="1"/>
  <c r="AV1159" i="1"/>
  <c r="AV1160" i="1"/>
  <c r="AV1161" i="1"/>
  <c r="AV1162" i="1"/>
  <c r="AV1163" i="1"/>
  <c r="AV1164" i="1"/>
  <c r="AV1165" i="1"/>
  <c r="AV1166" i="1"/>
  <c r="AV1167" i="1"/>
  <c r="AV1168" i="1"/>
  <c r="AV1169" i="1"/>
  <c r="AV1170" i="1"/>
  <c r="AV1171" i="1"/>
  <c r="AV1172" i="1"/>
  <c r="AV1173" i="1"/>
  <c r="AV1174" i="1"/>
  <c r="AV1175" i="1"/>
  <c r="AV1176" i="1"/>
  <c r="AV1177" i="1"/>
  <c r="AV1178" i="1"/>
  <c r="AV1179" i="1"/>
  <c r="AV1180" i="1"/>
  <c r="AV1181" i="1"/>
  <c r="AV1182" i="1"/>
  <c r="AV1183" i="1"/>
  <c r="AV1184" i="1"/>
  <c r="AV1185" i="1"/>
  <c r="AV1186" i="1"/>
  <c r="AV1187" i="1"/>
  <c r="AV1188" i="1"/>
  <c r="AV1189" i="1"/>
  <c r="AV1190" i="1"/>
  <c r="AV1191" i="1"/>
  <c r="AV1192" i="1"/>
  <c r="AV1193" i="1"/>
  <c r="AV1194" i="1"/>
  <c r="AV1195" i="1"/>
  <c r="AV1196" i="1"/>
  <c r="AV1197" i="1"/>
  <c r="AV1198" i="1"/>
  <c r="AV1199" i="1"/>
  <c r="AV1200" i="1"/>
  <c r="AV1201" i="1"/>
  <c r="AV1202" i="1"/>
  <c r="AV1203" i="1"/>
  <c r="AV1204" i="1"/>
  <c r="AV1205" i="1"/>
  <c r="AV1206" i="1"/>
  <c r="AV1207" i="1"/>
  <c r="AV1208" i="1"/>
  <c r="AV1209" i="1"/>
  <c r="AV1210" i="1"/>
  <c r="AV1211" i="1"/>
  <c r="AV1212" i="1"/>
  <c r="AV1213" i="1"/>
  <c r="AV1214" i="1"/>
  <c r="AV1215" i="1"/>
  <c r="AV1216" i="1"/>
  <c r="AV1217" i="1"/>
  <c r="AV1218" i="1"/>
  <c r="AV1219" i="1"/>
  <c r="AV1220" i="1"/>
  <c r="AV1221" i="1"/>
  <c r="AV1222" i="1"/>
  <c r="AV1223" i="1"/>
  <c r="AV1224" i="1"/>
  <c r="AV1225" i="1"/>
  <c r="AV1226" i="1"/>
  <c r="AV1227" i="1"/>
  <c r="AV1228" i="1"/>
  <c r="AV1229" i="1"/>
  <c r="AV1230" i="1"/>
  <c r="AV1231" i="1"/>
  <c r="AV1232" i="1"/>
  <c r="AV1233" i="1"/>
  <c r="AV1234" i="1"/>
  <c r="AV1235" i="1"/>
  <c r="AV1236" i="1"/>
  <c r="AV1237" i="1"/>
  <c r="AV1238" i="1"/>
  <c r="AV1239" i="1"/>
  <c r="AV1240" i="1"/>
  <c r="AV1241" i="1"/>
  <c r="AV1242" i="1"/>
  <c r="AV1243" i="1"/>
  <c r="AV1244" i="1"/>
  <c r="AV1245" i="1"/>
  <c r="AV1246" i="1"/>
  <c r="AV1247" i="1"/>
  <c r="AV1248" i="1"/>
  <c r="AV1249" i="1"/>
  <c r="AV1250" i="1"/>
  <c r="AV1251" i="1"/>
  <c r="AV1252" i="1"/>
  <c r="AV1253" i="1"/>
  <c r="AV1254" i="1"/>
  <c r="AV1255" i="1"/>
  <c r="AV1256" i="1"/>
  <c r="AV1257" i="1"/>
  <c r="AV1258" i="1"/>
  <c r="AV1259" i="1"/>
  <c r="AV1260" i="1"/>
  <c r="AV1261" i="1"/>
  <c r="AV1262" i="1"/>
  <c r="AV1263" i="1"/>
  <c r="AV1264" i="1"/>
  <c r="AV1265" i="1"/>
  <c r="AV1266" i="1"/>
  <c r="AV1267" i="1"/>
  <c r="AV1268" i="1"/>
  <c r="AV1269" i="1"/>
  <c r="AV1270" i="1"/>
  <c r="AV1271" i="1"/>
  <c r="AV1272" i="1"/>
  <c r="AV1273" i="1"/>
  <c r="AV1274" i="1"/>
  <c r="AV1275" i="1"/>
  <c r="AV1276" i="1"/>
  <c r="AV1277" i="1"/>
  <c r="AV1278" i="1"/>
  <c r="AV1279" i="1"/>
  <c r="AV1280" i="1"/>
  <c r="AV1281" i="1"/>
  <c r="AV1282" i="1"/>
  <c r="AV1283" i="1"/>
  <c r="AV1284" i="1"/>
  <c r="AV1285" i="1"/>
  <c r="AV1286" i="1"/>
  <c r="AV1287" i="1"/>
  <c r="AV1288" i="1"/>
  <c r="AV1289" i="1"/>
  <c r="AV1290" i="1"/>
  <c r="AV1291" i="1"/>
  <c r="AV1292" i="1"/>
  <c r="AV1293" i="1"/>
  <c r="AV1294" i="1"/>
  <c r="AV1295" i="1"/>
  <c r="AV1296" i="1"/>
  <c r="AV1297" i="1"/>
  <c r="AV1298" i="1"/>
  <c r="AV1299" i="1"/>
  <c r="AV1300" i="1"/>
  <c r="AV1301" i="1"/>
  <c r="AV1302" i="1"/>
  <c r="AV1303" i="1"/>
  <c r="AV1304" i="1"/>
  <c r="AV1305" i="1"/>
  <c r="AV1306" i="1"/>
  <c r="AV1307" i="1"/>
  <c r="AV1308" i="1"/>
  <c r="AV1309" i="1"/>
  <c r="AV1310" i="1"/>
  <c r="AV1311" i="1"/>
  <c r="AV1312" i="1"/>
  <c r="AV1313" i="1"/>
  <c r="AV1314" i="1"/>
  <c r="AV1315" i="1"/>
  <c r="AV1316" i="1"/>
  <c r="AV1317" i="1"/>
  <c r="AV1318" i="1"/>
  <c r="AV1319" i="1"/>
  <c r="AV1320" i="1"/>
  <c r="AV1321" i="1"/>
  <c r="AV1322" i="1"/>
  <c r="AV1323" i="1"/>
  <c r="AV1324" i="1"/>
  <c r="AV1325" i="1"/>
  <c r="AV1326" i="1"/>
  <c r="AV1327" i="1"/>
  <c r="AV1328" i="1"/>
  <c r="AV1329" i="1"/>
  <c r="AV1330" i="1"/>
  <c r="AV1331" i="1"/>
  <c r="AV1332" i="1"/>
  <c r="AV1333" i="1"/>
  <c r="AV1334" i="1"/>
  <c r="AV1335" i="1"/>
  <c r="AV1336" i="1"/>
  <c r="AV1337" i="1"/>
  <c r="AV1338" i="1"/>
  <c r="AV1339" i="1"/>
  <c r="AV1340" i="1"/>
  <c r="AV1341" i="1"/>
  <c r="AV1342" i="1"/>
  <c r="AV1343" i="1"/>
  <c r="AV1344" i="1"/>
  <c r="AV1345" i="1"/>
  <c r="AV1346" i="1"/>
  <c r="AV1347" i="1"/>
  <c r="AV1348" i="1"/>
  <c r="AV1349" i="1"/>
  <c r="AV1350" i="1"/>
  <c r="AV1351" i="1"/>
  <c r="AV1352" i="1"/>
  <c r="AV1353" i="1"/>
  <c r="AV1354" i="1"/>
  <c r="AV1355" i="1"/>
  <c r="AV1356" i="1"/>
  <c r="AV1357" i="1"/>
  <c r="AV1358" i="1"/>
  <c r="AV1359" i="1"/>
  <c r="AV1360" i="1"/>
  <c r="AV1361" i="1"/>
  <c r="AV1362" i="1"/>
  <c r="AV1363" i="1"/>
  <c r="AV1364" i="1"/>
  <c r="AV1365" i="1"/>
  <c r="AV1366" i="1"/>
  <c r="AV1367" i="1"/>
  <c r="AV1368" i="1"/>
  <c r="AV1369" i="1"/>
  <c r="AV1370" i="1"/>
  <c r="AV1371" i="1"/>
  <c r="AV1372" i="1"/>
  <c r="AV1373" i="1"/>
  <c r="AV1374" i="1"/>
  <c r="AV1375" i="1"/>
  <c r="AV1376" i="1"/>
  <c r="AV1377" i="1"/>
  <c r="AV1378" i="1"/>
  <c r="AV1379" i="1"/>
  <c r="AV1380" i="1"/>
  <c r="AV1381" i="1"/>
  <c r="AV1382" i="1"/>
  <c r="AV1383" i="1"/>
  <c r="AV1384" i="1"/>
  <c r="AV1385" i="1"/>
  <c r="AV1386" i="1"/>
  <c r="AV1387" i="1"/>
  <c r="AV1388" i="1"/>
  <c r="AV1389" i="1"/>
  <c r="AV1390" i="1"/>
  <c r="AV1391" i="1"/>
  <c r="AV1392" i="1"/>
  <c r="AV1393" i="1"/>
  <c r="AV1394" i="1"/>
  <c r="AV1395" i="1"/>
  <c r="AV1396" i="1"/>
  <c r="AV1397" i="1"/>
  <c r="AV1398" i="1"/>
  <c r="AV1399" i="1"/>
  <c r="AV1400" i="1"/>
  <c r="AV1401" i="1"/>
  <c r="AV1402" i="1"/>
  <c r="AV1403" i="1"/>
  <c r="AV1404" i="1"/>
  <c r="AV1405" i="1"/>
  <c r="AV1406" i="1"/>
  <c r="AV1407" i="1"/>
  <c r="AV1408" i="1"/>
  <c r="AV1409" i="1"/>
  <c r="AV1410" i="1"/>
  <c r="AV1411" i="1"/>
  <c r="AV1412" i="1"/>
  <c r="AV1413" i="1"/>
  <c r="AV1414" i="1"/>
  <c r="AV1415" i="1"/>
  <c r="AV1416" i="1"/>
  <c r="AV1417" i="1"/>
  <c r="AV1418" i="1"/>
  <c r="AV1419" i="1"/>
  <c r="AV1420" i="1"/>
  <c r="AV1421" i="1"/>
  <c r="AV1422" i="1"/>
  <c r="AV1423" i="1"/>
  <c r="AV1424" i="1"/>
  <c r="AV1425" i="1"/>
  <c r="AV1426" i="1"/>
  <c r="AV1427" i="1"/>
  <c r="AV1428" i="1"/>
  <c r="AV1429" i="1"/>
  <c r="AV1430" i="1"/>
  <c r="AV1431" i="1"/>
  <c r="AV1432" i="1"/>
  <c r="AV1433" i="1"/>
  <c r="AV1434" i="1"/>
  <c r="AV1435" i="1"/>
  <c r="AV1436" i="1"/>
  <c r="AV1437" i="1"/>
  <c r="AV1438" i="1"/>
  <c r="AV1439" i="1"/>
  <c r="AV1440" i="1"/>
  <c r="AV1441" i="1"/>
  <c r="AV1442" i="1"/>
  <c r="AV1443" i="1"/>
  <c r="AV1444" i="1"/>
  <c r="AV1445" i="1"/>
  <c r="AV1446" i="1"/>
  <c r="AV1447" i="1"/>
  <c r="AV1448" i="1"/>
  <c r="AV1449" i="1"/>
  <c r="AV1450" i="1"/>
  <c r="AV1451" i="1"/>
  <c r="AV1452" i="1"/>
  <c r="AV1453" i="1"/>
  <c r="AV1454" i="1"/>
  <c r="AV1455" i="1"/>
  <c r="AV1456" i="1"/>
  <c r="AV1457" i="1"/>
  <c r="AV1458" i="1"/>
  <c r="AV1459" i="1"/>
  <c r="AV1460" i="1"/>
  <c r="AV1461" i="1"/>
  <c r="AV1462" i="1"/>
  <c r="AV1463" i="1"/>
  <c r="AV1464" i="1"/>
  <c r="AV1465" i="1"/>
  <c r="AV1466" i="1"/>
  <c r="AV1467" i="1"/>
  <c r="AV1468" i="1"/>
  <c r="AV1469" i="1"/>
  <c r="AV1470" i="1"/>
  <c r="AV1471" i="1"/>
  <c r="AV1472" i="1"/>
  <c r="AV1473" i="1"/>
  <c r="AV1474" i="1"/>
  <c r="AV1475" i="1"/>
  <c r="AV1476" i="1"/>
  <c r="AV1477" i="1"/>
  <c r="AV1478" i="1"/>
  <c r="AV1479" i="1"/>
  <c r="AV1480" i="1"/>
  <c r="AV1481" i="1"/>
  <c r="AV1482" i="1"/>
  <c r="AV1483" i="1"/>
  <c r="AV1484" i="1"/>
  <c r="AV1485" i="1"/>
  <c r="AV1486" i="1"/>
  <c r="AV1487" i="1"/>
  <c r="AV1488" i="1"/>
  <c r="AV1489" i="1"/>
  <c r="AV1490" i="1"/>
  <c r="AV1491" i="1"/>
  <c r="AV1492" i="1"/>
  <c r="AV1493" i="1"/>
  <c r="AV1494" i="1"/>
  <c r="AV1495" i="1"/>
  <c r="AV1496" i="1"/>
  <c r="AV1497" i="1"/>
  <c r="AV1498" i="1"/>
  <c r="AV1499" i="1"/>
  <c r="AV1500" i="1"/>
  <c r="AV1501" i="1"/>
  <c r="AV1502" i="1"/>
  <c r="AV1503" i="1"/>
  <c r="AV1504" i="1"/>
  <c r="AV1505" i="1"/>
  <c r="AV1506" i="1"/>
  <c r="AV1507" i="1"/>
  <c r="AV1508" i="1"/>
  <c r="AV1509" i="1"/>
  <c r="AV1510" i="1"/>
  <c r="AV1511" i="1"/>
  <c r="AV1512" i="1"/>
  <c r="AV1513" i="1"/>
  <c r="AV1514" i="1"/>
  <c r="AV1515" i="1"/>
  <c r="AV1516" i="1"/>
  <c r="AV1517" i="1"/>
  <c r="AV1518" i="1"/>
  <c r="AV1519" i="1"/>
  <c r="AV1520" i="1"/>
  <c r="AV1521" i="1"/>
  <c r="AV1522" i="1"/>
  <c r="AV1523" i="1"/>
  <c r="AV1524" i="1"/>
  <c r="AV1525" i="1"/>
  <c r="AV1526" i="1"/>
  <c r="AV1527" i="1"/>
  <c r="AV1528" i="1"/>
  <c r="AV1529" i="1"/>
  <c r="AV1530" i="1"/>
  <c r="AV1531" i="1"/>
  <c r="AV1532" i="1"/>
  <c r="AV1533" i="1"/>
  <c r="AV1534" i="1"/>
  <c r="AV1535" i="1"/>
  <c r="AV1536" i="1"/>
  <c r="AV1537" i="1"/>
  <c r="AV1538" i="1"/>
  <c r="AV1539" i="1"/>
  <c r="AV1540" i="1"/>
  <c r="AV1541" i="1"/>
  <c r="AV1542" i="1"/>
  <c r="AV1543" i="1"/>
  <c r="AV1544" i="1"/>
  <c r="AV1545" i="1"/>
  <c r="AV1546" i="1"/>
  <c r="AV1547" i="1"/>
  <c r="AV1548" i="1"/>
  <c r="AV1549" i="1"/>
  <c r="AV1550" i="1"/>
  <c r="AV1551" i="1"/>
  <c r="AV1552" i="1"/>
  <c r="AV1553" i="1"/>
  <c r="AV1554" i="1"/>
  <c r="AV1555" i="1"/>
  <c r="AV1556" i="1"/>
  <c r="AV1557" i="1"/>
  <c r="AV1558" i="1"/>
  <c r="AV1559" i="1"/>
  <c r="AV1560" i="1"/>
  <c r="AV1561" i="1"/>
  <c r="AV1562" i="1"/>
  <c r="AV1563" i="1"/>
  <c r="AV1564" i="1"/>
  <c r="AV1565" i="1"/>
  <c r="AV1566" i="1"/>
  <c r="AV1567" i="1"/>
  <c r="AV1568" i="1"/>
  <c r="AV1569" i="1"/>
  <c r="AV1570" i="1"/>
  <c r="AV1571" i="1"/>
  <c r="AV1572" i="1"/>
  <c r="AV3" i="1"/>
  <c r="AT440" i="1"/>
  <c r="AT560" i="1"/>
  <c r="AR776" i="1"/>
  <c r="AS776" i="1"/>
  <c r="AR927" i="1"/>
  <c r="AR1152" i="1"/>
  <c r="AT1296" i="1"/>
  <c r="AU1323" i="1"/>
  <c r="AT1328" i="1"/>
  <c r="AR1353" i="1"/>
  <c r="AU1376" i="1"/>
  <c r="AU1408" i="1"/>
  <c r="AU1418" i="1"/>
  <c r="AR1457" i="1"/>
  <c r="AU1472" i="1"/>
  <c r="AT1496" i="1"/>
  <c r="AU1498" i="1"/>
  <c r="AU1568" i="1"/>
  <c r="Q3" i="1"/>
  <c r="BP3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AR36" i="1" s="1"/>
  <c r="Q37" i="1"/>
  <c r="AS37" i="1" s="1"/>
  <c r="Q38" i="1"/>
  <c r="AR38" i="1" s="1"/>
  <c r="Q39" i="1"/>
  <c r="AR39" i="1" s="1"/>
  <c r="Q40" i="1"/>
  <c r="AR40" i="1" s="1"/>
  <c r="Q41" i="1"/>
  <c r="AS41" i="1" s="1"/>
  <c r="Q42" i="1"/>
  <c r="AR42" i="1" s="1"/>
  <c r="Q43" i="1"/>
  <c r="AS43" i="1" s="1"/>
  <c r="Q44" i="1"/>
  <c r="AR44" i="1" s="1"/>
  <c r="Q45" i="1"/>
  <c r="AS45" i="1" s="1"/>
  <c r="Q46" i="1"/>
  <c r="AR46" i="1" s="1"/>
  <c r="Q47" i="1"/>
  <c r="AR47" i="1" s="1"/>
  <c r="Q48" i="1"/>
  <c r="AR48" i="1" s="1"/>
  <c r="Q49" i="1"/>
  <c r="AS49" i="1" s="1"/>
  <c r="Q50" i="1"/>
  <c r="AR50" i="1" s="1"/>
  <c r="Q51" i="1"/>
  <c r="AS51" i="1" s="1"/>
  <c r="Q52" i="1"/>
  <c r="AR52" i="1" s="1"/>
  <c r="Q53" i="1"/>
  <c r="AS53" i="1" s="1"/>
  <c r="Q54" i="1"/>
  <c r="AR54" i="1" s="1"/>
  <c r="Q55" i="1"/>
  <c r="AR55" i="1" s="1"/>
  <c r="Q56" i="1"/>
  <c r="AR56" i="1" s="1"/>
  <c r="Q57" i="1"/>
  <c r="AS57" i="1" s="1"/>
  <c r="Q58" i="1"/>
  <c r="AR58" i="1" s="1"/>
  <c r="Q59" i="1"/>
  <c r="AS59" i="1" s="1"/>
  <c r="Q60" i="1"/>
  <c r="AR60" i="1" s="1"/>
  <c r="Q61" i="1"/>
  <c r="AS61" i="1" s="1"/>
  <c r="Q62" i="1"/>
  <c r="AR62" i="1" s="1"/>
  <c r="Q63" i="1"/>
  <c r="AR63" i="1" s="1"/>
  <c r="Q64" i="1"/>
  <c r="AR64" i="1" s="1"/>
  <c r="Q65" i="1"/>
  <c r="AS65" i="1" s="1"/>
  <c r="Q66" i="1"/>
  <c r="AR66" i="1" s="1"/>
  <c r="Q67" i="1"/>
  <c r="AS67" i="1" s="1"/>
  <c r="Q68" i="1"/>
  <c r="AR68" i="1" s="1"/>
  <c r="Q69" i="1"/>
  <c r="AS69" i="1" s="1"/>
  <c r="Q70" i="1"/>
  <c r="AR70" i="1" s="1"/>
  <c r="Q71" i="1"/>
  <c r="AR71" i="1" s="1"/>
  <c r="Q72" i="1"/>
  <c r="AR72" i="1" s="1"/>
  <c r="Q73" i="1"/>
  <c r="AS73" i="1" s="1"/>
  <c r="Q74" i="1"/>
  <c r="AR74" i="1" s="1"/>
  <c r="Q75" i="1"/>
  <c r="AS75" i="1" s="1"/>
  <c r="Q76" i="1"/>
  <c r="AR76" i="1" s="1"/>
  <c r="Q77" i="1"/>
  <c r="AS77" i="1" s="1"/>
  <c r="Q78" i="1"/>
  <c r="AR78" i="1" s="1"/>
  <c r="Q79" i="1"/>
  <c r="AR79" i="1" s="1"/>
  <c r="Q80" i="1"/>
  <c r="AR80" i="1" s="1"/>
  <c r="Q81" i="1"/>
  <c r="AS81" i="1" s="1"/>
  <c r="Q82" i="1"/>
  <c r="AR82" i="1" s="1"/>
  <c r="Q83" i="1"/>
  <c r="AS83" i="1" s="1"/>
  <c r="Q84" i="1"/>
  <c r="AR84" i="1" s="1"/>
  <c r="Q85" i="1"/>
  <c r="AS85" i="1" s="1"/>
  <c r="Q86" i="1"/>
  <c r="AR86" i="1" s="1"/>
  <c r="Q87" i="1"/>
  <c r="AR87" i="1" s="1"/>
  <c r="Q88" i="1"/>
  <c r="AR88" i="1" s="1"/>
  <c r="Q89" i="1"/>
  <c r="AS89" i="1" s="1"/>
  <c r="Q90" i="1"/>
  <c r="AR90" i="1" s="1"/>
  <c r="Q91" i="1"/>
  <c r="AS91" i="1" s="1"/>
  <c r="Q92" i="1"/>
  <c r="AR92" i="1" s="1"/>
  <c r="Q93" i="1"/>
  <c r="AS93" i="1" s="1"/>
  <c r="Q94" i="1"/>
  <c r="AR94" i="1" s="1"/>
  <c r="Q95" i="1"/>
  <c r="AR95" i="1" s="1"/>
  <c r="Q96" i="1"/>
  <c r="AR96" i="1" s="1"/>
  <c r="Q97" i="1"/>
  <c r="AS97" i="1" s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AS268" i="1" s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AT318" i="1" s="1"/>
  <c r="Q319" i="1"/>
  <c r="Q320" i="1"/>
  <c r="Q321" i="1"/>
  <c r="Q322" i="1"/>
  <c r="Q323" i="1"/>
  <c r="Q324" i="1"/>
  <c r="AR324" i="1" s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AU388" i="1" s="1"/>
  <c r="Q389" i="1"/>
  <c r="Q390" i="1"/>
  <c r="Q391" i="1"/>
  <c r="Q392" i="1"/>
  <c r="Q393" i="1"/>
  <c r="Q394" i="1"/>
  <c r="Q395" i="1"/>
  <c r="Q396" i="1"/>
  <c r="Q397" i="1"/>
  <c r="Q398" i="1"/>
  <c r="AS398" i="1" s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AR435" i="1" s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AU476" i="1" s="1"/>
  <c r="Q477" i="1"/>
  <c r="Q478" i="1"/>
  <c r="Q479" i="1"/>
  <c r="Q480" i="1"/>
  <c r="Q481" i="1"/>
  <c r="Q482" i="1"/>
  <c r="AT482" i="1" s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AR516" i="1" s="1"/>
  <c r="Q517" i="1"/>
  <c r="AU517" i="1" s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AT536" i="1" s="1"/>
  <c r="Q537" i="1"/>
  <c r="Q538" i="1"/>
  <c r="Q539" i="1"/>
  <c r="Q540" i="1"/>
  <c r="AR540" i="1" s="1"/>
  <c r="Q541" i="1"/>
  <c r="Q542" i="1"/>
  <c r="AR542" i="1" s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AT611" i="1" s="1"/>
  <c r="Q612" i="1"/>
  <c r="Q613" i="1"/>
  <c r="AT613" i="1" s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AT644" i="1" s="1"/>
  <c r="Q645" i="1"/>
  <c r="Q646" i="1"/>
  <c r="Q647" i="1"/>
  <c r="Q648" i="1"/>
  <c r="Q649" i="1"/>
  <c r="Q650" i="1"/>
  <c r="Q651" i="1"/>
  <c r="AU651" i="1" s="1"/>
  <c r="Q652" i="1"/>
  <c r="Q653" i="1"/>
  <c r="Q654" i="1"/>
  <c r="Q655" i="1"/>
  <c r="Q656" i="1"/>
  <c r="AT656" i="1" s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AU672" i="1" s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AU708" i="1" s="1"/>
  <c r="Q709" i="1"/>
  <c r="AR709" i="1" s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AS735" i="1" s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AR749" i="1" s="1"/>
  <c r="Q750" i="1"/>
  <c r="AT750" i="1" s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AU763" i="1" s="1"/>
  <c r="Q764" i="1"/>
  <c r="AU764" i="1" s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AS796" i="1" s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AR826" i="1" s="1"/>
  <c r="Q827" i="1"/>
  <c r="Q828" i="1"/>
  <c r="Q829" i="1"/>
  <c r="Q830" i="1"/>
  <c r="Q831" i="1"/>
  <c r="Q832" i="1"/>
  <c r="Q833" i="1"/>
  <c r="Q834" i="1"/>
  <c r="Q835" i="1"/>
  <c r="AU835" i="1" s="1"/>
  <c r="Q836" i="1"/>
  <c r="Q837" i="1"/>
  <c r="Q838" i="1"/>
  <c r="AR838" i="1" s="1"/>
  <c r="Q839" i="1"/>
  <c r="Q840" i="1"/>
  <c r="Q841" i="1"/>
  <c r="Q842" i="1"/>
  <c r="Q843" i="1"/>
  <c r="Q844" i="1"/>
  <c r="Q845" i="1"/>
  <c r="AR845" i="1" s="1"/>
  <c r="Q846" i="1"/>
  <c r="Q847" i="1"/>
  <c r="Q848" i="1"/>
  <c r="Q849" i="1"/>
  <c r="Q850" i="1"/>
  <c r="Q851" i="1"/>
  <c r="Q852" i="1"/>
  <c r="AS852" i="1" s="1"/>
  <c r="Q853" i="1"/>
  <c r="Q854" i="1"/>
  <c r="Q855" i="1"/>
  <c r="Q856" i="1"/>
  <c r="Q857" i="1"/>
  <c r="Q858" i="1"/>
  <c r="Q859" i="1"/>
  <c r="Q860" i="1"/>
  <c r="AR860" i="1" s="1"/>
  <c r="Q861" i="1"/>
  <c r="Q862" i="1"/>
  <c r="Q863" i="1"/>
  <c r="Q864" i="1"/>
  <c r="Q865" i="1"/>
  <c r="Q866" i="1"/>
  <c r="Q867" i="1"/>
  <c r="Q868" i="1"/>
  <c r="Q869" i="1"/>
  <c r="Q870" i="1"/>
  <c r="Q871" i="1"/>
  <c r="Q872" i="1"/>
  <c r="AR872" i="1" s="1"/>
  <c r="Q873" i="1"/>
  <c r="Q874" i="1"/>
  <c r="Q875" i="1"/>
  <c r="Q876" i="1"/>
  <c r="Q877" i="1"/>
  <c r="AT877" i="1" s="1"/>
  <c r="Q878" i="1"/>
  <c r="AR878" i="1" s="1"/>
  <c r="Q879" i="1"/>
  <c r="Q880" i="1"/>
  <c r="Q881" i="1"/>
  <c r="Q882" i="1"/>
  <c r="Q883" i="1"/>
  <c r="Q884" i="1"/>
  <c r="Q885" i="1"/>
  <c r="Q886" i="1"/>
  <c r="Q887" i="1"/>
  <c r="Q888" i="1"/>
  <c r="Q889" i="1"/>
  <c r="Q890" i="1"/>
  <c r="AS890" i="1" s="1"/>
  <c r="Q891" i="1"/>
  <c r="Q892" i="1"/>
  <c r="Q893" i="1"/>
  <c r="Q894" i="1"/>
  <c r="Q895" i="1"/>
  <c r="Q896" i="1"/>
  <c r="Q897" i="1"/>
  <c r="Q898" i="1"/>
  <c r="Q899" i="1"/>
  <c r="Q900" i="1"/>
  <c r="AR900" i="1" s="1"/>
  <c r="Q901" i="1"/>
  <c r="Q902" i="1"/>
  <c r="Q903" i="1"/>
  <c r="Q904" i="1"/>
  <c r="Q905" i="1"/>
  <c r="Q906" i="1"/>
  <c r="Q907" i="1"/>
  <c r="Q908" i="1"/>
  <c r="AT908" i="1" s="1"/>
  <c r="Q909" i="1"/>
  <c r="AR909" i="1" s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AU924" i="1" s="1"/>
  <c r="Q925" i="1"/>
  <c r="Q926" i="1"/>
  <c r="AU926" i="1" s="1"/>
  <c r="Q927" i="1"/>
  <c r="Q928" i="1"/>
  <c r="Q929" i="1"/>
  <c r="Q930" i="1"/>
  <c r="Q931" i="1"/>
  <c r="Q932" i="1"/>
  <c r="AT932" i="1" s="1"/>
  <c r="Q933" i="1"/>
  <c r="AT933" i="1" s="1"/>
  <c r="Q934" i="1"/>
  <c r="Q935" i="1"/>
  <c r="Q936" i="1"/>
  <c r="Q937" i="1"/>
  <c r="Q938" i="1"/>
  <c r="AU938" i="1" s="1"/>
  <c r="Q939" i="1"/>
  <c r="AS939" i="1" s="1"/>
  <c r="Q940" i="1"/>
  <c r="Q941" i="1"/>
  <c r="Q942" i="1"/>
  <c r="Q943" i="1"/>
  <c r="Q944" i="1"/>
  <c r="Q945" i="1"/>
  <c r="Q946" i="1"/>
  <c r="Q947" i="1"/>
  <c r="Q948" i="1"/>
  <c r="AR948" i="1" s="1"/>
  <c r="Q949" i="1"/>
  <c r="Q950" i="1"/>
  <c r="AU950" i="1" s="1"/>
  <c r="Q951" i="1"/>
  <c r="Q952" i="1"/>
  <c r="Q953" i="1"/>
  <c r="Q954" i="1"/>
  <c r="Q955" i="1"/>
  <c r="Q956" i="1"/>
  <c r="Q957" i="1"/>
  <c r="AS957" i="1" s="1"/>
  <c r="Q958" i="1"/>
  <c r="Q959" i="1"/>
  <c r="Q960" i="1"/>
  <c r="Q961" i="1"/>
  <c r="Q962" i="1"/>
  <c r="Q963" i="1"/>
  <c r="AU963" i="1" s="1"/>
  <c r="Q964" i="1"/>
  <c r="Q965" i="1"/>
  <c r="Q966" i="1"/>
  <c r="Q967" i="1"/>
  <c r="Q968" i="1"/>
  <c r="Q969" i="1"/>
  <c r="Q970" i="1"/>
  <c r="Q971" i="1"/>
  <c r="Q972" i="1"/>
  <c r="AU972" i="1" s="1"/>
  <c r="Q973" i="1"/>
  <c r="Q974" i="1"/>
  <c r="Q975" i="1"/>
  <c r="Q976" i="1"/>
  <c r="Q977" i="1"/>
  <c r="Q978" i="1"/>
  <c r="Q979" i="1"/>
  <c r="Q980" i="1"/>
  <c r="Q981" i="1"/>
  <c r="AU981" i="1" s="1"/>
  <c r="Q982" i="1"/>
  <c r="AR982" i="1" s="1"/>
  <c r="Q983" i="1"/>
  <c r="Q984" i="1"/>
  <c r="Q985" i="1"/>
  <c r="Q986" i="1"/>
  <c r="Q987" i="1"/>
  <c r="Q988" i="1"/>
  <c r="AT988" i="1" s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AR1012" i="1" s="1"/>
  <c r="Q1013" i="1"/>
  <c r="Q1014" i="1"/>
  <c r="Q1015" i="1"/>
  <c r="Q1016" i="1"/>
  <c r="Q1017" i="1"/>
  <c r="Q1018" i="1"/>
  <c r="AU1018" i="1" s="1"/>
  <c r="Q1019" i="1"/>
  <c r="Q1020" i="1"/>
  <c r="Q1021" i="1"/>
  <c r="Q1022" i="1"/>
  <c r="Q1023" i="1"/>
  <c r="Q1024" i="1"/>
  <c r="Q1025" i="1"/>
  <c r="Q1026" i="1"/>
  <c r="Q1027" i="1"/>
  <c r="Q1028" i="1"/>
  <c r="AR1028" i="1" s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AU1046" i="1" s="1"/>
  <c r="Q1047" i="1"/>
  <c r="AS1047" i="1" s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AT1060" i="1" s="1"/>
  <c r="Q1061" i="1"/>
  <c r="AU1061" i="1" s="1"/>
  <c r="Q1062" i="1"/>
  <c r="AR1062" i="1" s="1"/>
  <c r="Q1063" i="1"/>
  <c r="Q1064" i="1"/>
  <c r="Q1065" i="1"/>
  <c r="Q1066" i="1"/>
  <c r="Q1067" i="1"/>
  <c r="AR1067" i="1" s="1"/>
  <c r="Q1068" i="1"/>
  <c r="Q1069" i="1"/>
  <c r="Q1070" i="1"/>
  <c r="Q1071" i="1"/>
  <c r="Q1072" i="1"/>
  <c r="Q1073" i="1"/>
  <c r="Q1074" i="1"/>
  <c r="Q1075" i="1"/>
  <c r="Q1076" i="1"/>
  <c r="AR1076" i="1" s="1"/>
  <c r="Q1077" i="1"/>
  <c r="Q1078" i="1"/>
  <c r="Q1079" i="1"/>
  <c r="Q1080" i="1"/>
  <c r="AU1080" i="1" s="1"/>
  <c r="Q1081" i="1"/>
  <c r="Q1082" i="1"/>
  <c r="Q1083" i="1"/>
  <c r="Q1084" i="1"/>
  <c r="Q1085" i="1"/>
  <c r="AS1085" i="1" s="1"/>
  <c r="Q1086" i="1"/>
  <c r="Q1087" i="1"/>
  <c r="Q1088" i="1"/>
  <c r="Q1089" i="1"/>
  <c r="Q1090" i="1"/>
  <c r="Q1091" i="1"/>
  <c r="Q1092" i="1"/>
  <c r="Q1093" i="1"/>
  <c r="AU1093" i="1" s="1"/>
  <c r="Q1094" i="1"/>
  <c r="AR1094" i="1" s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AT1107" i="1" s="1"/>
  <c r="Q1108" i="1"/>
  <c r="AR1108" i="1" s="1"/>
  <c r="Q1109" i="1"/>
  <c r="Q1110" i="1"/>
  <c r="Q1111" i="1"/>
  <c r="Q1112" i="1"/>
  <c r="Q1113" i="1"/>
  <c r="Q1114" i="1"/>
  <c r="Q1115" i="1"/>
  <c r="Q1116" i="1"/>
  <c r="Q1117" i="1"/>
  <c r="AR1117" i="1" s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AU1130" i="1" s="1"/>
  <c r="Q1131" i="1"/>
  <c r="Q1132" i="1"/>
  <c r="Q1133" i="1"/>
  <c r="Q1134" i="1"/>
  <c r="Q1135" i="1"/>
  <c r="AR1135" i="1" s="1"/>
  <c r="Q1136" i="1"/>
  <c r="Q1137" i="1"/>
  <c r="Q1138" i="1"/>
  <c r="Q1139" i="1"/>
  <c r="Q1140" i="1"/>
  <c r="AR1140" i="1" s="1"/>
  <c r="Q1141" i="1"/>
  <c r="Q1142" i="1"/>
  <c r="Q1143" i="1"/>
  <c r="AT1143" i="1" s="1"/>
  <c r="Q1144" i="1"/>
  <c r="Q1145" i="1"/>
  <c r="Q1146" i="1"/>
  <c r="Q1147" i="1"/>
  <c r="AT1147" i="1" s="1"/>
  <c r="Q1148" i="1"/>
  <c r="Q1149" i="1"/>
  <c r="Q1150" i="1"/>
  <c r="Q1151" i="1"/>
  <c r="Q1152" i="1"/>
  <c r="Q1153" i="1"/>
  <c r="Q1154" i="1"/>
  <c r="Q1155" i="1"/>
  <c r="AU1155" i="1" s="1"/>
  <c r="Q1156" i="1"/>
  <c r="AR1156" i="1" s="1"/>
  <c r="Q1157" i="1"/>
  <c r="Q1158" i="1"/>
  <c r="Q1159" i="1"/>
  <c r="Q1160" i="1"/>
  <c r="Q1161" i="1"/>
  <c r="Q1162" i="1"/>
  <c r="Q1163" i="1"/>
  <c r="AU1163" i="1" s="1"/>
  <c r="Q1164" i="1"/>
  <c r="Q1165" i="1"/>
  <c r="Q1166" i="1"/>
  <c r="Q1167" i="1"/>
  <c r="Q1168" i="1"/>
  <c r="Q1169" i="1"/>
  <c r="Q1170" i="1"/>
  <c r="AT1170" i="1" s="1"/>
  <c r="Q1171" i="1"/>
  <c r="Q1172" i="1"/>
  <c r="AT1172" i="1" s="1"/>
  <c r="Q1173" i="1"/>
  <c r="AU1173" i="1" s="1"/>
  <c r="Q1174" i="1"/>
  <c r="Q1175" i="1"/>
  <c r="Q1176" i="1"/>
  <c r="AT1176" i="1" s="1"/>
  <c r="Q1177" i="1"/>
  <c r="AR1177" i="1" s="1"/>
  <c r="Q1178" i="1"/>
  <c r="Q1179" i="1"/>
  <c r="AT1179" i="1" s="1"/>
  <c r="Q1180" i="1"/>
  <c r="Q1181" i="1"/>
  <c r="Q1182" i="1"/>
  <c r="Q1183" i="1"/>
  <c r="AT1183" i="1" s="1"/>
  <c r="Q1184" i="1"/>
  <c r="AT1184" i="1" s="1"/>
  <c r="Q1185" i="1"/>
  <c r="Q1186" i="1"/>
  <c r="Q1187" i="1"/>
  <c r="AU1187" i="1" s="1"/>
  <c r="Q1188" i="1"/>
  <c r="Q1189" i="1"/>
  <c r="AT1189" i="1" s="1"/>
  <c r="Q1190" i="1"/>
  <c r="Q1191" i="1"/>
  <c r="Q1192" i="1"/>
  <c r="Q1193" i="1"/>
  <c r="Q1194" i="1"/>
  <c r="AT1194" i="1" s="1"/>
  <c r="Q1195" i="1"/>
  <c r="AU1195" i="1" s="1"/>
  <c r="Q1196" i="1"/>
  <c r="AT1196" i="1" s="1"/>
  <c r="Q1197" i="1"/>
  <c r="Q1198" i="1"/>
  <c r="Q1199" i="1"/>
  <c r="Q1200" i="1"/>
  <c r="AR1200" i="1" s="1"/>
  <c r="Q1201" i="1"/>
  <c r="Q1202" i="1"/>
  <c r="Q1203" i="1"/>
  <c r="Q1204" i="1"/>
  <c r="Q1205" i="1"/>
  <c r="Q1206" i="1"/>
  <c r="AR1206" i="1" s="1"/>
  <c r="Q1207" i="1"/>
  <c r="Q1208" i="1"/>
  <c r="Q1209" i="1"/>
  <c r="Q1210" i="1"/>
  <c r="Q1211" i="1"/>
  <c r="AT1211" i="1" s="1"/>
  <c r="Q1212" i="1"/>
  <c r="Q1213" i="1"/>
  <c r="Q1214" i="1"/>
  <c r="Q1215" i="1"/>
  <c r="Q1216" i="1"/>
  <c r="Q1217" i="1"/>
  <c r="Q1218" i="1"/>
  <c r="Q1219" i="1"/>
  <c r="AT1219" i="1" s="1"/>
  <c r="Q1220" i="1"/>
  <c r="Q1221" i="1"/>
  <c r="Q1222" i="1"/>
  <c r="AR1222" i="1" s="1"/>
  <c r="Q1223" i="1"/>
  <c r="AT1223" i="1" s="1"/>
  <c r="Q1224" i="1"/>
  <c r="Q1225" i="1"/>
  <c r="Q1226" i="1"/>
  <c r="Q1227" i="1"/>
  <c r="AU1227" i="1" s="1"/>
  <c r="Q1228" i="1"/>
  <c r="AT1228" i="1" s="1"/>
  <c r="Q1229" i="1"/>
  <c r="Q1230" i="1"/>
  <c r="AR1230" i="1" s="1"/>
  <c r="Q1231" i="1"/>
  <c r="Q1232" i="1"/>
  <c r="Q1233" i="1"/>
  <c r="Q1234" i="1"/>
  <c r="AT1234" i="1" s="1"/>
  <c r="Q1235" i="1"/>
  <c r="Q1236" i="1"/>
  <c r="Q1237" i="1"/>
  <c r="Q1238" i="1"/>
  <c r="Q1239" i="1"/>
  <c r="Q1240" i="1"/>
  <c r="AS1240" i="1" s="1"/>
  <c r="Q1241" i="1"/>
  <c r="Q1242" i="1"/>
  <c r="Q1243" i="1"/>
  <c r="Q1244" i="1"/>
  <c r="Q1245" i="1"/>
  <c r="AU1245" i="1" s="1"/>
  <c r="Q1246" i="1"/>
  <c r="Q1247" i="1"/>
  <c r="Q1248" i="1"/>
  <c r="Q1249" i="1"/>
  <c r="Q1250" i="1"/>
  <c r="Q1251" i="1"/>
  <c r="AR1251" i="1" s="1"/>
  <c r="Q1252" i="1"/>
  <c r="Q1253" i="1"/>
  <c r="AU1253" i="1" s="1"/>
  <c r="Q1254" i="1"/>
  <c r="Q1255" i="1"/>
  <c r="Q1256" i="1"/>
  <c r="AS1256" i="1" s="1"/>
  <c r="Q1257" i="1"/>
  <c r="Q1258" i="1"/>
  <c r="Q1259" i="1"/>
  <c r="AT1259" i="1" s="1"/>
  <c r="Q1260" i="1"/>
  <c r="Q1261" i="1"/>
  <c r="Q1262" i="1"/>
  <c r="AS1262" i="1" s="1"/>
  <c r="Q1263" i="1"/>
  <c r="Q1264" i="1"/>
  <c r="AS1264" i="1" s="1"/>
  <c r="Q1265" i="1"/>
  <c r="Q1266" i="1"/>
  <c r="Q1267" i="1"/>
  <c r="AU1267" i="1" s="1"/>
  <c r="Q1268" i="1"/>
  <c r="AT1268" i="1" s="1"/>
  <c r="Q1269" i="1"/>
  <c r="Q1270" i="1"/>
  <c r="Q1271" i="1"/>
  <c r="Q1272" i="1"/>
  <c r="Q1273" i="1"/>
  <c r="Q1274" i="1"/>
  <c r="AT1274" i="1" s="1"/>
  <c r="Q1275" i="1"/>
  <c r="AT1275" i="1" s="1"/>
  <c r="Q1276" i="1"/>
  <c r="AT1276" i="1" s="1"/>
  <c r="Q1277" i="1"/>
  <c r="Q1278" i="1"/>
  <c r="Q1279" i="1"/>
  <c r="Q1280" i="1"/>
  <c r="AR1280" i="1" s="1"/>
  <c r="Q1281" i="1"/>
  <c r="Q1282" i="1"/>
  <c r="Q1283" i="1"/>
  <c r="Q1284" i="1"/>
  <c r="Q1285" i="1"/>
  <c r="AU1285" i="1" s="1"/>
  <c r="Q1286" i="1"/>
  <c r="Q1287" i="1"/>
  <c r="AT1287" i="1" s="1"/>
  <c r="Q1288" i="1"/>
  <c r="Q1289" i="1"/>
  <c r="Q1290" i="1"/>
  <c r="Q1291" i="1"/>
  <c r="AT1291" i="1" s="1"/>
  <c r="Q1292" i="1"/>
  <c r="AT1292" i="1" s="1"/>
  <c r="Q1293" i="1"/>
  <c r="Q1294" i="1"/>
  <c r="Q1295" i="1"/>
  <c r="Q1296" i="1"/>
  <c r="Q1297" i="1"/>
  <c r="Q1298" i="1"/>
  <c r="Q1299" i="1"/>
  <c r="AR1299" i="1" s="1"/>
  <c r="Q1300" i="1"/>
  <c r="Q1301" i="1"/>
  <c r="Q1302" i="1"/>
  <c r="Q1303" i="1"/>
  <c r="Q1304" i="1"/>
  <c r="Q1305" i="1"/>
  <c r="Q1306" i="1"/>
  <c r="Q1307" i="1"/>
  <c r="AT1307" i="1" s="1"/>
  <c r="Q1308" i="1"/>
  <c r="AT1308" i="1" s="1"/>
  <c r="Q1309" i="1"/>
  <c r="AU1309" i="1" s="1"/>
  <c r="Q1310" i="1"/>
  <c r="Q1311" i="1"/>
  <c r="Q1312" i="1"/>
  <c r="Q1313" i="1"/>
  <c r="AR1313" i="1" s="1"/>
  <c r="Q1314" i="1"/>
  <c r="AR1314" i="1" s="1"/>
  <c r="Q1315" i="1"/>
  <c r="AU1315" i="1" s="1"/>
  <c r="Q1316" i="1"/>
  <c r="Q1317" i="1"/>
  <c r="Q1318" i="1"/>
  <c r="Q1319" i="1"/>
  <c r="Q1320" i="1"/>
  <c r="AS1320" i="1" s="1"/>
  <c r="Q1321" i="1"/>
  <c r="Q1322" i="1"/>
  <c r="Q1323" i="1"/>
  <c r="AT1323" i="1" s="1"/>
  <c r="Q1324" i="1"/>
  <c r="Q1325" i="1"/>
  <c r="Q1326" i="1"/>
  <c r="Q1327" i="1"/>
  <c r="Q1328" i="1"/>
  <c r="Q1329" i="1"/>
  <c r="Q1330" i="1"/>
  <c r="Q1331" i="1"/>
  <c r="AR1331" i="1" s="1"/>
  <c r="Q1332" i="1"/>
  <c r="Q1333" i="1"/>
  <c r="AT1333" i="1" s="1"/>
  <c r="Q1334" i="1"/>
  <c r="AR1334" i="1" s="1"/>
  <c r="Q1335" i="1"/>
  <c r="Q1336" i="1"/>
  <c r="Q1337" i="1"/>
  <c r="Q1338" i="1"/>
  <c r="Q1339" i="1"/>
  <c r="Q1340" i="1"/>
  <c r="AT1340" i="1" s="1"/>
  <c r="Q1341" i="1"/>
  <c r="Q1342" i="1"/>
  <c r="Q1343" i="1"/>
  <c r="Q1344" i="1"/>
  <c r="AR1344" i="1" s="1"/>
  <c r="Q1345" i="1"/>
  <c r="Q1346" i="1"/>
  <c r="Q1347" i="1"/>
  <c r="AU1347" i="1" s="1"/>
  <c r="Q1348" i="1"/>
  <c r="AT1348" i="1" s="1"/>
  <c r="Q1349" i="1"/>
  <c r="AU1349" i="1" s="1"/>
  <c r="Q1350" i="1"/>
  <c r="Q1351" i="1"/>
  <c r="Q1352" i="1"/>
  <c r="AT1352" i="1" s="1"/>
  <c r="Q1353" i="1"/>
  <c r="Q1354" i="1"/>
  <c r="Q1355" i="1"/>
  <c r="AT1355" i="1" s="1"/>
  <c r="Q1356" i="1"/>
  <c r="Q1357" i="1"/>
  <c r="Q1358" i="1"/>
  <c r="AR1358" i="1" s="1"/>
  <c r="Q1359" i="1"/>
  <c r="Q1360" i="1"/>
  <c r="Q1361" i="1"/>
  <c r="Q1362" i="1"/>
  <c r="AR1362" i="1" s="1"/>
  <c r="Q1363" i="1"/>
  <c r="AU1363" i="1" s="1"/>
  <c r="Q1364" i="1"/>
  <c r="Q1365" i="1"/>
  <c r="Q1366" i="1"/>
  <c r="AS1366" i="1" s="1"/>
  <c r="Q1367" i="1"/>
  <c r="Q1368" i="1"/>
  <c r="AR1368" i="1" s="1"/>
  <c r="Q1369" i="1"/>
  <c r="Q1370" i="1"/>
  <c r="AU1370" i="1" s="1"/>
  <c r="Q1371" i="1"/>
  <c r="Q1372" i="1"/>
  <c r="Q1373" i="1"/>
  <c r="Q1374" i="1"/>
  <c r="AR1374" i="1" s="1"/>
  <c r="Q1375" i="1"/>
  <c r="Q1376" i="1"/>
  <c r="Q1377" i="1"/>
  <c r="Q1378" i="1"/>
  <c r="Q1379" i="1"/>
  <c r="Q1380" i="1"/>
  <c r="Q1381" i="1"/>
  <c r="AS1381" i="1" s="1"/>
  <c r="Q1382" i="1"/>
  <c r="Q1383" i="1"/>
  <c r="AR1383" i="1" s="1"/>
  <c r="Q1384" i="1"/>
  <c r="Q1385" i="1"/>
  <c r="Q1386" i="1"/>
  <c r="Q1387" i="1"/>
  <c r="AS1387" i="1" s="1"/>
  <c r="Q1388" i="1"/>
  <c r="AR1388" i="1" s="1"/>
  <c r="Q1389" i="1"/>
  <c r="AS1389" i="1" s="1"/>
  <c r="Q1390" i="1"/>
  <c r="AR1390" i="1" s="1"/>
  <c r="Q1391" i="1"/>
  <c r="Q1392" i="1"/>
  <c r="Q1393" i="1"/>
  <c r="AR1393" i="1" s="1"/>
  <c r="Q1394" i="1"/>
  <c r="AR1394" i="1" s="1"/>
  <c r="Q1395" i="1"/>
  <c r="Q1396" i="1"/>
  <c r="Q1397" i="1"/>
  <c r="Q1398" i="1"/>
  <c r="Q1399" i="1"/>
  <c r="Q1400" i="1"/>
  <c r="AT1400" i="1" s="1"/>
  <c r="Q1401" i="1"/>
  <c r="Q1402" i="1"/>
  <c r="AU1402" i="1" s="1"/>
  <c r="Q1403" i="1"/>
  <c r="Q1404" i="1"/>
  <c r="Q1405" i="1"/>
  <c r="Q1406" i="1"/>
  <c r="Q1407" i="1"/>
  <c r="Q1408" i="1"/>
  <c r="Q1409" i="1"/>
  <c r="Q1410" i="1"/>
  <c r="Q1411" i="1"/>
  <c r="Q1412" i="1"/>
  <c r="Q1413" i="1"/>
  <c r="AS1413" i="1" s="1"/>
  <c r="Q1414" i="1"/>
  <c r="Q1415" i="1"/>
  <c r="Q1416" i="1"/>
  <c r="Q1417" i="1"/>
  <c r="Q1418" i="1"/>
  <c r="Q1419" i="1"/>
  <c r="AS1419" i="1" s="1"/>
  <c r="Q1420" i="1"/>
  <c r="AR1420" i="1" s="1"/>
  <c r="Q1421" i="1"/>
  <c r="AS1421" i="1" s="1"/>
  <c r="Q1422" i="1"/>
  <c r="Q1423" i="1"/>
  <c r="Q1424" i="1"/>
  <c r="Q1425" i="1"/>
  <c r="Q1426" i="1"/>
  <c r="AR1426" i="1" s="1"/>
  <c r="Q1427" i="1"/>
  <c r="Q1428" i="1"/>
  <c r="Q1429" i="1"/>
  <c r="Q1430" i="1"/>
  <c r="Q1431" i="1"/>
  <c r="AS1431" i="1" s="1"/>
  <c r="Q1432" i="1"/>
  <c r="AT1432" i="1" s="1"/>
  <c r="Q1433" i="1"/>
  <c r="Q1434" i="1"/>
  <c r="AT1434" i="1" s="1"/>
  <c r="Q1435" i="1"/>
  <c r="Q1436" i="1"/>
  <c r="Q1437" i="1"/>
  <c r="Q1438" i="1"/>
  <c r="AU1438" i="1" s="1"/>
  <c r="Q1439" i="1"/>
  <c r="Q1440" i="1"/>
  <c r="AU1440" i="1" s="1"/>
  <c r="Q1441" i="1"/>
  <c r="AR1441" i="1" s="1"/>
  <c r="Q1442" i="1"/>
  <c r="Q1443" i="1"/>
  <c r="Q1444" i="1"/>
  <c r="Q1445" i="1"/>
  <c r="AS1445" i="1" s="1"/>
  <c r="Q1446" i="1"/>
  <c r="Q1447" i="1"/>
  <c r="Q1448" i="1"/>
  <c r="Q1449" i="1"/>
  <c r="Q1450" i="1"/>
  <c r="AU1450" i="1" s="1"/>
  <c r="Q1451" i="1"/>
  <c r="AS1451" i="1" s="1"/>
  <c r="Q1452" i="1"/>
  <c r="AR1452" i="1" s="1"/>
  <c r="Q1453" i="1"/>
  <c r="AS1453" i="1" s="1"/>
  <c r="Q1454" i="1"/>
  <c r="AR1454" i="1" s="1"/>
  <c r="Q1455" i="1"/>
  <c r="Q1456" i="1"/>
  <c r="Q1457" i="1"/>
  <c r="Q1458" i="1"/>
  <c r="AR1458" i="1" s="1"/>
  <c r="Q1459" i="1"/>
  <c r="Q1460" i="1"/>
  <c r="Q1461" i="1"/>
  <c r="Q1462" i="1"/>
  <c r="Q1463" i="1"/>
  <c r="AS1463" i="1" s="1"/>
  <c r="Q1464" i="1"/>
  <c r="AT1464" i="1" s="1"/>
  <c r="Q1465" i="1"/>
  <c r="Q1466" i="1"/>
  <c r="AU1466" i="1" s="1"/>
  <c r="Q1467" i="1"/>
  <c r="Q1468" i="1"/>
  <c r="Q1469" i="1"/>
  <c r="Q1470" i="1"/>
  <c r="AR1470" i="1" s="1"/>
  <c r="Q1471" i="1"/>
  <c r="Q1472" i="1"/>
  <c r="Q1473" i="1"/>
  <c r="Q1474" i="1"/>
  <c r="Q1475" i="1"/>
  <c r="Q1476" i="1"/>
  <c r="Q1477" i="1"/>
  <c r="AS1477" i="1" s="1"/>
  <c r="Q1478" i="1"/>
  <c r="Q1479" i="1"/>
  <c r="AR1479" i="1" s="1"/>
  <c r="Q1480" i="1"/>
  <c r="Q1481" i="1"/>
  <c r="Q1482" i="1"/>
  <c r="AU1482" i="1" s="1"/>
  <c r="Q1483" i="1"/>
  <c r="AS1483" i="1" s="1"/>
  <c r="Q1484" i="1"/>
  <c r="AR1484" i="1" s="1"/>
  <c r="Q1485" i="1"/>
  <c r="AS1485" i="1" s="1"/>
  <c r="Q1486" i="1"/>
  <c r="AR1486" i="1" s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AT1498" i="1" s="1"/>
  <c r="Q1499" i="1"/>
  <c r="Q1500" i="1"/>
  <c r="Q1501" i="1"/>
  <c r="Q1502" i="1"/>
  <c r="Q1503" i="1"/>
  <c r="Q1504" i="1"/>
  <c r="AU1504" i="1" s="1"/>
  <c r="Q1505" i="1"/>
  <c r="AR1505" i="1" s="1"/>
  <c r="Q1506" i="1"/>
  <c r="Q1507" i="1"/>
  <c r="Q1508" i="1"/>
  <c r="Q1509" i="1"/>
  <c r="AS1509" i="1" s="1"/>
  <c r="Q1510" i="1"/>
  <c r="Q1511" i="1"/>
  <c r="AS1511" i="1" s="1"/>
  <c r="Q1512" i="1"/>
  <c r="Q1513" i="1"/>
  <c r="Q1514" i="1"/>
  <c r="Q1515" i="1"/>
  <c r="AS1515" i="1" s="1"/>
  <c r="Q1516" i="1"/>
  <c r="AR1516" i="1" s="1"/>
  <c r="Q1517" i="1"/>
  <c r="AS1517" i="1" s="1"/>
  <c r="Q1518" i="1"/>
  <c r="AR1518" i="1" s="1"/>
  <c r="Q1519" i="1"/>
  <c r="Q1520" i="1"/>
  <c r="Q1521" i="1"/>
  <c r="Q1522" i="1"/>
  <c r="AR1522" i="1" s="1"/>
  <c r="Q1523" i="1"/>
  <c r="Q1524" i="1"/>
  <c r="AR1524" i="1" s="1"/>
  <c r="Q1525" i="1"/>
  <c r="Q1526" i="1"/>
  <c r="Q1527" i="1"/>
  <c r="AS1527" i="1" s="1"/>
  <c r="Q1528" i="1"/>
  <c r="AT1528" i="1" s="1"/>
  <c r="Q1529" i="1"/>
  <c r="Q1530" i="1"/>
  <c r="AT1530" i="1" s="1"/>
  <c r="Q1531" i="1"/>
  <c r="Q1532" i="1"/>
  <c r="Q1533" i="1"/>
  <c r="Q1534" i="1"/>
  <c r="AU1534" i="1" s="1"/>
  <c r="Q1535" i="1"/>
  <c r="Q1536" i="1"/>
  <c r="AU1536" i="1" s="1"/>
  <c r="Q1537" i="1"/>
  <c r="Q1538" i="1"/>
  <c r="Q1539" i="1"/>
  <c r="Q1540" i="1"/>
  <c r="Q1541" i="1"/>
  <c r="AS1541" i="1" s="1"/>
  <c r="Q1542" i="1"/>
  <c r="Q1543" i="1"/>
  <c r="Q1544" i="1"/>
  <c r="Q1545" i="1"/>
  <c r="Q1546" i="1"/>
  <c r="AU1546" i="1" s="1"/>
  <c r="Q1547" i="1"/>
  <c r="AS1547" i="1" s="1"/>
  <c r="Q1548" i="1"/>
  <c r="AR1548" i="1" s="1"/>
  <c r="Q1549" i="1"/>
  <c r="AS1549" i="1" s="1"/>
  <c r="Q1550" i="1"/>
  <c r="AR1550" i="1" s="1"/>
  <c r="Q1551" i="1"/>
  <c r="Q1552" i="1"/>
  <c r="Q1553" i="1"/>
  <c r="AR1553" i="1" s="1"/>
  <c r="Q1554" i="1"/>
  <c r="AR1554" i="1" s="1"/>
  <c r="Q1555" i="1"/>
  <c r="Q1556" i="1"/>
  <c r="Q1557" i="1"/>
  <c r="Q1558" i="1"/>
  <c r="Q1559" i="1"/>
  <c r="Q1560" i="1"/>
  <c r="AT1560" i="1" s="1"/>
  <c r="Q1561" i="1"/>
  <c r="Q1562" i="1"/>
  <c r="AT1562" i="1" s="1"/>
  <c r="Q1563" i="1"/>
  <c r="Q1564" i="1"/>
  <c r="Q1565" i="1"/>
  <c r="Q1566" i="1"/>
  <c r="Q1567" i="1"/>
  <c r="Q1568" i="1"/>
  <c r="Q1569" i="1"/>
  <c r="Q1570" i="1"/>
  <c r="Q1571" i="1"/>
  <c r="AS1571" i="1" s="1"/>
  <c r="Q1572" i="1"/>
  <c r="AR1572" i="1" s="1"/>
  <c r="CI84" i="1"/>
  <c r="CI91" i="1"/>
  <c r="CI98" i="1"/>
  <c r="CI97" i="1"/>
  <c r="CI90" i="1"/>
  <c r="CI83" i="1"/>
  <c r="CI69" i="1"/>
  <c r="CI68" i="1"/>
  <c r="CI62" i="1"/>
  <c r="CI61" i="1"/>
  <c r="CI95" i="1"/>
  <c r="CI94" i="1"/>
  <c r="CI93" i="1"/>
  <c r="CI88" i="1"/>
  <c r="CI87" i="1"/>
  <c r="CI86" i="1"/>
  <c r="CI81" i="1"/>
  <c r="CI80" i="1"/>
  <c r="CI79" i="1"/>
  <c r="CI66" i="1"/>
  <c r="CI65" i="1"/>
  <c r="CI64" i="1"/>
  <c r="CI59" i="1"/>
  <c r="CI58" i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J499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J853" i="1"/>
  <c r="AJ854" i="1"/>
  <c r="AJ855" i="1"/>
  <c r="AJ856" i="1"/>
  <c r="AJ857" i="1"/>
  <c r="AJ858" i="1"/>
  <c r="AJ859" i="1"/>
  <c r="AJ860" i="1"/>
  <c r="AJ861" i="1"/>
  <c r="AJ862" i="1"/>
  <c r="AJ863" i="1"/>
  <c r="AJ864" i="1"/>
  <c r="AJ865" i="1"/>
  <c r="AJ866" i="1"/>
  <c r="AJ867" i="1"/>
  <c r="AJ868" i="1"/>
  <c r="AJ869" i="1"/>
  <c r="AJ870" i="1"/>
  <c r="AJ871" i="1"/>
  <c r="AJ872" i="1"/>
  <c r="AJ873" i="1"/>
  <c r="AJ874" i="1"/>
  <c r="AJ875" i="1"/>
  <c r="AJ876" i="1"/>
  <c r="AJ877" i="1"/>
  <c r="AJ878" i="1"/>
  <c r="AJ879" i="1"/>
  <c r="AJ880" i="1"/>
  <c r="AJ881" i="1"/>
  <c r="AJ882" i="1"/>
  <c r="AJ883" i="1"/>
  <c r="AJ884" i="1"/>
  <c r="AJ885" i="1"/>
  <c r="AJ886" i="1"/>
  <c r="AJ887" i="1"/>
  <c r="AJ888" i="1"/>
  <c r="AJ889" i="1"/>
  <c r="AJ890" i="1"/>
  <c r="AJ891" i="1"/>
  <c r="AJ892" i="1"/>
  <c r="AJ893" i="1"/>
  <c r="AJ894" i="1"/>
  <c r="AJ895" i="1"/>
  <c r="AJ896" i="1"/>
  <c r="AJ897" i="1"/>
  <c r="AJ898" i="1"/>
  <c r="AJ899" i="1"/>
  <c r="AJ900" i="1"/>
  <c r="AJ901" i="1"/>
  <c r="AJ902" i="1"/>
  <c r="AJ903" i="1"/>
  <c r="AJ904" i="1"/>
  <c r="AJ905" i="1"/>
  <c r="AJ906" i="1"/>
  <c r="AJ907" i="1"/>
  <c r="AJ908" i="1"/>
  <c r="AJ909" i="1"/>
  <c r="AJ910" i="1"/>
  <c r="AJ911" i="1"/>
  <c r="AJ912" i="1"/>
  <c r="AJ913" i="1"/>
  <c r="AJ914" i="1"/>
  <c r="AJ915" i="1"/>
  <c r="AJ916" i="1"/>
  <c r="AJ917" i="1"/>
  <c r="AJ918" i="1"/>
  <c r="AJ919" i="1"/>
  <c r="AJ920" i="1"/>
  <c r="AJ921" i="1"/>
  <c r="AJ922" i="1"/>
  <c r="AJ923" i="1"/>
  <c r="AJ924" i="1"/>
  <c r="AJ925" i="1"/>
  <c r="AJ926" i="1"/>
  <c r="AJ927" i="1"/>
  <c r="AJ928" i="1"/>
  <c r="AJ929" i="1"/>
  <c r="AJ930" i="1"/>
  <c r="AJ931" i="1"/>
  <c r="AJ932" i="1"/>
  <c r="AJ933" i="1"/>
  <c r="AJ934" i="1"/>
  <c r="AJ935" i="1"/>
  <c r="AJ936" i="1"/>
  <c r="AJ937" i="1"/>
  <c r="AJ938" i="1"/>
  <c r="AJ939" i="1"/>
  <c r="AJ940" i="1"/>
  <c r="AJ941" i="1"/>
  <c r="AJ942" i="1"/>
  <c r="AJ943" i="1"/>
  <c r="AJ944" i="1"/>
  <c r="AJ945" i="1"/>
  <c r="AJ946" i="1"/>
  <c r="AJ947" i="1"/>
  <c r="AJ948" i="1"/>
  <c r="AJ949" i="1"/>
  <c r="AJ950" i="1"/>
  <c r="AJ951" i="1"/>
  <c r="AJ952" i="1"/>
  <c r="AJ953" i="1"/>
  <c r="AJ954" i="1"/>
  <c r="AJ955" i="1"/>
  <c r="AJ956" i="1"/>
  <c r="AJ957" i="1"/>
  <c r="AJ958" i="1"/>
  <c r="AJ959" i="1"/>
  <c r="AJ960" i="1"/>
  <c r="AJ961" i="1"/>
  <c r="AJ962" i="1"/>
  <c r="AJ963" i="1"/>
  <c r="AJ964" i="1"/>
  <c r="AJ965" i="1"/>
  <c r="AJ966" i="1"/>
  <c r="AJ967" i="1"/>
  <c r="AJ968" i="1"/>
  <c r="AJ969" i="1"/>
  <c r="AJ970" i="1"/>
  <c r="AJ971" i="1"/>
  <c r="AJ972" i="1"/>
  <c r="AJ973" i="1"/>
  <c r="AJ974" i="1"/>
  <c r="AJ975" i="1"/>
  <c r="AJ976" i="1"/>
  <c r="AJ977" i="1"/>
  <c r="AJ978" i="1"/>
  <c r="AJ979" i="1"/>
  <c r="AJ980" i="1"/>
  <c r="AJ981" i="1"/>
  <c r="AJ982" i="1"/>
  <c r="AJ983" i="1"/>
  <c r="AJ984" i="1"/>
  <c r="AJ985" i="1"/>
  <c r="AJ986" i="1"/>
  <c r="AJ987" i="1"/>
  <c r="AJ988" i="1"/>
  <c r="AJ989" i="1"/>
  <c r="AJ990" i="1"/>
  <c r="AJ991" i="1"/>
  <c r="AJ992" i="1"/>
  <c r="AJ993" i="1"/>
  <c r="AJ994" i="1"/>
  <c r="AJ995" i="1"/>
  <c r="AJ996" i="1"/>
  <c r="AJ997" i="1"/>
  <c r="AJ998" i="1"/>
  <c r="AJ999" i="1"/>
  <c r="AJ1000" i="1"/>
  <c r="AJ1001" i="1"/>
  <c r="AJ1002" i="1"/>
  <c r="AJ1003" i="1"/>
  <c r="AJ1004" i="1"/>
  <c r="AJ1005" i="1"/>
  <c r="AJ1006" i="1"/>
  <c r="AJ1007" i="1"/>
  <c r="AJ1008" i="1"/>
  <c r="AJ1009" i="1"/>
  <c r="AJ1010" i="1"/>
  <c r="AJ1011" i="1"/>
  <c r="AJ1012" i="1"/>
  <c r="AJ1013" i="1"/>
  <c r="AJ1014" i="1"/>
  <c r="AJ1015" i="1"/>
  <c r="AJ1016" i="1"/>
  <c r="AJ1017" i="1"/>
  <c r="AJ1018" i="1"/>
  <c r="AJ1019" i="1"/>
  <c r="AJ1020" i="1"/>
  <c r="AJ1021" i="1"/>
  <c r="AJ1022" i="1"/>
  <c r="AJ1023" i="1"/>
  <c r="AJ1024" i="1"/>
  <c r="AJ1025" i="1"/>
  <c r="AJ1026" i="1"/>
  <c r="AJ1027" i="1"/>
  <c r="AJ1028" i="1"/>
  <c r="AJ1029" i="1"/>
  <c r="AJ1030" i="1"/>
  <c r="AJ1031" i="1"/>
  <c r="AJ1032" i="1"/>
  <c r="AJ1033" i="1"/>
  <c r="AJ1034" i="1"/>
  <c r="AJ1035" i="1"/>
  <c r="AJ1036" i="1"/>
  <c r="AJ1037" i="1"/>
  <c r="AJ1038" i="1"/>
  <c r="AJ1039" i="1"/>
  <c r="AJ1040" i="1"/>
  <c r="AJ1041" i="1"/>
  <c r="AJ1042" i="1"/>
  <c r="AJ1043" i="1"/>
  <c r="AJ1044" i="1"/>
  <c r="AJ1045" i="1"/>
  <c r="AJ1046" i="1"/>
  <c r="AJ1047" i="1"/>
  <c r="AJ1048" i="1"/>
  <c r="AJ1049" i="1"/>
  <c r="AJ1050" i="1"/>
  <c r="AJ1051" i="1"/>
  <c r="AJ1052" i="1"/>
  <c r="AJ1053" i="1"/>
  <c r="AJ1054" i="1"/>
  <c r="AJ1055" i="1"/>
  <c r="AJ1056" i="1"/>
  <c r="AJ1057" i="1"/>
  <c r="AJ1058" i="1"/>
  <c r="AJ1059" i="1"/>
  <c r="AJ1060" i="1"/>
  <c r="AJ1061" i="1"/>
  <c r="AJ1062" i="1"/>
  <c r="AJ1063" i="1"/>
  <c r="AJ1064" i="1"/>
  <c r="AJ1065" i="1"/>
  <c r="AJ1066" i="1"/>
  <c r="AJ1067" i="1"/>
  <c r="AJ1068" i="1"/>
  <c r="AJ1069" i="1"/>
  <c r="AJ1070" i="1"/>
  <c r="AJ1071" i="1"/>
  <c r="AJ1072" i="1"/>
  <c r="AJ1073" i="1"/>
  <c r="AJ1074" i="1"/>
  <c r="AJ1075" i="1"/>
  <c r="AJ1076" i="1"/>
  <c r="AJ1077" i="1"/>
  <c r="AJ1078" i="1"/>
  <c r="AJ1079" i="1"/>
  <c r="AJ1080" i="1"/>
  <c r="AJ1081" i="1"/>
  <c r="AJ1082" i="1"/>
  <c r="AJ1083" i="1"/>
  <c r="AJ1084" i="1"/>
  <c r="AJ1085" i="1"/>
  <c r="AJ1086" i="1"/>
  <c r="AJ1087" i="1"/>
  <c r="AJ1088" i="1"/>
  <c r="AJ1089" i="1"/>
  <c r="AJ1090" i="1"/>
  <c r="AJ1091" i="1"/>
  <c r="AJ1092" i="1"/>
  <c r="AJ1093" i="1"/>
  <c r="AJ1094" i="1"/>
  <c r="AJ1095" i="1"/>
  <c r="AJ1096" i="1"/>
  <c r="AJ1097" i="1"/>
  <c r="AJ1098" i="1"/>
  <c r="AJ1099" i="1"/>
  <c r="AJ1100" i="1"/>
  <c r="AJ1101" i="1"/>
  <c r="AJ1102" i="1"/>
  <c r="AJ1103" i="1"/>
  <c r="AJ1104" i="1"/>
  <c r="AJ1105" i="1"/>
  <c r="AJ1106" i="1"/>
  <c r="AJ1107" i="1"/>
  <c r="AJ1108" i="1"/>
  <c r="AJ1109" i="1"/>
  <c r="AJ1110" i="1"/>
  <c r="AJ1111" i="1"/>
  <c r="AJ1112" i="1"/>
  <c r="AJ1113" i="1"/>
  <c r="AJ1114" i="1"/>
  <c r="AJ1115" i="1"/>
  <c r="AJ1116" i="1"/>
  <c r="AJ1117" i="1"/>
  <c r="AJ1118" i="1"/>
  <c r="AJ1119" i="1"/>
  <c r="AJ1120" i="1"/>
  <c r="AJ1121" i="1"/>
  <c r="AJ1122" i="1"/>
  <c r="AJ1123" i="1"/>
  <c r="AJ1124" i="1"/>
  <c r="AJ1125" i="1"/>
  <c r="AJ1126" i="1"/>
  <c r="AJ1127" i="1"/>
  <c r="AJ1128" i="1"/>
  <c r="AJ1129" i="1"/>
  <c r="AJ1130" i="1"/>
  <c r="AJ1131" i="1"/>
  <c r="AJ1132" i="1"/>
  <c r="AJ1133" i="1"/>
  <c r="AJ1134" i="1"/>
  <c r="AJ1135" i="1"/>
  <c r="AJ1136" i="1"/>
  <c r="AJ1137" i="1"/>
  <c r="AJ1138" i="1"/>
  <c r="AJ1139" i="1"/>
  <c r="AJ1140" i="1"/>
  <c r="AJ1141" i="1"/>
  <c r="AJ1142" i="1"/>
  <c r="AJ1143" i="1"/>
  <c r="AJ1144" i="1"/>
  <c r="AJ1145" i="1"/>
  <c r="AJ1146" i="1"/>
  <c r="AJ1147" i="1"/>
  <c r="AJ1148" i="1"/>
  <c r="AJ1149" i="1"/>
  <c r="AJ1150" i="1"/>
  <c r="AJ1151" i="1"/>
  <c r="AJ1152" i="1"/>
  <c r="AJ1153" i="1"/>
  <c r="AJ1154" i="1"/>
  <c r="AJ1155" i="1"/>
  <c r="AJ1156" i="1"/>
  <c r="AJ1157" i="1"/>
  <c r="AJ1158" i="1"/>
  <c r="AJ1159" i="1"/>
  <c r="AJ1160" i="1"/>
  <c r="AJ1161" i="1"/>
  <c r="AJ1162" i="1"/>
  <c r="AJ1163" i="1"/>
  <c r="AJ1164" i="1"/>
  <c r="AJ1165" i="1"/>
  <c r="AJ1166" i="1"/>
  <c r="AJ1167" i="1"/>
  <c r="AJ1168" i="1"/>
  <c r="AJ1169" i="1"/>
  <c r="AJ1170" i="1"/>
  <c r="AJ1171" i="1"/>
  <c r="AJ1172" i="1"/>
  <c r="AJ1173" i="1"/>
  <c r="AJ1174" i="1"/>
  <c r="AJ1175" i="1"/>
  <c r="AJ1176" i="1"/>
  <c r="AJ1177" i="1"/>
  <c r="AJ1178" i="1"/>
  <c r="AJ1179" i="1"/>
  <c r="AJ1180" i="1"/>
  <c r="AJ1181" i="1"/>
  <c r="AJ1182" i="1"/>
  <c r="AJ1183" i="1"/>
  <c r="AJ1184" i="1"/>
  <c r="AJ1185" i="1"/>
  <c r="AJ1186" i="1"/>
  <c r="AJ1187" i="1"/>
  <c r="AJ1188" i="1"/>
  <c r="AJ1189" i="1"/>
  <c r="AJ1190" i="1"/>
  <c r="AJ1191" i="1"/>
  <c r="AJ1192" i="1"/>
  <c r="AJ1193" i="1"/>
  <c r="AJ1194" i="1"/>
  <c r="AJ1195" i="1"/>
  <c r="AJ1196" i="1"/>
  <c r="AJ1197" i="1"/>
  <c r="AJ1198" i="1"/>
  <c r="AJ1199" i="1"/>
  <c r="AJ1200" i="1"/>
  <c r="AJ1201" i="1"/>
  <c r="AJ1202" i="1"/>
  <c r="AJ1203" i="1"/>
  <c r="AJ1204" i="1"/>
  <c r="AJ1205" i="1"/>
  <c r="AJ1206" i="1"/>
  <c r="AJ1207" i="1"/>
  <c r="AJ1208" i="1"/>
  <c r="AJ1209" i="1"/>
  <c r="AJ1210" i="1"/>
  <c r="AJ1211" i="1"/>
  <c r="AJ1212" i="1"/>
  <c r="AJ1213" i="1"/>
  <c r="AJ1214" i="1"/>
  <c r="AJ1215" i="1"/>
  <c r="AJ1216" i="1"/>
  <c r="AJ1217" i="1"/>
  <c r="AJ1218" i="1"/>
  <c r="AJ1219" i="1"/>
  <c r="AJ1220" i="1"/>
  <c r="AJ1221" i="1"/>
  <c r="AJ1222" i="1"/>
  <c r="AJ1223" i="1"/>
  <c r="AJ1224" i="1"/>
  <c r="AJ1225" i="1"/>
  <c r="AJ1226" i="1"/>
  <c r="AJ1227" i="1"/>
  <c r="AJ1228" i="1"/>
  <c r="AJ1229" i="1"/>
  <c r="AJ1230" i="1"/>
  <c r="AJ1231" i="1"/>
  <c r="AJ1232" i="1"/>
  <c r="AJ1233" i="1"/>
  <c r="AJ1234" i="1"/>
  <c r="AJ1235" i="1"/>
  <c r="AJ1236" i="1"/>
  <c r="AJ1237" i="1"/>
  <c r="AJ1238" i="1"/>
  <c r="AJ1239" i="1"/>
  <c r="AJ1240" i="1"/>
  <c r="AJ1241" i="1"/>
  <c r="AJ1242" i="1"/>
  <c r="AJ1243" i="1"/>
  <c r="AJ1244" i="1"/>
  <c r="AJ1245" i="1"/>
  <c r="AJ1246" i="1"/>
  <c r="AJ1247" i="1"/>
  <c r="AJ1248" i="1"/>
  <c r="AJ1249" i="1"/>
  <c r="AJ1250" i="1"/>
  <c r="AJ1251" i="1"/>
  <c r="AJ1252" i="1"/>
  <c r="AJ1253" i="1"/>
  <c r="AJ1254" i="1"/>
  <c r="AJ1255" i="1"/>
  <c r="AJ1256" i="1"/>
  <c r="AJ1257" i="1"/>
  <c r="AJ1258" i="1"/>
  <c r="AJ1259" i="1"/>
  <c r="AJ1260" i="1"/>
  <c r="AJ1261" i="1"/>
  <c r="AJ1262" i="1"/>
  <c r="AJ1263" i="1"/>
  <c r="AJ1264" i="1"/>
  <c r="AJ1265" i="1"/>
  <c r="AJ1266" i="1"/>
  <c r="AJ1267" i="1"/>
  <c r="AJ1268" i="1"/>
  <c r="AJ1269" i="1"/>
  <c r="AJ1270" i="1"/>
  <c r="AJ1271" i="1"/>
  <c r="AJ1272" i="1"/>
  <c r="AJ1273" i="1"/>
  <c r="AJ1274" i="1"/>
  <c r="AJ1275" i="1"/>
  <c r="AJ1276" i="1"/>
  <c r="AJ1277" i="1"/>
  <c r="AJ1278" i="1"/>
  <c r="AJ1279" i="1"/>
  <c r="AJ1280" i="1"/>
  <c r="AJ1281" i="1"/>
  <c r="AJ1282" i="1"/>
  <c r="AJ1283" i="1"/>
  <c r="AJ1284" i="1"/>
  <c r="AJ1285" i="1"/>
  <c r="AJ1286" i="1"/>
  <c r="AJ1287" i="1"/>
  <c r="AJ1288" i="1"/>
  <c r="AJ1289" i="1"/>
  <c r="AJ1290" i="1"/>
  <c r="AJ1291" i="1"/>
  <c r="AJ1292" i="1"/>
  <c r="AJ1293" i="1"/>
  <c r="AJ1294" i="1"/>
  <c r="AJ1295" i="1"/>
  <c r="AJ1296" i="1"/>
  <c r="AJ1297" i="1"/>
  <c r="AJ1298" i="1"/>
  <c r="AJ1299" i="1"/>
  <c r="AJ1300" i="1"/>
  <c r="AJ1301" i="1"/>
  <c r="AJ1302" i="1"/>
  <c r="AJ1303" i="1"/>
  <c r="AJ1304" i="1"/>
  <c r="AJ1305" i="1"/>
  <c r="AJ1306" i="1"/>
  <c r="AJ1307" i="1"/>
  <c r="AJ1308" i="1"/>
  <c r="AJ1309" i="1"/>
  <c r="AJ1310" i="1"/>
  <c r="AJ1311" i="1"/>
  <c r="AJ1312" i="1"/>
  <c r="AJ1313" i="1"/>
  <c r="AJ1314" i="1"/>
  <c r="AJ1315" i="1"/>
  <c r="AJ1316" i="1"/>
  <c r="AJ1317" i="1"/>
  <c r="AJ1318" i="1"/>
  <c r="AJ1319" i="1"/>
  <c r="AJ1320" i="1"/>
  <c r="AJ1321" i="1"/>
  <c r="AJ1322" i="1"/>
  <c r="AJ1323" i="1"/>
  <c r="AJ1324" i="1"/>
  <c r="AJ1325" i="1"/>
  <c r="AJ1326" i="1"/>
  <c r="AJ1327" i="1"/>
  <c r="AJ1328" i="1"/>
  <c r="AJ1329" i="1"/>
  <c r="AJ1330" i="1"/>
  <c r="AJ1331" i="1"/>
  <c r="AJ1332" i="1"/>
  <c r="AJ1333" i="1"/>
  <c r="AJ1334" i="1"/>
  <c r="AJ1335" i="1"/>
  <c r="AJ1336" i="1"/>
  <c r="AJ1337" i="1"/>
  <c r="AJ1338" i="1"/>
  <c r="AJ1339" i="1"/>
  <c r="AJ1340" i="1"/>
  <c r="AJ1341" i="1"/>
  <c r="AJ1342" i="1"/>
  <c r="AJ1343" i="1"/>
  <c r="AJ1344" i="1"/>
  <c r="AJ1345" i="1"/>
  <c r="AJ1346" i="1"/>
  <c r="AJ1347" i="1"/>
  <c r="AJ1348" i="1"/>
  <c r="AJ1349" i="1"/>
  <c r="AJ1350" i="1"/>
  <c r="AJ1351" i="1"/>
  <c r="AJ1352" i="1"/>
  <c r="AJ1353" i="1"/>
  <c r="AJ1354" i="1"/>
  <c r="AJ1355" i="1"/>
  <c r="AJ1356" i="1"/>
  <c r="AJ1357" i="1"/>
  <c r="AJ1358" i="1"/>
  <c r="AJ1359" i="1"/>
  <c r="AJ1360" i="1"/>
  <c r="AJ1361" i="1"/>
  <c r="AJ1362" i="1"/>
  <c r="AJ1363" i="1"/>
  <c r="AJ1364" i="1"/>
  <c r="AJ1365" i="1"/>
  <c r="AJ1366" i="1"/>
  <c r="AJ1367" i="1"/>
  <c r="AJ1368" i="1"/>
  <c r="AJ1369" i="1"/>
  <c r="AJ1370" i="1"/>
  <c r="AJ1371" i="1"/>
  <c r="AJ1372" i="1"/>
  <c r="AJ1373" i="1"/>
  <c r="AJ1374" i="1"/>
  <c r="AJ1375" i="1"/>
  <c r="AJ1376" i="1"/>
  <c r="AJ1377" i="1"/>
  <c r="AJ1378" i="1"/>
  <c r="AJ1379" i="1"/>
  <c r="AJ1380" i="1"/>
  <c r="AJ1381" i="1"/>
  <c r="AJ1382" i="1"/>
  <c r="AJ1383" i="1"/>
  <c r="AJ1384" i="1"/>
  <c r="AJ1385" i="1"/>
  <c r="AJ1386" i="1"/>
  <c r="AJ1387" i="1"/>
  <c r="AJ1388" i="1"/>
  <c r="AJ1389" i="1"/>
  <c r="AJ1390" i="1"/>
  <c r="AJ1391" i="1"/>
  <c r="AJ1392" i="1"/>
  <c r="AJ1393" i="1"/>
  <c r="AJ1394" i="1"/>
  <c r="AJ1395" i="1"/>
  <c r="AJ1396" i="1"/>
  <c r="AJ1397" i="1"/>
  <c r="AJ1398" i="1"/>
  <c r="AJ1399" i="1"/>
  <c r="AJ1400" i="1"/>
  <c r="AJ1401" i="1"/>
  <c r="AJ1402" i="1"/>
  <c r="AJ1403" i="1"/>
  <c r="AJ1404" i="1"/>
  <c r="AJ1405" i="1"/>
  <c r="AJ1406" i="1"/>
  <c r="AJ1407" i="1"/>
  <c r="AJ1408" i="1"/>
  <c r="AJ1409" i="1"/>
  <c r="AJ1410" i="1"/>
  <c r="AJ1411" i="1"/>
  <c r="AJ1412" i="1"/>
  <c r="AJ1413" i="1"/>
  <c r="AJ1414" i="1"/>
  <c r="AJ1415" i="1"/>
  <c r="AJ1416" i="1"/>
  <c r="AJ1417" i="1"/>
  <c r="AJ1418" i="1"/>
  <c r="AJ1419" i="1"/>
  <c r="AJ1420" i="1"/>
  <c r="AJ1421" i="1"/>
  <c r="AJ1422" i="1"/>
  <c r="AJ1423" i="1"/>
  <c r="AJ1424" i="1"/>
  <c r="AJ1425" i="1"/>
  <c r="AJ1426" i="1"/>
  <c r="AJ1427" i="1"/>
  <c r="AJ1428" i="1"/>
  <c r="AJ1429" i="1"/>
  <c r="AJ1430" i="1"/>
  <c r="AJ1431" i="1"/>
  <c r="AJ1432" i="1"/>
  <c r="AJ1433" i="1"/>
  <c r="AJ1434" i="1"/>
  <c r="AJ1435" i="1"/>
  <c r="AJ1436" i="1"/>
  <c r="AJ1437" i="1"/>
  <c r="AJ1438" i="1"/>
  <c r="AJ1439" i="1"/>
  <c r="AJ1440" i="1"/>
  <c r="AJ1441" i="1"/>
  <c r="AJ1442" i="1"/>
  <c r="AJ1443" i="1"/>
  <c r="AJ1444" i="1"/>
  <c r="AJ1445" i="1"/>
  <c r="AJ1446" i="1"/>
  <c r="AJ1447" i="1"/>
  <c r="AJ1448" i="1"/>
  <c r="AJ1449" i="1"/>
  <c r="AJ1450" i="1"/>
  <c r="AJ1451" i="1"/>
  <c r="AJ1452" i="1"/>
  <c r="AJ1453" i="1"/>
  <c r="AJ1454" i="1"/>
  <c r="AJ1455" i="1"/>
  <c r="AJ1456" i="1"/>
  <c r="AJ1457" i="1"/>
  <c r="AJ1458" i="1"/>
  <c r="AJ1459" i="1"/>
  <c r="AJ1460" i="1"/>
  <c r="AJ1461" i="1"/>
  <c r="AJ1462" i="1"/>
  <c r="AJ1463" i="1"/>
  <c r="AJ1464" i="1"/>
  <c r="AJ1465" i="1"/>
  <c r="AJ1466" i="1"/>
  <c r="AJ1467" i="1"/>
  <c r="AJ1468" i="1"/>
  <c r="AJ1469" i="1"/>
  <c r="AJ1470" i="1"/>
  <c r="AJ1471" i="1"/>
  <c r="AJ1472" i="1"/>
  <c r="AJ1473" i="1"/>
  <c r="AJ1474" i="1"/>
  <c r="AJ1475" i="1"/>
  <c r="AJ1476" i="1"/>
  <c r="AJ1477" i="1"/>
  <c r="AJ1478" i="1"/>
  <c r="AJ1479" i="1"/>
  <c r="AJ1480" i="1"/>
  <c r="AJ1481" i="1"/>
  <c r="AJ1482" i="1"/>
  <c r="AJ1483" i="1"/>
  <c r="AJ1484" i="1"/>
  <c r="AJ1485" i="1"/>
  <c r="AJ1486" i="1"/>
  <c r="AJ1487" i="1"/>
  <c r="AJ1488" i="1"/>
  <c r="AJ1489" i="1"/>
  <c r="AJ1490" i="1"/>
  <c r="AJ1491" i="1"/>
  <c r="AJ1492" i="1"/>
  <c r="AJ1493" i="1"/>
  <c r="AJ1494" i="1"/>
  <c r="AJ1495" i="1"/>
  <c r="AJ1496" i="1"/>
  <c r="AJ1497" i="1"/>
  <c r="AJ1498" i="1"/>
  <c r="AJ1499" i="1"/>
  <c r="AJ1500" i="1"/>
  <c r="AJ1501" i="1"/>
  <c r="AJ1502" i="1"/>
  <c r="AJ1503" i="1"/>
  <c r="AJ1504" i="1"/>
  <c r="AJ1505" i="1"/>
  <c r="AJ1506" i="1"/>
  <c r="AJ1507" i="1"/>
  <c r="AJ1508" i="1"/>
  <c r="AJ1509" i="1"/>
  <c r="AJ1510" i="1"/>
  <c r="AJ1511" i="1"/>
  <c r="AJ1512" i="1"/>
  <c r="AJ1513" i="1"/>
  <c r="AJ1514" i="1"/>
  <c r="AJ1515" i="1"/>
  <c r="AJ1516" i="1"/>
  <c r="AJ1517" i="1"/>
  <c r="AJ1518" i="1"/>
  <c r="AJ1519" i="1"/>
  <c r="AJ1520" i="1"/>
  <c r="AJ1521" i="1"/>
  <c r="AJ1522" i="1"/>
  <c r="AJ1523" i="1"/>
  <c r="AJ1524" i="1"/>
  <c r="AJ1525" i="1"/>
  <c r="AJ1526" i="1"/>
  <c r="AJ1527" i="1"/>
  <c r="AJ1528" i="1"/>
  <c r="AJ1529" i="1"/>
  <c r="AJ1530" i="1"/>
  <c r="AJ1531" i="1"/>
  <c r="AJ1532" i="1"/>
  <c r="AJ1533" i="1"/>
  <c r="AJ1534" i="1"/>
  <c r="AJ1535" i="1"/>
  <c r="AJ1536" i="1"/>
  <c r="AJ1537" i="1"/>
  <c r="AJ1538" i="1"/>
  <c r="AJ1539" i="1"/>
  <c r="AJ1540" i="1"/>
  <c r="AJ1541" i="1"/>
  <c r="AJ1542" i="1"/>
  <c r="AJ1543" i="1"/>
  <c r="AJ1544" i="1"/>
  <c r="AJ1545" i="1"/>
  <c r="AJ1546" i="1"/>
  <c r="AJ1547" i="1"/>
  <c r="AJ1548" i="1"/>
  <c r="AJ1549" i="1"/>
  <c r="AJ1550" i="1"/>
  <c r="AJ1551" i="1"/>
  <c r="AJ1552" i="1"/>
  <c r="AJ1553" i="1"/>
  <c r="AJ1554" i="1"/>
  <c r="AJ1555" i="1"/>
  <c r="AJ1556" i="1"/>
  <c r="AJ1557" i="1"/>
  <c r="AJ1558" i="1"/>
  <c r="AJ1559" i="1"/>
  <c r="AJ1560" i="1"/>
  <c r="AJ1561" i="1"/>
  <c r="AJ1562" i="1"/>
  <c r="AJ1563" i="1"/>
  <c r="AJ1564" i="1"/>
  <c r="AJ1565" i="1"/>
  <c r="AJ1566" i="1"/>
  <c r="AJ1567" i="1"/>
  <c r="AJ1568" i="1"/>
  <c r="AJ1569" i="1"/>
  <c r="AJ1570" i="1"/>
  <c r="AJ1571" i="1"/>
  <c r="AJ1572" i="1"/>
  <c r="CI57" i="1"/>
  <c r="L2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3" i="1"/>
  <c r="M2" i="1"/>
  <c r="N2" i="1"/>
  <c r="R6" i="1"/>
  <c r="R854" i="1"/>
  <c r="R957" i="1"/>
  <c r="R958" i="1"/>
  <c r="R1325" i="1"/>
  <c r="R1406" i="1"/>
  <c r="R1469" i="1"/>
  <c r="R1534" i="1"/>
  <c r="O4" i="1"/>
  <c r="R4" i="1" s="1"/>
  <c r="O5" i="1"/>
  <c r="R5" i="1" s="1"/>
  <c r="O6" i="1"/>
  <c r="O7" i="1"/>
  <c r="R7" i="1" s="1"/>
  <c r="O8" i="1"/>
  <c r="R8" i="1" s="1"/>
  <c r="O9" i="1"/>
  <c r="R9" i="1" s="1"/>
  <c r="O10" i="1"/>
  <c r="R10" i="1" s="1"/>
  <c r="O11" i="1"/>
  <c r="R11" i="1" s="1"/>
  <c r="O12" i="1"/>
  <c r="R12" i="1" s="1"/>
  <c r="O13" i="1"/>
  <c r="R13" i="1" s="1"/>
  <c r="O14" i="1"/>
  <c r="R14" i="1" s="1"/>
  <c r="O15" i="1"/>
  <c r="R15" i="1" s="1"/>
  <c r="O16" i="1"/>
  <c r="R16" i="1" s="1"/>
  <c r="O17" i="1"/>
  <c r="R17" i="1" s="1"/>
  <c r="O18" i="1"/>
  <c r="R18" i="1" s="1"/>
  <c r="O19" i="1"/>
  <c r="R19" i="1" s="1"/>
  <c r="O20" i="1"/>
  <c r="R20" i="1" s="1"/>
  <c r="O21" i="1"/>
  <c r="R21" i="1" s="1"/>
  <c r="O22" i="1"/>
  <c r="R22" i="1" s="1"/>
  <c r="O23" i="1"/>
  <c r="R23" i="1" s="1"/>
  <c r="O24" i="1"/>
  <c r="R24" i="1" s="1"/>
  <c r="O25" i="1"/>
  <c r="R25" i="1" s="1"/>
  <c r="O26" i="1"/>
  <c r="R26" i="1" s="1"/>
  <c r="O27" i="1"/>
  <c r="R27" i="1" s="1"/>
  <c r="O28" i="1"/>
  <c r="R28" i="1" s="1"/>
  <c r="O29" i="1"/>
  <c r="R29" i="1" s="1"/>
  <c r="O30" i="1"/>
  <c r="R30" i="1" s="1"/>
  <c r="O31" i="1"/>
  <c r="R31" i="1" s="1"/>
  <c r="O32" i="1"/>
  <c r="R32" i="1" s="1"/>
  <c r="O33" i="1"/>
  <c r="R33" i="1" s="1"/>
  <c r="O34" i="1"/>
  <c r="R34" i="1" s="1"/>
  <c r="O35" i="1"/>
  <c r="R35" i="1" s="1"/>
  <c r="O36" i="1"/>
  <c r="R36" i="1" s="1"/>
  <c r="O37" i="1"/>
  <c r="R37" i="1" s="1"/>
  <c r="O38" i="1"/>
  <c r="R38" i="1" s="1"/>
  <c r="O39" i="1"/>
  <c r="R39" i="1" s="1"/>
  <c r="O40" i="1"/>
  <c r="R40" i="1" s="1"/>
  <c r="O41" i="1"/>
  <c r="R41" i="1" s="1"/>
  <c r="O42" i="1"/>
  <c r="R42" i="1" s="1"/>
  <c r="O43" i="1"/>
  <c r="R43" i="1" s="1"/>
  <c r="O44" i="1"/>
  <c r="R44" i="1" s="1"/>
  <c r="O45" i="1"/>
  <c r="R45" i="1" s="1"/>
  <c r="O46" i="1"/>
  <c r="R46" i="1" s="1"/>
  <c r="O47" i="1"/>
  <c r="R47" i="1" s="1"/>
  <c r="O48" i="1"/>
  <c r="R48" i="1" s="1"/>
  <c r="O49" i="1"/>
  <c r="R49" i="1" s="1"/>
  <c r="O50" i="1"/>
  <c r="R50" i="1" s="1"/>
  <c r="O51" i="1"/>
  <c r="R51" i="1" s="1"/>
  <c r="O52" i="1"/>
  <c r="R52" i="1" s="1"/>
  <c r="O53" i="1"/>
  <c r="R53" i="1" s="1"/>
  <c r="O54" i="1"/>
  <c r="R54" i="1" s="1"/>
  <c r="O55" i="1"/>
  <c r="R55" i="1" s="1"/>
  <c r="O56" i="1"/>
  <c r="R56" i="1" s="1"/>
  <c r="O57" i="1"/>
  <c r="R57" i="1" s="1"/>
  <c r="O58" i="1"/>
  <c r="R58" i="1" s="1"/>
  <c r="O59" i="1"/>
  <c r="R59" i="1" s="1"/>
  <c r="O60" i="1"/>
  <c r="R60" i="1" s="1"/>
  <c r="O61" i="1"/>
  <c r="R61" i="1" s="1"/>
  <c r="O62" i="1"/>
  <c r="R62" i="1" s="1"/>
  <c r="O63" i="1"/>
  <c r="R63" i="1" s="1"/>
  <c r="O64" i="1"/>
  <c r="R64" i="1" s="1"/>
  <c r="O65" i="1"/>
  <c r="R65" i="1" s="1"/>
  <c r="O66" i="1"/>
  <c r="R66" i="1" s="1"/>
  <c r="O67" i="1"/>
  <c r="R67" i="1" s="1"/>
  <c r="O68" i="1"/>
  <c r="R68" i="1" s="1"/>
  <c r="O69" i="1"/>
  <c r="R69" i="1" s="1"/>
  <c r="O70" i="1"/>
  <c r="R70" i="1" s="1"/>
  <c r="O71" i="1"/>
  <c r="R71" i="1" s="1"/>
  <c r="O72" i="1"/>
  <c r="R72" i="1" s="1"/>
  <c r="O73" i="1"/>
  <c r="R73" i="1" s="1"/>
  <c r="O74" i="1"/>
  <c r="R74" i="1" s="1"/>
  <c r="O75" i="1"/>
  <c r="R75" i="1" s="1"/>
  <c r="O76" i="1"/>
  <c r="R76" i="1" s="1"/>
  <c r="O77" i="1"/>
  <c r="R77" i="1" s="1"/>
  <c r="O78" i="1"/>
  <c r="R78" i="1" s="1"/>
  <c r="O79" i="1"/>
  <c r="R79" i="1" s="1"/>
  <c r="O80" i="1"/>
  <c r="R80" i="1" s="1"/>
  <c r="O81" i="1"/>
  <c r="R81" i="1" s="1"/>
  <c r="O82" i="1"/>
  <c r="R82" i="1" s="1"/>
  <c r="O83" i="1"/>
  <c r="R83" i="1" s="1"/>
  <c r="O84" i="1"/>
  <c r="R84" i="1" s="1"/>
  <c r="O85" i="1"/>
  <c r="R85" i="1" s="1"/>
  <c r="O86" i="1"/>
  <c r="R86" i="1" s="1"/>
  <c r="O87" i="1"/>
  <c r="R87" i="1" s="1"/>
  <c r="O88" i="1"/>
  <c r="R88" i="1" s="1"/>
  <c r="O89" i="1"/>
  <c r="R89" i="1" s="1"/>
  <c r="O90" i="1"/>
  <c r="R90" i="1" s="1"/>
  <c r="O91" i="1"/>
  <c r="R91" i="1" s="1"/>
  <c r="O92" i="1"/>
  <c r="R92" i="1" s="1"/>
  <c r="O93" i="1"/>
  <c r="R93" i="1" s="1"/>
  <c r="O94" i="1"/>
  <c r="R94" i="1" s="1"/>
  <c r="O95" i="1"/>
  <c r="R95" i="1" s="1"/>
  <c r="O96" i="1"/>
  <c r="R96" i="1" s="1"/>
  <c r="O97" i="1"/>
  <c r="R97" i="1" s="1"/>
  <c r="O98" i="1"/>
  <c r="R98" i="1" s="1"/>
  <c r="O99" i="1"/>
  <c r="R99" i="1" s="1"/>
  <c r="O100" i="1"/>
  <c r="R100" i="1" s="1"/>
  <c r="O101" i="1"/>
  <c r="R101" i="1" s="1"/>
  <c r="O102" i="1"/>
  <c r="R102" i="1" s="1"/>
  <c r="O103" i="1"/>
  <c r="R103" i="1" s="1"/>
  <c r="O104" i="1"/>
  <c r="R104" i="1" s="1"/>
  <c r="O105" i="1"/>
  <c r="R105" i="1" s="1"/>
  <c r="O106" i="1"/>
  <c r="R106" i="1" s="1"/>
  <c r="O107" i="1"/>
  <c r="R107" i="1" s="1"/>
  <c r="O108" i="1"/>
  <c r="R108" i="1" s="1"/>
  <c r="O109" i="1"/>
  <c r="R109" i="1" s="1"/>
  <c r="O110" i="1"/>
  <c r="R110" i="1" s="1"/>
  <c r="O111" i="1"/>
  <c r="R111" i="1" s="1"/>
  <c r="O112" i="1"/>
  <c r="R112" i="1" s="1"/>
  <c r="O113" i="1"/>
  <c r="R113" i="1" s="1"/>
  <c r="O114" i="1"/>
  <c r="R114" i="1" s="1"/>
  <c r="O115" i="1"/>
  <c r="R115" i="1" s="1"/>
  <c r="O116" i="1"/>
  <c r="R116" i="1" s="1"/>
  <c r="O117" i="1"/>
  <c r="R117" i="1" s="1"/>
  <c r="O118" i="1"/>
  <c r="R118" i="1" s="1"/>
  <c r="O119" i="1"/>
  <c r="R119" i="1" s="1"/>
  <c r="O120" i="1"/>
  <c r="R120" i="1" s="1"/>
  <c r="O121" i="1"/>
  <c r="R121" i="1" s="1"/>
  <c r="O122" i="1"/>
  <c r="R122" i="1" s="1"/>
  <c r="O123" i="1"/>
  <c r="R123" i="1" s="1"/>
  <c r="O124" i="1"/>
  <c r="R124" i="1" s="1"/>
  <c r="O125" i="1"/>
  <c r="R125" i="1" s="1"/>
  <c r="O126" i="1"/>
  <c r="R126" i="1" s="1"/>
  <c r="O127" i="1"/>
  <c r="R127" i="1" s="1"/>
  <c r="O128" i="1"/>
  <c r="R128" i="1" s="1"/>
  <c r="O129" i="1"/>
  <c r="R129" i="1" s="1"/>
  <c r="O130" i="1"/>
  <c r="R130" i="1" s="1"/>
  <c r="O131" i="1"/>
  <c r="R131" i="1" s="1"/>
  <c r="O132" i="1"/>
  <c r="R132" i="1" s="1"/>
  <c r="O133" i="1"/>
  <c r="R133" i="1" s="1"/>
  <c r="O134" i="1"/>
  <c r="R134" i="1" s="1"/>
  <c r="O135" i="1"/>
  <c r="R135" i="1" s="1"/>
  <c r="O136" i="1"/>
  <c r="R136" i="1" s="1"/>
  <c r="O137" i="1"/>
  <c r="R137" i="1" s="1"/>
  <c r="O138" i="1"/>
  <c r="R138" i="1" s="1"/>
  <c r="O139" i="1"/>
  <c r="R139" i="1" s="1"/>
  <c r="O140" i="1"/>
  <c r="R140" i="1" s="1"/>
  <c r="O141" i="1"/>
  <c r="R141" i="1" s="1"/>
  <c r="O142" i="1"/>
  <c r="R142" i="1" s="1"/>
  <c r="O143" i="1"/>
  <c r="R143" i="1" s="1"/>
  <c r="O144" i="1"/>
  <c r="R144" i="1" s="1"/>
  <c r="O145" i="1"/>
  <c r="R145" i="1" s="1"/>
  <c r="O146" i="1"/>
  <c r="R146" i="1" s="1"/>
  <c r="O147" i="1"/>
  <c r="R147" i="1" s="1"/>
  <c r="O148" i="1"/>
  <c r="R148" i="1" s="1"/>
  <c r="O149" i="1"/>
  <c r="R149" i="1" s="1"/>
  <c r="O150" i="1"/>
  <c r="R150" i="1" s="1"/>
  <c r="O151" i="1"/>
  <c r="R151" i="1" s="1"/>
  <c r="O152" i="1"/>
  <c r="R152" i="1" s="1"/>
  <c r="O153" i="1"/>
  <c r="R153" i="1" s="1"/>
  <c r="O154" i="1"/>
  <c r="R154" i="1" s="1"/>
  <c r="O155" i="1"/>
  <c r="R155" i="1" s="1"/>
  <c r="O156" i="1"/>
  <c r="R156" i="1" s="1"/>
  <c r="O157" i="1"/>
  <c r="R157" i="1" s="1"/>
  <c r="O158" i="1"/>
  <c r="R158" i="1" s="1"/>
  <c r="O159" i="1"/>
  <c r="R159" i="1" s="1"/>
  <c r="O160" i="1"/>
  <c r="R160" i="1" s="1"/>
  <c r="O161" i="1"/>
  <c r="R161" i="1" s="1"/>
  <c r="O162" i="1"/>
  <c r="R162" i="1" s="1"/>
  <c r="O163" i="1"/>
  <c r="R163" i="1" s="1"/>
  <c r="O164" i="1"/>
  <c r="R164" i="1" s="1"/>
  <c r="O165" i="1"/>
  <c r="R165" i="1" s="1"/>
  <c r="O166" i="1"/>
  <c r="R166" i="1" s="1"/>
  <c r="O167" i="1"/>
  <c r="R167" i="1" s="1"/>
  <c r="O168" i="1"/>
  <c r="R168" i="1" s="1"/>
  <c r="O169" i="1"/>
  <c r="R169" i="1" s="1"/>
  <c r="O170" i="1"/>
  <c r="R170" i="1" s="1"/>
  <c r="O171" i="1"/>
  <c r="R171" i="1" s="1"/>
  <c r="O172" i="1"/>
  <c r="R172" i="1" s="1"/>
  <c r="O173" i="1"/>
  <c r="R173" i="1" s="1"/>
  <c r="O174" i="1"/>
  <c r="R174" i="1" s="1"/>
  <c r="O175" i="1"/>
  <c r="R175" i="1" s="1"/>
  <c r="O176" i="1"/>
  <c r="R176" i="1" s="1"/>
  <c r="O177" i="1"/>
  <c r="R177" i="1" s="1"/>
  <c r="O178" i="1"/>
  <c r="R178" i="1" s="1"/>
  <c r="O179" i="1"/>
  <c r="R179" i="1" s="1"/>
  <c r="O180" i="1"/>
  <c r="R180" i="1" s="1"/>
  <c r="O181" i="1"/>
  <c r="R181" i="1" s="1"/>
  <c r="O182" i="1"/>
  <c r="R182" i="1" s="1"/>
  <c r="O183" i="1"/>
  <c r="R183" i="1" s="1"/>
  <c r="O184" i="1"/>
  <c r="R184" i="1" s="1"/>
  <c r="O185" i="1"/>
  <c r="R185" i="1" s="1"/>
  <c r="O186" i="1"/>
  <c r="R186" i="1" s="1"/>
  <c r="O187" i="1"/>
  <c r="R187" i="1" s="1"/>
  <c r="O188" i="1"/>
  <c r="R188" i="1" s="1"/>
  <c r="O189" i="1"/>
  <c r="R189" i="1" s="1"/>
  <c r="O190" i="1"/>
  <c r="R190" i="1" s="1"/>
  <c r="O191" i="1"/>
  <c r="R191" i="1" s="1"/>
  <c r="O192" i="1"/>
  <c r="R192" i="1" s="1"/>
  <c r="O193" i="1"/>
  <c r="R193" i="1" s="1"/>
  <c r="O194" i="1"/>
  <c r="R194" i="1" s="1"/>
  <c r="O195" i="1"/>
  <c r="R195" i="1" s="1"/>
  <c r="O196" i="1"/>
  <c r="R196" i="1" s="1"/>
  <c r="O197" i="1"/>
  <c r="R197" i="1" s="1"/>
  <c r="O198" i="1"/>
  <c r="R198" i="1" s="1"/>
  <c r="O199" i="1"/>
  <c r="R199" i="1" s="1"/>
  <c r="O200" i="1"/>
  <c r="R200" i="1" s="1"/>
  <c r="O201" i="1"/>
  <c r="R201" i="1" s="1"/>
  <c r="O202" i="1"/>
  <c r="R202" i="1" s="1"/>
  <c r="O203" i="1"/>
  <c r="R203" i="1" s="1"/>
  <c r="O204" i="1"/>
  <c r="R204" i="1" s="1"/>
  <c r="O205" i="1"/>
  <c r="R205" i="1" s="1"/>
  <c r="O206" i="1"/>
  <c r="R206" i="1" s="1"/>
  <c r="O207" i="1"/>
  <c r="R207" i="1" s="1"/>
  <c r="O208" i="1"/>
  <c r="R208" i="1" s="1"/>
  <c r="O209" i="1"/>
  <c r="R209" i="1" s="1"/>
  <c r="O210" i="1"/>
  <c r="R210" i="1" s="1"/>
  <c r="O211" i="1"/>
  <c r="R211" i="1" s="1"/>
  <c r="O212" i="1"/>
  <c r="R212" i="1" s="1"/>
  <c r="O213" i="1"/>
  <c r="R213" i="1" s="1"/>
  <c r="O214" i="1"/>
  <c r="R214" i="1" s="1"/>
  <c r="O215" i="1"/>
  <c r="R215" i="1" s="1"/>
  <c r="O216" i="1"/>
  <c r="R216" i="1" s="1"/>
  <c r="O217" i="1"/>
  <c r="R217" i="1" s="1"/>
  <c r="O218" i="1"/>
  <c r="R218" i="1" s="1"/>
  <c r="O219" i="1"/>
  <c r="R219" i="1" s="1"/>
  <c r="O220" i="1"/>
  <c r="R220" i="1" s="1"/>
  <c r="O221" i="1"/>
  <c r="R221" i="1" s="1"/>
  <c r="O222" i="1"/>
  <c r="R222" i="1" s="1"/>
  <c r="O223" i="1"/>
  <c r="R223" i="1" s="1"/>
  <c r="O224" i="1"/>
  <c r="R224" i="1" s="1"/>
  <c r="O225" i="1"/>
  <c r="R225" i="1" s="1"/>
  <c r="O226" i="1"/>
  <c r="R226" i="1" s="1"/>
  <c r="O227" i="1"/>
  <c r="R227" i="1" s="1"/>
  <c r="O228" i="1"/>
  <c r="R228" i="1" s="1"/>
  <c r="O229" i="1"/>
  <c r="R229" i="1" s="1"/>
  <c r="O230" i="1"/>
  <c r="R230" i="1" s="1"/>
  <c r="O231" i="1"/>
  <c r="R231" i="1" s="1"/>
  <c r="O232" i="1"/>
  <c r="R232" i="1" s="1"/>
  <c r="O233" i="1"/>
  <c r="R233" i="1" s="1"/>
  <c r="O234" i="1"/>
  <c r="R234" i="1" s="1"/>
  <c r="O235" i="1"/>
  <c r="R235" i="1" s="1"/>
  <c r="O236" i="1"/>
  <c r="R236" i="1" s="1"/>
  <c r="O237" i="1"/>
  <c r="R237" i="1" s="1"/>
  <c r="O238" i="1"/>
  <c r="R238" i="1" s="1"/>
  <c r="O239" i="1"/>
  <c r="R239" i="1" s="1"/>
  <c r="O240" i="1"/>
  <c r="R240" i="1" s="1"/>
  <c r="O241" i="1"/>
  <c r="R241" i="1" s="1"/>
  <c r="O242" i="1"/>
  <c r="R242" i="1" s="1"/>
  <c r="O243" i="1"/>
  <c r="R243" i="1" s="1"/>
  <c r="O244" i="1"/>
  <c r="R244" i="1" s="1"/>
  <c r="O245" i="1"/>
  <c r="R245" i="1" s="1"/>
  <c r="O246" i="1"/>
  <c r="R246" i="1" s="1"/>
  <c r="O247" i="1"/>
  <c r="R247" i="1" s="1"/>
  <c r="O248" i="1"/>
  <c r="R248" i="1" s="1"/>
  <c r="O249" i="1"/>
  <c r="R249" i="1" s="1"/>
  <c r="O250" i="1"/>
  <c r="R250" i="1" s="1"/>
  <c r="O251" i="1"/>
  <c r="R251" i="1" s="1"/>
  <c r="O252" i="1"/>
  <c r="R252" i="1" s="1"/>
  <c r="O253" i="1"/>
  <c r="R253" i="1" s="1"/>
  <c r="O254" i="1"/>
  <c r="R254" i="1" s="1"/>
  <c r="O255" i="1"/>
  <c r="R255" i="1" s="1"/>
  <c r="O256" i="1"/>
  <c r="R256" i="1" s="1"/>
  <c r="O257" i="1"/>
  <c r="R257" i="1" s="1"/>
  <c r="O258" i="1"/>
  <c r="R258" i="1" s="1"/>
  <c r="O259" i="1"/>
  <c r="R259" i="1" s="1"/>
  <c r="O260" i="1"/>
  <c r="R260" i="1" s="1"/>
  <c r="O261" i="1"/>
  <c r="R261" i="1" s="1"/>
  <c r="O262" i="1"/>
  <c r="R262" i="1" s="1"/>
  <c r="O263" i="1"/>
  <c r="R263" i="1" s="1"/>
  <c r="O264" i="1"/>
  <c r="R264" i="1" s="1"/>
  <c r="O265" i="1"/>
  <c r="R265" i="1" s="1"/>
  <c r="O266" i="1"/>
  <c r="R266" i="1" s="1"/>
  <c r="O267" i="1"/>
  <c r="R267" i="1" s="1"/>
  <c r="O268" i="1"/>
  <c r="R268" i="1" s="1"/>
  <c r="O269" i="1"/>
  <c r="R269" i="1" s="1"/>
  <c r="O270" i="1"/>
  <c r="R270" i="1" s="1"/>
  <c r="O271" i="1"/>
  <c r="R271" i="1" s="1"/>
  <c r="O272" i="1"/>
  <c r="R272" i="1" s="1"/>
  <c r="O273" i="1"/>
  <c r="R273" i="1" s="1"/>
  <c r="O274" i="1"/>
  <c r="R274" i="1" s="1"/>
  <c r="O275" i="1"/>
  <c r="R275" i="1" s="1"/>
  <c r="O276" i="1"/>
  <c r="R276" i="1" s="1"/>
  <c r="O277" i="1"/>
  <c r="R277" i="1" s="1"/>
  <c r="O278" i="1"/>
  <c r="R278" i="1" s="1"/>
  <c r="O279" i="1"/>
  <c r="R279" i="1" s="1"/>
  <c r="O280" i="1"/>
  <c r="R280" i="1" s="1"/>
  <c r="O281" i="1"/>
  <c r="R281" i="1" s="1"/>
  <c r="O282" i="1"/>
  <c r="R282" i="1" s="1"/>
  <c r="O283" i="1"/>
  <c r="R283" i="1" s="1"/>
  <c r="O284" i="1"/>
  <c r="R284" i="1" s="1"/>
  <c r="O285" i="1"/>
  <c r="R285" i="1" s="1"/>
  <c r="O286" i="1"/>
  <c r="R286" i="1" s="1"/>
  <c r="O287" i="1"/>
  <c r="R287" i="1" s="1"/>
  <c r="O288" i="1"/>
  <c r="R288" i="1" s="1"/>
  <c r="O289" i="1"/>
  <c r="R289" i="1" s="1"/>
  <c r="O290" i="1"/>
  <c r="R290" i="1" s="1"/>
  <c r="O291" i="1"/>
  <c r="R291" i="1" s="1"/>
  <c r="O292" i="1"/>
  <c r="R292" i="1" s="1"/>
  <c r="O293" i="1"/>
  <c r="R293" i="1" s="1"/>
  <c r="O294" i="1"/>
  <c r="R294" i="1" s="1"/>
  <c r="O295" i="1"/>
  <c r="R295" i="1" s="1"/>
  <c r="O296" i="1"/>
  <c r="R296" i="1" s="1"/>
  <c r="O297" i="1"/>
  <c r="R297" i="1" s="1"/>
  <c r="O298" i="1"/>
  <c r="R298" i="1" s="1"/>
  <c r="O299" i="1"/>
  <c r="R299" i="1" s="1"/>
  <c r="O300" i="1"/>
  <c r="R300" i="1" s="1"/>
  <c r="O301" i="1"/>
  <c r="R301" i="1" s="1"/>
  <c r="O302" i="1"/>
  <c r="R302" i="1" s="1"/>
  <c r="O303" i="1"/>
  <c r="R303" i="1" s="1"/>
  <c r="O304" i="1"/>
  <c r="R304" i="1" s="1"/>
  <c r="O305" i="1"/>
  <c r="R305" i="1" s="1"/>
  <c r="O306" i="1"/>
  <c r="R306" i="1" s="1"/>
  <c r="O307" i="1"/>
  <c r="R307" i="1" s="1"/>
  <c r="O308" i="1"/>
  <c r="R308" i="1" s="1"/>
  <c r="O309" i="1"/>
  <c r="R309" i="1" s="1"/>
  <c r="O310" i="1"/>
  <c r="R310" i="1" s="1"/>
  <c r="O311" i="1"/>
  <c r="R311" i="1" s="1"/>
  <c r="O312" i="1"/>
  <c r="R312" i="1" s="1"/>
  <c r="O313" i="1"/>
  <c r="R313" i="1" s="1"/>
  <c r="O314" i="1"/>
  <c r="R314" i="1" s="1"/>
  <c r="O315" i="1"/>
  <c r="R315" i="1" s="1"/>
  <c r="O316" i="1"/>
  <c r="R316" i="1" s="1"/>
  <c r="O317" i="1"/>
  <c r="R317" i="1" s="1"/>
  <c r="O318" i="1"/>
  <c r="R318" i="1" s="1"/>
  <c r="O319" i="1"/>
  <c r="R319" i="1" s="1"/>
  <c r="O320" i="1"/>
  <c r="R320" i="1" s="1"/>
  <c r="O321" i="1"/>
  <c r="R321" i="1" s="1"/>
  <c r="O322" i="1"/>
  <c r="R322" i="1" s="1"/>
  <c r="O323" i="1"/>
  <c r="R323" i="1" s="1"/>
  <c r="O324" i="1"/>
  <c r="R324" i="1" s="1"/>
  <c r="O325" i="1"/>
  <c r="R325" i="1" s="1"/>
  <c r="O326" i="1"/>
  <c r="R326" i="1" s="1"/>
  <c r="O327" i="1"/>
  <c r="R327" i="1" s="1"/>
  <c r="O328" i="1"/>
  <c r="R328" i="1" s="1"/>
  <c r="O329" i="1"/>
  <c r="R329" i="1" s="1"/>
  <c r="O330" i="1"/>
  <c r="R330" i="1" s="1"/>
  <c r="O331" i="1"/>
  <c r="R331" i="1" s="1"/>
  <c r="O332" i="1"/>
  <c r="R332" i="1" s="1"/>
  <c r="O333" i="1"/>
  <c r="R333" i="1" s="1"/>
  <c r="O334" i="1"/>
  <c r="R334" i="1" s="1"/>
  <c r="O335" i="1"/>
  <c r="R335" i="1" s="1"/>
  <c r="O336" i="1"/>
  <c r="R336" i="1" s="1"/>
  <c r="O337" i="1"/>
  <c r="R337" i="1" s="1"/>
  <c r="O338" i="1"/>
  <c r="R338" i="1" s="1"/>
  <c r="O339" i="1"/>
  <c r="R339" i="1" s="1"/>
  <c r="O340" i="1"/>
  <c r="R340" i="1" s="1"/>
  <c r="O341" i="1"/>
  <c r="R341" i="1" s="1"/>
  <c r="O342" i="1"/>
  <c r="R342" i="1" s="1"/>
  <c r="O343" i="1"/>
  <c r="R343" i="1" s="1"/>
  <c r="O344" i="1"/>
  <c r="R344" i="1" s="1"/>
  <c r="O345" i="1"/>
  <c r="R345" i="1" s="1"/>
  <c r="O346" i="1"/>
  <c r="R346" i="1" s="1"/>
  <c r="O347" i="1"/>
  <c r="R347" i="1" s="1"/>
  <c r="O348" i="1"/>
  <c r="R348" i="1" s="1"/>
  <c r="O349" i="1"/>
  <c r="R349" i="1" s="1"/>
  <c r="O350" i="1"/>
  <c r="R350" i="1" s="1"/>
  <c r="O351" i="1"/>
  <c r="R351" i="1" s="1"/>
  <c r="O352" i="1"/>
  <c r="R352" i="1" s="1"/>
  <c r="O353" i="1"/>
  <c r="R353" i="1" s="1"/>
  <c r="O354" i="1"/>
  <c r="R354" i="1" s="1"/>
  <c r="O355" i="1"/>
  <c r="R355" i="1" s="1"/>
  <c r="O356" i="1"/>
  <c r="R356" i="1" s="1"/>
  <c r="O357" i="1"/>
  <c r="R357" i="1" s="1"/>
  <c r="O358" i="1"/>
  <c r="R358" i="1" s="1"/>
  <c r="O359" i="1"/>
  <c r="R359" i="1" s="1"/>
  <c r="O360" i="1"/>
  <c r="R360" i="1" s="1"/>
  <c r="O361" i="1"/>
  <c r="R361" i="1" s="1"/>
  <c r="O362" i="1"/>
  <c r="R362" i="1" s="1"/>
  <c r="O363" i="1"/>
  <c r="R363" i="1" s="1"/>
  <c r="O364" i="1"/>
  <c r="R364" i="1" s="1"/>
  <c r="O365" i="1"/>
  <c r="R365" i="1" s="1"/>
  <c r="O366" i="1"/>
  <c r="R366" i="1" s="1"/>
  <c r="O367" i="1"/>
  <c r="R367" i="1" s="1"/>
  <c r="O368" i="1"/>
  <c r="R368" i="1" s="1"/>
  <c r="O369" i="1"/>
  <c r="R369" i="1" s="1"/>
  <c r="O370" i="1"/>
  <c r="R370" i="1" s="1"/>
  <c r="O371" i="1"/>
  <c r="R371" i="1" s="1"/>
  <c r="O372" i="1"/>
  <c r="R372" i="1" s="1"/>
  <c r="O373" i="1"/>
  <c r="R373" i="1" s="1"/>
  <c r="O374" i="1"/>
  <c r="R374" i="1" s="1"/>
  <c r="O375" i="1"/>
  <c r="R375" i="1" s="1"/>
  <c r="O376" i="1"/>
  <c r="R376" i="1" s="1"/>
  <c r="O377" i="1"/>
  <c r="R377" i="1" s="1"/>
  <c r="O378" i="1"/>
  <c r="R378" i="1" s="1"/>
  <c r="O379" i="1"/>
  <c r="R379" i="1" s="1"/>
  <c r="O380" i="1"/>
  <c r="R380" i="1" s="1"/>
  <c r="O381" i="1"/>
  <c r="R381" i="1" s="1"/>
  <c r="O382" i="1"/>
  <c r="R382" i="1" s="1"/>
  <c r="O383" i="1"/>
  <c r="R383" i="1" s="1"/>
  <c r="O384" i="1"/>
  <c r="R384" i="1" s="1"/>
  <c r="O385" i="1"/>
  <c r="R385" i="1" s="1"/>
  <c r="O386" i="1"/>
  <c r="R386" i="1" s="1"/>
  <c r="O387" i="1"/>
  <c r="R387" i="1" s="1"/>
  <c r="O388" i="1"/>
  <c r="R388" i="1" s="1"/>
  <c r="O389" i="1"/>
  <c r="R389" i="1" s="1"/>
  <c r="O390" i="1"/>
  <c r="R390" i="1" s="1"/>
  <c r="O391" i="1"/>
  <c r="R391" i="1" s="1"/>
  <c r="O392" i="1"/>
  <c r="R392" i="1" s="1"/>
  <c r="O393" i="1"/>
  <c r="R393" i="1" s="1"/>
  <c r="O394" i="1"/>
  <c r="R394" i="1" s="1"/>
  <c r="O395" i="1"/>
  <c r="R395" i="1" s="1"/>
  <c r="O396" i="1"/>
  <c r="R396" i="1" s="1"/>
  <c r="O397" i="1"/>
  <c r="R397" i="1" s="1"/>
  <c r="O398" i="1"/>
  <c r="R398" i="1" s="1"/>
  <c r="O399" i="1"/>
  <c r="R399" i="1" s="1"/>
  <c r="O400" i="1"/>
  <c r="R400" i="1" s="1"/>
  <c r="O401" i="1"/>
  <c r="R401" i="1" s="1"/>
  <c r="O402" i="1"/>
  <c r="R402" i="1" s="1"/>
  <c r="O403" i="1"/>
  <c r="R403" i="1" s="1"/>
  <c r="O404" i="1"/>
  <c r="R404" i="1" s="1"/>
  <c r="O405" i="1"/>
  <c r="R405" i="1" s="1"/>
  <c r="O406" i="1"/>
  <c r="R406" i="1" s="1"/>
  <c r="O407" i="1"/>
  <c r="R407" i="1" s="1"/>
  <c r="O408" i="1"/>
  <c r="R408" i="1" s="1"/>
  <c r="O409" i="1"/>
  <c r="R409" i="1" s="1"/>
  <c r="O410" i="1"/>
  <c r="R410" i="1" s="1"/>
  <c r="O411" i="1"/>
  <c r="R411" i="1" s="1"/>
  <c r="O412" i="1"/>
  <c r="R412" i="1" s="1"/>
  <c r="O413" i="1"/>
  <c r="R413" i="1" s="1"/>
  <c r="O414" i="1"/>
  <c r="R414" i="1" s="1"/>
  <c r="O415" i="1"/>
  <c r="R415" i="1" s="1"/>
  <c r="O416" i="1"/>
  <c r="R416" i="1" s="1"/>
  <c r="O417" i="1"/>
  <c r="R417" i="1" s="1"/>
  <c r="O418" i="1"/>
  <c r="R418" i="1" s="1"/>
  <c r="O419" i="1"/>
  <c r="R419" i="1" s="1"/>
  <c r="O420" i="1"/>
  <c r="R420" i="1" s="1"/>
  <c r="O421" i="1"/>
  <c r="R421" i="1" s="1"/>
  <c r="O422" i="1"/>
  <c r="R422" i="1" s="1"/>
  <c r="O423" i="1"/>
  <c r="R423" i="1" s="1"/>
  <c r="O424" i="1"/>
  <c r="R424" i="1" s="1"/>
  <c r="O425" i="1"/>
  <c r="R425" i="1" s="1"/>
  <c r="O426" i="1"/>
  <c r="R426" i="1" s="1"/>
  <c r="O427" i="1"/>
  <c r="R427" i="1" s="1"/>
  <c r="O428" i="1"/>
  <c r="R428" i="1" s="1"/>
  <c r="O429" i="1"/>
  <c r="R429" i="1" s="1"/>
  <c r="O430" i="1"/>
  <c r="R430" i="1" s="1"/>
  <c r="O431" i="1"/>
  <c r="R431" i="1" s="1"/>
  <c r="O432" i="1"/>
  <c r="R432" i="1" s="1"/>
  <c r="O433" i="1"/>
  <c r="R433" i="1" s="1"/>
  <c r="O434" i="1"/>
  <c r="R434" i="1" s="1"/>
  <c r="O435" i="1"/>
  <c r="R435" i="1" s="1"/>
  <c r="O436" i="1"/>
  <c r="R436" i="1" s="1"/>
  <c r="O437" i="1"/>
  <c r="R437" i="1" s="1"/>
  <c r="O438" i="1"/>
  <c r="R438" i="1" s="1"/>
  <c r="O439" i="1"/>
  <c r="R439" i="1" s="1"/>
  <c r="O440" i="1"/>
  <c r="R440" i="1" s="1"/>
  <c r="O441" i="1"/>
  <c r="R441" i="1" s="1"/>
  <c r="O442" i="1"/>
  <c r="R442" i="1" s="1"/>
  <c r="O443" i="1"/>
  <c r="R443" i="1" s="1"/>
  <c r="O444" i="1"/>
  <c r="R444" i="1" s="1"/>
  <c r="O445" i="1"/>
  <c r="R445" i="1" s="1"/>
  <c r="O446" i="1"/>
  <c r="R446" i="1" s="1"/>
  <c r="O447" i="1"/>
  <c r="R447" i="1" s="1"/>
  <c r="O448" i="1"/>
  <c r="R448" i="1" s="1"/>
  <c r="O449" i="1"/>
  <c r="R449" i="1" s="1"/>
  <c r="O450" i="1"/>
  <c r="R450" i="1" s="1"/>
  <c r="O451" i="1"/>
  <c r="R451" i="1" s="1"/>
  <c r="O452" i="1"/>
  <c r="R452" i="1" s="1"/>
  <c r="O453" i="1"/>
  <c r="R453" i="1" s="1"/>
  <c r="O454" i="1"/>
  <c r="R454" i="1" s="1"/>
  <c r="O455" i="1"/>
  <c r="R455" i="1" s="1"/>
  <c r="O456" i="1"/>
  <c r="R456" i="1" s="1"/>
  <c r="O457" i="1"/>
  <c r="R457" i="1" s="1"/>
  <c r="O458" i="1"/>
  <c r="R458" i="1" s="1"/>
  <c r="O459" i="1"/>
  <c r="R459" i="1" s="1"/>
  <c r="O460" i="1"/>
  <c r="R460" i="1" s="1"/>
  <c r="O461" i="1"/>
  <c r="R461" i="1" s="1"/>
  <c r="O462" i="1"/>
  <c r="R462" i="1" s="1"/>
  <c r="O463" i="1"/>
  <c r="R463" i="1" s="1"/>
  <c r="O464" i="1"/>
  <c r="R464" i="1" s="1"/>
  <c r="O465" i="1"/>
  <c r="R465" i="1" s="1"/>
  <c r="O466" i="1"/>
  <c r="R466" i="1" s="1"/>
  <c r="O467" i="1"/>
  <c r="R467" i="1" s="1"/>
  <c r="O468" i="1"/>
  <c r="R468" i="1" s="1"/>
  <c r="O469" i="1"/>
  <c r="R469" i="1" s="1"/>
  <c r="O470" i="1"/>
  <c r="R470" i="1" s="1"/>
  <c r="O471" i="1"/>
  <c r="R471" i="1" s="1"/>
  <c r="O472" i="1"/>
  <c r="R472" i="1" s="1"/>
  <c r="O473" i="1"/>
  <c r="R473" i="1" s="1"/>
  <c r="O474" i="1"/>
  <c r="R474" i="1" s="1"/>
  <c r="O475" i="1"/>
  <c r="R475" i="1" s="1"/>
  <c r="O476" i="1"/>
  <c r="R476" i="1" s="1"/>
  <c r="O477" i="1"/>
  <c r="R477" i="1" s="1"/>
  <c r="O478" i="1"/>
  <c r="R478" i="1" s="1"/>
  <c r="O479" i="1"/>
  <c r="R479" i="1" s="1"/>
  <c r="O480" i="1"/>
  <c r="R480" i="1" s="1"/>
  <c r="O481" i="1"/>
  <c r="R481" i="1" s="1"/>
  <c r="O482" i="1"/>
  <c r="R482" i="1" s="1"/>
  <c r="O483" i="1"/>
  <c r="R483" i="1" s="1"/>
  <c r="O484" i="1"/>
  <c r="R484" i="1" s="1"/>
  <c r="O485" i="1"/>
  <c r="R485" i="1" s="1"/>
  <c r="O486" i="1"/>
  <c r="R486" i="1" s="1"/>
  <c r="O487" i="1"/>
  <c r="R487" i="1" s="1"/>
  <c r="O488" i="1"/>
  <c r="R488" i="1" s="1"/>
  <c r="O489" i="1"/>
  <c r="R489" i="1" s="1"/>
  <c r="O490" i="1"/>
  <c r="R490" i="1" s="1"/>
  <c r="O491" i="1"/>
  <c r="R491" i="1" s="1"/>
  <c r="O492" i="1"/>
  <c r="R492" i="1" s="1"/>
  <c r="O493" i="1"/>
  <c r="R493" i="1" s="1"/>
  <c r="O494" i="1"/>
  <c r="R494" i="1" s="1"/>
  <c r="O495" i="1"/>
  <c r="R495" i="1" s="1"/>
  <c r="O496" i="1"/>
  <c r="R496" i="1" s="1"/>
  <c r="O497" i="1"/>
  <c r="R497" i="1" s="1"/>
  <c r="O498" i="1"/>
  <c r="R498" i="1" s="1"/>
  <c r="O499" i="1"/>
  <c r="R499" i="1" s="1"/>
  <c r="O500" i="1"/>
  <c r="R500" i="1" s="1"/>
  <c r="O501" i="1"/>
  <c r="R501" i="1" s="1"/>
  <c r="O502" i="1"/>
  <c r="R502" i="1" s="1"/>
  <c r="O503" i="1"/>
  <c r="R503" i="1" s="1"/>
  <c r="O504" i="1"/>
  <c r="R504" i="1" s="1"/>
  <c r="O505" i="1"/>
  <c r="R505" i="1" s="1"/>
  <c r="O506" i="1"/>
  <c r="R506" i="1" s="1"/>
  <c r="O507" i="1"/>
  <c r="R507" i="1" s="1"/>
  <c r="O508" i="1"/>
  <c r="R508" i="1" s="1"/>
  <c r="O509" i="1"/>
  <c r="R509" i="1" s="1"/>
  <c r="O510" i="1"/>
  <c r="R510" i="1" s="1"/>
  <c r="O511" i="1"/>
  <c r="R511" i="1" s="1"/>
  <c r="O512" i="1"/>
  <c r="R512" i="1" s="1"/>
  <c r="O513" i="1"/>
  <c r="R513" i="1" s="1"/>
  <c r="O514" i="1"/>
  <c r="R514" i="1" s="1"/>
  <c r="O515" i="1"/>
  <c r="R515" i="1" s="1"/>
  <c r="O516" i="1"/>
  <c r="R516" i="1" s="1"/>
  <c r="O517" i="1"/>
  <c r="R517" i="1" s="1"/>
  <c r="O518" i="1"/>
  <c r="R518" i="1" s="1"/>
  <c r="O519" i="1"/>
  <c r="R519" i="1" s="1"/>
  <c r="O520" i="1"/>
  <c r="R520" i="1" s="1"/>
  <c r="O521" i="1"/>
  <c r="R521" i="1" s="1"/>
  <c r="O522" i="1"/>
  <c r="R522" i="1" s="1"/>
  <c r="O523" i="1"/>
  <c r="R523" i="1" s="1"/>
  <c r="O524" i="1"/>
  <c r="R524" i="1" s="1"/>
  <c r="O525" i="1"/>
  <c r="R525" i="1" s="1"/>
  <c r="O526" i="1"/>
  <c r="R526" i="1" s="1"/>
  <c r="O527" i="1"/>
  <c r="R527" i="1" s="1"/>
  <c r="O528" i="1"/>
  <c r="R528" i="1" s="1"/>
  <c r="O529" i="1"/>
  <c r="R529" i="1" s="1"/>
  <c r="O530" i="1"/>
  <c r="R530" i="1" s="1"/>
  <c r="O531" i="1"/>
  <c r="R531" i="1" s="1"/>
  <c r="O532" i="1"/>
  <c r="R532" i="1" s="1"/>
  <c r="O533" i="1"/>
  <c r="R533" i="1" s="1"/>
  <c r="O534" i="1"/>
  <c r="R534" i="1" s="1"/>
  <c r="O535" i="1"/>
  <c r="R535" i="1" s="1"/>
  <c r="O536" i="1"/>
  <c r="R536" i="1" s="1"/>
  <c r="O537" i="1"/>
  <c r="R537" i="1" s="1"/>
  <c r="O538" i="1"/>
  <c r="R538" i="1" s="1"/>
  <c r="O539" i="1"/>
  <c r="R539" i="1" s="1"/>
  <c r="O540" i="1"/>
  <c r="R540" i="1" s="1"/>
  <c r="O541" i="1"/>
  <c r="R541" i="1" s="1"/>
  <c r="O542" i="1"/>
  <c r="R542" i="1" s="1"/>
  <c r="O543" i="1"/>
  <c r="R543" i="1" s="1"/>
  <c r="O544" i="1"/>
  <c r="R544" i="1" s="1"/>
  <c r="O545" i="1"/>
  <c r="R545" i="1" s="1"/>
  <c r="O546" i="1"/>
  <c r="R546" i="1" s="1"/>
  <c r="O547" i="1"/>
  <c r="R547" i="1" s="1"/>
  <c r="O548" i="1"/>
  <c r="R548" i="1" s="1"/>
  <c r="O549" i="1"/>
  <c r="R549" i="1" s="1"/>
  <c r="O550" i="1"/>
  <c r="R550" i="1" s="1"/>
  <c r="O551" i="1"/>
  <c r="R551" i="1" s="1"/>
  <c r="O552" i="1"/>
  <c r="R552" i="1" s="1"/>
  <c r="O553" i="1"/>
  <c r="R553" i="1" s="1"/>
  <c r="O554" i="1"/>
  <c r="R554" i="1" s="1"/>
  <c r="O555" i="1"/>
  <c r="R555" i="1" s="1"/>
  <c r="O556" i="1"/>
  <c r="R556" i="1" s="1"/>
  <c r="O557" i="1"/>
  <c r="R557" i="1" s="1"/>
  <c r="O558" i="1"/>
  <c r="R558" i="1" s="1"/>
  <c r="O559" i="1"/>
  <c r="R559" i="1" s="1"/>
  <c r="O560" i="1"/>
  <c r="R560" i="1" s="1"/>
  <c r="O561" i="1"/>
  <c r="R561" i="1" s="1"/>
  <c r="O562" i="1"/>
  <c r="R562" i="1" s="1"/>
  <c r="O563" i="1"/>
  <c r="R563" i="1" s="1"/>
  <c r="O564" i="1"/>
  <c r="R564" i="1" s="1"/>
  <c r="O565" i="1"/>
  <c r="R565" i="1" s="1"/>
  <c r="O566" i="1"/>
  <c r="R566" i="1" s="1"/>
  <c r="O567" i="1"/>
  <c r="R567" i="1" s="1"/>
  <c r="O568" i="1"/>
  <c r="R568" i="1" s="1"/>
  <c r="O569" i="1"/>
  <c r="R569" i="1" s="1"/>
  <c r="O570" i="1"/>
  <c r="R570" i="1" s="1"/>
  <c r="O571" i="1"/>
  <c r="R571" i="1" s="1"/>
  <c r="O572" i="1"/>
  <c r="R572" i="1" s="1"/>
  <c r="O573" i="1"/>
  <c r="R573" i="1" s="1"/>
  <c r="O574" i="1"/>
  <c r="R574" i="1" s="1"/>
  <c r="O575" i="1"/>
  <c r="R575" i="1" s="1"/>
  <c r="O576" i="1"/>
  <c r="R576" i="1" s="1"/>
  <c r="O577" i="1"/>
  <c r="R577" i="1" s="1"/>
  <c r="O578" i="1"/>
  <c r="R578" i="1" s="1"/>
  <c r="O579" i="1"/>
  <c r="R579" i="1" s="1"/>
  <c r="O580" i="1"/>
  <c r="R580" i="1" s="1"/>
  <c r="O581" i="1"/>
  <c r="R581" i="1" s="1"/>
  <c r="O582" i="1"/>
  <c r="R582" i="1" s="1"/>
  <c r="O583" i="1"/>
  <c r="R583" i="1" s="1"/>
  <c r="O584" i="1"/>
  <c r="R584" i="1" s="1"/>
  <c r="O585" i="1"/>
  <c r="R585" i="1" s="1"/>
  <c r="O586" i="1"/>
  <c r="R586" i="1" s="1"/>
  <c r="O587" i="1"/>
  <c r="R587" i="1" s="1"/>
  <c r="O588" i="1"/>
  <c r="R588" i="1" s="1"/>
  <c r="O589" i="1"/>
  <c r="R589" i="1" s="1"/>
  <c r="O590" i="1"/>
  <c r="R590" i="1" s="1"/>
  <c r="O591" i="1"/>
  <c r="R591" i="1" s="1"/>
  <c r="O592" i="1"/>
  <c r="R592" i="1" s="1"/>
  <c r="O593" i="1"/>
  <c r="R593" i="1" s="1"/>
  <c r="O594" i="1"/>
  <c r="R594" i="1" s="1"/>
  <c r="O595" i="1"/>
  <c r="R595" i="1" s="1"/>
  <c r="O596" i="1"/>
  <c r="R596" i="1" s="1"/>
  <c r="O597" i="1"/>
  <c r="R597" i="1" s="1"/>
  <c r="O598" i="1"/>
  <c r="R598" i="1" s="1"/>
  <c r="O599" i="1"/>
  <c r="R599" i="1" s="1"/>
  <c r="O600" i="1"/>
  <c r="R600" i="1" s="1"/>
  <c r="O601" i="1"/>
  <c r="R601" i="1" s="1"/>
  <c r="O602" i="1"/>
  <c r="R602" i="1" s="1"/>
  <c r="O603" i="1"/>
  <c r="R603" i="1" s="1"/>
  <c r="O604" i="1"/>
  <c r="R604" i="1" s="1"/>
  <c r="O605" i="1"/>
  <c r="R605" i="1" s="1"/>
  <c r="O606" i="1"/>
  <c r="R606" i="1" s="1"/>
  <c r="O607" i="1"/>
  <c r="R607" i="1" s="1"/>
  <c r="O608" i="1"/>
  <c r="R608" i="1" s="1"/>
  <c r="O609" i="1"/>
  <c r="R609" i="1" s="1"/>
  <c r="O610" i="1"/>
  <c r="R610" i="1" s="1"/>
  <c r="O611" i="1"/>
  <c r="R611" i="1" s="1"/>
  <c r="O612" i="1"/>
  <c r="R612" i="1" s="1"/>
  <c r="O613" i="1"/>
  <c r="R613" i="1" s="1"/>
  <c r="O614" i="1"/>
  <c r="R614" i="1" s="1"/>
  <c r="O615" i="1"/>
  <c r="R615" i="1" s="1"/>
  <c r="O616" i="1"/>
  <c r="R616" i="1" s="1"/>
  <c r="O617" i="1"/>
  <c r="R617" i="1" s="1"/>
  <c r="O618" i="1"/>
  <c r="R618" i="1" s="1"/>
  <c r="O619" i="1"/>
  <c r="R619" i="1" s="1"/>
  <c r="O620" i="1"/>
  <c r="R620" i="1" s="1"/>
  <c r="O621" i="1"/>
  <c r="R621" i="1" s="1"/>
  <c r="O622" i="1"/>
  <c r="R622" i="1" s="1"/>
  <c r="O623" i="1"/>
  <c r="R623" i="1" s="1"/>
  <c r="O624" i="1"/>
  <c r="R624" i="1" s="1"/>
  <c r="O625" i="1"/>
  <c r="R625" i="1" s="1"/>
  <c r="O626" i="1"/>
  <c r="R626" i="1" s="1"/>
  <c r="O627" i="1"/>
  <c r="R627" i="1" s="1"/>
  <c r="O628" i="1"/>
  <c r="R628" i="1" s="1"/>
  <c r="O629" i="1"/>
  <c r="R629" i="1" s="1"/>
  <c r="O630" i="1"/>
  <c r="R630" i="1" s="1"/>
  <c r="O631" i="1"/>
  <c r="R631" i="1" s="1"/>
  <c r="O632" i="1"/>
  <c r="R632" i="1" s="1"/>
  <c r="O633" i="1"/>
  <c r="R633" i="1" s="1"/>
  <c r="O634" i="1"/>
  <c r="R634" i="1" s="1"/>
  <c r="O635" i="1"/>
  <c r="R635" i="1" s="1"/>
  <c r="O636" i="1"/>
  <c r="R636" i="1" s="1"/>
  <c r="O637" i="1"/>
  <c r="R637" i="1" s="1"/>
  <c r="O638" i="1"/>
  <c r="R638" i="1" s="1"/>
  <c r="O639" i="1"/>
  <c r="R639" i="1" s="1"/>
  <c r="O640" i="1"/>
  <c r="R640" i="1" s="1"/>
  <c r="O641" i="1"/>
  <c r="R641" i="1" s="1"/>
  <c r="O642" i="1"/>
  <c r="R642" i="1" s="1"/>
  <c r="O643" i="1"/>
  <c r="R643" i="1" s="1"/>
  <c r="O644" i="1"/>
  <c r="R644" i="1" s="1"/>
  <c r="O645" i="1"/>
  <c r="R645" i="1" s="1"/>
  <c r="O646" i="1"/>
  <c r="R646" i="1" s="1"/>
  <c r="O647" i="1"/>
  <c r="R647" i="1" s="1"/>
  <c r="O648" i="1"/>
  <c r="R648" i="1" s="1"/>
  <c r="O649" i="1"/>
  <c r="R649" i="1" s="1"/>
  <c r="O650" i="1"/>
  <c r="R650" i="1" s="1"/>
  <c r="O651" i="1"/>
  <c r="R651" i="1" s="1"/>
  <c r="O652" i="1"/>
  <c r="R652" i="1" s="1"/>
  <c r="O653" i="1"/>
  <c r="R653" i="1" s="1"/>
  <c r="O654" i="1"/>
  <c r="R654" i="1" s="1"/>
  <c r="O655" i="1"/>
  <c r="R655" i="1" s="1"/>
  <c r="O656" i="1"/>
  <c r="R656" i="1" s="1"/>
  <c r="O657" i="1"/>
  <c r="R657" i="1" s="1"/>
  <c r="O658" i="1"/>
  <c r="R658" i="1" s="1"/>
  <c r="O659" i="1"/>
  <c r="R659" i="1" s="1"/>
  <c r="O660" i="1"/>
  <c r="R660" i="1" s="1"/>
  <c r="O661" i="1"/>
  <c r="R661" i="1" s="1"/>
  <c r="O662" i="1"/>
  <c r="R662" i="1" s="1"/>
  <c r="O663" i="1"/>
  <c r="R663" i="1" s="1"/>
  <c r="O664" i="1"/>
  <c r="R664" i="1" s="1"/>
  <c r="O665" i="1"/>
  <c r="R665" i="1" s="1"/>
  <c r="O666" i="1"/>
  <c r="R666" i="1" s="1"/>
  <c r="O667" i="1"/>
  <c r="R667" i="1" s="1"/>
  <c r="O668" i="1"/>
  <c r="R668" i="1" s="1"/>
  <c r="O669" i="1"/>
  <c r="R669" i="1" s="1"/>
  <c r="O670" i="1"/>
  <c r="R670" i="1" s="1"/>
  <c r="O671" i="1"/>
  <c r="R671" i="1" s="1"/>
  <c r="O672" i="1"/>
  <c r="R672" i="1" s="1"/>
  <c r="O673" i="1"/>
  <c r="R673" i="1" s="1"/>
  <c r="O674" i="1"/>
  <c r="R674" i="1" s="1"/>
  <c r="O675" i="1"/>
  <c r="R675" i="1" s="1"/>
  <c r="O676" i="1"/>
  <c r="R676" i="1" s="1"/>
  <c r="O677" i="1"/>
  <c r="R677" i="1" s="1"/>
  <c r="O678" i="1"/>
  <c r="R678" i="1" s="1"/>
  <c r="O679" i="1"/>
  <c r="R679" i="1" s="1"/>
  <c r="O680" i="1"/>
  <c r="R680" i="1" s="1"/>
  <c r="O681" i="1"/>
  <c r="R681" i="1" s="1"/>
  <c r="O682" i="1"/>
  <c r="R682" i="1" s="1"/>
  <c r="O683" i="1"/>
  <c r="R683" i="1" s="1"/>
  <c r="O684" i="1"/>
  <c r="R684" i="1" s="1"/>
  <c r="O685" i="1"/>
  <c r="R685" i="1" s="1"/>
  <c r="O686" i="1"/>
  <c r="R686" i="1" s="1"/>
  <c r="O687" i="1"/>
  <c r="R687" i="1" s="1"/>
  <c r="O688" i="1"/>
  <c r="R688" i="1" s="1"/>
  <c r="O689" i="1"/>
  <c r="R689" i="1" s="1"/>
  <c r="O690" i="1"/>
  <c r="R690" i="1" s="1"/>
  <c r="O691" i="1"/>
  <c r="R691" i="1" s="1"/>
  <c r="O692" i="1"/>
  <c r="R692" i="1" s="1"/>
  <c r="O693" i="1"/>
  <c r="R693" i="1" s="1"/>
  <c r="O694" i="1"/>
  <c r="R694" i="1" s="1"/>
  <c r="O695" i="1"/>
  <c r="R695" i="1" s="1"/>
  <c r="O696" i="1"/>
  <c r="R696" i="1" s="1"/>
  <c r="O697" i="1"/>
  <c r="R697" i="1" s="1"/>
  <c r="O698" i="1"/>
  <c r="R698" i="1" s="1"/>
  <c r="O699" i="1"/>
  <c r="R699" i="1" s="1"/>
  <c r="O700" i="1"/>
  <c r="R700" i="1" s="1"/>
  <c r="O701" i="1"/>
  <c r="R701" i="1" s="1"/>
  <c r="O702" i="1"/>
  <c r="R702" i="1" s="1"/>
  <c r="O703" i="1"/>
  <c r="R703" i="1" s="1"/>
  <c r="O704" i="1"/>
  <c r="R704" i="1" s="1"/>
  <c r="O705" i="1"/>
  <c r="R705" i="1" s="1"/>
  <c r="O706" i="1"/>
  <c r="R706" i="1" s="1"/>
  <c r="O707" i="1"/>
  <c r="R707" i="1" s="1"/>
  <c r="O708" i="1"/>
  <c r="R708" i="1" s="1"/>
  <c r="O709" i="1"/>
  <c r="R709" i="1" s="1"/>
  <c r="O710" i="1"/>
  <c r="R710" i="1" s="1"/>
  <c r="O711" i="1"/>
  <c r="R711" i="1" s="1"/>
  <c r="O712" i="1"/>
  <c r="R712" i="1" s="1"/>
  <c r="O713" i="1"/>
  <c r="R713" i="1" s="1"/>
  <c r="O714" i="1"/>
  <c r="R714" i="1" s="1"/>
  <c r="O715" i="1"/>
  <c r="R715" i="1" s="1"/>
  <c r="O716" i="1"/>
  <c r="R716" i="1" s="1"/>
  <c r="O717" i="1"/>
  <c r="R717" i="1" s="1"/>
  <c r="O718" i="1"/>
  <c r="R718" i="1" s="1"/>
  <c r="O719" i="1"/>
  <c r="R719" i="1" s="1"/>
  <c r="O720" i="1"/>
  <c r="R720" i="1" s="1"/>
  <c r="O721" i="1"/>
  <c r="R721" i="1" s="1"/>
  <c r="O722" i="1"/>
  <c r="R722" i="1" s="1"/>
  <c r="O723" i="1"/>
  <c r="R723" i="1" s="1"/>
  <c r="O724" i="1"/>
  <c r="R724" i="1" s="1"/>
  <c r="O725" i="1"/>
  <c r="R725" i="1" s="1"/>
  <c r="O726" i="1"/>
  <c r="R726" i="1" s="1"/>
  <c r="O727" i="1"/>
  <c r="R727" i="1" s="1"/>
  <c r="O728" i="1"/>
  <c r="R728" i="1" s="1"/>
  <c r="O729" i="1"/>
  <c r="R729" i="1" s="1"/>
  <c r="O730" i="1"/>
  <c r="R730" i="1" s="1"/>
  <c r="O731" i="1"/>
  <c r="R731" i="1" s="1"/>
  <c r="O732" i="1"/>
  <c r="R732" i="1" s="1"/>
  <c r="O733" i="1"/>
  <c r="R733" i="1" s="1"/>
  <c r="O734" i="1"/>
  <c r="R734" i="1" s="1"/>
  <c r="O735" i="1"/>
  <c r="R735" i="1" s="1"/>
  <c r="O736" i="1"/>
  <c r="R736" i="1" s="1"/>
  <c r="O737" i="1"/>
  <c r="R737" i="1" s="1"/>
  <c r="O738" i="1"/>
  <c r="R738" i="1" s="1"/>
  <c r="O739" i="1"/>
  <c r="R739" i="1" s="1"/>
  <c r="O740" i="1"/>
  <c r="R740" i="1" s="1"/>
  <c r="O741" i="1"/>
  <c r="R741" i="1" s="1"/>
  <c r="O742" i="1"/>
  <c r="R742" i="1" s="1"/>
  <c r="O743" i="1"/>
  <c r="R743" i="1" s="1"/>
  <c r="O744" i="1"/>
  <c r="R744" i="1" s="1"/>
  <c r="O745" i="1"/>
  <c r="R745" i="1" s="1"/>
  <c r="O746" i="1"/>
  <c r="R746" i="1" s="1"/>
  <c r="O747" i="1"/>
  <c r="R747" i="1" s="1"/>
  <c r="O748" i="1"/>
  <c r="R748" i="1" s="1"/>
  <c r="O749" i="1"/>
  <c r="R749" i="1" s="1"/>
  <c r="O750" i="1"/>
  <c r="R750" i="1" s="1"/>
  <c r="O751" i="1"/>
  <c r="R751" i="1" s="1"/>
  <c r="O752" i="1"/>
  <c r="R752" i="1" s="1"/>
  <c r="O753" i="1"/>
  <c r="R753" i="1" s="1"/>
  <c r="O754" i="1"/>
  <c r="R754" i="1" s="1"/>
  <c r="O755" i="1"/>
  <c r="R755" i="1" s="1"/>
  <c r="O756" i="1"/>
  <c r="R756" i="1" s="1"/>
  <c r="O757" i="1"/>
  <c r="R757" i="1" s="1"/>
  <c r="O758" i="1"/>
  <c r="R758" i="1" s="1"/>
  <c r="O759" i="1"/>
  <c r="R759" i="1" s="1"/>
  <c r="O760" i="1"/>
  <c r="R760" i="1" s="1"/>
  <c r="O761" i="1"/>
  <c r="R761" i="1" s="1"/>
  <c r="O762" i="1"/>
  <c r="R762" i="1" s="1"/>
  <c r="O763" i="1"/>
  <c r="R763" i="1" s="1"/>
  <c r="O764" i="1"/>
  <c r="R764" i="1" s="1"/>
  <c r="O765" i="1"/>
  <c r="R765" i="1" s="1"/>
  <c r="O766" i="1"/>
  <c r="R766" i="1" s="1"/>
  <c r="O767" i="1"/>
  <c r="R767" i="1" s="1"/>
  <c r="O768" i="1"/>
  <c r="R768" i="1" s="1"/>
  <c r="O769" i="1"/>
  <c r="R769" i="1" s="1"/>
  <c r="O770" i="1"/>
  <c r="R770" i="1" s="1"/>
  <c r="O771" i="1"/>
  <c r="R771" i="1" s="1"/>
  <c r="O772" i="1"/>
  <c r="R772" i="1" s="1"/>
  <c r="O773" i="1"/>
  <c r="R773" i="1" s="1"/>
  <c r="O774" i="1"/>
  <c r="R774" i="1" s="1"/>
  <c r="O775" i="1"/>
  <c r="R775" i="1" s="1"/>
  <c r="O776" i="1"/>
  <c r="R776" i="1" s="1"/>
  <c r="O777" i="1"/>
  <c r="R777" i="1" s="1"/>
  <c r="O778" i="1"/>
  <c r="R778" i="1" s="1"/>
  <c r="O779" i="1"/>
  <c r="R779" i="1" s="1"/>
  <c r="O780" i="1"/>
  <c r="R780" i="1" s="1"/>
  <c r="O781" i="1"/>
  <c r="R781" i="1" s="1"/>
  <c r="O782" i="1"/>
  <c r="R782" i="1" s="1"/>
  <c r="O783" i="1"/>
  <c r="R783" i="1" s="1"/>
  <c r="O784" i="1"/>
  <c r="R784" i="1" s="1"/>
  <c r="O785" i="1"/>
  <c r="R785" i="1" s="1"/>
  <c r="O786" i="1"/>
  <c r="R786" i="1" s="1"/>
  <c r="O787" i="1"/>
  <c r="R787" i="1" s="1"/>
  <c r="O788" i="1"/>
  <c r="R788" i="1" s="1"/>
  <c r="O789" i="1"/>
  <c r="R789" i="1" s="1"/>
  <c r="O790" i="1"/>
  <c r="R790" i="1" s="1"/>
  <c r="O791" i="1"/>
  <c r="R791" i="1" s="1"/>
  <c r="O792" i="1"/>
  <c r="R792" i="1" s="1"/>
  <c r="O793" i="1"/>
  <c r="R793" i="1" s="1"/>
  <c r="O794" i="1"/>
  <c r="R794" i="1" s="1"/>
  <c r="O795" i="1"/>
  <c r="R795" i="1" s="1"/>
  <c r="O796" i="1"/>
  <c r="R796" i="1" s="1"/>
  <c r="O797" i="1"/>
  <c r="R797" i="1" s="1"/>
  <c r="O798" i="1"/>
  <c r="R798" i="1" s="1"/>
  <c r="O799" i="1"/>
  <c r="R799" i="1" s="1"/>
  <c r="O800" i="1"/>
  <c r="R800" i="1" s="1"/>
  <c r="O801" i="1"/>
  <c r="R801" i="1" s="1"/>
  <c r="O802" i="1"/>
  <c r="R802" i="1" s="1"/>
  <c r="O803" i="1"/>
  <c r="R803" i="1" s="1"/>
  <c r="O804" i="1"/>
  <c r="R804" i="1" s="1"/>
  <c r="O805" i="1"/>
  <c r="R805" i="1" s="1"/>
  <c r="O806" i="1"/>
  <c r="R806" i="1" s="1"/>
  <c r="O807" i="1"/>
  <c r="R807" i="1" s="1"/>
  <c r="O808" i="1"/>
  <c r="R808" i="1" s="1"/>
  <c r="O809" i="1"/>
  <c r="R809" i="1" s="1"/>
  <c r="O810" i="1"/>
  <c r="R810" i="1" s="1"/>
  <c r="O811" i="1"/>
  <c r="R811" i="1" s="1"/>
  <c r="O812" i="1"/>
  <c r="R812" i="1" s="1"/>
  <c r="O813" i="1"/>
  <c r="R813" i="1" s="1"/>
  <c r="O814" i="1"/>
  <c r="R814" i="1" s="1"/>
  <c r="O815" i="1"/>
  <c r="R815" i="1" s="1"/>
  <c r="O816" i="1"/>
  <c r="R816" i="1" s="1"/>
  <c r="O817" i="1"/>
  <c r="R817" i="1" s="1"/>
  <c r="O818" i="1"/>
  <c r="R818" i="1" s="1"/>
  <c r="O819" i="1"/>
  <c r="R819" i="1" s="1"/>
  <c r="O820" i="1"/>
  <c r="R820" i="1" s="1"/>
  <c r="O821" i="1"/>
  <c r="R821" i="1" s="1"/>
  <c r="O822" i="1"/>
  <c r="R822" i="1" s="1"/>
  <c r="O823" i="1"/>
  <c r="R823" i="1" s="1"/>
  <c r="O824" i="1"/>
  <c r="R824" i="1" s="1"/>
  <c r="O825" i="1"/>
  <c r="R825" i="1" s="1"/>
  <c r="O826" i="1"/>
  <c r="R826" i="1" s="1"/>
  <c r="O827" i="1"/>
  <c r="R827" i="1" s="1"/>
  <c r="O828" i="1"/>
  <c r="R828" i="1" s="1"/>
  <c r="O829" i="1"/>
  <c r="R829" i="1" s="1"/>
  <c r="O830" i="1"/>
  <c r="R830" i="1" s="1"/>
  <c r="O831" i="1"/>
  <c r="R831" i="1" s="1"/>
  <c r="O832" i="1"/>
  <c r="R832" i="1" s="1"/>
  <c r="O833" i="1"/>
  <c r="R833" i="1" s="1"/>
  <c r="O834" i="1"/>
  <c r="R834" i="1" s="1"/>
  <c r="O835" i="1"/>
  <c r="R835" i="1" s="1"/>
  <c r="O836" i="1"/>
  <c r="R836" i="1" s="1"/>
  <c r="O837" i="1"/>
  <c r="R837" i="1" s="1"/>
  <c r="O838" i="1"/>
  <c r="R838" i="1" s="1"/>
  <c r="O839" i="1"/>
  <c r="R839" i="1" s="1"/>
  <c r="O840" i="1"/>
  <c r="R840" i="1" s="1"/>
  <c r="O841" i="1"/>
  <c r="R841" i="1" s="1"/>
  <c r="O842" i="1"/>
  <c r="R842" i="1" s="1"/>
  <c r="O843" i="1"/>
  <c r="R843" i="1" s="1"/>
  <c r="O844" i="1"/>
  <c r="R844" i="1" s="1"/>
  <c r="O845" i="1"/>
  <c r="R845" i="1" s="1"/>
  <c r="O846" i="1"/>
  <c r="R846" i="1" s="1"/>
  <c r="O847" i="1"/>
  <c r="R847" i="1" s="1"/>
  <c r="O848" i="1"/>
  <c r="R848" i="1" s="1"/>
  <c r="O849" i="1"/>
  <c r="R849" i="1" s="1"/>
  <c r="O850" i="1"/>
  <c r="R850" i="1" s="1"/>
  <c r="O851" i="1"/>
  <c r="R851" i="1" s="1"/>
  <c r="O852" i="1"/>
  <c r="R852" i="1" s="1"/>
  <c r="O853" i="1"/>
  <c r="R853" i="1" s="1"/>
  <c r="O854" i="1"/>
  <c r="O855" i="1"/>
  <c r="R855" i="1" s="1"/>
  <c r="O856" i="1"/>
  <c r="R856" i="1" s="1"/>
  <c r="O857" i="1"/>
  <c r="R857" i="1" s="1"/>
  <c r="O858" i="1"/>
  <c r="R858" i="1" s="1"/>
  <c r="O859" i="1"/>
  <c r="R859" i="1" s="1"/>
  <c r="O860" i="1"/>
  <c r="R860" i="1" s="1"/>
  <c r="O861" i="1"/>
  <c r="R861" i="1" s="1"/>
  <c r="O862" i="1"/>
  <c r="R862" i="1" s="1"/>
  <c r="O863" i="1"/>
  <c r="R863" i="1" s="1"/>
  <c r="O864" i="1"/>
  <c r="R864" i="1" s="1"/>
  <c r="O865" i="1"/>
  <c r="R865" i="1" s="1"/>
  <c r="O866" i="1"/>
  <c r="R866" i="1" s="1"/>
  <c r="O867" i="1"/>
  <c r="R867" i="1" s="1"/>
  <c r="O868" i="1"/>
  <c r="R868" i="1" s="1"/>
  <c r="O869" i="1"/>
  <c r="R869" i="1" s="1"/>
  <c r="O870" i="1"/>
  <c r="R870" i="1" s="1"/>
  <c r="O871" i="1"/>
  <c r="R871" i="1" s="1"/>
  <c r="O872" i="1"/>
  <c r="R872" i="1" s="1"/>
  <c r="O873" i="1"/>
  <c r="R873" i="1" s="1"/>
  <c r="O874" i="1"/>
  <c r="R874" i="1" s="1"/>
  <c r="O875" i="1"/>
  <c r="R875" i="1" s="1"/>
  <c r="O876" i="1"/>
  <c r="R876" i="1" s="1"/>
  <c r="O877" i="1"/>
  <c r="R877" i="1" s="1"/>
  <c r="O878" i="1"/>
  <c r="R878" i="1" s="1"/>
  <c r="O879" i="1"/>
  <c r="R879" i="1" s="1"/>
  <c r="O880" i="1"/>
  <c r="R880" i="1" s="1"/>
  <c r="O881" i="1"/>
  <c r="R881" i="1" s="1"/>
  <c r="O882" i="1"/>
  <c r="R882" i="1" s="1"/>
  <c r="O883" i="1"/>
  <c r="R883" i="1" s="1"/>
  <c r="O884" i="1"/>
  <c r="R884" i="1" s="1"/>
  <c r="O885" i="1"/>
  <c r="R885" i="1" s="1"/>
  <c r="O886" i="1"/>
  <c r="R886" i="1" s="1"/>
  <c r="O887" i="1"/>
  <c r="R887" i="1" s="1"/>
  <c r="O888" i="1"/>
  <c r="R888" i="1" s="1"/>
  <c r="O889" i="1"/>
  <c r="R889" i="1" s="1"/>
  <c r="O890" i="1"/>
  <c r="R890" i="1" s="1"/>
  <c r="O891" i="1"/>
  <c r="R891" i="1" s="1"/>
  <c r="O892" i="1"/>
  <c r="R892" i="1" s="1"/>
  <c r="O893" i="1"/>
  <c r="R893" i="1" s="1"/>
  <c r="O894" i="1"/>
  <c r="R894" i="1" s="1"/>
  <c r="O895" i="1"/>
  <c r="R895" i="1" s="1"/>
  <c r="O896" i="1"/>
  <c r="R896" i="1" s="1"/>
  <c r="O897" i="1"/>
  <c r="R897" i="1" s="1"/>
  <c r="O898" i="1"/>
  <c r="R898" i="1" s="1"/>
  <c r="O899" i="1"/>
  <c r="R899" i="1" s="1"/>
  <c r="O900" i="1"/>
  <c r="R900" i="1" s="1"/>
  <c r="O901" i="1"/>
  <c r="R901" i="1" s="1"/>
  <c r="O902" i="1"/>
  <c r="R902" i="1" s="1"/>
  <c r="O903" i="1"/>
  <c r="R903" i="1" s="1"/>
  <c r="O904" i="1"/>
  <c r="R904" i="1" s="1"/>
  <c r="O905" i="1"/>
  <c r="R905" i="1" s="1"/>
  <c r="O906" i="1"/>
  <c r="R906" i="1" s="1"/>
  <c r="O907" i="1"/>
  <c r="R907" i="1" s="1"/>
  <c r="O908" i="1"/>
  <c r="R908" i="1" s="1"/>
  <c r="O909" i="1"/>
  <c r="R909" i="1" s="1"/>
  <c r="O910" i="1"/>
  <c r="R910" i="1" s="1"/>
  <c r="O911" i="1"/>
  <c r="R911" i="1" s="1"/>
  <c r="O912" i="1"/>
  <c r="R912" i="1" s="1"/>
  <c r="O913" i="1"/>
  <c r="R913" i="1" s="1"/>
  <c r="O914" i="1"/>
  <c r="R914" i="1" s="1"/>
  <c r="O915" i="1"/>
  <c r="R915" i="1" s="1"/>
  <c r="O916" i="1"/>
  <c r="R916" i="1" s="1"/>
  <c r="O917" i="1"/>
  <c r="R917" i="1" s="1"/>
  <c r="O918" i="1"/>
  <c r="R918" i="1" s="1"/>
  <c r="O919" i="1"/>
  <c r="R919" i="1" s="1"/>
  <c r="O920" i="1"/>
  <c r="R920" i="1" s="1"/>
  <c r="O921" i="1"/>
  <c r="R921" i="1" s="1"/>
  <c r="O922" i="1"/>
  <c r="R922" i="1" s="1"/>
  <c r="O923" i="1"/>
  <c r="R923" i="1" s="1"/>
  <c r="O924" i="1"/>
  <c r="R924" i="1" s="1"/>
  <c r="O925" i="1"/>
  <c r="R925" i="1" s="1"/>
  <c r="O926" i="1"/>
  <c r="R926" i="1" s="1"/>
  <c r="O927" i="1"/>
  <c r="R927" i="1" s="1"/>
  <c r="O928" i="1"/>
  <c r="R928" i="1" s="1"/>
  <c r="O929" i="1"/>
  <c r="R929" i="1" s="1"/>
  <c r="O930" i="1"/>
  <c r="R930" i="1" s="1"/>
  <c r="O931" i="1"/>
  <c r="R931" i="1" s="1"/>
  <c r="O932" i="1"/>
  <c r="R932" i="1" s="1"/>
  <c r="O933" i="1"/>
  <c r="R933" i="1" s="1"/>
  <c r="O934" i="1"/>
  <c r="R934" i="1" s="1"/>
  <c r="O935" i="1"/>
  <c r="R935" i="1" s="1"/>
  <c r="O936" i="1"/>
  <c r="R936" i="1" s="1"/>
  <c r="O937" i="1"/>
  <c r="R937" i="1" s="1"/>
  <c r="O938" i="1"/>
  <c r="R938" i="1" s="1"/>
  <c r="O939" i="1"/>
  <c r="R939" i="1" s="1"/>
  <c r="O940" i="1"/>
  <c r="R940" i="1" s="1"/>
  <c r="O941" i="1"/>
  <c r="R941" i="1" s="1"/>
  <c r="O942" i="1"/>
  <c r="R942" i="1" s="1"/>
  <c r="O943" i="1"/>
  <c r="R943" i="1" s="1"/>
  <c r="O944" i="1"/>
  <c r="R944" i="1" s="1"/>
  <c r="O945" i="1"/>
  <c r="R945" i="1" s="1"/>
  <c r="O946" i="1"/>
  <c r="R946" i="1" s="1"/>
  <c r="O947" i="1"/>
  <c r="R947" i="1" s="1"/>
  <c r="O948" i="1"/>
  <c r="R948" i="1" s="1"/>
  <c r="O949" i="1"/>
  <c r="R949" i="1" s="1"/>
  <c r="O950" i="1"/>
  <c r="R950" i="1" s="1"/>
  <c r="O951" i="1"/>
  <c r="R951" i="1" s="1"/>
  <c r="O952" i="1"/>
  <c r="R952" i="1" s="1"/>
  <c r="O953" i="1"/>
  <c r="R953" i="1" s="1"/>
  <c r="O954" i="1"/>
  <c r="R954" i="1" s="1"/>
  <c r="O955" i="1"/>
  <c r="R955" i="1" s="1"/>
  <c r="O956" i="1"/>
  <c r="R956" i="1" s="1"/>
  <c r="O957" i="1"/>
  <c r="O958" i="1"/>
  <c r="O959" i="1"/>
  <c r="R959" i="1" s="1"/>
  <c r="O960" i="1"/>
  <c r="R960" i="1" s="1"/>
  <c r="O961" i="1"/>
  <c r="R961" i="1" s="1"/>
  <c r="O962" i="1"/>
  <c r="R962" i="1" s="1"/>
  <c r="O963" i="1"/>
  <c r="R963" i="1" s="1"/>
  <c r="O964" i="1"/>
  <c r="R964" i="1" s="1"/>
  <c r="O965" i="1"/>
  <c r="R965" i="1" s="1"/>
  <c r="O966" i="1"/>
  <c r="R966" i="1" s="1"/>
  <c r="O967" i="1"/>
  <c r="R967" i="1" s="1"/>
  <c r="O968" i="1"/>
  <c r="R968" i="1" s="1"/>
  <c r="O969" i="1"/>
  <c r="R969" i="1" s="1"/>
  <c r="O970" i="1"/>
  <c r="R970" i="1" s="1"/>
  <c r="O971" i="1"/>
  <c r="R971" i="1" s="1"/>
  <c r="O972" i="1"/>
  <c r="R972" i="1" s="1"/>
  <c r="O973" i="1"/>
  <c r="R973" i="1" s="1"/>
  <c r="O974" i="1"/>
  <c r="R974" i="1" s="1"/>
  <c r="O975" i="1"/>
  <c r="R975" i="1" s="1"/>
  <c r="O976" i="1"/>
  <c r="R976" i="1" s="1"/>
  <c r="O977" i="1"/>
  <c r="R977" i="1" s="1"/>
  <c r="O978" i="1"/>
  <c r="R978" i="1" s="1"/>
  <c r="O979" i="1"/>
  <c r="R979" i="1" s="1"/>
  <c r="O980" i="1"/>
  <c r="R980" i="1" s="1"/>
  <c r="O981" i="1"/>
  <c r="R981" i="1" s="1"/>
  <c r="O982" i="1"/>
  <c r="R982" i="1" s="1"/>
  <c r="O983" i="1"/>
  <c r="R983" i="1" s="1"/>
  <c r="O984" i="1"/>
  <c r="R984" i="1" s="1"/>
  <c r="O985" i="1"/>
  <c r="R985" i="1" s="1"/>
  <c r="O986" i="1"/>
  <c r="R986" i="1" s="1"/>
  <c r="O987" i="1"/>
  <c r="R987" i="1" s="1"/>
  <c r="O988" i="1"/>
  <c r="R988" i="1" s="1"/>
  <c r="O989" i="1"/>
  <c r="R989" i="1" s="1"/>
  <c r="O990" i="1"/>
  <c r="R990" i="1" s="1"/>
  <c r="O991" i="1"/>
  <c r="R991" i="1" s="1"/>
  <c r="O992" i="1"/>
  <c r="R992" i="1" s="1"/>
  <c r="O993" i="1"/>
  <c r="R993" i="1" s="1"/>
  <c r="O994" i="1"/>
  <c r="R994" i="1" s="1"/>
  <c r="O995" i="1"/>
  <c r="R995" i="1" s="1"/>
  <c r="O996" i="1"/>
  <c r="R996" i="1" s="1"/>
  <c r="O997" i="1"/>
  <c r="R997" i="1" s="1"/>
  <c r="O998" i="1"/>
  <c r="R998" i="1" s="1"/>
  <c r="O999" i="1"/>
  <c r="R999" i="1" s="1"/>
  <c r="O1000" i="1"/>
  <c r="R1000" i="1" s="1"/>
  <c r="O1001" i="1"/>
  <c r="R1001" i="1" s="1"/>
  <c r="O1002" i="1"/>
  <c r="R1002" i="1" s="1"/>
  <c r="O1003" i="1"/>
  <c r="R1003" i="1" s="1"/>
  <c r="O1004" i="1"/>
  <c r="R1004" i="1" s="1"/>
  <c r="O1005" i="1"/>
  <c r="R1005" i="1" s="1"/>
  <c r="O1006" i="1"/>
  <c r="R1006" i="1" s="1"/>
  <c r="O1007" i="1"/>
  <c r="R1007" i="1" s="1"/>
  <c r="O1008" i="1"/>
  <c r="R1008" i="1" s="1"/>
  <c r="O1009" i="1"/>
  <c r="R1009" i="1" s="1"/>
  <c r="O1010" i="1"/>
  <c r="R1010" i="1" s="1"/>
  <c r="O1011" i="1"/>
  <c r="R1011" i="1" s="1"/>
  <c r="O1012" i="1"/>
  <c r="R1012" i="1" s="1"/>
  <c r="O1013" i="1"/>
  <c r="R1013" i="1" s="1"/>
  <c r="O1014" i="1"/>
  <c r="R1014" i="1" s="1"/>
  <c r="O1015" i="1"/>
  <c r="R1015" i="1" s="1"/>
  <c r="O1016" i="1"/>
  <c r="R1016" i="1" s="1"/>
  <c r="O1017" i="1"/>
  <c r="R1017" i="1" s="1"/>
  <c r="O1018" i="1"/>
  <c r="R1018" i="1" s="1"/>
  <c r="O1019" i="1"/>
  <c r="R1019" i="1" s="1"/>
  <c r="O1020" i="1"/>
  <c r="R1020" i="1" s="1"/>
  <c r="O1021" i="1"/>
  <c r="R1021" i="1" s="1"/>
  <c r="O1022" i="1"/>
  <c r="R1022" i="1" s="1"/>
  <c r="O1023" i="1"/>
  <c r="R1023" i="1" s="1"/>
  <c r="O1024" i="1"/>
  <c r="R1024" i="1" s="1"/>
  <c r="O1025" i="1"/>
  <c r="R1025" i="1" s="1"/>
  <c r="O1026" i="1"/>
  <c r="R1026" i="1" s="1"/>
  <c r="O1027" i="1"/>
  <c r="R1027" i="1" s="1"/>
  <c r="O1028" i="1"/>
  <c r="R1028" i="1" s="1"/>
  <c r="O1029" i="1"/>
  <c r="R1029" i="1" s="1"/>
  <c r="O1030" i="1"/>
  <c r="R1030" i="1" s="1"/>
  <c r="O1031" i="1"/>
  <c r="R1031" i="1" s="1"/>
  <c r="O1032" i="1"/>
  <c r="R1032" i="1" s="1"/>
  <c r="O1033" i="1"/>
  <c r="R1033" i="1" s="1"/>
  <c r="O1034" i="1"/>
  <c r="R1034" i="1" s="1"/>
  <c r="O1035" i="1"/>
  <c r="R1035" i="1" s="1"/>
  <c r="O1036" i="1"/>
  <c r="R1036" i="1" s="1"/>
  <c r="O1037" i="1"/>
  <c r="R1037" i="1" s="1"/>
  <c r="O1038" i="1"/>
  <c r="R1038" i="1" s="1"/>
  <c r="O1039" i="1"/>
  <c r="R1039" i="1" s="1"/>
  <c r="O1040" i="1"/>
  <c r="R1040" i="1" s="1"/>
  <c r="O1041" i="1"/>
  <c r="R1041" i="1" s="1"/>
  <c r="O1042" i="1"/>
  <c r="R1042" i="1" s="1"/>
  <c r="O1043" i="1"/>
  <c r="R1043" i="1" s="1"/>
  <c r="O1044" i="1"/>
  <c r="R1044" i="1" s="1"/>
  <c r="O1045" i="1"/>
  <c r="R1045" i="1" s="1"/>
  <c r="O1046" i="1"/>
  <c r="R1046" i="1" s="1"/>
  <c r="O1047" i="1"/>
  <c r="R1047" i="1" s="1"/>
  <c r="O1048" i="1"/>
  <c r="R1048" i="1" s="1"/>
  <c r="O1049" i="1"/>
  <c r="R1049" i="1" s="1"/>
  <c r="O1050" i="1"/>
  <c r="R1050" i="1" s="1"/>
  <c r="O1051" i="1"/>
  <c r="R1051" i="1" s="1"/>
  <c r="O1052" i="1"/>
  <c r="R1052" i="1" s="1"/>
  <c r="O1053" i="1"/>
  <c r="R1053" i="1" s="1"/>
  <c r="O1054" i="1"/>
  <c r="R1054" i="1" s="1"/>
  <c r="O1055" i="1"/>
  <c r="R1055" i="1" s="1"/>
  <c r="O1056" i="1"/>
  <c r="R1056" i="1" s="1"/>
  <c r="O1057" i="1"/>
  <c r="R1057" i="1" s="1"/>
  <c r="O1058" i="1"/>
  <c r="R1058" i="1" s="1"/>
  <c r="O1059" i="1"/>
  <c r="R1059" i="1" s="1"/>
  <c r="O1060" i="1"/>
  <c r="R1060" i="1" s="1"/>
  <c r="O1061" i="1"/>
  <c r="R1061" i="1" s="1"/>
  <c r="O1062" i="1"/>
  <c r="R1062" i="1" s="1"/>
  <c r="O1063" i="1"/>
  <c r="R1063" i="1" s="1"/>
  <c r="O1064" i="1"/>
  <c r="R1064" i="1" s="1"/>
  <c r="O1065" i="1"/>
  <c r="R1065" i="1" s="1"/>
  <c r="O1066" i="1"/>
  <c r="R1066" i="1" s="1"/>
  <c r="O1067" i="1"/>
  <c r="R1067" i="1" s="1"/>
  <c r="O1068" i="1"/>
  <c r="R1068" i="1" s="1"/>
  <c r="O1069" i="1"/>
  <c r="R1069" i="1" s="1"/>
  <c r="O1070" i="1"/>
  <c r="R1070" i="1" s="1"/>
  <c r="O1071" i="1"/>
  <c r="R1071" i="1" s="1"/>
  <c r="O1072" i="1"/>
  <c r="R1072" i="1" s="1"/>
  <c r="O1073" i="1"/>
  <c r="R1073" i="1" s="1"/>
  <c r="O1074" i="1"/>
  <c r="R1074" i="1" s="1"/>
  <c r="O1075" i="1"/>
  <c r="R1075" i="1" s="1"/>
  <c r="O1076" i="1"/>
  <c r="R1076" i="1" s="1"/>
  <c r="O1077" i="1"/>
  <c r="R1077" i="1" s="1"/>
  <c r="O1078" i="1"/>
  <c r="R1078" i="1" s="1"/>
  <c r="O1079" i="1"/>
  <c r="R1079" i="1" s="1"/>
  <c r="O1080" i="1"/>
  <c r="R1080" i="1" s="1"/>
  <c r="O1081" i="1"/>
  <c r="R1081" i="1" s="1"/>
  <c r="O1082" i="1"/>
  <c r="R1082" i="1" s="1"/>
  <c r="O1083" i="1"/>
  <c r="R1083" i="1" s="1"/>
  <c r="O1084" i="1"/>
  <c r="R1084" i="1" s="1"/>
  <c r="O1085" i="1"/>
  <c r="R1085" i="1" s="1"/>
  <c r="O1086" i="1"/>
  <c r="R1086" i="1" s="1"/>
  <c r="O1087" i="1"/>
  <c r="R1087" i="1" s="1"/>
  <c r="O1088" i="1"/>
  <c r="R1088" i="1" s="1"/>
  <c r="O1089" i="1"/>
  <c r="R1089" i="1" s="1"/>
  <c r="O1090" i="1"/>
  <c r="R1090" i="1" s="1"/>
  <c r="O1091" i="1"/>
  <c r="R1091" i="1" s="1"/>
  <c r="O1092" i="1"/>
  <c r="R1092" i="1" s="1"/>
  <c r="O1093" i="1"/>
  <c r="R1093" i="1" s="1"/>
  <c r="O1094" i="1"/>
  <c r="R1094" i="1" s="1"/>
  <c r="O1095" i="1"/>
  <c r="R1095" i="1" s="1"/>
  <c r="O1096" i="1"/>
  <c r="R1096" i="1" s="1"/>
  <c r="O1097" i="1"/>
  <c r="R1097" i="1" s="1"/>
  <c r="O1098" i="1"/>
  <c r="R1098" i="1" s="1"/>
  <c r="O1099" i="1"/>
  <c r="R1099" i="1" s="1"/>
  <c r="O1100" i="1"/>
  <c r="R1100" i="1" s="1"/>
  <c r="O1101" i="1"/>
  <c r="R1101" i="1" s="1"/>
  <c r="O1102" i="1"/>
  <c r="R1102" i="1" s="1"/>
  <c r="O1103" i="1"/>
  <c r="R1103" i="1" s="1"/>
  <c r="O1104" i="1"/>
  <c r="R1104" i="1" s="1"/>
  <c r="O1105" i="1"/>
  <c r="R1105" i="1" s="1"/>
  <c r="O1106" i="1"/>
  <c r="R1106" i="1" s="1"/>
  <c r="O1107" i="1"/>
  <c r="R1107" i="1" s="1"/>
  <c r="O1108" i="1"/>
  <c r="R1108" i="1" s="1"/>
  <c r="O1109" i="1"/>
  <c r="R1109" i="1" s="1"/>
  <c r="O1110" i="1"/>
  <c r="R1110" i="1" s="1"/>
  <c r="O1111" i="1"/>
  <c r="R1111" i="1" s="1"/>
  <c r="O1112" i="1"/>
  <c r="R1112" i="1" s="1"/>
  <c r="O1113" i="1"/>
  <c r="R1113" i="1" s="1"/>
  <c r="O1114" i="1"/>
  <c r="R1114" i="1" s="1"/>
  <c r="O1115" i="1"/>
  <c r="R1115" i="1" s="1"/>
  <c r="O1116" i="1"/>
  <c r="R1116" i="1" s="1"/>
  <c r="O1117" i="1"/>
  <c r="R1117" i="1" s="1"/>
  <c r="O1118" i="1"/>
  <c r="R1118" i="1" s="1"/>
  <c r="O1119" i="1"/>
  <c r="R1119" i="1" s="1"/>
  <c r="O1120" i="1"/>
  <c r="R1120" i="1" s="1"/>
  <c r="O1121" i="1"/>
  <c r="R1121" i="1" s="1"/>
  <c r="O1122" i="1"/>
  <c r="R1122" i="1" s="1"/>
  <c r="O1123" i="1"/>
  <c r="R1123" i="1" s="1"/>
  <c r="O1124" i="1"/>
  <c r="R1124" i="1" s="1"/>
  <c r="O1125" i="1"/>
  <c r="R1125" i="1" s="1"/>
  <c r="O1126" i="1"/>
  <c r="R1126" i="1" s="1"/>
  <c r="O1127" i="1"/>
  <c r="R1127" i="1" s="1"/>
  <c r="O1128" i="1"/>
  <c r="R1128" i="1" s="1"/>
  <c r="O1129" i="1"/>
  <c r="R1129" i="1" s="1"/>
  <c r="O1130" i="1"/>
  <c r="R1130" i="1" s="1"/>
  <c r="O1131" i="1"/>
  <c r="R1131" i="1" s="1"/>
  <c r="O1132" i="1"/>
  <c r="R1132" i="1" s="1"/>
  <c r="O1133" i="1"/>
  <c r="R1133" i="1" s="1"/>
  <c r="O1134" i="1"/>
  <c r="R1134" i="1" s="1"/>
  <c r="O1135" i="1"/>
  <c r="R1135" i="1" s="1"/>
  <c r="O1136" i="1"/>
  <c r="R1136" i="1" s="1"/>
  <c r="O1137" i="1"/>
  <c r="R1137" i="1" s="1"/>
  <c r="O1138" i="1"/>
  <c r="R1138" i="1" s="1"/>
  <c r="O1139" i="1"/>
  <c r="R1139" i="1" s="1"/>
  <c r="O1140" i="1"/>
  <c r="R1140" i="1" s="1"/>
  <c r="O1141" i="1"/>
  <c r="R1141" i="1" s="1"/>
  <c r="O1142" i="1"/>
  <c r="R1142" i="1" s="1"/>
  <c r="O1143" i="1"/>
  <c r="R1143" i="1" s="1"/>
  <c r="O1144" i="1"/>
  <c r="R1144" i="1" s="1"/>
  <c r="O1145" i="1"/>
  <c r="R1145" i="1" s="1"/>
  <c r="O1146" i="1"/>
  <c r="R1146" i="1" s="1"/>
  <c r="O1147" i="1"/>
  <c r="R1147" i="1" s="1"/>
  <c r="O1148" i="1"/>
  <c r="R1148" i="1" s="1"/>
  <c r="O1149" i="1"/>
  <c r="R1149" i="1" s="1"/>
  <c r="O1150" i="1"/>
  <c r="R1150" i="1" s="1"/>
  <c r="O1151" i="1"/>
  <c r="R1151" i="1" s="1"/>
  <c r="O1152" i="1"/>
  <c r="R1152" i="1" s="1"/>
  <c r="O1153" i="1"/>
  <c r="R1153" i="1" s="1"/>
  <c r="O1154" i="1"/>
  <c r="R1154" i="1" s="1"/>
  <c r="O1155" i="1"/>
  <c r="R1155" i="1" s="1"/>
  <c r="O1156" i="1"/>
  <c r="R1156" i="1" s="1"/>
  <c r="O1157" i="1"/>
  <c r="R1157" i="1" s="1"/>
  <c r="O1158" i="1"/>
  <c r="R1158" i="1" s="1"/>
  <c r="O1159" i="1"/>
  <c r="R1159" i="1" s="1"/>
  <c r="O1160" i="1"/>
  <c r="R1160" i="1" s="1"/>
  <c r="O1161" i="1"/>
  <c r="R1161" i="1" s="1"/>
  <c r="O1162" i="1"/>
  <c r="R1162" i="1" s="1"/>
  <c r="O1163" i="1"/>
  <c r="R1163" i="1" s="1"/>
  <c r="O1164" i="1"/>
  <c r="R1164" i="1" s="1"/>
  <c r="O1165" i="1"/>
  <c r="R1165" i="1" s="1"/>
  <c r="O1166" i="1"/>
  <c r="R1166" i="1" s="1"/>
  <c r="O1167" i="1"/>
  <c r="R1167" i="1" s="1"/>
  <c r="O1168" i="1"/>
  <c r="R1168" i="1" s="1"/>
  <c r="O1169" i="1"/>
  <c r="R1169" i="1" s="1"/>
  <c r="O1170" i="1"/>
  <c r="R1170" i="1" s="1"/>
  <c r="O1171" i="1"/>
  <c r="R1171" i="1" s="1"/>
  <c r="O1172" i="1"/>
  <c r="R1172" i="1" s="1"/>
  <c r="O1173" i="1"/>
  <c r="R1173" i="1" s="1"/>
  <c r="O1174" i="1"/>
  <c r="R1174" i="1" s="1"/>
  <c r="O1175" i="1"/>
  <c r="R1175" i="1" s="1"/>
  <c r="O1176" i="1"/>
  <c r="R1176" i="1" s="1"/>
  <c r="O1177" i="1"/>
  <c r="R1177" i="1" s="1"/>
  <c r="O1178" i="1"/>
  <c r="R1178" i="1" s="1"/>
  <c r="O1179" i="1"/>
  <c r="R1179" i="1" s="1"/>
  <c r="O1180" i="1"/>
  <c r="R1180" i="1" s="1"/>
  <c r="O1181" i="1"/>
  <c r="R1181" i="1" s="1"/>
  <c r="O1182" i="1"/>
  <c r="R1182" i="1" s="1"/>
  <c r="O1183" i="1"/>
  <c r="R1183" i="1" s="1"/>
  <c r="O1184" i="1"/>
  <c r="R1184" i="1" s="1"/>
  <c r="O1185" i="1"/>
  <c r="R1185" i="1" s="1"/>
  <c r="O1186" i="1"/>
  <c r="R1186" i="1" s="1"/>
  <c r="O1187" i="1"/>
  <c r="R1187" i="1" s="1"/>
  <c r="O1188" i="1"/>
  <c r="R1188" i="1" s="1"/>
  <c r="O1189" i="1"/>
  <c r="R1189" i="1" s="1"/>
  <c r="O1190" i="1"/>
  <c r="R1190" i="1" s="1"/>
  <c r="O1191" i="1"/>
  <c r="R1191" i="1" s="1"/>
  <c r="O1192" i="1"/>
  <c r="R1192" i="1" s="1"/>
  <c r="O1193" i="1"/>
  <c r="R1193" i="1" s="1"/>
  <c r="O1194" i="1"/>
  <c r="R1194" i="1" s="1"/>
  <c r="O1195" i="1"/>
  <c r="R1195" i="1" s="1"/>
  <c r="O1196" i="1"/>
  <c r="R1196" i="1" s="1"/>
  <c r="O1197" i="1"/>
  <c r="R1197" i="1" s="1"/>
  <c r="O1198" i="1"/>
  <c r="R1198" i="1" s="1"/>
  <c r="O1199" i="1"/>
  <c r="R1199" i="1" s="1"/>
  <c r="O1200" i="1"/>
  <c r="R1200" i="1" s="1"/>
  <c r="O1201" i="1"/>
  <c r="R1201" i="1" s="1"/>
  <c r="O1202" i="1"/>
  <c r="R1202" i="1" s="1"/>
  <c r="O1203" i="1"/>
  <c r="R1203" i="1" s="1"/>
  <c r="O1204" i="1"/>
  <c r="R1204" i="1" s="1"/>
  <c r="O1205" i="1"/>
  <c r="R1205" i="1" s="1"/>
  <c r="O1206" i="1"/>
  <c r="R1206" i="1" s="1"/>
  <c r="O1207" i="1"/>
  <c r="R1207" i="1" s="1"/>
  <c r="O1208" i="1"/>
  <c r="R1208" i="1" s="1"/>
  <c r="O1209" i="1"/>
  <c r="R1209" i="1" s="1"/>
  <c r="O1210" i="1"/>
  <c r="R1210" i="1" s="1"/>
  <c r="O1211" i="1"/>
  <c r="R1211" i="1" s="1"/>
  <c r="O1212" i="1"/>
  <c r="R1212" i="1" s="1"/>
  <c r="O1213" i="1"/>
  <c r="R1213" i="1" s="1"/>
  <c r="O1214" i="1"/>
  <c r="R1214" i="1" s="1"/>
  <c r="O1215" i="1"/>
  <c r="R1215" i="1" s="1"/>
  <c r="O1216" i="1"/>
  <c r="R1216" i="1" s="1"/>
  <c r="O1217" i="1"/>
  <c r="R1217" i="1" s="1"/>
  <c r="O1218" i="1"/>
  <c r="R1218" i="1" s="1"/>
  <c r="O1219" i="1"/>
  <c r="R1219" i="1" s="1"/>
  <c r="O1220" i="1"/>
  <c r="R1220" i="1" s="1"/>
  <c r="O1221" i="1"/>
  <c r="R1221" i="1" s="1"/>
  <c r="O1222" i="1"/>
  <c r="R1222" i="1" s="1"/>
  <c r="O1223" i="1"/>
  <c r="R1223" i="1" s="1"/>
  <c r="O1224" i="1"/>
  <c r="R1224" i="1" s="1"/>
  <c r="O1225" i="1"/>
  <c r="R1225" i="1" s="1"/>
  <c r="O1226" i="1"/>
  <c r="R1226" i="1" s="1"/>
  <c r="O1227" i="1"/>
  <c r="R1227" i="1" s="1"/>
  <c r="O1228" i="1"/>
  <c r="R1228" i="1" s="1"/>
  <c r="O1229" i="1"/>
  <c r="R1229" i="1" s="1"/>
  <c r="O1230" i="1"/>
  <c r="R1230" i="1" s="1"/>
  <c r="O1231" i="1"/>
  <c r="R1231" i="1" s="1"/>
  <c r="O1232" i="1"/>
  <c r="R1232" i="1" s="1"/>
  <c r="O1233" i="1"/>
  <c r="R1233" i="1" s="1"/>
  <c r="O1234" i="1"/>
  <c r="R1234" i="1" s="1"/>
  <c r="O1235" i="1"/>
  <c r="R1235" i="1" s="1"/>
  <c r="O1236" i="1"/>
  <c r="R1236" i="1" s="1"/>
  <c r="O1237" i="1"/>
  <c r="R1237" i="1" s="1"/>
  <c r="O1238" i="1"/>
  <c r="R1238" i="1" s="1"/>
  <c r="O1239" i="1"/>
  <c r="R1239" i="1" s="1"/>
  <c r="O1240" i="1"/>
  <c r="R1240" i="1" s="1"/>
  <c r="O1241" i="1"/>
  <c r="R1241" i="1" s="1"/>
  <c r="O1242" i="1"/>
  <c r="R1242" i="1" s="1"/>
  <c r="O1243" i="1"/>
  <c r="R1243" i="1" s="1"/>
  <c r="O1244" i="1"/>
  <c r="R1244" i="1" s="1"/>
  <c r="O1245" i="1"/>
  <c r="R1245" i="1" s="1"/>
  <c r="O1246" i="1"/>
  <c r="R1246" i="1" s="1"/>
  <c r="O1247" i="1"/>
  <c r="R1247" i="1" s="1"/>
  <c r="O1248" i="1"/>
  <c r="R1248" i="1" s="1"/>
  <c r="O1249" i="1"/>
  <c r="R1249" i="1" s="1"/>
  <c r="O1250" i="1"/>
  <c r="R1250" i="1" s="1"/>
  <c r="O1251" i="1"/>
  <c r="R1251" i="1" s="1"/>
  <c r="O1252" i="1"/>
  <c r="R1252" i="1" s="1"/>
  <c r="O1253" i="1"/>
  <c r="R1253" i="1" s="1"/>
  <c r="O1254" i="1"/>
  <c r="R1254" i="1" s="1"/>
  <c r="O1255" i="1"/>
  <c r="R1255" i="1" s="1"/>
  <c r="O1256" i="1"/>
  <c r="R1256" i="1" s="1"/>
  <c r="O1257" i="1"/>
  <c r="R1257" i="1" s="1"/>
  <c r="O1258" i="1"/>
  <c r="R1258" i="1" s="1"/>
  <c r="O1259" i="1"/>
  <c r="R1259" i="1" s="1"/>
  <c r="O1260" i="1"/>
  <c r="R1260" i="1" s="1"/>
  <c r="O1261" i="1"/>
  <c r="R1261" i="1" s="1"/>
  <c r="O1262" i="1"/>
  <c r="R1262" i="1" s="1"/>
  <c r="O1263" i="1"/>
  <c r="R1263" i="1" s="1"/>
  <c r="O1264" i="1"/>
  <c r="R1264" i="1" s="1"/>
  <c r="O1265" i="1"/>
  <c r="R1265" i="1" s="1"/>
  <c r="O1266" i="1"/>
  <c r="R1266" i="1" s="1"/>
  <c r="O1267" i="1"/>
  <c r="R1267" i="1" s="1"/>
  <c r="O1268" i="1"/>
  <c r="R1268" i="1" s="1"/>
  <c r="O1269" i="1"/>
  <c r="R1269" i="1" s="1"/>
  <c r="O1270" i="1"/>
  <c r="R1270" i="1" s="1"/>
  <c r="O1271" i="1"/>
  <c r="R1271" i="1" s="1"/>
  <c r="O1272" i="1"/>
  <c r="R1272" i="1" s="1"/>
  <c r="O1273" i="1"/>
  <c r="R1273" i="1" s="1"/>
  <c r="O1274" i="1"/>
  <c r="R1274" i="1" s="1"/>
  <c r="O1275" i="1"/>
  <c r="R1275" i="1" s="1"/>
  <c r="O1276" i="1"/>
  <c r="R1276" i="1" s="1"/>
  <c r="O1277" i="1"/>
  <c r="R1277" i="1" s="1"/>
  <c r="O1278" i="1"/>
  <c r="R1278" i="1" s="1"/>
  <c r="O1279" i="1"/>
  <c r="R1279" i="1" s="1"/>
  <c r="O1280" i="1"/>
  <c r="R1280" i="1" s="1"/>
  <c r="O1281" i="1"/>
  <c r="R1281" i="1" s="1"/>
  <c r="O1282" i="1"/>
  <c r="R1282" i="1" s="1"/>
  <c r="O1283" i="1"/>
  <c r="R1283" i="1" s="1"/>
  <c r="O1284" i="1"/>
  <c r="R1284" i="1" s="1"/>
  <c r="O1285" i="1"/>
  <c r="R1285" i="1" s="1"/>
  <c r="O1286" i="1"/>
  <c r="R1286" i="1" s="1"/>
  <c r="O1287" i="1"/>
  <c r="R1287" i="1" s="1"/>
  <c r="O1288" i="1"/>
  <c r="R1288" i="1" s="1"/>
  <c r="O1289" i="1"/>
  <c r="R1289" i="1" s="1"/>
  <c r="O1290" i="1"/>
  <c r="R1290" i="1" s="1"/>
  <c r="O1291" i="1"/>
  <c r="R1291" i="1" s="1"/>
  <c r="O1292" i="1"/>
  <c r="R1292" i="1" s="1"/>
  <c r="O1293" i="1"/>
  <c r="R1293" i="1" s="1"/>
  <c r="O1294" i="1"/>
  <c r="R1294" i="1" s="1"/>
  <c r="O1295" i="1"/>
  <c r="R1295" i="1" s="1"/>
  <c r="O1296" i="1"/>
  <c r="R1296" i="1" s="1"/>
  <c r="O1297" i="1"/>
  <c r="R1297" i="1" s="1"/>
  <c r="O1298" i="1"/>
  <c r="R1298" i="1" s="1"/>
  <c r="O1299" i="1"/>
  <c r="R1299" i="1" s="1"/>
  <c r="O1300" i="1"/>
  <c r="R1300" i="1" s="1"/>
  <c r="O1301" i="1"/>
  <c r="R1301" i="1" s="1"/>
  <c r="O1302" i="1"/>
  <c r="R1302" i="1" s="1"/>
  <c r="O1303" i="1"/>
  <c r="R1303" i="1" s="1"/>
  <c r="O1304" i="1"/>
  <c r="R1304" i="1" s="1"/>
  <c r="O1305" i="1"/>
  <c r="R1305" i="1" s="1"/>
  <c r="O1306" i="1"/>
  <c r="R1306" i="1" s="1"/>
  <c r="O1307" i="1"/>
  <c r="R1307" i="1" s="1"/>
  <c r="O1308" i="1"/>
  <c r="R1308" i="1" s="1"/>
  <c r="O1309" i="1"/>
  <c r="R1309" i="1" s="1"/>
  <c r="O1310" i="1"/>
  <c r="R1310" i="1" s="1"/>
  <c r="O1311" i="1"/>
  <c r="R1311" i="1" s="1"/>
  <c r="O1312" i="1"/>
  <c r="R1312" i="1" s="1"/>
  <c r="O1313" i="1"/>
  <c r="R1313" i="1" s="1"/>
  <c r="O1314" i="1"/>
  <c r="R1314" i="1" s="1"/>
  <c r="O1315" i="1"/>
  <c r="R1315" i="1" s="1"/>
  <c r="O1316" i="1"/>
  <c r="R1316" i="1" s="1"/>
  <c r="O1317" i="1"/>
  <c r="R1317" i="1" s="1"/>
  <c r="O1318" i="1"/>
  <c r="R1318" i="1" s="1"/>
  <c r="O1319" i="1"/>
  <c r="R1319" i="1" s="1"/>
  <c r="O1320" i="1"/>
  <c r="R1320" i="1" s="1"/>
  <c r="O1321" i="1"/>
  <c r="R1321" i="1" s="1"/>
  <c r="O1322" i="1"/>
  <c r="R1322" i="1" s="1"/>
  <c r="O1323" i="1"/>
  <c r="R1323" i="1" s="1"/>
  <c r="O1324" i="1"/>
  <c r="R1324" i="1" s="1"/>
  <c r="O1325" i="1"/>
  <c r="O1326" i="1"/>
  <c r="R1326" i="1" s="1"/>
  <c r="O1327" i="1"/>
  <c r="R1327" i="1" s="1"/>
  <c r="O1328" i="1"/>
  <c r="R1328" i="1" s="1"/>
  <c r="O1329" i="1"/>
  <c r="R1329" i="1" s="1"/>
  <c r="O1330" i="1"/>
  <c r="R1330" i="1" s="1"/>
  <c r="O1331" i="1"/>
  <c r="R1331" i="1" s="1"/>
  <c r="O1332" i="1"/>
  <c r="R1332" i="1" s="1"/>
  <c r="O1333" i="1"/>
  <c r="R1333" i="1" s="1"/>
  <c r="O1334" i="1"/>
  <c r="R1334" i="1" s="1"/>
  <c r="O1335" i="1"/>
  <c r="R1335" i="1" s="1"/>
  <c r="O1336" i="1"/>
  <c r="R1336" i="1" s="1"/>
  <c r="O1337" i="1"/>
  <c r="R1337" i="1" s="1"/>
  <c r="O1338" i="1"/>
  <c r="R1338" i="1" s="1"/>
  <c r="O1339" i="1"/>
  <c r="R1339" i="1" s="1"/>
  <c r="O1340" i="1"/>
  <c r="R1340" i="1" s="1"/>
  <c r="O1341" i="1"/>
  <c r="R1341" i="1" s="1"/>
  <c r="O1342" i="1"/>
  <c r="R1342" i="1" s="1"/>
  <c r="O1343" i="1"/>
  <c r="R1343" i="1" s="1"/>
  <c r="O1344" i="1"/>
  <c r="R1344" i="1" s="1"/>
  <c r="O1345" i="1"/>
  <c r="R1345" i="1" s="1"/>
  <c r="O1346" i="1"/>
  <c r="R1346" i="1" s="1"/>
  <c r="O1347" i="1"/>
  <c r="R1347" i="1" s="1"/>
  <c r="O1348" i="1"/>
  <c r="R1348" i="1" s="1"/>
  <c r="O1349" i="1"/>
  <c r="R1349" i="1" s="1"/>
  <c r="O1350" i="1"/>
  <c r="R1350" i="1" s="1"/>
  <c r="O1351" i="1"/>
  <c r="R1351" i="1" s="1"/>
  <c r="O1352" i="1"/>
  <c r="R1352" i="1" s="1"/>
  <c r="O1353" i="1"/>
  <c r="R1353" i="1" s="1"/>
  <c r="O1354" i="1"/>
  <c r="R1354" i="1" s="1"/>
  <c r="O1355" i="1"/>
  <c r="R1355" i="1" s="1"/>
  <c r="O1356" i="1"/>
  <c r="R1356" i="1" s="1"/>
  <c r="O1357" i="1"/>
  <c r="R1357" i="1" s="1"/>
  <c r="O1358" i="1"/>
  <c r="R1358" i="1" s="1"/>
  <c r="O1359" i="1"/>
  <c r="R1359" i="1" s="1"/>
  <c r="O1360" i="1"/>
  <c r="R1360" i="1" s="1"/>
  <c r="O1361" i="1"/>
  <c r="R1361" i="1" s="1"/>
  <c r="O1362" i="1"/>
  <c r="R1362" i="1" s="1"/>
  <c r="O1363" i="1"/>
  <c r="R1363" i="1" s="1"/>
  <c r="O1364" i="1"/>
  <c r="R1364" i="1" s="1"/>
  <c r="O1365" i="1"/>
  <c r="R1365" i="1" s="1"/>
  <c r="O1366" i="1"/>
  <c r="R1366" i="1" s="1"/>
  <c r="O1367" i="1"/>
  <c r="R1367" i="1" s="1"/>
  <c r="O1368" i="1"/>
  <c r="R1368" i="1" s="1"/>
  <c r="O1369" i="1"/>
  <c r="R1369" i="1" s="1"/>
  <c r="O1370" i="1"/>
  <c r="R1370" i="1" s="1"/>
  <c r="O1371" i="1"/>
  <c r="R1371" i="1" s="1"/>
  <c r="O1372" i="1"/>
  <c r="R1372" i="1" s="1"/>
  <c r="O1373" i="1"/>
  <c r="R1373" i="1" s="1"/>
  <c r="O1374" i="1"/>
  <c r="R1374" i="1" s="1"/>
  <c r="O1375" i="1"/>
  <c r="R1375" i="1" s="1"/>
  <c r="O1376" i="1"/>
  <c r="R1376" i="1" s="1"/>
  <c r="O1377" i="1"/>
  <c r="R1377" i="1" s="1"/>
  <c r="O1378" i="1"/>
  <c r="R1378" i="1" s="1"/>
  <c r="O1379" i="1"/>
  <c r="R1379" i="1" s="1"/>
  <c r="O1380" i="1"/>
  <c r="R1380" i="1" s="1"/>
  <c r="O1381" i="1"/>
  <c r="R1381" i="1" s="1"/>
  <c r="O1382" i="1"/>
  <c r="R1382" i="1" s="1"/>
  <c r="O1383" i="1"/>
  <c r="R1383" i="1" s="1"/>
  <c r="O1384" i="1"/>
  <c r="R1384" i="1" s="1"/>
  <c r="O1385" i="1"/>
  <c r="R1385" i="1" s="1"/>
  <c r="O1386" i="1"/>
  <c r="R1386" i="1" s="1"/>
  <c r="O1387" i="1"/>
  <c r="R1387" i="1" s="1"/>
  <c r="O1388" i="1"/>
  <c r="R1388" i="1" s="1"/>
  <c r="O1389" i="1"/>
  <c r="R1389" i="1" s="1"/>
  <c r="O1390" i="1"/>
  <c r="R1390" i="1" s="1"/>
  <c r="O1391" i="1"/>
  <c r="R1391" i="1" s="1"/>
  <c r="O1392" i="1"/>
  <c r="R1392" i="1" s="1"/>
  <c r="O1393" i="1"/>
  <c r="R1393" i="1" s="1"/>
  <c r="O1394" i="1"/>
  <c r="R1394" i="1" s="1"/>
  <c r="O1395" i="1"/>
  <c r="R1395" i="1" s="1"/>
  <c r="O1396" i="1"/>
  <c r="R1396" i="1" s="1"/>
  <c r="O1397" i="1"/>
  <c r="R1397" i="1" s="1"/>
  <c r="O1398" i="1"/>
  <c r="R1398" i="1" s="1"/>
  <c r="O1399" i="1"/>
  <c r="R1399" i="1" s="1"/>
  <c r="O1400" i="1"/>
  <c r="R1400" i="1" s="1"/>
  <c r="O1401" i="1"/>
  <c r="R1401" i="1" s="1"/>
  <c r="O1402" i="1"/>
  <c r="R1402" i="1" s="1"/>
  <c r="O1403" i="1"/>
  <c r="R1403" i="1" s="1"/>
  <c r="O1404" i="1"/>
  <c r="R1404" i="1" s="1"/>
  <c r="O1405" i="1"/>
  <c r="R1405" i="1" s="1"/>
  <c r="O1406" i="1"/>
  <c r="O1407" i="1"/>
  <c r="R1407" i="1" s="1"/>
  <c r="O1408" i="1"/>
  <c r="R1408" i="1" s="1"/>
  <c r="O1409" i="1"/>
  <c r="R1409" i="1" s="1"/>
  <c r="O1410" i="1"/>
  <c r="R1410" i="1" s="1"/>
  <c r="O1411" i="1"/>
  <c r="R1411" i="1" s="1"/>
  <c r="O1412" i="1"/>
  <c r="R1412" i="1" s="1"/>
  <c r="O1413" i="1"/>
  <c r="R1413" i="1" s="1"/>
  <c r="O1414" i="1"/>
  <c r="R1414" i="1" s="1"/>
  <c r="O1415" i="1"/>
  <c r="R1415" i="1" s="1"/>
  <c r="O1416" i="1"/>
  <c r="R1416" i="1" s="1"/>
  <c r="O1417" i="1"/>
  <c r="R1417" i="1" s="1"/>
  <c r="O1418" i="1"/>
  <c r="R1418" i="1" s="1"/>
  <c r="O1419" i="1"/>
  <c r="R1419" i="1" s="1"/>
  <c r="O1420" i="1"/>
  <c r="R1420" i="1" s="1"/>
  <c r="O1421" i="1"/>
  <c r="R1421" i="1" s="1"/>
  <c r="O1422" i="1"/>
  <c r="R1422" i="1" s="1"/>
  <c r="O1423" i="1"/>
  <c r="R1423" i="1" s="1"/>
  <c r="O1424" i="1"/>
  <c r="R1424" i="1" s="1"/>
  <c r="O1425" i="1"/>
  <c r="R1425" i="1" s="1"/>
  <c r="O1426" i="1"/>
  <c r="R1426" i="1" s="1"/>
  <c r="O1427" i="1"/>
  <c r="R1427" i="1" s="1"/>
  <c r="O1428" i="1"/>
  <c r="R1428" i="1" s="1"/>
  <c r="O1429" i="1"/>
  <c r="R1429" i="1" s="1"/>
  <c r="O1430" i="1"/>
  <c r="R1430" i="1" s="1"/>
  <c r="O1431" i="1"/>
  <c r="R1431" i="1" s="1"/>
  <c r="O1432" i="1"/>
  <c r="R1432" i="1" s="1"/>
  <c r="O1433" i="1"/>
  <c r="R1433" i="1" s="1"/>
  <c r="O1434" i="1"/>
  <c r="R1434" i="1" s="1"/>
  <c r="O1435" i="1"/>
  <c r="R1435" i="1" s="1"/>
  <c r="O1436" i="1"/>
  <c r="R1436" i="1" s="1"/>
  <c r="O1437" i="1"/>
  <c r="R1437" i="1" s="1"/>
  <c r="O1438" i="1"/>
  <c r="R1438" i="1" s="1"/>
  <c r="O1439" i="1"/>
  <c r="R1439" i="1" s="1"/>
  <c r="O1440" i="1"/>
  <c r="R1440" i="1" s="1"/>
  <c r="O1441" i="1"/>
  <c r="R1441" i="1" s="1"/>
  <c r="O1442" i="1"/>
  <c r="R1442" i="1" s="1"/>
  <c r="O1443" i="1"/>
  <c r="R1443" i="1" s="1"/>
  <c r="O1444" i="1"/>
  <c r="R1444" i="1" s="1"/>
  <c r="O1445" i="1"/>
  <c r="R1445" i="1" s="1"/>
  <c r="O1446" i="1"/>
  <c r="R1446" i="1" s="1"/>
  <c r="O1447" i="1"/>
  <c r="R1447" i="1" s="1"/>
  <c r="O1448" i="1"/>
  <c r="R1448" i="1" s="1"/>
  <c r="O1449" i="1"/>
  <c r="R1449" i="1" s="1"/>
  <c r="O1450" i="1"/>
  <c r="R1450" i="1" s="1"/>
  <c r="O1451" i="1"/>
  <c r="R1451" i="1" s="1"/>
  <c r="O1452" i="1"/>
  <c r="R1452" i="1" s="1"/>
  <c r="O1453" i="1"/>
  <c r="R1453" i="1" s="1"/>
  <c r="O1454" i="1"/>
  <c r="R1454" i="1" s="1"/>
  <c r="O1455" i="1"/>
  <c r="R1455" i="1" s="1"/>
  <c r="O1456" i="1"/>
  <c r="R1456" i="1" s="1"/>
  <c r="O1457" i="1"/>
  <c r="R1457" i="1" s="1"/>
  <c r="O1458" i="1"/>
  <c r="R1458" i="1" s="1"/>
  <c r="O1459" i="1"/>
  <c r="R1459" i="1" s="1"/>
  <c r="O1460" i="1"/>
  <c r="R1460" i="1" s="1"/>
  <c r="O1461" i="1"/>
  <c r="R1461" i="1" s="1"/>
  <c r="O1462" i="1"/>
  <c r="R1462" i="1" s="1"/>
  <c r="O1463" i="1"/>
  <c r="R1463" i="1" s="1"/>
  <c r="O1464" i="1"/>
  <c r="R1464" i="1" s="1"/>
  <c r="O1465" i="1"/>
  <c r="R1465" i="1" s="1"/>
  <c r="O1466" i="1"/>
  <c r="R1466" i="1" s="1"/>
  <c r="O1467" i="1"/>
  <c r="R1467" i="1" s="1"/>
  <c r="O1468" i="1"/>
  <c r="R1468" i="1" s="1"/>
  <c r="O1469" i="1"/>
  <c r="O1470" i="1"/>
  <c r="R1470" i="1" s="1"/>
  <c r="O1471" i="1"/>
  <c r="R1471" i="1" s="1"/>
  <c r="O1472" i="1"/>
  <c r="R1472" i="1" s="1"/>
  <c r="O1473" i="1"/>
  <c r="R1473" i="1" s="1"/>
  <c r="O1474" i="1"/>
  <c r="R1474" i="1" s="1"/>
  <c r="O1475" i="1"/>
  <c r="R1475" i="1" s="1"/>
  <c r="O1476" i="1"/>
  <c r="R1476" i="1" s="1"/>
  <c r="O1477" i="1"/>
  <c r="R1477" i="1" s="1"/>
  <c r="O1478" i="1"/>
  <c r="R1478" i="1" s="1"/>
  <c r="O1479" i="1"/>
  <c r="R1479" i="1" s="1"/>
  <c r="O1480" i="1"/>
  <c r="R1480" i="1" s="1"/>
  <c r="O1481" i="1"/>
  <c r="R1481" i="1" s="1"/>
  <c r="O1482" i="1"/>
  <c r="R1482" i="1" s="1"/>
  <c r="O1483" i="1"/>
  <c r="R1483" i="1" s="1"/>
  <c r="O1484" i="1"/>
  <c r="R1484" i="1" s="1"/>
  <c r="O1485" i="1"/>
  <c r="R1485" i="1" s="1"/>
  <c r="O1486" i="1"/>
  <c r="R1486" i="1" s="1"/>
  <c r="O1487" i="1"/>
  <c r="R1487" i="1" s="1"/>
  <c r="O1488" i="1"/>
  <c r="R1488" i="1" s="1"/>
  <c r="O1489" i="1"/>
  <c r="R1489" i="1" s="1"/>
  <c r="O1490" i="1"/>
  <c r="R1490" i="1" s="1"/>
  <c r="O1491" i="1"/>
  <c r="R1491" i="1" s="1"/>
  <c r="O1492" i="1"/>
  <c r="R1492" i="1" s="1"/>
  <c r="O1493" i="1"/>
  <c r="R1493" i="1" s="1"/>
  <c r="O1494" i="1"/>
  <c r="R1494" i="1" s="1"/>
  <c r="O1495" i="1"/>
  <c r="R1495" i="1" s="1"/>
  <c r="O1496" i="1"/>
  <c r="R1496" i="1" s="1"/>
  <c r="O1497" i="1"/>
  <c r="R1497" i="1" s="1"/>
  <c r="O1498" i="1"/>
  <c r="R1498" i="1" s="1"/>
  <c r="O1499" i="1"/>
  <c r="R1499" i="1" s="1"/>
  <c r="O1500" i="1"/>
  <c r="R1500" i="1" s="1"/>
  <c r="O1501" i="1"/>
  <c r="R1501" i="1" s="1"/>
  <c r="O1502" i="1"/>
  <c r="R1502" i="1" s="1"/>
  <c r="O1503" i="1"/>
  <c r="R1503" i="1" s="1"/>
  <c r="O1504" i="1"/>
  <c r="R1504" i="1" s="1"/>
  <c r="O1505" i="1"/>
  <c r="R1505" i="1" s="1"/>
  <c r="O1506" i="1"/>
  <c r="R1506" i="1" s="1"/>
  <c r="O1507" i="1"/>
  <c r="R1507" i="1" s="1"/>
  <c r="O1508" i="1"/>
  <c r="R1508" i="1" s="1"/>
  <c r="O1509" i="1"/>
  <c r="R1509" i="1" s="1"/>
  <c r="O1510" i="1"/>
  <c r="R1510" i="1" s="1"/>
  <c r="O1511" i="1"/>
  <c r="R1511" i="1" s="1"/>
  <c r="O1512" i="1"/>
  <c r="R1512" i="1" s="1"/>
  <c r="O1513" i="1"/>
  <c r="R1513" i="1" s="1"/>
  <c r="O1514" i="1"/>
  <c r="R1514" i="1" s="1"/>
  <c r="O1515" i="1"/>
  <c r="R1515" i="1" s="1"/>
  <c r="O1516" i="1"/>
  <c r="R1516" i="1" s="1"/>
  <c r="O1517" i="1"/>
  <c r="R1517" i="1" s="1"/>
  <c r="O1518" i="1"/>
  <c r="R1518" i="1" s="1"/>
  <c r="O1519" i="1"/>
  <c r="R1519" i="1" s="1"/>
  <c r="O1520" i="1"/>
  <c r="R1520" i="1" s="1"/>
  <c r="O1521" i="1"/>
  <c r="R1521" i="1" s="1"/>
  <c r="O1522" i="1"/>
  <c r="R1522" i="1" s="1"/>
  <c r="O1523" i="1"/>
  <c r="R1523" i="1" s="1"/>
  <c r="O1524" i="1"/>
  <c r="R1524" i="1" s="1"/>
  <c r="O1525" i="1"/>
  <c r="R1525" i="1" s="1"/>
  <c r="O1526" i="1"/>
  <c r="R1526" i="1" s="1"/>
  <c r="O1527" i="1"/>
  <c r="R1527" i="1" s="1"/>
  <c r="O1528" i="1"/>
  <c r="R1528" i="1" s="1"/>
  <c r="O1529" i="1"/>
  <c r="R1529" i="1" s="1"/>
  <c r="O1530" i="1"/>
  <c r="R1530" i="1" s="1"/>
  <c r="O1531" i="1"/>
  <c r="R1531" i="1" s="1"/>
  <c r="O1532" i="1"/>
  <c r="R1532" i="1" s="1"/>
  <c r="O1533" i="1"/>
  <c r="R1533" i="1" s="1"/>
  <c r="O1534" i="1"/>
  <c r="O1535" i="1"/>
  <c r="R1535" i="1" s="1"/>
  <c r="O1536" i="1"/>
  <c r="R1536" i="1" s="1"/>
  <c r="O1537" i="1"/>
  <c r="R1537" i="1" s="1"/>
  <c r="O1538" i="1"/>
  <c r="R1538" i="1" s="1"/>
  <c r="O1539" i="1"/>
  <c r="R1539" i="1" s="1"/>
  <c r="O1540" i="1"/>
  <c r="R1540" i="1" s="1"/>
  <c r="O1541" i="1"/>
  <c r="R1541" i="1" s="1"/>
  <c r="O1542" i="1"/>
  <c r="R1542" i="1" s="1"/>
  <c r="O1543" i="1"/>
  <c r="R1543" i="1" s="1"/>
  <c r="O1544" i="1"/>
  <c r="R1544" i="1" s="1"/>
  <c r="O1545" i="1"/>
  <c r="R1545" i="1" s="1"/>
  <c r="O1546" i="1"/>
  <c r="R1546" i="1" s="1"/>
  <c r="O1547" i="1"/>
  <c r="R1547" i="1" s="1"/>
  <c r="O1548" i="1"/>
  <c r="R1548" i="1" s="1"/>
  <c r="O1549" i="1"/>
  <c r="R1549" i="1" s="1"/>
  <c r="O1550" i="1"/>
  <c r="R1550" i="1" s="1"/>
  <c r="O1551" i="1"/>
  <c r="R1551" i="1" s="1"/>
  <c r="O1552" i="1"/>
  <c r="R1552" i="1" s="1"/>
  <c r="O1553" i="1"/>
  <c r="R1553" i="1" s="1"/>
  <c r="O1554" i="1"/>
  <c r="R1554" i="1" s="1"/>
  <c r="O1555" i="1"/>
  <c r="R1555" i="1" s="1"/>
  <c r="O1556" i="1"/>
  <c r="R1556" i="1" s="1"/>
  <c r="O1557" i="1"/>
  <c r="R1557" i="1" s="1"/>
  <c r="O1558" i="1"/>
  <c r="R1558" i="1" s="1"/>
  <c r="O1559" i="1"/>
  <c r="R1559" i="1" s="1"/>
  <c r="O1560" i="1"/>
  <c r="R1560" i="1" s="1"/>
  <c r="O1561" i="1"/>
  <c r="R1561" i="1" s="1"/>
  <c r="O1562" i="1"/>
  <c r="R1562" i="1" s="1"/>
  <c r="O1563" i="1"/>
  <c r="R1563" i="1" s="1"/>
  <c r="O1564" i="1"/>
  <c r="R1564" i="1" s="1"/>
  <c r="O1565" i="1"/>
  <c r="R1565" i="1" s="1"/>
  <c r="O1566" i="1"/>
  <c r="R1566" i="1" s="1"/>
  <c r="O1567" i="1"/>
  <c r="R1567" i="1" s="1"/>
  <c r="O1568" i="1"/>
  <c r="R1568" i="1" s="1"/>
  <c r="O1569" i="1"/>
  <c r="R1569" i="1" s="1"/>
  <c r="O1570" i="1"/>
  <c r="R1570" i="1" s="1"/>
  <c r="O1571" i="1"/>
  <c r="R1571" i="1" s="1"/>
  <c r="O1572" i="1"/>
  <c r="R1572" i="1" s="1"/>
  <c r="O3" i="1"/>
  <c r="R3" i="1" s="1"/>
  <c r="BH2" i="1" l="1"/>
  <c r="BE2" i="1"/>
  <c r="CI48" i="1"/>
  <c r="CB2" i="1"/>
  <c r="CC2" i="1"/>
  <c r="BZ2" i="1"/>
  <c r="CI46" i="1" s="1"/>
  <c r="CA2" i="1"/>
  <c r="BX2" i="1"/>
  <c r="AT1370" i="1"/>
  <c r="BM3" i="1"/>
  <c r="AU1530" i="1"/>
  <c r="BN3" i="1"/>
  <c r="BO3" i="1"/>
  <c r="AT1163" i="1"/>
  <c r="AR1509" i="1"/>
  <c r="AR957" i="1"/>
  <c r="AS1117" i="1"/>
  <c r="AU890" i="1"/>
  <c r="AT1402" i="1"/>
  <c r="AR890" i="1"/>
  <c r="AR1541" i="1"/>
  <c r="AR1211" i="1"/>
  <c r="AT1524" i="1"/>
  <c r="AY2" i="1"/>
  <c r="CI25" i="1" s="1"/>
  <c r="AT1253" i="1"/>
  <c r="AT1012" i="1"/>
  <c r="AT1245" i="1"/>
  <c r="AR1219" i="1"/>
  <c r="AT1251" i="1"/>
  <c r="AR1438" i="1"/>
  <c r="AU1566" i="1"/>
  <c r="AR1566" i="1"/>
  <c r="AU1502" i="1"/>
  <c r="AR1502" i="1"/>
  <c r="AR1406" i="1"/>
  <c r="AU1406" i="1"/>
  <c r="AR1302" i="1"/>
  <c r="AS1302" i="1"/>
  <c r="AS1030" i="1"/>
  <c r="AR1030" i="1"/>
  <c r="AS902" i="1"/>
  <c r="AT902" i="1"/>
  <c r="AU902" i="1"/>
  <c r="AR1556" i="1"/>
  <c r="AT1556" i="1"/>
  <c r="AT1052" i="1"/>
  <c r="AU1052" i="1"/>
  <c r="AT884" i="1"/>
  <c r="AR884" i="1"/>
  <c r="CI67" i="1"/>
  <c r="AR1508" i="1"/>
  <c r="AT1508" i="1"/>
  <c r="AR1492" i="1"/>
  <c r="AT1492" i="1"/>
  <c r="AR1380" i="1"/>
  <c r="AT1380" i="1"/>
  <c r="AS1044" i="1"/>
  <c r="AT1044" i="1"/>
  <c r="AU1036" i="1"/>
  <c r="AT1036" i="1"/>
  <c r="AU908" i="1"/>
  <c r="AV2" i="1"/>
  <c r="AZ2" i="1"/>
  <c r="AU1470" i="1"/>
  <c r="AT1030" i="1"/>
  <c r="AR1540" i="1"/>
  <c r="AT1540" i="1"/>
  <c r="AR1476" i="1"/>
  <c r="AT1476" i="1"/>
  <c r="AR1460" i="1"/>
  <c r="AT1460" i="1"/>
  <c r="AT1444" i="1"/>
  <c r="AR1444" i="1"/>
  <c r="AT1428" i="1"/>
  <c r="AR1428" i="1"/>
  <c r="AT1412" i="1"/>
  <c r="AR1412" i="1"/>
  <c r="AR1396" i="1"/>
  <c r="AT1396" i="1"/>
  <c r="AU852" i="1"/>
  <c r="AR852" i="1"/>
  <c r="AT852" i="1"/>
  <c r="AS812" i="1"/>
  <c r="AT812" i="1"/>
  <c r="AR756" i="1"/>
  <c r="AT756" i="1"/>
  <c r="O2" i="1"/>
  <c r="AT1571" i="1"/>
  <c r="AU1571" i="1"/>
  <c r="AR1339" i="1"/>
  <c r="AU1339" i="1"/>
  <c r="AU987" i="1"/>
  <c r="AS987" i="1"/>
  <c r="AT3" i="1"/>
  <c r="AS3" i="1"/>
  <c r="AR1511" i="1"/>
  <c r="AW2" i="1"/>
  <c r="AS1479" i="1"/>
  <c r="AS1415" i="1"/>
  <c r="AR1415" i="1"/>
  <c r="AX2" i="1"/>
  <c r="BC2" i="1"/>
  <c r="AR1477" i="1"/>
  <c r="AR1381" i="1"/>
  <c r="AS1200" i="1"/>
  <c r="P2" i="1"/>
  <c r="AR1445" i="1"/>
  <c r="AR1413" i="1"/>
  <c r="AT1362" i="1"/>
  <c r="AR1085" i="1"/>
  <c r="BB2" i="1"/>
  <c r="BA2" i="1"/>
  <c r="CI89" i="1"/>
  <c r="CI55" i="1"/>
  <c r="CI72" i="1"/>
  <c r="CI73" i="1"/>
  <c r="AS1570" i="1"/>
  <c r="AR1570" i="1"/>
  <c r="AT1570" i="1"/>
  <c r="AU1570" i="1"/>
  <c r="AS1562" i="1"/>
  <c r="AR1562" i="1"/>
  <c r="AS1554" i="1"/>
  <c r="AU1554" i="1"/>
  <c r="AT1554" i="1"/>
  <c r="AS1546" i="1"/>
  <c r="AR1546" i="1"/>
  <c r="AT1546" i="1"/>
  <c r="AS1538" i="1"/>
  <c r="AU1538" i="1"/>
  <c r="AR1538" i="1"/>
  <c r="AT1538" i="1"/>
  <c r="AS1530" i="1"/>
  <c r="AR1530" i="1"/>
  <c r="AS1522" i="1"/>
  <c r="AU1522" i="1"/>
  <c r="AT1522" i="1"/>
  <c r="AS1514" i="1"/>
  <c r="AR1514" i="1"/>
  <c r="AT1514" i="1"/>
  <c r="AS1506" i="1"/>
  <c r="AU1506" i="1"/>
  <c r="AR1506" i="1"/>
  <c r="AT1506" i="1"/>
  <c r="AS1498" i="1"/>
  <c r="AR1498" i="1"/>
  <c r="AS1490" i="1"/>
  <c r="AU1490" i="1"/>
  <c r="AT1490" i="1"/>
  <c r="AS1482" i="1"/>
  <c r="AR1482" i="1"/>
  <c r="AT1482" i="1"/>
  <c r="AS1474" i="1"/>
  <c r="AU1474" i="1"/>
  <c r="AR1474" i="1"/>
  <c r="AT1474" i="1"/>
  <c r="AS1466" i="1"/>
  <c r="AR1466" i="1"/>
  <c r="AS1458" i="1"/>
  <c r="AU1458" i="1"/>
  <c r="AT1458" i="1"/>
  <c r="AS1450" i="1"/>
  <c r="AR1450" i="1"/>
  <c r="AT1450" i="1"/>
  <c r="AS1442" i="1"/>
  <c r="AU1442" i="1"/>
  <c r="AR1442" i="1"/>
  <c r="AT1442" i="1"/>
  <c r="AS1434" i="1"/>
  <c r="AR1434" i="1"/>
  <c r="AS1426" i="1"/>
  <c r="AU1426" i="1"/>
  <c r="AT1426" i="1"/>
  <c r="AS1418" i="1"/>
  <c r="AR1418" i="1"/>
  <c r="AT1418" i="1"/>
  <c r="AS1410" i="1"/>
  <c r="AU1410" i="1"/>
  <c r="AR1410" i="1"/>
  <c r="AT1410" i="1"/>
  <c r="AS1402" i="1"/>
  <c r="AR1402" i="1"/>
  <c r="AS1394" i="1"/>
  <c r="AU1394" i="1"/>
  <c r="AT1394" i="1"/>
  <c r="AS1386" i="1"/>
  <c r="AR1386" i="1"/>
  <c r="AT1386" i="1"/>
  <c r="AS1378" i="1"/>
  <c r="AU1378" i="1"/>
  <c r="AR1378" i="1"/>
  <c r="AT1378" i="1"/>
  <c r="AS1370" i="1"/>
  <c r="AR1370" i="1"/>
  <c r="AU1362" i="1"/>
  <c r="AS1362" i="1"/>
  <c r="AU1354" i="1"/>
  <c r="AS1354" i="1"/>
  <c r="AR1354" i="1"/>
  <c r="AT1354" i="1"/>
  <c r="AU1346" i="1"/>
  <c r="AS1346" i="1"/>
  <c r="AT1346" i="1"/>
  <c r="AR1346" i="1"/>
  <c r="AU1338" i="1"/>
  <c r="AS1338" i="1"/>
  <c r="AR1338" i="1"/>
  <c r="AT1338" i="1"/>
  <c r="AU1330" i="1"/>
  <c r="AS1330" i="1"/>
  <c r="AR1330" i="1"/>
  <c r="AU1322" i="1"/>
  <c r="AS1322" i="1"/>
  <c r="AR1322" i="1"/>
  <c r="AT1322" i="1"/>
  <c r="AU1314" i="1"/>
  <c r="AS1314" i="1"/>
  <c r="AT1314" i="1"/>
  <c r="AU1306" i="1"/>
  <c r="AS1306" i="1"/>
  <c r="AR1306" i="1"/>
  <c r="AT1306" i="1"/>
  <c r="AU1298" i="1"/>
  <c r="AS1298" i="1"/>
  <c r="AR1298" i="1"/>
  <c r="AU1290" i="1"/>
  <c r="AS1290" i="1"/>
  <c r="AR1290" i="1"/>
  <c r="AU1282" i="1"/>
  <c r="AS1282" i="1"/>
  <c r="AT1282" i="1"/>
  <c r="AR1282" i="1"/>
  <c r="AU1274" i="1"/>
  <c r="AS1274" i="1"/>
  <c r="AR1274" i="1"/>
  <c r="AU1266" i="1"/>
  <c r="AS1266" i="1"/>
  <c r="AR1266" i="1"/>
  <c r="AT1266" i="1"/>
  <c r="AU1258" i="1"/>
  <c r="AS1258" i="1"/>
  <c r="AR1258" i="1"/>
  <c r="AT1258" i="1"/>
  <c r="AU1250" i="1"/>
  <c r="AS1250" i="1"/>
  <c r="AT1250" i="1"/>
  <c r="AR1250" i="1"/>
  <c r="AU1242" i="1"/>
  <c r="AS1242" i="1"/>
  <c r="AR1242" i="1"/>
  <c r="AT1242" i="1"/>
  <c r="AU1234" i="1"/>
  <c r="AS1234" i="1"/>
  <c r="AU1226" i="1"/>
  <c r="AS1226" i="1"/>
  <c r="AR1226" i="1"/>
  <c r="AT1226" i="1"/>
  <c r="AU1218" i="1"/>
  <c r="AS1218" i="1"/>
  <c r="AT1218" i="1"/>
  <c r="AR1218" i="1"/>
  <c r="AU1210" i="1"/>
  <c r="AS1210" i="1"/>
  <c r="AR1210" i="1"/>
  <c r="AT1210" i="1"/>
  <c r="AU1202" i="1"/>
  <c r="AS1202" i="1"/>
  <c r="AR1202" i="1"/>
  <c r="AT1202" i="1"/>
  <c r="AU1194" i="1"/>
  <c r="AS1194" i="1"/>
  <c r="AR1194" i="1"/>
  <c r="AU1186" i="1"/>
  <c r="AS1186" i="1"/>
  <c r="AT1186" i="1"/>
  <c r="AR1186" i="1"/>
  <c r="AU1178" i="1"/>
  <c r="AS1178" i="1"/>
  <c r="AR1178" i="1"/>
  <c r="AT1178" i="1"/>
  <c r="AU1170" i="1"/>
  <c r="AS1170" i="1"/>
  <c r="AR1170" i="1"/>
  <c r="AT1162" i="1"/>
  <c r="AU1162" i="1"/>
  <c r="AR1162" i="1"/>
  <c r="AS1162" i="1"/>
  <c r="AT1154" i="1"/>
  <c r="AU1154" i="1"/>
  <c r="AR1154" i="1"/>
  <c r="AS1154" i="1"/>
  <c r="AT1146" i="1"/>
  <c r="AU1146" i="1"/>
  <c r="AR1146" i="1"/>
  <c r="AS1146" i="1"/>
  <c r="AS1138" i="1"/>
  <c r="AT1138" i="1"/>
  <c r="AU1138" i="1"/>
  <c r="AR1138" i="1"/>
  <c r="AS1130" i="1"/>
  <c r="AR1130" i="1"/>
  <c r="AT1130" i="1"/>
  <c r="AS1122" i="1"/>
  <c r="AT1122" i="1"/>
  <c r="AU1122" i="1"/>
  <c r="AR1122" i="1"/>
  <c r="AS1114" i="1"/>
  <c r="AR1114" i="1"/>
  <c r="AT1114" i="1"/>
  <c r="AU1114" i="1"/>
  <c r="AS1106" i="1"/>
  <c r="AT1106" i="1"/>
  <c r="AU1106" i="1"/>
  <c r="AR1106" i="1"/>
  <c r="AS1098" i="1"/>
  <c r="AR1098" i="1"/>
  <c r="AT1098" i="1"/>
  <c r="AU1098" i="1"/>
  <c r="AS1090" i="1"/>
  <c r="AT1090" i="1"/>
  <c r="AU1090" i="1"/>
  <c r="AR1090" i="1"/>
  <c r="AS1082" i="1"/>
  <c r="AR1082" i="1"/>
  <c r="AT1082" i="1"/>
  <c r="AU1082" i="1"/>
  <c r="AS1074" i="1"/>
  <c r="AT1074" i="1"/>
  <c r="AU1074" i="1"/>
  <c r="AR1074" i="1"/>
  <c r="AS1066" i="1"/>
  <c r="AR1066" i="1"/>
  <c r="AT1066" i="1"/>
  <c r="AU1066" i="1"/>
  <c r="AS1058" i="1"/>
  <c r="AT1058" i="1"/>
  <c r="AU1058" i="1"/>
  <c r="AR1058" i="1"/>
  <c r="AS1050" i="1"/>
  <c r="AU1050" i="1"/>
  <c r="AR1050" i="1"/>
  <c r="AT1050" i="1"/>
  <c r="AS1042" i="1"/>
  <c r="AU1042" i="1"/>
  <c r="AT1042" i="1"/>
  <c r="AS1034" i="1"/>
  <c r="AU1034" i="1"/>
  <c r="AR1034" i="1"/>
  <c r="AT1034" i="1"/>
  <c r="AS1026" i="1"/>
  <c r="AT1026" i="1"/>
  <c r="AR1026" i="1"/>
  <c r="AU1026" i="1"/>
  <c r="AS1018" i="1"/>
  <c r="AR1018" i="1"/>
  <c r="AT1018" i="1"/>
  <c r="AS1010" i="1"/>
  <c r="AT1010" i="1"/>
  <c r="AR1010" i="1"/>
  <c r="AU1010" i="1"/>
  <c r="AS1002" i="1"/>
  <c r="AR1002" i="1"/>
  <c r="AT1002" i="1"/>
  <c r="AU1002" i="1"/>
  <c r="AS994" i="1"/>
  <c r="AT994" i="1"/>
  <c r="AU994" i="1"/>
  <c r="AS986" i="1"/>
  <c r="AR986" i="1"/>
  <c r="AT986" i="1"/>
  <c r="AU986" i="1"/>
  <c r="AS978" i="1"/>
  <c r="AT978" i="1"/>
  <c r="AR978" i="1"/>
  <c r="AU978" i="1"/>
  <c r="AS970" i="1"/>
  <c r="AU970" i="1"/>
  <c r="AT970" i="1"/>
  <c r="AR970" i="1"/>
  <c r="AS962" i="1"/>
  <c r="AT962" i="1"/>
  <c r="AR962" i="1"/>
  <c r="AU962" i="1"/>
  <c r="AU1562" i="1"/>
  <c r="AU1514" i="1"/>
  <c r="AR1490" i="1"/>
  <c r="AT1466" i="1"/>
  <c r="AT1330" i="1"/>
  <c r="AT1290" i="1"/>
  <c r="AS1569" i="1"/>
  <c r="AT1569" i="1"/>
  <c r="AU1569" i="1"/>
  <c r="AT1561" i="1"/>
  <c r="AU1561" i="1"/>
  <c r="AR1561" i="1"/>
  <c r="AS1561" i="1"/>
  <c r="AT1553" i="1"/>
  <c r="AU1553" i="1"/>
  <c r="AS1553" i="1"/>
  <c r="AT1545" i="1"/>
  <c r="AU1545" i="1"/>
  <c r="AR1545" i="1"/>
  <c r="AS1545" i="1"/>
  <c r="AT1537" i="1"/>
  <c r="AU1537" i="1"/>
  <c r="AS1537" i="1"/>
  <c r="AT1529" i="1"/>
  <c r="AU1529" i="1"/>
  <c r="AR1529" i="1"/>
  <c r="AS1529" i="1"/>
  <c r="AT1521" i="1"/>
  <c r="AU1521" i="1"/>
  <c r="AS1521" i="1"/>
  <c r="AT1513" i="1"/>
  <c r="AU1513" i="1"/>
  <c r="AR1513" i="1"/>
  <c r="AS1513" i="1"/>
  <c r="AT1505" i="1"/>
  <c r="AU1505" i="1"/>
  <c r="AS1505" i="1"/>
  <c r="AT1497" i="1"/>
  <c r="AU1497" i="1"/>
  <c r="AR1497" i="1"/>
  <c r="AS1497" i="1"/>
  <c r="AT1489" i="1"/>
  <c r="AU1489" i="1"/>
  <c r="AS1489" i="1"/>
  <c r="AT1481" i="1"/>
  <c r="AU1481" i="1"/>
  <c r="AR1481" i="1"/>
  <c r="AS1481" i="1"/>
  <c r="AT1473" i="1"/>
  <c r="AU1473" i="1"/>
  <c r="AS1473" i="1"/>
  <c r="AT1465" i="1"/>
  <c r="AU1465" i="1"/>
  <c r="AR1465" i="1"/>
  <c r="AS1465" i="1"/>
  <c r="AT1457" i="1"/>
  <c r="AU1457" i="1"/>
  <c r="AS1457" i="1"/>
  <c r="AT1449" i="1"/>
  <c r="AU1449" i="1"/>
  <c r="AR1449" i="1"/>
  <c r="AS1449" i="1"/>
  <c r="AT1441" i="1"/>
  <c r="AU1441" i="1"/>
  <c r="AS1441" i="1"/>
  <c r="AT1433" i="1"/>
  <c r="AU1433" i="1"/>
  <c r="AR1433" i="1"/>
  <c r="AS1433" i="1"/>
  <c r="AT1425" i="1"/>
  <c r="AU1425" i="1"/>
  <c r="AS1425" i="1"/>
  <c r="AT1417" i="1"/>
  <c r="AU1417" i="1"/>
  <c r="AR1417" i="1"/>
  <c r="AS1417" i="1"/>
  <c r="AT1409" i="1"/>
  <c r="AU1409" i="1"/>
  <c r="AS1409" i="1"/>
  <c r="AT1401" i="1"/>
  <c r="AU1401" i="1"/>
  <c r="AR1401" i="1"/>
  <c r="AS1401" i="1"/>
  <c r="AT1393" i="1"/>
  <c r="AU1393" i="1"/>
  <c r="AS1393" i="1"/>
  <c r="AT1385" i="1"/>
  <c r="AU1385" i="1"/>
  <c r="AR1385" i="1"/>
  <c r="AS1385" i="1"/>
  <c r="AT1377" i="1"/>
  <c r="AU1377" i="1"/>
  <c r="AS1377" i="1"/>
  <c r="AS1369" i="1"/>
  <c r="AT1369" i="1"/>
  <c r="AU1369" i="1"/>
  <c r="AR1369" i="1"/>
  <c r="AS1361" i="1"/>
  <c r="AT1361" i="1"/>
  <c r="AU1361" i="1"/>
  <c r="AR1361" i="1"/>
  <c r="AS1353" i="1"/>
  <c r="AT1353" i="1"/>
  <c r="AU1353" i="1"/>
  <c r="AS1345" i="1"/>
  <c r="AT1345" i="1"/>
  <c r="AU1345" i="1"/>
  <c r="AR1345" i="1"/>
  <c r="AS1337" i="1"/>
  <c r="AT1337" i="1"/>
  <c r="AU1337" i="1"/>
  <c r="AR1337" i="1"/>
  <c r="AS1329" i="1"/>
  <c r="AT1329" i="1"/>
  <c r="AU1329" i="1"/>
  <c r="AR1329" i="1"/>
  <c r="AS1321" i="1"/>
  <c r="AT1321" i="1"/>
  <c r="AU1321" i="1"/>
  <c r="AR1321" i="1"/>
  <c r="AS1313" i="1"/>
  <c r="AT1313" i="1"/>
  <c r="AU1313" i="1"/>
  <c r="AS1305" i="1"/>
  <c r="AT1305" i="1"/>
  <c r="AU1305" i="1"/>
  <c r="AR1305" i="1"/>
  <c r="AS1297" i="1"/>
  <c r="AT1297" i="1"/>
  <c r="AU1297" i="1"/>
  <c r="AR1297" i="1"/>
  <c r="AS1289" i="1"/>
  <c r="AT1289" i="1"/>
  <c r="AU1289" i="1"/>
  <c r="AR1289" i="1"/>
  <c r="AS1281" i="1"/>
  <c r="AT1281" i="1"/>
  <c r="AU1281" i="1"/>
  <c r="AR1281" i="1"/>
  <c r="AS1273" i="1"/>
  <c r="AT1273" i="1"/>
  <c r="AU1273" i="1"/>
  <c r="AR1273" i="1"/>
  <c r="AS1265" i="1"/>
  <c r="AT1265" i="1"/>
  <c r="AU1265" i="1"/>
  <c r="AR1265" i="1"/>
  <c r="AS1257" i="1"/>
  <c r="AT1257" i="1"/>
  <c r="AU1257" i="1"/>
  <c r="AS1249" i="1"/>
  <c r="AT1249" i="1"/>
  <c r="AU1249" i="1"/>
  <c r="AR1249" i="1"/>
  <c r="AS1241" i="1"/>
  <c r="AT1241" i="1"/>
  <c r="AU1241" i="1"/>
  <c r="AS1233" i="1"/>
  <c r="AT1233" i="1"/>
  <c r="AU1233" i="1"/>
  <c r="AR1233" i="1"/>
  <c r="AS1225" i="1"/>
  <c r="AT1225" i="1"/>
  <c r="AU1225" i="1"/>
  <c r="AR1225" i="1"/>
  <c r="AS1217" i="1"/>
  <c r="AT1217" i="1"/>
  <c r="AU1217" i="1"/>
  <c r="AS1209" i="1"/>
  <c r="AT1209" i="1"/>
  <c r="AU1209" i="1"/>
  <c r="AR1209" i="1"/>
  <c r="AS1201" i="1"/>
  <c r="AT1201" i="1"/>
  <c r="AU1201" i="1"/>
  <c r="AR1201" i="1"/>
  <c r="AS1193" i="1"/>
  <c r="AT1193" i="1"/>
  <c r="AU1193" i="1"/>
  <c r="AR1193" i="1"/>
  <c r="AS1185" i="1"/>
  <c r="AT1185" i="1"/>
  <c r="AU1185" i="1"/>
  <c r="AR1185" i="1"/>
  <c r="AS1177" i="1"/>
  <c r="AT1177" i="1"/>
  <c r="AU1177" i="1"/>
  <c r="AR1169" i="1"/>
  <c r="AS1169" i="1"/>
  <c r="AT1169" i="1"/>
  <c r="AU1169" i="1"/>
  <c r="AR1161" i="1"/>
  <c r="AS1161" i="1"/>
  <c r="AT1161" i="1"/>
  <c r="AU1161" i="1"/>
  <c r="AR1153" i="1"/>
  <c r="AS1153" i="1"/>
  <c r="AT1153" i="1"/>
  <c r="AU1153" i="1"/>
  <c r="AR1145" i="1"/>
  <c r="AS1145" i="1"/>
  <c r="AT1145" i="1"/>
  <c r="AU1145" i="1"/>
  <c r="AR1137" i="1"/>
  <c r="AS1137" i="1"/>
  <c r="AU1137" i="1"/>
  <c r="AT1137" i="1"/>
  <c r="AS1129" i="1"/>
  <c r="AT1129" i="1"/>
  <c r="AU1129" i="1"/>
  <c r="AR1129" i="1"/>
  <c r="AR1121" i="1"/>
  <c r="AS1121" i="1"/>
  <c r="AT1121" i="1"/>
  <c r="AU1121" i="1"/>
  <c r="AS1113" i="1"/>
  <c r="AT1113" i="1"/>
  <c r="AU1113" i="1"/>
  <c r="AR1113" i="1"/>
  <c r="AR1105" i="1"/>
  <c r="AS1105" i="1"/>
  <c r="AU1105" i="1"/>
  <c r="AT1105" i="1"/>
  <c r="AS1097" i="1"/>
  <c r="AT1097" i="1"/>
  <c r="AU1097" i="1"/>
  <c r="AR1097" i="1"/>
  <c r="AR1089" i="1"/>
  <c r="AS1089" i="1"/>
  <c r="AT1089" i="1"/>
  <c r="AU1089" i="1"/>
  <c r="AS1081" i="1"/>
  <c r="AT1081" i="1"/>
  <c r="AU1081" i="1"/>
  <c r="AR1081" i="1"/>
  <c r="AR1073" i="1"/>
  <c r="AS1073" i="1"/>
  <c r="AU1073" i="1"/>
  <c r="AT1073" i="1"/>
  <c r="AS1065" i="1"/>
  <c r="AT1065" i="1"/>
  <c r="AU1065" i="1"/>
  <c r="AR1065" i="1"/>
  <c r="AR1057" i="1"/>
  <c r="AU1057" i="1"/>
  <c r="AS1057" i="1"/>
  <c r="AT1057" i="1"/>
  <c r="AU1049" i="1"/>
  <c r="AR1049" i="1"/>
  <c r="AS1049" i="1"/>
  <c r="AT1049" i="1"/>
  <c r="AR1041" i="1"/>
  <c r="AS1041" i="1"/>
  <c r="AT1041" i="1"/>
  <c r="AU1041" i="1"/>
  <c r="AS1033" i="1"/>
  <c r="AU1033" i="1"/>
  <c r="AR1033" i="1"/>
  <c r="AT1033" i="1"/>
  <c r="AT1025" i="1"/>
  <c r="AU1025" i="1"/>
  <c r="AS1025" i="1"/>
  <c r="AR1025" i="1"/>
  <c r="AS1017" i="1"/>
  <c r="AU1017" i="1"/>
  <c r="AR1017" i="1"/>
  <c r="AT1017" i="1"/>
  <c r="AR1009" i="1"/>
  <c r="AT1009" i="1"/>
  <c r="AU1009" i="1"/>
  <c r="AS1009" i="1"/>
  <c r="AS1001" i="1"/>
  <c r="AU1001" i="1"/>
  <c r="AR1001" i="1"/>
  <c r="AT1001" i="1"/>
  <c r="AR993" i="1"/>
  <c r="AS993" i="1"/>
  <c r="AT993" i="1"/>
  <c r="AU993" i="1"/>
  <c r="AS985" i="1"/>
  <c r="AU985" i="1"/>
  <c r="AR985" i="1"/>
  <c r="AT985" i="1"/>
  <c r="AR977" i="1"/>
  <c r="AS977" i="1"/>
  <c r="AT977" i="1"/>
  <c r="AU977" i="1"/>
  <c r="AS969" i="1"/>
  <c r="AU969" i="1"/>
  <c r="AT969" i="1"/>
  <c r="AT961" i="1"/>
  <c r="AU961" i="1"/>
  <c r="AR961" i="1"/>
  <c r="AS961" i="1"/>
  <c r="AS953" i="1"/>
  <c r="AU953" i="1"/>
  <c r="AR953" i="1"/>
  <c r="AT953" i="1"/>
  <c r="AU945" i="1"/>
  <c r="AS945" i="1"/>
  <c r="AT945" i="1"/>
  <c r="AR945" i="1"/>
  <c r="AS937" i="1"/>
  <c r="AU937" i="1"/>
  <c r="AR937" i="1"/>
  <c r="AT937" i="1"/>
  <c r="AR929" i="1"/>
  <c r="AS929" i="1"/>
  <c r="AT929" i="1"/>
  <c r="AU929" i="1"/>
  <c r="AS921" i="1"/>
  <c r="AU921" i="1"/>
  <c r="AT921" i="1"/>
  <c r="AR921" i="1"/>
  <c r="AR913" i="1"/>
  <c r="AS913" i="1"/>
  <c r="AT913" i="1"/>
  <c r="AU913" i="1"/>
  <c r="AS905" i="1"/>
  <c r="AU905" i="1"/>
  <c r="AR905" i="1"/>
  <c r="AT905" i="1"/>
  <c r="AT897" i="1"/>
  <c r="AU897" i="1"/>
  <c r="AS897" i="1"/>
  <c r="AR897" i="1"/>
  <c r="AS889" i="1"/>
  <c r="AU889" i="1"/>
  <c r="AR889" i="1"/>
  <c r="AT889" i="1"/>
  <c r="AR881" i="1"/>
  <c r="AT881" i="1"/>
  <c r="AU881" i="1"/>
  <c r="AS881" i="1"/>
  <c r="AS873" i="1"/>
  <c r="AU873" i="1"/>
  <c r="AR873" i="1"/>
  <c r="AT873" i="1"/>
  <c r="AR865" i="1"/>
  <c r="AS865" i="1"/>
  <c r="AT865" i="1"/>
  <c r="AU865" i="1"/>
  <c r="AT857" i="1"/>
  <c r="AR857" i="1"/>
  <c r="AS857" i="1"/>
  <c r="AU857" i="1"/>
  <c r="AS849" i="1"/>
  <c r="AT849" i="1"/>
  <c r="AU849" i="1"/>
  <c r="AR849" i="1"/>
  <c r="AT841" i="1"/>
  <c r="AS841" i="1"/>
  <c r="AR841" i="1"/>
  <c r="AU841" i="1"/>
  <c r="AU833" i="1"/>
  <c r="AS833" i="1"/>
  <c r="AT833" i="1"/>
  <c r="AR833" i="1"/>
  <c r="AR825" i="1"/>
  <c r="AS825" i="1"/>
  <c r="AT825" i="1"/>
  <c r="AU825" i="1"/>
  <c r="AU817" i="1"/>
  <c r="AR817" i="1"/>
  <c r="AS817" i="1"/>
  <c r="AT817" i="1"/>
  <c r="AR809" i="1"/>
  <c r="AS809" i="1"/>
  <c r="AT809" i="1"/>
  <c r="AU809" i="1"/>
  <c r="AU801" i="1"/>
  <c r="AS801" i="1"/>
  <c r="AT801" i="1"/>
  <c r="AR793" i="1"/>
  <c r="AS793" i="1"/>
  <c r="AT793" i="1"/>
  <c r="AU793" i="1"/>
  <c r="AU785" i="1"/>
  <c r="AR785" i="1"/>
  <c r="AS785" i="1"/>
  <c r="AT785" i="1"/>
  <c r="AR777" i="1"/>
  <c r="AS777" i="1"/>
  <c r="AT777" i="1"/>
  <c r="AU777" i="1"/>
  <c r="AU769" i="1"/>
  <c r="AS769" i="1"/>
  <c r="AR769" i="1"/>
  <c r="AT769" i="1"/>
  <c r="AR761" i="1"/>
  <c r="AS761" i="1"/>
  <c r="AT761" i="1"/>
  <c r="AU761" i="1"/>
  <c r="AR753" i="1"/>
  <c r="AS753" i="1"/>
  <c r="AU753" i="1"/>
  <c r="AT753" i="1"/>
  <c r="AR745" i="1"/>
  <c r="AT745" i="1"/>
  <c r="AU745" i="1"/>
  <c r="AS745" i="1"/>
  <c r="AR737" i="1"/>
  <c r="AS737" i="1"/>
  <c r="AT737" i="1"/>
  <c r="AU737" i="1"/>
  <c r="AR729" i="1"/>
  <c r="AS729" i="1"/>
  <c r="AU729" i="1"/>
  <c r="AT729" i="1"/>
  <c r="AR721" i="1"/>
  <c r="AS721" i="1"/>
  <c r="AT721" i="1"/>
  <c r="AU721" i="1"/>
  <c r="AR713" i="1"/>
  <c r="AS713" i="1"/>
  <c r="AT713" i="1"/>
  <c r="AU713" i="1"/>
  <c r="AR705" i="1"/>
  <c r="AS705" i="1"/>
  <c r="AT705" i="1"/>
  <c r="AU705" i="1"/>
  <c r="AR697" i="1"/>
  <c r="AS697" i="1"/>
  <c r="AT697" i="1"/>
  <c r="AU697" i="1"/>
  <c r="AR689" i="1"/>
  <c r="AS689" i="1"/>
  <c r="AT689" i="1"/>
  <c r="AU689" i="1"/>
  <c r="AS681" i="1"/>
  <c r="AT681" i="1"/>
  <c r="AU681" i="1"/>
  <c r="AR681" i="1"/>
  <c r="AR673" i="1"/>
  <c r="AT673" i="1"/>
  <c r="AU673" i="1"/>
  <c r="AS673" i="1"/>
  <c r="AT665" i="1"/>
  <c r="AU665" i="1"/>
  <c r="AR665" i="1"/>
  <c r="AS665" i="1"/>
  <c r="AR657" i="1"/>
  <c r="AU657" i="1"/>
  <c r="AT657" i="1"/>
  <c r="AS657" i="1"/>
  <c r="AU649" i="1"/>
  <c r="AR649" i="1"/>
  <c r="AS649" i="1"/>
  <c r="AT649" i="1"/>
  <c r="AR641" i="1"/>
  <c r="AU641" i="1"/>
  <c r="AS641" i="1"/>
  <c r="AT641" i="1"/>
  <c r="AR633" i="1"/>
  <c r="AS633" i="1"/>
  <c r="AT633" i="1"/>
  <c r="AU633" i="1"/>
  <c r="AR625" i="1"/>
  <c r="AU625" i="1"/>
  <c r="AS625" i="1"/>
  <c r="AT625" i="1"/>
  <c r="AS617" i="1"/>
  <c r="AR617" i="1"/>
  <c r="AT617" i="1"/>
  <c r="AU617" i="1"/>
  <c r="AS609" i="1"/>
  <c r="AT609" i="1"/>
  <c r="AR609" i="1"/>
  <c r="AU609" i="1"/>
  <c r="AS601" i="1"/>
  <c r="AR601" i="1"/>
  <c r="AU601" i="1"/>
  <c r="AT601" i="1"/>
  <c r="AS593" i="1"/>
  <c r="AU593" i="1"/>
  <c r="AR593" i="1"/>
  <c r="AT593" i="1"/>
  <c r="AS585" i="1"/>
  <c r="AR585" i="1"/>
  <c r="AT585" i="1"/>
  <c r="AU585" i="1"/>
  <c r="AS577" i="1"/>
  <c r="AR577" i="1"/>
  <c r="AT577" i="1"/>
  <c r="AU577" i="1"/>
  <c r="AS569" i="1"/>
  <c r="AR569" i="1"/>
  <c r="AT569" i="1"/>
  <c r="AU569" i="1"/>
  <c r="AS561" i="1"/>
  <c r="AR561" i="1"/>
  <c r="AT561" i="1"/>
  <c r="AU561" i="1"/>
  <c r="AS553" i="1"/>
  <c r="AR553" i="1"/>
  <c r="AT553" i="1"/>
  <c r="AU553" i="1"/>
  <c r="AS545" i="1"/>
  <c r="AR545" i="1"/>
  <c r="AT545" i="1"/>
  <c r="AU545" i="1"/>
  <c r="AS537" i="1"/>
  <c r="AR537" i="1"/>
  <c r="AT537" i="1"/>
  <c r="AU537" i="1"/>
  <c r="AS529" i="1"/>
  <c r="AR529" i="1"/>
  <c r="AT529" i="1"/>
  <c r="AU529" i="1"/>
  <c r="AS521" i="1"/>
  <c r="AR521" i="1"/>
  <c r="AT521" i="1"/>
  <c r="AU521" i="1"/>
  <c r="AS513" i="1"/>
  <c r="AT513" i="1"/>
  <c r="AU513" i="1"/>
  <c r="AR513" i="1"/>
  <c r="AS505" i="1"/>
  <c r="AR505" i="1"/>
  <c r="AT505" i="1"/>
  <c r="AU505" i="1"/>
  <c r="AS497" i="1"/>
  <c r="AR497" i="1"/>
  <c r="AT497" i="1"/>
  <c r="AU497" i="1"/>
  <c r="AS489" i="1"/>
  <c r="AR489" i="1"/>
  <c r="AT489" i="1"/>
  <c r="AU489" i="1"/>
  <c r="AS481" i="1"/>
  <c r="AR481" i="1"/>
  <c r="AT481" i="1"/>
  <c r="AU481" i="1"/>
  <c r="AS473" i="1"/>
  <c r="AR473" i="1"/>
  <c r="AT473" i="1"/>
  <c r="AU473" i="1"/>
  <c r="AS465" i="1"/>
  <c r="AR465" i="1"/>
  <c r="AT465" i="1"/>
  <c r="AU465" i="1"/>
  <c r="AS457" i="1"/>
  <c r="AR457" i="1"/>
  <c r="AT457" i="1"/>
  <c r="AU457" i="1"/>
  <c r="AS449" i="1"/>
  <c r="AR449" i="1"/>
  <c r="AT449" i="1"/>
  <c r="AU449" i="1"/>
  <c r="AS441" i="1"/>
  <c r="AR441" i="1"/>
  <c r="AT441" i="1"/>
  <c r="AU441" i="1"/>
  <c r="AS433" i="1"/>
  <c r="AT433" i="1"/>
  <c r="AU433" i="1"/>
  <c r="AR433" i="1"/>
  <c r="AU425" i="1"/>
  <c r="AR425" i="1"/>
  <c r="AT425" i="1"/>
  <c r="AS425" i="1"/>
  <c r="AU417" i="1"/>
  <c r="AR417" i="1"/>
  <c r="AS417" i="1"/>
  <c r="AT417" i="1"/>
  <c r="AU409" i="1"/>
  <c r="AR409" i="1"/>
  <c r="AS409" i="1"/>
  <c r="AT409" i="1"/>
  <c r="AU401" i="1"/>
  <c r="AS401" i="1"/>
  <c r="AT401" i="1"/>
  <c r="AR401" i="1"/>
  <c r="AU393" i="1"/>
  <c r="AR393" i="1"/>
  <c r="AT393" i="1"/>
  <c r="AS393" i="1"/>
  <c r="AU385" i="1"/>
  <c r="AR385" i="1"/>
  <c r="AT385" i="1"/>
  <c r="AS385" i="1"/>
  <c r="AU377" i="1"/>
  <c r="AR377" i="1"/>
  <c r="AS377" i="1"/>
  <c r="AT377" i="1"/>
  <c r="AU369" i="1"/>
  <c r="AR369" i="1"/>
  <c r="AS369" i="1"/>
  <c r="AT369" i="1"/>
  <c r="AU361" i="1"/>
  <c r="AR361" i="1"/>
  <c r="AS361" i="1"/>
  <c r="AT361" i="1"/>
  <c r="AU353" i="1"/>
  <c r="AS353" i="1"/>
  <c r="AT353" i="1"/>
  <c r="AR353" i="1"/>
  <c r="AU345" i="1"/>
  <c r="AR345" i="1"/>
  <c r="AT345" i="1"/>
  <c r="AS345" i="1"/>
  <c r="AU337" i="1"/>
  <c r="AT337" i="1"/>
  <c r="AR337" i="1"/>
  <c r="AS337" i="1"/>
  <c r="AU329" i="1"/>
  <c r="AR329" i="1"/>
  <c r="AT329" i="1"/>
  <c r="AS329" i="1"/>
  <c r="AU321" i="1"/>
  <c r="AR321" i="1"/>
  <c r="AS321" i="1"/>
  <c r="AT321" i="1"/>
  <c r="AU313" i="1"/>
  <c r="AR313" i="1"/>
  <c r="AS313" i="1"/>
  <c r="AT313" i="1"/>
  <c r="AU305" i="1"/>
  <c r="AR305" i="1"/>
  <c r="AS305" i="1"/>
  <c r="AT305" i="1"/>
  <c r="AU297" i="1"/>
  <c r="AR297" i="1"/>
  <c r="AS297" i="1"/>
  <c r="AT297" i="1"/>
  <c r="AU289" i="1"/>
  <c r="AT289" i="1"/>
  <c r="AR289" i="1"/>
  <c r="AS289" i="1"/>
  <c r="AU281" i="1"/>
  <c r="AR281" i="1"/>
  <c r="AS281" i="1"/>
  <c r="AT281" i="1"/>
  <c r="AU273" i="1"/>
  <c r="AT273" i="1"/>
  <c r="AR273" i="1"/>
  <c r="AS273" i="1"/>
  <c r="AU265" i="1"/>
  <c r="AR265" i="1"/>
  <c r="AS265" i="1"/>
  <c r="AT265" i="1"/>
  <c r="AU257" i="1"/>
  <c r="AT257" i="1"/>
  <c r="AR257" i="1"/>
  <c r="AS257" i="1"/>
  <c r="AU249" i="1"/>
  <c r="AR249" i="1"/>
  <c r="AS249" i="1"/>
  <c r="AT249" i="1"/>
  <c r="AU241" i="1"/>
  <c r="AT241" i="1"/>
  <c r="AR241" i="1"/>
  <c r="AS241" i="1"/>
  <c r="AT233" i="1"/>
  <c r="AR233" i="1"/>
  <c r="AS233" i="1"/>
  <c r="AU233" i="1"/>
  <c r="AR225" i="1"/>
  <c r="AS225" i="1"/>
  <c r="AT225" i="1"/>
  <c r="AU225" i="1"/>
  <c r="AT217" i="1"/>
  <c r="AR217" i="1"/>
  <c r="AS217" i="1"/>
  <c r="AU217" i="1"/>
  <c r="AR209" i="1"/>
  <c r="AS209" i="1"/>
  <c r="AT209" i="1"/>
  <c r="AU209" i="1"/>
  <c r="AT201" i="1"/>
  <c r="AR201" i="1"/>
  <c r="AS201" i="1"/>
  <c r="AU201" i="1"/>
  <c r="AR193" i="1"/>
  <c r="AS193" i="1"/>
  <c r="AT193" i="1"/>
  <c r="AU193" i="1"/>
  <c r="AT185" i="1"/>
  <c r="AR185" i="1"/>
  <c r="AS185" i="1"/>
  <c r="AU185" i="1"/>
  <c r="AS177" i="1"/>
  <c r="AT177" i="1"/>
  <c r="AU177" i="1"/>
  <c r="AR177" i="1"/>
  <c r="AT169" i="1"/>
  <c r="AS169" i="1"/>
  <c r="AU169" i="1"/>
  <c r="AR169" i="1"/>
  <c r="AT161" i="1"/>
  <c r="AU161" i="1"/>
  <c r="AS161" i="1"/>
  <c r="AR161" i="1"/>
  <c r="AT153" i="1"/>
  <c r="AU153" i="1"/>
  <c r="AR153" i="1"/>
  <c r="AS153" i="1"/>
  <c r="AU145" i="1"/>
  <c r="AR145" i="1"/>
  <c r="AS145" i="1"/>
  <c r="AT145" i="1"/>
  <c r="AT137" i="1"/>
  <c r="AR137" i="1"/>
  <c r="AS137" i="1"/>
  <c r="AU137" i="1"/>
  <c r="AR129" i="1"/>
  <c r="AS129" i="1"/>
  <c r="AT129" i="1"/>
  <c r="AU129" i="1"/>
  <c r="AR121" i="1"/>
  <c r="AS121" i="1"/>
  <c r="AT121" i="1"/>
  <c r="AU121" i="1"/>
  <c r="AU113" i="1"/>
  <c r="AT113" i="1"/>
  <c r="AR113" i="1"/>
  <c r="AS113" i="1"/>
  <c r="AR105" i="1"/>
  <c r="AS105" i="1"/>
  <c r="AT105" i="1"/>
  <c r="AU105" i="1"/>
  <c r="AU33" i="1"/>
  <c r="AS33" i="1"/>
  <c r="AT33" i="1"/>
  <c r="AR33" i="1"/>
  <c r="AR25" i="1"/>
  <c r="AS25" i="1"/>
  <c r="AU25" i="1"/>
  <c r="AT25" i="1"/>
  <c r="AU17" i="1"/>
  <c r="AT17" i="1"/>
  <c r="AR17" i="1"/>
  <c r="AS17" i="1"/>
  <c r="AR9" i="1"/>
  <c r="AS9" i="1"/>
  <c r="AT9" i="1"/>
  <c r="AU9" i="1"/>
  <c r="AR1537" i="1"/>
  <c r="AR1489" i="1"/>
  <c r="AR1241" i="1"/>
  <c r="AR969" i="1"/>
  <c r="AR801" i="1"/>
  <c r="CI96" i="1"/>
  <c r="AT1567" i="1"/>
  <c r="AU1567" i="1"/>
  <c r="AS1567" i="1"/>
  <c r="AR1567" i="1"/>
  <c r="AT1559" i="1"/>
  <c r="AU1559" i="1"/>
  <c r="AR1559" i="1"/>
  <c r="AT1551" i="1"/>
  <c r="AU1551" i="1"/>
  <c r="AS1551" i="1"/>
  <c r="AR1551" i="1"/>
  <c r="AT1543" i="1"/>
  <c r="AU1543" i="1"/>
  <c r="AT1535" i="1"/>
  <c r="AU1535" i="1"/>
  <c r="AS1535" i="1"/>
  <c r="AR1535" i="1"/>
  <c r="AT1527" i="1"/>
  <c r="AU1527" i="1"/>
  <c r="AR1527" i="1"/>
  <c r="AT1519" i="1"/>
  <c r="AU1519" i="1"/>
  <c r="AS1519" i="1"/>
  <c r="AR1519" i="1"/>
  <c r="AT1511" i="1"/>
  <c r="AU1511" i="1"/>
  <c r="AT1503" i="1"/>
  <c r="AU1503" i="1"/>
  <c r="AS1503" i="1"/>
  <c r="AR1503" i="1"/>
  <c r="AT1495" i="1"/>
  <c r="AU1495" i="1"/>
  <c r="AR1495" i="1"/>
  <c r="AT1487" i="1"/>
  <c r="AU1487" i="1"/>
  <c r="AS1487" i="1"/>
  <c r="AR1487" i="1"/>
  <c r="AT1479" i="1"/>
  <c r="AU1479" i="1"/>
  <c r="AT1471" i="1"/>
  <c r="AU1471" i="1"/>
  <c r="AS1471" i="1"/>
  <c r="AR1471" i="1"/>
  <c r="AT1463" i="1"/>
  <c r="AU1463" i="1"/>
  <c r="AR1463" i="1"/>
  <c r="AT1455" i="1"/>
  <c r="AU1455" i="1"/>
  <c r="AS1455" i="1"/>
  <c r="AR1455" i="1"/>
  <c r="AT1447" i="1"/>
  <c r="AU1447" i="1"/>
  <c r="AT1439" i="1"/>
  <c r="AU1439" i="1"/>
  <c r="AS1439" i="1"/>
  <c r="AR1439" i="1"/>
  <c r="AT1431" i="1"/>
  <c r="AU1431" i="1"/>
  <c r="AR1431" i="1"/>
  <c r="AT1423" i="1"/>
  <c r="AU1423" i="1"/>
  <c r="AS1423" i="1"/>
  <c r="AR1423" i="1"/>
  <c r="AT1415" i="1"/>
  <c r="AU1415" i="1"/>
  <c r="AT1407" i="1"/>
  <c r="AU1407" i="1"/>
  <c r="AS1407" i="1"/>
  <c r="AR1407" i="1"/>
  <c r="AT1399" i="1"/>
  <c r="AU1399" i="1"/>
  <c r="AR1399" i="1"/>
  <c r="AT1391" i="1"/>
  <c r="AU1391" i="1"/>
  <c r="AS1391" i="1"/>
  <c r="AR1391" i="1"/>
  <c r="AT1383" i="1"/>
  <c r="AU1383" i="1"/>
  <c r="AT1375" i="1"/>
  <c r="AU1375" i="1"/>
  <c r="AS1375" i="1"/>
  <c r="AR1375" i="1"/>
  <c r="AS1367" i="1"/>
  <c r="AR1367" i="1"/>
  <c r="AU1367" i="1"/>
  <c r="AT1367" i="1"/>
  <c r="AS1359" i="1"/>
  <c r="AR1359" i="1"/>
  <c r="AU1359" i="1"/>
  <c r="AS1351" i="1"/>
  <c r="AR1351" i="1"/>
  <c r="AU1351" i="1"/>
  <c r="AT1351" i="1"/>
  <c r="AS1343" i="1"/>
  <c r="AR1343" i="1"/>
  <c r="AU1343" i="1"/>
  <c r="AS1335" i="1"/>
  <c r="AR1335" i="1"/>
  <c r="AU1335" i="1"/>
  <c r="AT1335" i="1"/>
  <c r="AS1327" i="1"/>
  <c r="AR1327" i="1"/>
  <c r="AU1327" i="1"/>
  <c r="AT1327" i="1"/>
  <c r="AS1319" i="1"/>
  <c r="AR1319" i="1"/>
  <c r="AU1319" i="1"/>
  <c r="AS1311" i="1"/>
  <c r="AR1311" i="1"/>
  <c r="AU1311" i="1"/>
  <c r="AT1311" i="1"/>
  <c r="AS1303" i="1"/>
  <c r="AR1303" i="1"/>
  <c r="AU1303" i="1"/>
  <c r="AT1303" i="1"/>
  <c r="AS1295" i="1"/>
  <c r="AR1295" i="1"/>
  <c r="AU1295" i="1"/>
  <c r="AT1295" i="1"/>
  <c r="AS1287" i="1"/>
  <c r="AR1287" i="1"/>
  <c r="AU1287" i="1"/>
  <c r="AS1279" i="1"/>
  <c r="AR1279" i="1"/>
  <c r="AU1279" i="1"/>
  <c r="AS1271" i="1"/>
  <c r="AR1271" i="1"/>
  <c r="AU1271" i="1"/>
  <c r="AT1271" i="1"/>
  <c r="AS1263" i="1"/>
  <c r="AR1263" i="1"/>
  <c r="AU1263" i="1"/>
  <c r="AT1263" i="1"/>
  <c r="AS1255" i="1"/>
  <c r="AR1255" i="1"/>
  <c r="AU1255" i="1"/>
  <c r="AT1255" i="1"/>
  <c r="AS1247" i="1"/>
  <c r="AR1247" i="1"/>
  <c r="AU1247" i="1"/>
  <c r="AT1247" i="1"/>
  <c r="AS1239" i="1"/>
  <c r="AR1239" i="1"/>
  <c r="AU1239" i="1"/>
  <c r="AT1239" i="1"/>
  <c r="AS1231" i="1"/>
  <c r="AR1231" i="1"/>
  <c r="AU1231" i="1"/>
  <c r="AT1231" i="1"/>
  <c r="AS1223" i="1"/>
  <c r="AR1223" i="1"/>
  <c r="AU1223" i="1"/>
  <c r="AS1215" i="1"/>
  <c r="AR1215" i="1"/>
  <c r="AU1215" i="1"/>
  <c r="AT1215" i="1"/>
  <c r="AS1207" i="1"/>
  <c r="AR1207" i="1"/>
  <c r="AU1207" i="1"/>
  <c r="AS1199" i="1"/>
  <c r="AR1199" i="1"/>
  <c r="AU1199" i="1"/>
  <c r="AT1199" i="1"/>
  <c r="AS1191" i="1"/>
  <c r="AR1191" i="1"/>
  <c r="AU1191" i="1"/>
  <c r="AT1191" i="1"/>
  <c r="AS1183" i="1"/>
  <c r="AR1183" i="1"/>
  <c r="AU1183" i="1"/>
  <c r="AR1175" i="1"/>
  <c r="AS1175" i="1"/>
  <c r="AU1175" i="1"/>
  <c r="AT1175" i="1"/>
  <c r="AR1167" i="1"/>
  <c r="AS1167" i="1"/>
  <c r="AU1167" i="1"/>
  <c r="AT1167" i="1"/>
  <c r="AR1159" i="1"/>
  <c r="AS1159" i="1"/>
  <c r="AT1159" i="1"/>
  <c r="AU1159" i="1"/>
  <c r="AR1151" i="1"/>
  <c r="AS1151" i="1"/>
  <c r="AT1151" i="1"/>
  <c r="AU1151" i="1"/>
  <c r="AR1143" i="1"/>
  <c r="AS1143" i="1"/>
  <c r="AU1143" i="1"/>
  <c r="AU1135" i="1"/>
  <c r="AT1135" i="1"/>
  <c r="AS1135" i="1"/>
  <c r="AR1127" i="1"/>
  <c r="AS1127" i="1"/>
  <c r="AT1127" i="1"/>
  <c r="AU1127" i="1"/>
  <c r="AR1119" i="1"/>
  <c r="AT1119" i="1"/>
  <c r="AU1119" i="1"/>
  <c r="AS1119" i="1"/>
  <c r="AR1111" i="1"/>
  <c r="AS1111" i="1"/>
  <c r="AT1111" i="1"/>
  <c r="AU1111" i="1"/>
  <c r="AU1103" i="1"/>
  <c r="AR1103" i="1"/>
  <c r="AS1103" i="1"/>
  <c r="AT1103" i="1"/>
  <c r="AR1095" i="1"/>
  <c r="AS1095" i="1"/>
  <c r="AT1095" i="1"/>
  <c r="AU1095" i="1"/>
  <c r="AR1087" i="1"/>
  <c r="AT1087" i="1"/>
  <c r="AU1087" i="1"/>
  <c r="AS1087" i="1"/>
  <c r="AR1079" i="1"/>
  <c r="AS1079" i="1"/>
  <c r="AT1079" i="1"/>
  <c r="AU1079" i="1"/>
  <c r="AU1071" i="1"/>
  <c r="AS1071" i="1"/>
  <c r="AR1063" i="1"/>
  <c r="AS1063" i="1"/>
  <c r="AT1063" i="1"/>
  <c r="AU1063" i="1"/>
  <c r="AU1055" i="1"/>
  <c r="AS1055" i="1"/>
  <c r="AT1055" i="1"/>
  <c r="AR1055" i="1"/>
  <c r="AT1047" i="1"/>
  <c r="AU1047" i="1"/>
  <c r="AR1047" i="1"/>
  <c r="AR1039" i="1"/>
  <c r="AT1039" i="1"/>
  <c r="AU1039" i="1"/>
  <c r="AS1039" i="1"/>
  <c r="AR1031" i="1"/>
  <c r="AT1031" i="1"/>
  <c r="AU1031" i="1"/>
  <c r="AS1031" i="1"/>
  <c r="AR1023" i="1"/>
  <c r="AS1023" i="1"/>
  <c r="AT1023" i="1"/>
  <c r="AU1023" i="1"/>
  <c r="AR1015" i="1"/>
  <c r="AT1015" i="1"/>
  <c r="AU1015" i="1"/>
  <c r="AS1015" i="1"/>
  <c r="AS1007" i="1"/>
  <c r="AT1007" i="1"/>
  <c r="AU1007" i="1"/>
  <c r="AR1007" i="1"/>
  <c r="AR999" i="1"/>
  <c r="AT999" i="1"/>
  <c r="AS999" i="1"/>
  <c r="AU999" i="1"/>
  <c r="AU991" i="1"/>
  <c r="AS991" i="1"/>
  <c r="AT991" i="1"/>
  <c r="AR991" i="1"/>
  <c r="AR983" i="1"/>
  <c r="AT983" i="1"/>
  <c r="AS983" i="1"/>
  <c r="AU983" i="1"/>
  <c r="AR975" i="1"/>
  <c r="AS975" i="1"/>
  <c r="AT975" i="1"/>
  <c r="AU975" i="1"/>
  <c r="AR967" i="1"/>
  <c r="AT967" i="1"/>
  <c r="AU967" i="1"/>
  <c r="AS967" i="1"/>
  <c r="AR959" i="1"/>
  <c r="AS959" i="1"/>
  <c r="AT959" i="1"/>
  <c r="AU959" i="1"/>
  <c r="AR951" i="1"/>
  <c r="AT951" i="1"/>
  <c r="AU951" i="1"/>
  <c r="AS943" i="1"/>
  <c r="AT943" i="1"/>
  <c r="AU943" i="1"/>
  <c r="AR943" i="1"/>
  <c r="AR935" i="1"/>
  <c r="AT935" i="1"/>
  <c r="AS935" i="1"/>
  <c r="AU935" i="1"/>
  <c r="AU927" i="1"/>
  <c r="AT927" i="1"/>
  <c r="AS927" i="1"/>
  <c r="AR919" i="1"/>
  <c r="AT919" i="1"/>
  <c r="AS919" i="1"/>
  <c r="AU919" i="1"/>
  <c r="AR911" i="1"/>
  <c r="AS911" i="1"/>
  <c r="AU911" i="1"/>
  <c r="AT911" i="1"/>
  <c r="AR903" i="1"/>
  <c r="AT903" i="1"/>
  <c r="AU903" i="1"/>
  <c r="AS903" i="1"/>
  <c r="AR895" i="1"/>
  <c r="AS895" i="1"/>
  <c r="AT895" i="1"/>
  <c r="AU895" i="1"/>
  <c r="AR887" i="1"/>
  <c r="AT887" i="1"/>
  <c r="AU887" i="1"/>
  <c r="AS887" i="1"/>
  <c r="AS879" i="1"/>
  <c r="AT879" i="1"/>
  <c r="AU879" i="1"/>
  <c r="AR879" i="1"/>
  <c r="AR871" i="1"/>
  <c r="AT871" i="1"/>
  <c r="AS871" i="1"/>
  <c r="AU871" i="1"/>
  <c r="AU863" i="1"/>
  <c r="AS863" i="1"/>
  <c r="AT863" i="1"/>
  <c r="AR863" i="1"/>
  <c r="AS855" i="1"/>
  <c r="AR855" i="1"/>
  <c r="AT855" i="1"/>
  <c r="AU855" i="1"/>
  <c r="AR847" i="1"/>
  <c r="AS847" i="1"/>
  <c r="AT847" i="1"/>
  <c r="AU847" i="1"/>
  <c r="AR839" i="1"/>
  <c r="AS839" i="1"/>
  <c r="AU839" i="1"/>
  <c r="AT839" i="1"/>
  <c r="AT831" i="1"/>
  <c r="AU831" i="1"/>
  <c r="AS831" i="1"/>
  <c r="AR831" i="1"/>
  <c r="AR823" i="1"/>
  <c r="AS823" i="1"/>
  <c r="AT823" i="1"/>
  <c r="AU823" i="1"/>
  <c r="AT815" i="1"/>
  <c r="AU815" i="1"/>
  <c r="AR815" i="1"/>
  <c r="AS815" i="1"/>
  <c r="AR807" i="1"/>
  <c r="AS807" i="1"/>
  <c r="AU807" i="1"/>
  <c r="AT807" i="1"/>
  <c r="AT799" i="1"/>
  <c r="AU799" i="1"/>
  <c r="AR799" i="1"/>
  <c r="AS799" i="1"/>
  <c r="AR791" i="1"/>
  <c r="AS791" i="1"/>
  <c r="AT791" i="1"/>
  <c r="AU791" i="1"/>
  <c r="AT783" i="1"/>
  <c r="AU783" i="1"/>
  <c r="AR783" i="1"/>
  <c r="AS783" i="1"/>
  <c r="AR775" i="1"/>
  <c r="AS775" i="1"/>
  <c r="AT775" i="1"/>
  <c r="AU775" i="1"/>
  <c r="AT767" i="1"/>
  <c r="AU767" i="1"/>
  <c r="AR767" i="1"/>
  <c r="AS767" i="1"/>
  <c r="AU759" i="1"/>
  <c r="AT759" i="1"/>
  <c r="AR759" i="1"/>
  <c r="AS759" i="1"/>
  <c r="AU751" i="1"/>
  <c r="AT751" i="1"/>
  <c r="AS751" i="1"/>
  <c r="AR751" i="1"/>
  <c r="AU743" i="1"/>
  <c r="AS743" i="1"/>
  <c r="AT743" i="1"/>
  <c r="AR743" i="1"/>
  <c r="AR735" i="1"/>
  <c r="AU735" i="1"/>
  <c r="AT735" i="1"/>
  <c r="AU727" i="1"/>
  <c r="AR727" i="1"/>
  <c r="AT727" i="1"/>
  <c r="AS727" i="1"/>
  <c r="AR719" i="1"/>
  <c r="AS719" i="1"/>
  <c r="AT719" i="1"/>
  <c r="AU719" i="1"/>
  <c r="AU711" i="1"/>
  <c r="AR711" i="1"/>
  <c r="AS711" i="1"/>
  <c r="AT711" i="1"/>
  <c r="AR703" i="1"/>
  <c r="AS703" i="1"/>
  <c r="AU703" i="1"/>
  <c r="AT703" i="1"/>
  <c r="AU695" i="1"/>
  <c r="AR695" i="1"/>
  <c r="AS695" i="1"/>
  <c r="AT695" i="1"/>
  <c r="AR687" i="1"/>
  <c r="AS687" i="1"/>
  <c r="AT687" i="1"/>
  <c r="AU687" i="1"/>
  <c r="AU679" i="1"/>
  <c r="AR679" i="1"/>
  <c r="AS679" i="1"/>
  <c r="AT679" i="1"/>
  <c r="AR671" i="1"/>
  <c r="AS671" i="1"/>
  <c r="AT671" i="1"/>
  <c r="AU671" i="1"/>
  <c r="AU663" i="1"/>
  <c r="AR663" i="1"/>
  <c r="AS663" i="1"/>
  <c r="AT663" i="1"/>
  <c r="AS655" i="1"/>
  <c r="AT655" i="1"/>
  <c r="AU655" i="1"/>
  <c r="AR655" i="1"/>
  <c r="AU647" i="1"/>
  <c r="AS647" i="1"/>
  <c r="AT647" i="1"/>
  <c r="AR647" i="1"/>
  <c r="AT639" i="1"/>
  <c r="AU639" i="1"/>
  <c r="AR639" i="1"/>
  <c r="AS639" i="1"/>
  <c r="AU631" i="1"/>
  <c r="AT631" i="1"/>
  <c r="AS631" i="1"/>
  <c r="AR631" i="1"/>
  <c r="AS623" i="1"/>
  <c r="AU623" i="1"/>
  <c r="AR623" i="1"/>
  <c r="AT623" i="1"/>
  <c r="AS615" i="1"/>
  <c r="AR615" i="1"/>
  <c r="AT615" i="1"/>
  <c r="AU615" i="1"/>
  <c r="AS607" i="1"/>
  <c r="AR607" i="1"/>
  <c r="AT607" i="1"/>
  <c r="AU607" i="1"/>
  <c r="AS599" i="1"/>
  <c r="AR599" i="1"/>
  <c r="AT599" i="1"/>
  <c r="AU599" i="1"/>
  <c r="AS591" i="1"/>
  <c r="AR591" i="1"/>
  <c r="AT591" i="1"/>
  <c r="AU591" i="1"/>
  <c r="AS583" i="1"/>
  <c r="AT583" i="1"/>
  <c r="AR583" i="1"/>
  <c r="AU583" i="1"/>
  <c r="AS575" i="1"/>
  <c r="AT575" i="1"/>
  <c r="AR575" i="1"/>
  <c r="AU575" i="1"/>
  <c r="AS567" i="1"/>
  <c r="AU567" i="1"/>
  <c r="AR567" i="1"/>
  <c r="AT567" i="1"/>
  <c r="AS559" i="1"/>
  <c r="AU559" i="1"/>
  <c r="AR559" i="1"/>
  <c r="AT559" i="1"/>
  <c r="AS551" i="1"/>
  <c r="AR551" i="1"/>
  <c r="AT551" i="1"/>
  <c r="AU551" i="1"/>
  <c r="AS543" i="1"/>
  <c r="AR543" i="1"/>
  <c r="AT543" i="1"/>
  <c r="AU543" i="1"/>
  <c r="AS535" i="1"/>
  <c r="AR535" i="1"/>
  <c r="AT535" i="1"/>
  <c r="AU535" i="1"/>
  <c r="AS527" i="1"/>
  <c r="AR527" i="1"/>
  <c r="AT527" i="1"/>
  <c r="AU527" i="1"/>
  <c r="AS519" i="1"/>
  <c r="AT519" i="1"/>
  <c r="AU519" i="1"/>
  <c r="AR519" i="1"/>
  <c r="AS511" i="1"/>
  <c r="AR511" i="1"/>
  <c r="AT511" i="1"/>
  <c r="AU511" i="1"/>
  <c r="AS503" i="1"/>
  <c r="AU503" i="1"/>
  <c r="AR503" i="1"/>
  <c r="AT503" i="1"/>
  <c r="AS495" i="1"/>
  <c r="AR495" i="1"/>
  <c r="AT495" i="1"/>
  <c r="AU495" i="1"/>
  <c r="AS487" i="1"/>
  <c r="AU487" i="1"/>
  <c r="AT487" i="1"/>
  <c r="AR487" i="1"/>
  <c r="AS479" i="1"/>
  <c r="AR479" i="1"/>
  <c r="AT479" i="1"/>
  <c r="AU479" i="1"/>
  <c r="AS471" i="1"/>
  <c r="AR471" i="1"/>
  <c r="AT471" i="1"/>
  <c r="AU471" i="1"/>
  <c r="AS463" i="1"/>
  <c r="AR463" i="1"/>
  <c r="AT463" i="1"/>
  <c r="AU463" i="1"/>
  <c r="AS455" i="1"/>
  <c r="AR455" i="1"/>
  <c r="AT455" i="1"/>
  <c r="AU455" i="1"/>
  <c r="AS447" i="1"/>
  <c r="AR447" i="1"/>
  <c r="AT447" i="1"/>
  <c r="AU447" i="1"/>
  <c r="AS439" i="1"/>
  <c r="AR439" i="1"/>
  <c r="AT439" i="1"/>
  <c r="AU439" i="1"/>
  <c r="AS431" i="1"/>
  <c r="AR431" i="1"/>
  <c r="AT431" i="1"/>
  <c r="AU431" i="1"/>
  <c r="AU423" i="1"/>
  <c r="AR423" i="1"/>
  <c r="AS423" i="1"/>
  <c r="AT423" i="1"/>
  <c r="AU415" i="1"/>
  <c r="AR415" i="1"/>
  <c r="AS415" i="1"/>
  <c r="AT415" i="1"/>
  <c r="AU407" i="1"/>
  <c r="AT407" i="1"/>
  <c r="AS407" i="1"/>
  <c r="AR407" i="1"/>
  <c r="AU399" i="1"/>
  <c r="AR399" i="1"/>
  <c r="AS399" i="1"/>
  <c r="AT399" i="1"/>
  <c r="AU391" i="1"/>
  <c r="AR391" i="1"/>
  <c r="AS391" i="1"/>
  <c r="AT391" i="1"/>
  <c r="AU383" i="1"/>
  <c r="AR383" i="1"/>
  <c r="AS383" i="1"/>
  <c r="AT383" i="1"/>
  <c r="AU375" i="1"/>
  <c r="AR375" i="1"/>
  <c r="AS375" i="1"/>
  <c r="AT375" i="1"/>
  <c r="AU367" i="1"/>
  <c r="AR367" i="1"/>
  <c r="AS367" i="1"/>
  <c r="AT367" i="1"/>
  <c r="AU359" i="1"/>
  <c r="AR359" i="1"/>
  <c r="AS359" i="1"/>
  <c r="AT359" i="1"/>
  <c r="AU351" i="1"/>
  <c r="AR351" i="1"/>
  <c r="AS351" i="1"/>
  <c r="AT351" i="1"/>
  <c r="AU343" i="1"/>
  <c r="AR343" i="1"/>
  <c r="AS343" i="1"/>
  <c r="AT343" i="1"/>
  <c r="AU335" i="1"/>
  <c r="AR335" i="1"/>
  <c r="AS335" i="1"/>
  <c r="AT335" i="1"/>
  <c r="AU327" i="1"/>
  <c r="AS327" i="1"/>
  <c r="AT327" i="1"/>
  <c r="AR327" i="1"/>
  <c r="AU319" i="1"/>
  <c r="AS319" i="1"/>
  <c r="AT319" i="1"/>
  <c r="AR319" i="1"/>
  <c r="AU311" i="1"/>
  <c r="AT311" i="1"/>
  <c r="AR311" i="1"/>
  <c r="AS311" i="1"/>
  <c r="AU303" i="1"/>
  <c r="AT303" i="1"/>
  <c r="AS303" i="1"/>
  <c r="AR303" i="1"/>
  <c r="AU295" i="1"/>
  <c r="AS295" i="1"/>
  <c r="AT295" i="1"/>
  <c r="AR295" i="1"/>
  <c r="AU287" i="1"/>
  <c r="AS287" i="1"/>
  <c r="AT287" i="1"/>
  <c r="AR287" i="1"/>
  <c r="AU279" i="1"/>
  <c r="AR279" i="1"/>
  <c r="AS279" i="1"/>
  <c r="AT279" i="1"/>
  <c r="AU271" i="1"/>
  <c r="AS271" i="1"/>
  <c r="AT271" i="1"/>
  <c r="AR271" i="1"/>
  <c r="AU263" i="1"/>
  <c r="AR263" i="1"/>
  <c r="AS263" i="1"/>
  <c r="AT263" i="1"/>
  <c r="AU255" i="1"/>
  <c r="AS255" i="1"/>
  <c r="AT255" i="1"/>
  <c r="AR255" i="1"/>
  <c r="AU247" i="1"/>
  <c r="AT247" i="1"/>
  <c r="AS247" i="1"/>
  <c r="AR247" i="1"/>
  <c r="AU239" i="1"/>
  <c r="AS239" i="1"/>
  <c r="AT239" i="1"/>
  <c r="AR239" i="1"/>
  <c r="AS231" i="1"/>
  <c r="AU231" i="1"/>
  <c r="AR231" i="1"/>
  <c r="AT231" i="1"/>
  <c r="AU223" i="1"/>
  <c r="AT223" i="1"/>
  <c r="AS223" i="1"/>
  <c r="AR223" i="1"/>
  <c r="AS215" i="1"/>
  <c r="AU215" i="1"/>
  <c r="AT215" i="1"/>
  <c r="AR215" i="1"/>
  <c r="AT207" i="1"/>
  <c r="AU207" i="1"/>
  <c r="AS207" i="1"/>
  <c r="AR207" i="1"/>
  <c r="AS199" i="1"/>
  <c r="AT199" i="1"/>
  <c r="AU199" i="1"/>
  <c r="AR199" i="1"/>
  <c r="AR191" i="1"/>
  <c r="AS191" i="1"/>
  <c r="AT191" i="1"/>
  <c r="AU191" i="1"/>
  <c r="AS183" i="1"/>
  <c r="AR183" i="1"/>
  <c r="AT183" i="1"/>
  <c r="AU183" i="1"/>
  <c r="AR175" i="1"/>
  <c r="AS175" i="1"/>
  <c r="AT175" i="1"/>
  <c r="AU175" i="1"/>
  <c r="AS167" i="1"/>
  <c r="AR167" i="1"/>
  <c r="AT167" i="1"/>
  <c r="AU167" i="1"/>
  <c r="AR159" i="1"/>
  <c r="AS159" i="1"/>
  <c r="AT159" i="1"/>
  <c r="AU159" i="1"/>
  <c r="AS151" i="1"/>
  <c r="AR151" i="1"/>
  <c r="AT151" i="1"/>
  <c r="AU151" i="1"/>
  <c r="AS143" i="1"/>
  <c r="AT143" i="1"/>
  <c r="AU143" i="1"/>
  <c r="AR143" i="1"/>
  <c r="AS135" i="1"/>
  <c r="AT135" i="1"/>
  <c r="AU135" i="1"/>
  <c r="AR135" i="1"/>
  <c r="AU127" i="1"/>
  <c r="AR127" i="1"/>
  <c r="AS127" i="1"/>
  <c r="AT127" i="1"/>
  <c r="AR119" i="1"/>
  <c r="AS119" i="1"/>
  <c r="AU119" i="1"/>
  <c r="AT119" i="1"/>
  <c r="AU111" i="1"/>
  <c r="AR111" i="1"/>
  <c r="AS111" i="1"/>
  <c r="AT111" i="1"/>
  <c r="AR103" i="1"/>
  <c r="AS103" i="1"/>
  <c r="AT103" i="1"/>
  <c r="AU103" i="1"/>
  <c r="AS1559" i="1"/>
  <c r="AR1473" i="1"/>
  <c r="AS1447" i="1"/>
  <c r="AR1425" i="1"/>
  <c r="AT1343" i="1"/>
  <c r="AR1257" i="1"/>
  <c r="R2" i="1"/>
  <c r="CI76" i="1"/>
  <c r="CI60" i="1"/>
  <c r="AR1377" i="1"/>
  <c r="AR1217" i="1"/>
  <c r="CI82" i="1"/>
  <c r="AS1566" i="1"/>
  <c r="AT1566" i="1"/>
  <c r="AS1558" i="1"/>
  <c r="AR1558" i="1"/>
  <c r="AT1558" i="1"/>
  <c r="AU1558" i="1"/>
  <c r="AS1550" i="1"/>
  <c r="AT1550" i="1"/>
  <c r="AU1550" i="1"/>
  <c r="AS1542" i="1"/>
  <c r="AR1542" i="1"/>
  <c r="AT1542" i="1"/>
  <c r="AU1542" i="1"/>
  <c r="AS1534" i="1"/>
  <c r="AT1534" i="1"/>
  <c r="AS1526" i="1"/>
  <c r="AR1526" i="1"/>
  <c r="AT1526" i="1"/>
  <c r="AU1526" i="1"/>
  <c r="AS1518" i="1"/>
  <c r="AT1518" i="1"/>
  <c r="AU1518" i="1"/>
  <c r="AS1510" i="1"/>
  <c r="AR1510" i="1"/>
  <c r="AT1510" i="1"/>
  <c r="AU1510" i="1"/>
  <c r="AS1502" i="1"/>
  <c r="AT1502" i="1"/>
  <c r="AS1494" i="1"/>
  <c r="AR1494" i="1"/>
  <c r="AT1494" i="1"/>
  <c r="AU1494" i="1"/>
  <c r="AS1486" i="1"/>
  <c r="AT1486" i="1"/>
  <c r="AU1486" i="1"/>
  <c r="AS1478" i="1"/>
  <c r="AR1478" i="1"/>
  <c r="AT1478" i="1"/>
  <c r="AU1478" i="1"/>
  <c r="AS1470" i="1"/>
  <c r="AT1470" i="1"/>
  <c r="AS1462" i="1"/>
  <c r="AR1462" i="1"/>
  <c r="AT1462" i="1"/>
  <c r="AU1462" i="1"/>
  <c r="AS1454" i="1"/>
  <c r="AT1454" i="1"/>
  <c r="AU1454" i="1"/>
  <c r="AS1446" i="1"/>
  <c r="AR1446" i="1"/>
  <c r="AT1446" i="1"/>
  <c r="AU1446" i="1"/>
  <c r="AS1438" i="1"/>
  <c r="AT1438" i="1"/>
  <c r="AS1430" i="1"/>
  <c r="AR1430" i="1"/>
  <c r="AT1430" i="1"/>
  <c r="AU1430" i="1"/>
  <c r="AS1422" i="1"/>
  <c r="AT1422" i="1"/>
  <c r="AU1422" i="1"/>
  <c r="AS1414" i="1"/>
  <c r="AR1414" i="1"/>
  <c r="AT1414" i="1"/>
  <c r="AU1414" i="1"/>
  <c r="AS1406" i="1"/>
  <c r="AT1406" i="1"/>
  <c r="AS1398" i="1"/>
  <c r="AR1398" i="1"/>
  <c r="AT1398" i="1"/>
  <c r="AU1398" i="1"/>
  <c r="AS1390" i="1"/>
  <c r="AT1390" i="1"/>
  <c r="AU1390" i="1"/>
  <c r="AS1382" i="1"/>
  <c r="AR1382" i="1"/>
  <c r="AT1382" i="1"/>
  <c r="AU1382" i="1"/>
  <c r="AS1374" i="1"/>
  <c r="AT1374" i="1"/>
  <c r="AU1366" i="1"/>
  <c r="AT1366" i="1"/>
  <c r="AR1366" i="1"/>
  <c r="AU1358" i="1"/>
  <c r="AT1358" i="1"/>
  <c r="AS1358" i="1"/>
  <c r="AU1350" i="1"/>
  <c r="AT1350" i="1"/>
  <c r="AS1350" i="1"/>
  <c r="AR1350" i="1"/>
  <c r="AU1342" i="1"/>
  <c r="AT1342" i="1"/>
  <c r="AR1342" i="1"/>
  <c r="AS1342" i="1"/>
  <c r="AU1334" i="1"/>
  <c r="AT1334" i="1"/>
  <c r="AS1334" i="1"/>
  <c r="AU1326" i="1"/>
  <c r="AT1326" i="1"/>
  <c r="AS1326" i="1"/>
  <c r="AR1326" i="1"/>
  <c r="AU1318" i="1"/>
  <c r="AT1318" i="1"/>
  <c r="AR1318" i="1"/>
  <c r="AS1318" i="1"/>
  <c r="AU1310" i="1"/>
  <c r="AT1310" i="1"/>
  <c r="AR1310" i="1"/>
  <c r="AS1310" i="1"/>
  <c r="AU1302" i="1"/>
  <c r="AT1302" i="1"/>
  <c r="AU1294" i="1"/>
  <c r="AT1294" i="1"/>
  <c r="AR1294" i="1"/>
  <c r="AS1294" i="1"/>
  <c r="AU1286" i="1"/>
  <c r="AT1286" i="1"/>
  <c r="AS1286" i="1"/>
  <c r="AR1286" i="1"/>
  <c r="AU1278" i="1"/>
  <c r="AT1278" i="1"/>
  <c r="AR1278" i="1"/>
  <c r="AS1278" i="1"/>
  <c r="AU1270" i="1"/>
  <c r="AT1270" i="1"/>
  <c r="AR1270" i="1"/>
  <c r="AS1270" i="1"/>
  <c r="AU1262" i="1"/>
  <c r="AT1262" i="1"/>
  <c r="AR1262" i="1"/>
  <c r="AU1254" i="1"/>
  <c r="AT1254" i="1"/>
  <c r="AS1254" i="1"/>
  <c r="AR1254" i="1"/>
  <c r="AU1246" i="1"/>
  <c r="AT1246" i="1"/>
  <c r="AR1246" i="1"/>
  <c r="AS1246" i="1"/>
  <c r="AU1238" i="1"/>
  <c r="AT1238" i="1"/>
  <c r="AR1238" i="1"/>
  <c r="AS1238" i="1"/>
  <c r="AU1230" i="1"/>
  <c r="AT1230" i="1"/>
  <c r="AS1230" i="1"/>
  <c r="AU1222" i="1"/>
  <c r="AT1222" i="1"/>
  <c r="AS1222" i="1"/>
  <c r="AU1214" i="1"/>
  <c r="AT1214" i="1"/>
  <c r="AR1214" i="1"/>
  <c r="AS1214" i="1"/>
  <c r="AU1206" i="1"/>
  <c r="AT1206" i="1"/>
  <c r="AS1206" i="1"/>
  <c r="AU1198" i="1"/>
  <c r="AT1198" i="1"/>
  <c r="AR1198" i="1"/>
  <c r="AS1198" i="1"/>
  <c r="AU1190" i="1"/>
  <c r="AT1190" i="1"/>
  <c r="AS1190" i="1"/>
  <c r="AR1190" i="1"/>
  <c r="AU1182" i="1"/>
  <c r="AT1182" i="1"/>
  <c r="AR1182" i="1"/>
  <c r="AS1182" i="1"/>
  <c r="AU1174" i="1"/>
  <c r="AS1174" i="1"/>
  <c r="AT1174" i="1"/>
  <c r="AR1174" i="1"/>
  <c r="AU1166" i="1"/>
  <c r="AR1166" i="1"/>
  <c r="AS1166" i="1"/>
  <c r="AT1166" i="1"/>
  <c r="AT1158" i="1"/>
  <c r="AU1158" i="1"/>
  <c r="AR1158" i="1"/>
  <c r="AS1158" i="1"/>
  <c r="AT1150" i="1"/>
  <c r="AU1150" i="1"/>
  <c r="AR1150" i="1"/>
  <c r="AS1150" i="1"/>
  <c r="AT1142" i="1"/>
  <c r="AU1142" i="1"/>
  <c r="AR1142" i="1"/>
  <c r="AS1142" i="1"/>
  <c r="AS1134" i="1"/>
  <c r="AR1134" i="1"/>
  <c r="AT1134" i="1"/>
  <c r="AU1134" i="1"/>
  <c r="AS1126" i="1"/>
  <c r="AU1126" i="1"/>
  <c r="AR1126" i="1"/>
  <c r="AT1126" i="1"/>
  <c r="AS1118" i="1"/>
  <c r="AR1118" i="1"/>
  <c r="AT1118" i="1"/>
  <c r="AU1118" i="1"/>
  <c r="AS1110" i="1"/>
  <c r="AT1110" i="1"/>
  <c r="AU1110" i="1"/>
  <c r="AR1110" i="1"/>
  <c r="AS1102" i="1"/>
  <c r="AR1102" i="1"/>
  <c r="AT1102" i="1"/>
  <c r="AU1102" i="1"/>
  <c r="AS1094" i="1"/>
  <c r="AU1094" i="1"/>
  <c r="AT1094" i="1"/>
  <c r="AR1569" i="1"/>
  <c r="AS1543" i="1"/>
  <c r="AR1534" i="1"/>
  <c r="AR1521" i="1"/>
  <c r="AR1447" i="1"/>
  <c r="AU1434" i="1"/>
  <c r="AR1422" i="1"/>
  <c r="AS1399" i="1"/>
  <c r="AU1386" i="1"/>
  <c r="AU1374" i="1"/>
  <c r="AT1359" i="1"/>
  <c r="AT1298" i="1"/>
  <c r="AT1279" i="1"/>
  <c r="AR1234" i="1"/>
  <c r="AT1071" i="1"/>
  <c r="AR1042" i="1"/>
  <c r="AR994" i="1"/>
  <c r="AS951" i="1"/>
  <c r="AR1543" i="1"/>
  <c r="AS1495" i="1"/>
  <c r="AR1409" i="1"/>
  <c r="AS1383" i="1"/>
  <c r="AT1319" i="1"/>
  <c r="AT1207" i="1"/>
  <c r="AR1071" i="1"/>
  <c r="CI71" i="1"/>
  <c r="AS1568" i="1"/>
  <c r="AR1568" i="1"/>
  <c r="AT1568" i="1"/>
  <c r="AS1560" i="1"/>
  <c r="AR1560" i="1"/>
  <c r="AS1552" i="1"/>
  <c r="AR1552" i="1"/>
  <c r="AT1552" i="1"/>
  <c r="AS1544" i="1"/>
  <c r="AR1544" i="1"/>
  <c r="AS1536" i="1"/>
  <c r="AR1536" i="1"/>
  <c r="AT1536" i="1"/>
  <c r="AS1528" i="1"/>
  <c r="AR1528" i="1"/>
  <c r="AS1520" i="1"/>
  <c r="AR1520" i="1"/>
  <c r="AT1520" i="1"/>
  <c r="AS1512" i="1"/>
  <c r="AR1512" i="1"/>
  <c r="AS1504" i="1"/>
  <c r="AR1504" i="1"/>
  <c r="AT1504" i="1"/>
  <c r="AS1496" i="1"/>
  <c r="AR1496" i="1"/>
  <c r="AS1488" i="1"/>
  <c r="AR1488" i="1"/>
  <c r="AT1488" i="1"/>
  <c r="AS1480" i="1"/>
  <c r="AR1480" i="1"/>
  <c r="AS1472" i="1"/>
  <c r="AR1472" i="1"/>
  <c r="AT1472" i="1"/>
  <c r="AS1464" i="1"/>
  <c r="AR1464" i="1"/>
  <c r="AS1456" i="1"/>
  <c r="AR1456" i="1"/>
  <c r="AT1456" i="1"/>
  <c r="AS1448" i="1"/>
  <c r="AR1448" i="1"/>
  <c r="AS1440" i="1"/>
  <c r="AR1440" i="1"/>
  <c r="AT1440" i="1"/>
  <c r="AS1432" i="1"/>
  <c r="AR1432" i="1"/>
  <c r="AS1424" i="1"/>
  <c r="AR1424" i="1"/>
  <c r="AT1424" i="1"/>
  <c r="AS1416" i="1"/>
  <c r="AR1416" i="1"/>
  <c r="AS1408" i="1"/>
  <c r="AR1408" i="1"/>
  <c r="AT1408" i="1"/>
  <c r="AS1400" i="1"/>
  <c r="AR1400" i="1"/>
  <c r="AS1392" i="1"/>
  <c r="AR1392" i="1"/>
  <c r="AT1392" i="1"/>
  <c r="AS1384" i="1"/>
  <c r="AR1384" i="1"/>
  <c r="AS1376" i="1"/>
  <c r="AR1376" i="1"/>
  <c r="AT1376" i="1"/>
  <c r="AU1368" i="1"/>
  <c r="AT1368" i="1"/>
  <c r="AU1360" i="1"/>
  <c r="AS1360" i="1"/>
  <c r="AT1360" i="1"/>
  <c r="AU1352" i="1"/>
  <c r="AR1352" i="1"/>
  <c r="AS1352" i="1"/>
  <c r="AU1344" i="1"/>
  <c r="AS1344" i="1"/>
  <c r="AU1336" i="1"/>
  <c r="AS1336" i="1"/>
  <c r="AT1336" i="1"/>
  <c r="AU1328" i="1"/>
  <c r="AR1328" i="1"/>
  <c r="AU1320" i="1"/>
  <c r="AT1320" i="1"/>
  <c r="AR1320" i="1"/>
  <c r="AU1312" i="1"/>
  <c r="AS1312" i="1"/>
  <c r="AR1312" i="1"/>
  <c r="AT1312" i="1"/>
  <c r="AU1304" i="1"/>
  <c r="AR1304" i="1"/>
  <c r="AU1296" i="1"/>
  <c r="AR1296" i="1"/>
  <c r="AU1288" i="1"/>
  <c r="AT1288" i="1"/>
  <c r="AS1288" i="1"/>
  <c r="AU1280" i="1"/>
  <c r="AS1280" i="1"/>
  <c r="AT1280" i="1"/>
  <c r="AU1272" i="1"/>
  <c r="AR1272" i="1"/>
  <c r="AS1272" i="1"/>
  <c r="AT1272" i="1"/>
  <c r="AU1264" i="1"/>
  <c r="AR1264" i="1"/>
  <c r="AU1256" i="1"/>
  <c r="AT1256" i="1"/>
  <c r="AR1256" i="1"/>
  <c r="AU1248" i="1"/>
  <c r="AS1248" i="1"/>
  <c r="AT1248" i="1"/>
  <c r="AU1240" i="1"/>
  <c r="AR1240" i="1"/>
  <c r="AT1240" i="1"/>
  <c r="AU1232" i="1"/>
  <c r="AR1232" i="1"/>
  <c r="AS1232" i="1"/>
  <c r="AT1232" i="1"/>
  <c r="AU1224" i="1"/>
  <c r="AT1224" i="1"/>
  <c r="AR1224" i="1"/>
  <c r="AU1216" i="1"/>
  <c r="AS1216" i="1"/>
  <c r="AR1216" i="1"/>
  <c r="AU1208" i="1"/>
  <c r="AR1208" i="1"/>
  <c r="AT1208" i="1"/>
  <c r="AU1200" i="1"/>
  <c r="AT1200" i="1"/>
  <c r="AU1192" i="1"/>
  <c r="AT1192" i="1"/>
  <c r="AR1192" i="1"/>
  <c r="AS1192" i="1"/>
  <c r="AU1184" i="1"/>
  <c r="AS1184" i="1"/>
  <c r="AR1184" i="1"/>
  <c r="AU1176" i="1"/>
  <c r="AR1176" i="1"/>
  <c r="AS1176" i="1"/>
  <c r="AU1168" i="1"/>
  <c r="AR1168" i="1"/>
  <c r="AS1168" i="1"/>
  <c r="AT1168" i="1"/>
  <c r="AT1160" i="1"/>
  <c r="AU1160" i="1"/>
  <c r="AS1160" i="1"/>
  <c r="AR1160" i="1"/>
  <c r="AT1152" i="1"/>
  <c r="AU1152" i="1"/>
  <c r="AS1152" i="1"/>
  <c r="AT1144" i="1"/>
  <c r="AU1144" i="1"/>
  <c r="AS1144" i="1"/>
  <c r="AS1136" i="1"/>
  <c r="AR1136" i="1"/>
  <c r="AT1136" i="1"/>
  <c r="AU1136" i="1"/>
  <c r="AS1128" i="1"/>
  <c r="AR1128" i="1"/>
  <c r="AU1128" i="1"/>
  <c r="AT1128" i="1"/>
  <c r="AS1120" i="1"/>
  <c r="AR1120" i="1"/>
  <c r="AT1120" i="1"/>
  <c r="AU1120" i="1"/>
  <c r="AS1112" i="1"/>
  <c r="AT1112" i="1"/>
  <c r="AU1112" i="1"/>
  <c r="AS1104" i="1"/>
  <c r="AR1104" i="1"/>
  <c r="AT1104" i="1"/>
  <c r="AU1104" i="1"/>
  <c r="AS1096" i="1"/>
  <c r="AR1096" i="1"/>
  <c r="AU1096" i="1"/>
  <c r="AT1096" i="1"/>
  <c r="AS1088" i="1"/>
  <c r="AR1088" i="1"/>
  <c r="AT1088" i="1"/>
  <c r="AU1088" i="1"/>
  <c r="AS1080" i="1"/>
  <c r="AR1080" i="1"/>
  <c r="AS1072" i="1"/>
  <c r="AR1072" i="1"/>
  <c r="AT1072" i="1"/>
  <c r="AU1072" i="1"/>
  <c r="AS1064" i="1"/>
  <c r="AR1064" i="1"/>
  <c r="AU1064" i="1"/>
  <c r="AT1064" i="1"/>
  <c r="AS1056" i="1"/>
  <c r="AU1056" i="1"/>
  <c r="AR1056" i="1"/>
  <c r="AT1056" i="1"/>
  <c r="AS1048" i="1"/>
  <c r="AR1048" i="1"/>
  <c r="AT1048" i="1"/>
  <c r="AU1048" i="1"/>
  <c r="AS1040" i="1"/>
  <c r="AU1040" i="1"/>
  <c r="AR1040" i="1"/>
  <c r="AT1040" i="1"/>
  <c r="AS1032" i="1"/>
  <c r="AR1032" i="1"/>
  <c r="AT1032" i="1"/>
  <c r="AU1032" i="1"/>
  <c r="AS1024" i="1"/>
  <c r="AR1024" i="1"/>
  <c r="AU1024" i="1"/>
  <c r="AT1024" i="1"/>
  <c r="AS1016" i="1"/>
  <c r="AT1016" i="1"/>
  <c r="AU1016" i="1"/>
  <c r="AR1016" i="1"/>
  <c r="AS1008" i="1"/>
  <c r="AR1008" i="1"/>
  <c r="AU1008" i="1"/>
  <c r="AT1008" i="1"/>
  <c r="AS1000" i="1"/>
  <c r="AU1000" i="1"/>
  <c r="AR1000" i="1"/>
  <c r="AS992" i="1"/>
  <c r="AR992" i="1"/>
  <c r="AU992" i="1"/>
  <c r="AT992" i="1"/>
  <c r="AS984" i="1"/>
  <c r="AR984" i="1"/>
  <c r="AT984" i="1"/>
  <c r="AU984" i="1"/>
  <c r="AS976" i="1"/>
  <c r="AR976" i="1"/>
  <c r="AU976" i="1"/>
  <c r="AT976" i="1"/>
  <c r="AS968" i="1"/>
  <c r="AR968" i="1"/>
  <c r="AT968" i="1"/>
  <c r="AU968" i="1"/>
  <c r="AS960" i="1"/>
  <c r="AR960" i="1"/>
  <c r="AU960" i="1"/>
  <c r="AT960" i="1"/>
  <c r="AS952" i="1"/>
  <c r="AT952" i="1"/>
  <c r="AU952" i="1"/>
  <c r="AR952" i="1"/>
  <c r="AS944" i="1"/>
  <c r="AR944" i="1"/>
  <c r="AU944" i="1"/>
  <c r="AT944" i="1"/>
  <c r="AS936" i="1"/>
  <c r="AT936" i="1"/>
  <c r="AU936" i="1"/>
  <c r="AR936" i="1"/>
  <c r="AS928" i="1"/>
  <c r="AR928" i="1"/>
  <c r="AU928" i="1"/>
  <c r="AT928" i="1"/>
  <c r="AS920" i="1"/>
  <c r="AR920" i="1"/>
  <c r="AS912" i="1"/>
  <c r="AR912" i="1"/>
  <c r="AU912" i="1"/>
  <c r="AT912" i="1"/>
  <c r="AS904" i="1"/>
  <c r="AR904" i="1"/>
  <c r="AT904" i="1"/>
  <c r="AU904" i="1"/>
  <c r="AS896" i="1"/>
  <c r="AR896" i="1"/>
  <c r="AU896" i="1"/>
  <c r="AT896" i="1"/>
  <c r="AS888" i="1"/>
  <c r="AT888" i="1"/>
  <c r="AU888" i="1"/>
  <c r="AR888" i="1"/>
  <c r="AS880" i="1"/>
  <c r="AR880" i="1"/>
  <c r="AU880" i="1"/>
  <c r="AT880" i="1"/>
  <c r="AS872" i="1"/>
  <c r="AU872" i="1"/>
  <c r="AT872" i="1"/>
  <c r="AS864" i="1"/>
  <c r="AR864" i="1"/>
  <c r="AU864" i="1"/>
  <c r="AT864" i="1"/>
  <c r="AU856" i="1"/>
  <c r="AS856" i="1"/>
  <c r="AR856" i="1"/>
  <c r="AT856" i="1"/>
  <c r="AU848" i="1"/>
  <c r="AS848" i="1"/>
  <c r="AT848" i="1"/>
  <c r="AR848" i="1"/>
  <c r="AU840" i="1"/>
  <c r="AT840" i="1"/>
  <c r="AR840" i="1"/>
  <c r="AS840" i="1"/>
  <c r="AU832" i="1"/>
  <c r="AR832" i="1"/>
  <c r="AS832" i="1"/>
  <c r="AT832" i="1"/>
  <c r="AU824" i="1"/>
  <c r="AT824" i="1"/>
  <c r="AR824" i="1"/>
  <c r="AS824" i="1"/>
  <c r="AU816" i="1"/>
  <c r="AR816" i="1"/>
  <c r="AS816" i="1"/>
  <c r="AT816" i="1"/>
  <c r="AU808" i="1"/>
  <c r="AT808" i="1"/>
  <c r="AS808" i="1"/>
  <c r="AR808" i="1"/>
  <c r="AU800" i="1"/>
  <c r="AR800" i="1"/>
  <c r="AS800" i="1"/>
  <c r="AT800" i="1"/>
  <c r="AU792" i="1"/>
  <c r="AT792" i="1"/>
  <c r="AR792" i="1"/>
  <c r="AS792" i="1"/>
  <c r="AU784" i="1"/>
  <c r="AR784" i="1"/>
  <c r="AS784" i="1"/>
  <c r="AT784" i="1"/>
  <c r="AU776" i="1"/>
  <c r="AT776" i="1"/>
  <c r="AU768" i="1"/>
  <c r="AR768" i="1"/>
  <c r="AS768" i="1"/>
  <c r="AT768" i="1"/>
  <c r="AR760" i="1"/>
  <c r="AS760" i="1"/>
  <c r="AT760" i="1"/>
  <c r="AU760" i="1"/>
  <c r="AR752" i="1"/>
  <c r="AS752" i="1"/>
  <c r="AT752" i="1"/>
  <c r="AU752" i="1"/>
  <c r="AR744" i="1"/>
  <c r="AS744" i="1"/>
  <c r="AT744" i="1"/>
  <c r="AU744" i="1"/>
  <c r="AR736" i="1"/>
  <c r="AS736" i="1"/>
  <c r="AT736" i="1"/>
  <c r="AU736" i="1"/>
  <c r="AR728" i="1"/>
  <c r="AT728" i="1"/>
  <c r="AU728" i="1"/>
  <c r="AS728" i="1"/>
  <c r="AR720" i="1"/>
  <c r="AT720" i="1"/>
  <c r="AU720" i="1"/>
  <c r="AS720" i="1"/>
  <c r="AR712" i="1"/>
  <c r="AU712" i="1"/>
  <c r="AS712" i="1"/>
  <c r="AT712" i="1"/>
  <c r="AR704" i="1"/>
  <c r="AU704" i="1"/>
  <c r="AS704" i="1"/>
  <c r="AT704" i="1"/>
  <c r="AR696" i="1"/>
  <c r="AS696" i="1"/>
  <c r="AT696" i="1"/>
  <c r="AU696" i="1"/>
  <c r="AR688" i="1"/>
  <c r="AS688" i="1"/>
  <c r="AT688" i="1"/>
  <c r="AU688" i="1"/>
  <c r="AR680" i="1"/>
  <c r="AS680" i="1"/>
  <c r="AT680" i="1"/>
  <c r="AU680" i="1"/>
  <c r="AR672" i="1"/>
  <c r="AS672" i="1"/>
  <c r="AT672" i="1"/>
  <c r="AR664" i="1"/>
  <c r="AS664" i="1"/>
  <c r="AT664" i="1"/>
  <c r="AU664" i="1"/>
  <c r="AR656" i="1"/>
  <c r="AS656" i="1"/>
  <c r="AU656" i="1"/>
  <c r="AR648" i="1"/>
  <c r="AS648" i="1"/>
  <c r="AT648" i="1"/>
  <c r="AU648" i="1"/>
  <c r="AR640" i="1"/>
  <c r="AS640" i="1"/>
  <c r="AT640" i="1"/>
  <c r="AU640" i="1"/>
  <c r="AR632" i="1"/>
  <c r="AS632" i="1"/>
  <c r="AT632" i="1"/>
  <c r="AU632" i="1"/>
  <c r="AR624" i="1"/>
  <c r="AS624" i="1"/>
  <c r="AT624" i="1"/>
  <c r="AU624" i="1"/>
  <c r="AR616" i="1"/>
  <c r="AS616" i="1"/>
  <c r="AT616" i="1"/>
  <c r="AU616" i="1"/>
  <c r="AR608" i="1"/>
  <c r="AU608" i="1"/>
  <c r="AT608" i="1"/>
  <c r="AS608" i="1"/>
  <c r="AR600" i="1"/>
  <c r="AS600" i="1"/>
  <c r="AT600" i="1"/>
  <c r="AU600" i="1"/>
  <c r="AR592" i="1"/>
  <c r="AS592" i="1"/>
  <c r="AT592" i="1"/>
  <c r="AU592" i="1"/>
  <c r="AU584" i="1"/>
  <c r="AT584" i="1"/>
  <c r="AR584" i="1"/>
  <c r="AS584" i="1"/>
  <c r="AR576" i="1"/>
  <c r="AS576" i="1"/>
  <c r="AT576" i="1"/>
  <c r="AU576" i="1"/>
  <c r="AR568" i="1"/>
  <c r="AS568" i="1"/>
  <c r="AT568" i="1"/>
  <c r="AU568" i="1"/>
  <c r="AR560" i="1"/>
  <c r="AU560" i="1"/>
  <c r="AS560" i="1"/>
  <c r="AR552" i="1"/>
  <c r="AS552" i="1"/>
  <c r="AT552" i="1"/>
  <c r="AU552" i="1"/>
  <c r="AR544" i="1"/>
  <c r="AS544" i="1"/>
  <c r="AT544" i="1"/>
  <c r="AU544" i="1"/>
  <c r="AS536" i="1"/>
  <c r="AU536" i="1"/>
  <c r="AR536" i="1"/>
  <c r="AR528" i="1"/>
  <c r="AT528" i="1"/>
  <c r="AS528" i="1"/>
  <c r="AU528" i="1"/>
  <c r="AT520" i="1"/>
  <c r="AR520" i="1"/>
  <c r="AS520" i="1"/>
  <c r="AU520" i="1"/>
  <c r="AR512" i="1"/>
  <c r="AU512" i="1"/>
  <c r="AS512" i="1"/>
  <c r="AT512" i="1"/>
  <c r="AS504" i="1"/>
  <c r="AT504" i="1"/>
  <c r="AU504" i="1"/>
  <c r="AR504" i="1"/>
  <c r="AR496" i="1"/>
  <c r="AS496" i="1"/>
  <c r="AT496" i="1"/>
  <c r="AU496" i="1"/>
  <c r="AS488" i="1"/>
  <c r="AT488" i="1"/>
  <c r="AU488" i="1"/>
  <c r="AR488" i="1"/>
  <c r="AR480" i="1"/>
  <c r="AT480" i="1"/>
  <c r="AU480" i="1"/>
  <c r="AS480" i="1"/>
  <c r="AT472" i="1"/>
  <c r="AU472" i="1"/>
  <c r="AS472" i="1"/>
  <c r="AR472" i="1"/>
  <c r="AR464" i="1"/>
  <c r="AU464" i="1"/>
  <c r="AS464" i="1"/>
  <c r="AT464" i="1"/>
  <c r="AU456" i="1"/>
  <c r="AT456" i="1"/>
  <c r="AS456" i="1"/>
  <c r="AR456" i="1"/>
  <c r="AR448" i="1"/>
  <c r="AS448" i="1"/>
  <c r="AT448" i="1"/>
  <c r="AU448" i="1"/>
  <c r="AU440" i="1"/>
  <c r="AR440" i="1"/>
  <c r="AS440" i="1"/>
  <c r="AR432" i="1"/>
  <c r="AS432" i="1"/>
  <c r="AT432" i="1"/>
  <c r="AU432" i="1"/>
  <c r="AU424" i="1"/>
  <c r="AT424" i="1"/>
  <c r="AS424" i="1"/>
  <c r="AR424" i="1"/>
  <c r="AR416" i="1"/>
  <c r="AT416" i="1"/>
  <c r="AU416" i="1"/>
  <c r="AS416" i="1"/>
  <c r="AR408" i="1"/>
  <c r="AS408" i="1"/>
  <c r="AT408" i="1"/>
  <c r="AU408" i="1"/>
  <c r="AR400" i="1"/>
  <c r="AU400" i="1"/>
  <c r="AT400" i="1"/>
  <c r="AS400" i="1"/>
  <c r="AT392" i="1"/>
  <c r="AU392" i="1"/>
  <c r="AR392" i="1"/>
  <c r="AS392" i="1"/>
  <c r="AR384" i="1"/>
  <c r="AU384" i="1"/>
  <c r="AS384" i="1"/>
  <c r="AT384" i="1"/>
  <c r="AU376" i="1"/>
  <c r="AT376" i="1"/>
  <c r="AR376" i="1"/>
  <c r="AS376" i="1"/>
  <c r="AR368" i="1"/>
  <c r="AS368" i="1"/>
  <c r="AT368" i="1"/>
  <c r="AU368" i="1"/>
  <c r="AU360" i="1"/>
  <c r="AT360" i="1"/>
  <c r="AR360" i="1"/>
  <c r="AS360" i="1"/>
  <c r="AR352" i="1"/>
  <c r="AS352" i="1"/>
  <c r="AT352" i="1"/>
  <c r="AU352" i="1"/>
  <c r="AR344" i="1"/>
  <c r="AS344" i="1"/>
  <c r="AT344" i="1"/>
  <c r="AU344" i="1"/>
  <c r="AR336" i="1"/>
  <c r="AS336" i="1"/>
  <c r="AT336" i="1"/>
  <c r="AU336" i="1"/>
  <c r="AR328" i="1"/>
  <c r="AS328" i="1"/>
  <c r="AU328" i="1"/>
  <c r="AT328" i="1"/>
  <c r="AR320" i="1"/>
  <c r="AS320" i="1"/>
  <c r="AT320" i="1"/>
  <c r="AU320" i="1"/>
  <c r="AR312" i="1"/>
  <c r="AS312" i="1"/>
  <c r="AT312" i="1"/>
  <c r="AU312" i="1"/>
  <c r="AR304" i="1"/>
  <c r="AS304" i="1"/>
  <c r="AT304" i="1"/>
  <c r="AU304" i="1"/>
  <c r="AT296" i="1"/>
  <c r="AU296" i="1"/>
  <c r="AR296" i="1"/>
  <c r="AS296" i="1"/>
  <c r="AR288" i="1"/>
  <c r="AS288" i="1"/>
  <c r="AT288" i="1"/>
  <c r="AU288" i="1"/>
  <c r="AT280" i="1"/>
  <c r="AU280" i="1"/>
  <c r="AS280" i="1"/>
  <c r="AR280" i="1"/>
  <c r="AR272" i="1"/>
  <c r="AS272" i="1"/>
  <c r="AT272" i="1"/>
  <c r="AU272" i="1"/>
  <c r="AT264" i="1"/>
  <c r="AU264" i="1"/>
  <c r="AR264" i="1"/>
  <c r="AS264" i="1"/>
  <c r="AR256" i="1"/>
  <c r="AS256" i="1"/>
  <c r="AT256" i="1"/>
  <c r="AU256" i="1"/>
  <c r="AT248" i="1"/>
  <c r="AU248" i="1"/>
  <c r="AR248" i="1"/>
  <c r="AS248" i="1"/>
  <c r="AR240" i="1"/>
  <c r="AT240" i="1"/>
  <c r="AU240" i="1"/>
  <c r="AS240" i="1"/>
  <c r="AT232" i="1"/>
  <c r="AR232" i="1"/>
  <c r="AS232" i="1"/>
  <c r="AU232" i="1"/>
  <c r="AT224" i="1"/>
  <c r="AS224" i="1"/>
  <c r="AR224" i="1"/>
  <c r="AU224" i="1"/>
  <c r="AT216" i="1"/>
  <c r="AS216" i="1"/>
  <c r="AU216" i="1"/>
  <c r="AR216" i="1"/>
  <c r="AT208" i="1"/>
  <c r="AS208" i="1"/>
  <c r="AU208" i="1"/>
  <c r="AR208" i="1"/>
  <c r="AT200" i="1"/>
  <c r="AU200" i="1"/>
  <c r="AR200" i="1"/>
  <c r="AS200" i="1"/>
  <c r="AT192" i="1"/>
  <c r="AS192" i="1"/>
  <c r="AR192" i="1"/>
  <c r="AU192" i="1"/>
  <c r="AT184" i="1"/>
  <c r="AR184" i="1"/>
  <c r="AS184" i="1"/>
  <c r="AU184" i="1"/>
  <c r="AT176" i="1"/>
  <c r="AS176" i="1"/>
  <c r="AR176" i="1"/>
  <c r="AU176" i="1"/>
  <c r="AT168" i="1"/>
  <c r="AR168" i="1"/>
  <c r="AS168" i="1"/>
  <c r="AU168" i="1"/>
  <c r="AT160" i="1"/>
  <c r="AS160" i="1"/>
  <c r="AR160" i="1"/>
  <c r="AU160" i="1"/>
  <c r="AT152" i="1"/>
  <c r="AR152" i="1"/>
  <c r="AS152" i="1"/>
  <c r="AU152" i="1"/>
  <c r="AT144" i="1"/>
  <c r="AS144" i="1"/>
  <c r="AR144" i="1"/>
  <c r="AU144" i="1"/>
  <c r="AT136" i="1"/>
  <c r="AR136" i="1"/>
  <c r="AU136" i="1"/>
  <c r="AS136" i="1"/>
  <c r="AT128" i="1"/>
  <c r="AR128" i="1"/>
  <c r="AS128" i="1"/>
  <c r="AU128" i="1"/>
  <c r="AT120" i="1"/>
  <c r="AR120" i="1"/>
  <c r="AS120" i="1"/>
  <c r="AU120" i="1"/>
  <c r="AT112" i="1"/>
  <c r="AR112" i="1"/>
  <c r="AS112" i="1"/>
  <c r="AU112" i="1"/>
  <c r="AT104" i="1"/>
  <c r="AR104" i="1"/>
  <c r="AS104" i="1"/>
  <c r="AU104" i="1"/>
  <c r="AT32" i="1"/>
  <c r="AR32" i="1"/>
  <c r="AU32" i="1"/>
  <c r="AS32" i="1"/>
  <c r="AT24" i="1"/>
  <c r="AU24" i="1"/>
  <c r="AR24" i="1"/>
  <c r="AS24" i="1"/>
  <c r="AT16" i="1"/>
  <c r="AR16" i="1"/>
  <c r="AS16" i="1"/>
  <c r="AU16" i="1"/>
  <c r="AT8" i="1"/>
  <c r="AU8" i="1"/>
  <c r="AR8" i="1"/>
  <c r="AS8" i="1"/>
  <c r="AU1560" i="1"/>
  <c r="AU1528" i="1"/>
  <c r="AU1496" i="1"/>
  <c r="AU1464" i="1"/>
  <c r="AU1432" i="1"/>
  <c r="AU1400" i="1"/>
  <c r="AS1368" i="1"/>
  <c r="AR1360" i="1"/>
  <c r="AR1288" i="1"/>
  <c r="AT1264" i="1"/>
  <c r="AS1208" i="1"/>
  <c r="AR1112" i="1"/>
  <c r="CI74" i="1"/>
  <c r="AT1565" i="1"/>
  <c r="AU1565" i="1"/>
  <c r="AR1565" i="1"/>
  <c r="AT1557" i="1"/>
  <c r="AU1557" i="1"/>
  <c r="AT1549" i="1"/>
  <c r="AU1549" i="1"/>
  <c r="AR1549" i="1"/>
  <c r="AT1541" i="1"/>
  <c r="AU1541" i="1"/>
  <c r="AT1533" i="1"/>
  <c r="AU1533" i="1"/>
  <c r="AR1533" i="1"/>
  <c r="AT1525" i="1"/>
  <c r="AU1525" i="1"/>
  <c r="AT1517" i="1"/>
  <c r="AU1517" i="1"/>
  <c r="AR1517" i="1"/>
  <c r="AT1509" i="1"/>
  <c r="AU1509" i="1"/>
  <c r="AT1501" i="1"/>
  <c r="AU1501" i="1"/>
  <c r="AR1501" i="1"/>
  <c r="AT1493" i="1"/>
  <c r="AU1493" i="1"/>
  <c r="AT1485" i="1"/>
  <c r="AU1485" i="1"/>
  <c r="AR1485" i="1"/>
  <c r="AT1477" i="1"/>
  <c r="AU1477" i="1"/>
  <c r="AT1469" i="1"/>
  <c r="AU1469" i="1"/>
  <c r="AR1469" i="1"/>
  <c r="AT1461" i="1"/>
  <c r="AU1461" i="1"/>
  <c r="AT1453" i="1"/>
  <c r="AU1453" i="1"/>
  <c r="AR1453" i="1"/>
  <c r="AT1445" i="1"/>
  <c r="AU1445" i="1"/>
  <c r="AT1437" i="1"/>
  <c r="AU1437" i="1"/>
  <c r="AR1437" i="1"/>
  <c r="AT1429" i="1"/>
  <c r="AU1429" i="1"/>
  <c r="AT1421" i="1"/>
  <c r="AU1421" i="1"/>
  <c r="AR1421" i="1"/>
  <c r="AT1413" i="1"/>
  <c r="AU1413" i="1"/>
  <c r="AT1405" i="1"/>
  <c r="AU1405" i="1"/>
  <c r="AR1405" i="1"/>
  <c r="AT1397" i="1"/>
  <c r="AU1397" i="1"/>
  <c r="AT1389" i="1"/>
  <c r="AU1389" i="1"/>
  <c r="AR1389" i="1"/>
  <c r="AT1381" i="1"/>
  <c r="AU1381" i="1"/>
  <c r="AT1373" i="1"/>
  <c r="AU1373" i="1"/>
  <c r="AR1373" i="1"/>
  <c r="AS1365" i="1"/>
  <c r="AR1365" i="1"/>
  <c r="AT1365" i="1"/>
  <c r="AU1365" i="1"/>
  <c r="AS1357" i="1"/>
  <c r="AR1357" i="1"/>
  <c r="AT1357" i="1"/>
  <c r="AS1349" i="1"/>
  <c r="AR1349" i="1"/>
  <c r="AT1349" i="1"/>
  <c r="AS1341" i="1"/>
  <c r="AR1341" i="1"/>
  <c r="AT1341" i="1"/>
  <c r="AU1341" i="1"/>
  <c r="AS1333" i="1"/>
  <c r="AR1333" i="1"/>
  <c r="AU1333" i="1"/>
  <c r="AS1325" i="1"/>
  <c r="AR1325" i="1"/>
  <c r="AT1325" i="1"/>
  <c r="AS1317" i="1"/>
  <c r="AR1317" i="1"/>
  <c r="AT1317" i="1"/>
  <c r="AU1317" i="1"/>
  <c r="AS1309" i="1"/>
  <c r="AR1309" i="1"/>
  <c r="AT1309" i="1"/>
  <c r="AS1301" i="1"/>
  <c r="AR1301" i="1"/>
  <c r="AU1301" i="1"/>
  <c r="AT1301" i="1"/>
  <c r="AS1293" i="1"/>
  <c r="AR1293" i="1"/>
  <c r="AT1293" i="1"/>
  <c r="AS1285" i="1"/>
  <c r="AR1285" i="1"/>
  <c r="AS1277" i="1"/>
  <c r="AR1277" i="1"/>
  <c r="AT1277" i="1"/>
  <c r="AU1277" i="1"/>
  <c r="AS1269" i="1"/>
  <c r="AR1269" i="1"/>
  <c r="AU1269" i="1"/>
  <c r="AT1269" i="1"/>
  <c r="AS1261" i="1"/>
  <c r="AR1261" i="1"/>
  <c r="AT1261" i="1"/>
  <c r="AU1261" i="1"/>
  <c r="AS1253" i="1"/>
  <c r="AR1253" i="1"/>
  <c r="AS1245" i="1"/>
  <c r="AR1245" i="1"/>
  <c r="AS1237" i="1"/>
  <c r="AR1237" i="1"/>
  <c r="AU1237" i="1"/>
  <c r="AT1237" i="1"/>
  <c r="AS1229" i="1"/>
  <c r="AR1229" i="1"/>
  <c r="AT1229" i="1"/>
  <c r="AU1229" i="1"/>
  <c r="AS1221" i="1"/>
  <c r="AR1221" i="1"/>
  <c r="AT1221" i="1"/>
  <c r="AU1221" i="1"/>
  <c r="AS1213" i="1"/>
  <c r="AR1213" i="1"/>
  <c r="AS1205" i="1"/>
  <c r="AR1205" i="1"/>
  <c r="AU1205" i="1"/>
  <c r="AS1197" i="1"/>
  <c r="AR1197" i="1"/>
  <c r="AT1197" i="1"/>
  <c r="AU1197" i="1"/>
  <c r="AS1189" i="1"/>
  <c r="AR1189" i="1"/>
  <c r="AU1189" i="1"/>
  <c r="AS1181" i="1"/>
  <c r="AR1181" i="1"/>
  <c r="AT1181" i="1"/>
  <c r="AU1181" i="1"/>
  <c r="AR1173" i="1"/>
  <c r="AS1173" i="1"/>
  <c r="AT1173" i="1"/>
  <c r="AR1165" i="1"/>
  <c r="AS1165" i="1"/>
  <c r="AT1165" i="1"/>
  <c r="AU1165" i="1"/>
  <c r="AR1157" i="1"/>
  <c r="AS1157" i="1"/>
  <c r="AT1157" i="1"/>
  <c r="AU1157" i="1"/>
  <c r="AR1149" i="1"/>
  <c r="AS1149" i="1"/>
  <c r="AT1149" i="1"/>
  <c r="AU1149" i="1"/>
  <c r="AR1141" i="1"/>
  <c r="AS1141" i="1"/>
  <c r="AT1141" i="1"/>
  <c r="AU1141" i="1"/>
  <c r="AU1133" i="1"/>
  <c r="AS1133" i="1"/>
  <c r="AT1133" i="1"/>
  <c r="AR1133" i="1"/>
  <c r="AR1125" i="1"/>
  <c r="AS1125" i="1"/>
  <c r="AT1125" i="1"/>
  <c r="AU1125" i="1"/>
  <c r="AU1117" i="1"/>
  <c r="AT1117" i="1"/>
  <c r="AR1109" i="1"/>
  <c r="AS1109" i="1"/>
  <c r="AT1109" i="1"/>
  <c r="AU1109" i="1"/>
  <c r="AU1101" i="1"/>
  <c r="AS1101" i="1"/>
  <c r="AT1101" i="1"/>
  <c r="AR1101" i="1"/>
  <c r="AR1093" i="1"/>
  <c r="AS1093" i="1"/>
  <c r="AT1093" i="1"/>
  <c r="AU1085" i="1"/>
  <c r="AT1085" i="1"/>
  <c r="AR1077" i="1"/>
  <c r="AS1077" i="1"/>
  <c r="AT1077" i="1"/>
  <c r="AU1077" i="1"/>
  <c r="AU1069" i="1"/>
  <c r="AS1069" i="1"/>
  <c r="AT1069" i="1"/>
  <c r="AR1069" i="1"/>
  <c r="AR1061" i="1"/>
  <c r="AS1061" i="1"/>
  <c r="AT1061" i="1"/>
  <c r="AS1053" i="1"/>
  <c r="AT1053" i="1"/>
  <c r="AU1053" i="1"/>
  <c r="AR1053" i="1"/>
  <c r="AS1045" i="1"/>
  <c r="AT1045" i="1"/>
  <c r="AU1045" i="1"/>
  <c r="AR1045" i="1"/>
  <c r="AT1037" i="1"/>
  <c r="AU1037" i="1"/>
  <c r="AS1037" i="1"/>
  <c r="AR1037" i="1"/>
  <c r="AS1029" i="1"/>
  <c r="AR1029" i="1"/>
  <c r="AT1029" i="1"/>
  <c r="AU1029" i="1"/>
  <c r="AU1021" i="1"/>
  <c r="AR1021" i="1"/>
  <c r="AT1021" i="1"/>
  <c r="AS1021" i="1"/>
  <c r="AS1013" i="1"/>
  <c r="AT1013" i="1"/>
  <c r="AU1013" i="1"/>
  <c r="AR1013" i="1"/>
  <c r="AU1005" i="1"/>
  <c r="AR1005" i="1"/>
  <c r="AS1005" i="1"/>
  <c r="AS997" i="1"/>
  <c r="AT997" i="1"/>
  <c r="AU997" i="1"/>
  <c r="AR997" i="1"/>
  <c r="AU989" i="1"/>
  <c r="AR989" i="1"/>
  <c r="AS989" i="1"/>
  <c r="AT989" i="1"/>
  <c r="AS981" i="1"/>
  <c r="AR981" i="1"/>
  <c r="AU973" i="1"/>
  <c r="AT973" i="1"/>
  <c r="AR973" i="1"/>
  <c r="AS973" i="1"/>
  <c r="AS965" i="1"/>
  <c r="AR965" i="1"/>
  <c r="AT965" i="1"/>
  <c r="AU965" i="1"/>
  <c r="AU957" i="1"/>
  <c r="AT957" i="1"/>
  <c r="AS949" i="1"/>
  <c r="AT949" i="1"/>
  <c r="AU949" i="1"/>
  <c r="AR949" i="1"/>
  <c r="AU941" i="1"/>
  <c r="AR941" i="1"/>
  <c r="AS941" i="1"/>
  <c r="AT941" i="1"/>
  <c r="AS933" i="1"/>
  <c r="AU933" i="1"/>
  <c r="AR933" i="1"/>
  <c r="AU925" i="1"/>
  <c r="AR925" i="1"/>
  <c r="AS925" i="1"/>
  <c r="AT925" i="1"/>
  <c r="AS917" i="1"/>
  <c r="AR917" i="1"/>
  <c r="AT917" i="1"/>
  <c r="AU917" i="1"/>
  <c r="AU909" i="1"/>
  <c r="AT909" i="1"/>
  <c r="AS909" i="1"/>
  <c r="AS901" i="1"/>
  <c r="AR901" i="1"/>
  <c r="AT901" i="1"/>
  <c r="AU901" i="1"/>
  <c r="AU893" i="1"/>
  <c r="AR893" i="1"/>
  <c r="AT893" i="1"/>
  <c r="AS893" i="1"/>
  <c r="AS885" i="1"/>
  <c r="AT885" i="1"/>
  <c r="AU885" i="1"/>
  <c r="AR885" i="1"/>
  <c r="AU877" i="1"/>
  <c r="AR877" i="1"/>
  <c r="AS877" i="1"/>
  <c r="AS869" i="1"/>
  <c r="AT869" i="1"/>
  <c r="AU869" i="1"/>
  <c r="AR869" i="1"/>
  <c r="AT861" i="1"/>
  <c r="AR861" i="1"/>
  <c r="AS861" i="1"/>
  <c r="AU861" i="1"/>
  <c r="AR853" i="1"/>
  <c r="AU853" i="1"/>
  <c r="AT853" i="1"/>
  <c r="AS853" i="1"/>
  <c r="AU845" i="1"/>
  <c r="AS845" i="1"/>
  <c r="AT845" i="1"/>
  <c r="AR837" i="1"/>
  <c r="AS837" i="1"/>
  <c r="AU837" i="1"/>
  <c r="AT837" i="1"/>
  <c r="AS829" i="1"/>
  <c r="AT829" i="1"/>
  <c r="AU829" i="1"/>
  <c r="AR829" i="1"/>
  <c r="AR821" i="1"/>
  <c r="AT821" i="1"/>
  <c r="AU821" i="1"/>
  <c r="AS821" i="1"/>
  <c r="AS813" i="1"/>
  <c r="AT813" i="1"/>
  <c r="AU813" i="1"/>
  <c r="AR813" i="1"/>
  <c r="AR805" i="1"/>
  <c r="AS805" i="1"/>
  <c r="AU805" i="1"/>
  <c r="AT805" i="1"/>
  <c r="AS797" i="1"/>
  <c r="AT797" i="1"/>
  <c r="AU797" i="1"/>
  <c r="AR797" i="1"/>
  <c r="AR789" i="1"/>
  <c r="AU789" i="1"/>
  <c r="AS789" i="1"/>
  <c r="AT789" i="1"/>
  <c r="AS781" i="1"/>
  <c r="AT781" i="1"/>
  <c r="AU781" i="1"/>
  <c r="AR781" i="1"/>
  <c r="AR773" i="1"/>
  <c r="AS773" i="1"/>
  <c r="AU773" i="1"/>
  <c r="AT773" i="1"/>
  <c r="AR765" i="1"/>
  <c r="AS765" i="1"/>
  <c r="AT765" i="1"/>
  <c r="AU765" i="1"/>
  <c r="AT757" i="1"/>
  <c r="AR757" i="1"/>
  <c r="AS757" i="1"/>
  <c r="AU757" i="1"/>
  <c r="AS749" i="1"/>
  <c r="AT749" i="1"/>
  <c r="AU749" i="1"/>
  <c r="AT741" i="1"/>
  <c r="AS741" i="1"/>
  <c r="AU741" i="1"/>
  <c r="AR741" i="1"/>
  <c r="AT733" i="1"/>
  <c r="AU733" i="1"/>
  <c r="AR733" i="1"/>
  <c r="AS733" i="1"/>
  <c r="AT725" i="1"/>
  <c r="AU725" i="1"/>
  <c r="AR725" i="1"/>
  <c r="AS725" i="1"/>
  <c r="AU717" i="1"/>
  <c r="AS717" i="1"/>
  <c r="AT717" i="1"/>
  <c r="AR717" i="1"/>
  <c r="AT709" i="1"/>
  <c r="AU709" i="1"/>
  <c r="AS709" i="1"/>
  <c r="AR701" i="1"/>
  <c r="AT701" i="1"/>
  <c r="AU701" i="1"/>
  <c r="AS701" i="1"/>
  <c r="AT693" i="1"/>
  <c r="AR693" i="1"/>
  <c r="AR685" i="1"/>
  <c r="AS685" i="1"/>
  <c r="AT685" i="1"/>
  <c r="AU685" i="1"/>
  <c r="AT677" i="1"/>
  <c r="AR677" i="1"/>
  <c r="AU677" i="1"/>
  <c r="AS677" i="1"/>
  <c r="AR669" i="1"/>
  <c r="AS669" i="1"/>
  <c r="AT669" i="1"/>
  <c r="AU669" i="1"/>
  <c r="AT661" i="1"/>
  <c r="AR661" i="1"/>
  <c r="AS661" i="1"/>
  <c r="AU661" i="1"/>
  <c r="AR653" i="1"/>
  <c r="AS653" i="1"/>
  <c r="AT653" i="1"/>
  <c r="AU653" i="1"/>
  <c r="AT645" i="1"/>
  <c r="AR645" i="1"/>
  <c r="AS645" i="1"/>
  <c r="AU645" i="1"/>
  <c r="AR637" i="1"/>
  <c r="AS637" i="1"/>
  <c r="AT637" i="1"/>
  <c r="AU637" i="1"/>
  <c r="AT629" i="1"/>
  <c r="AR629" i="1"/>
  <c r="AS629" i="1"/>
  <c r="AU629" i="1"/>
  <c r="AS621" i="1"/>
  <c r="AU621" i="1"/>
  <c r="AR621" i="1"/>
  <c r="AT621" i="1"/>
  <c r="AS613" i="1"/>
  <c r="AR613" i="1"/>
  <c r="AU613" i="1"/>
  <c r="AS605" i="1"/>
  <c r="AU605" i="1"/>
  <c r="AR605" i="1"/>
  <c r="AT605" i="1"/>
  <c r="AS597" i="1"/>
  <c r="AR597" i="1"/>
  <c r="AT597" i="1"/>
  <c r="AU597" i="1"/>
  <c r="AS589" i="1"/>
  <c r="AU589" i="1"/>
  <c r="AR589" i="1"/>
  <c r="AS581" i="1"/>
  <c r="AR581" i="1"/>
  <c r="AT581" i="1"/>
  <c r="AU581" i="1"/>
  <c r="AS573" i="1"/>
  <c r="AU573" i="1"/>
  <c r="AR573" i="1"/>
  <c r="AT573" i="1"/>
  <c r="AS565" i="1"/>
  <c r="AR565" i="1"/>
  <c r="AT565" i="1"/>
  <c r="AU565" i="1"/>
  <c r="AS557" i="1"/>
  <c r="AU557" i="1"/>
  <c r="AR557" i="1"/>
  <c r="AT557" i="1"/>
  <c r="AS549" i="1"/>
  <c r="AT549" i="1"/>
  <c r="AR549" i="1"/>
  <c r="AU549" i="1"/>
  <c r="AS541" i="1"/>
  <c r="AU541" i="1"/>
  <c r="AT541" i="1"/>
  <c r="AR541" i="1"/>
  <c r="AS533" i="1"/>
  <c r="AU533" i="1"/>
  <c r="AR533" i="1"/>
  <c r="AT533" i="1"/>
  <c r="AS525" i="1"/>
  <c r="AU525" i="1"/>
  <c r="AR525" i="1"/>
  <c r="AT525" i="1"/>
  <c r="AS517" i="1"/>
  <c r="AR517" i="1"/>
  <c r="AT517" i="1"/>
  <c r="AS509" i="1"/>
  <c r="AU509" i="1"/>
  <c r="AR509" i="1"/>
  <c r="AT509" i="1"/>
  <c r="AS501" i="1"/>
  <c r="AT501" i="1"/>
  <c r="AU501" i="1"/>
  <c r="AR501" i="1"/>
  <c r="AS493" i="1"/>
  <c r="AU493" i="1"/>
  <c r="AT493" i="1"/>
  <c r="AR493" i="1"/>
  <c r="AS485" i="1"/>
  <c r="AU485" i="1"/>
  <c r="AR485" i="1"/>
  <c r="AT485" i="1"/>
  <c r="AS477" i="1"/>
  <c r="AU477" i="1"/>
  <c r="AT477" i="1"/>
  <c r="AR477" i="1"/>
  <c r="AS469" i="1"/>
  <c r="AR469" i="1"/>
  <c r="AT469" i="1"/>
  <c r="AU469" i="1"/>
  <c r="AS461" i="1"/>
  <c r="AU461" i="1"/>
  <c r="AR461" i="1"/>
  <c r="AT461" i="1"/>
  <c r="AS453" i="1"/>
  <c r="AR453" i="1"/>
  <c r="AT453" i="1"/>
  <c r="AU453" i="1"/>
  <c r="AS445" i="1"/>
  <c r="AU445" i="1"/>
  <c r="AT445" i="1"/>
  <c r="AR445" i="1"/>
  <c r="AS437" i="1"/>
  <c r="AR437" i="1"/>
  <c r="AT437" i="1"/>
  <c r="AU437" i="1"/>
  <c r="AS429" i="1"/>
  <c r="AU429" i="1"/>
  <c r="AR429" i="1"/>
  <c r="AT429" i="1"/>
  <c r="AU421" i="1"/>
  <c r="AR421" i="1"/>
  <c r="AS421" i="1"/>
  <c r="AT421" i="1"/>
  <c r="AU413" i="1"/>
  <c r="AT413" i="1"/>
  <c r="AS413" i="1"/>
  <c r="AR413" i="1"/>
  <c r="AU405" i="1"/>
  <c r="AR405" i="1"/>
  <c r="AS405" i="1"/>
  <c r="AT405" i="1"/>
  <c r="AU397" i="1"/>
  <c r="AT397" i="1"/>
  <c r="AR397" i="1"/>
  <c r="AS397" i="1"/>
  <c r="AU389" i="1"/>
  <c r="AT389" i="1"/>
  <c r="AS389" i="1"/>
  <c r="AR389" i="1"/>
  <c r="AU381" i="1"/>
  <c r="AT381" i="1"/>
  <c r="AS381" i="1"/>
  <c r="AR381" i="1"/>
  <c r="AU373" i="1"/>
  <c r="AR373" i="1"/>
  <c r="AS373" i="1"/>
  <c r="AT373" i="1"/>
  <c r="AU365" i="1"/>
  <c r="AT365" i="1"/>
  <c r="AR365" i="1"/>
  <c r="AS365" i="1"/>
  <c r="AU357" i="1"/>
  <c r="AR357" i="1"/>
  <c r="AS357" i="1"/>
  <c r="AT357" i="1"/>
  <c r="AU349" i="1"/>
  <c r="AT349" i="1"/>
  <c r="AR349" i="1"/>
  <c r="AS349" i="1"/>
  <c r="AU341" i="1"/>
  <c r="AR341" i="1"/>
  <c r="AS341" i="1"/>
  <c r="AT341" i="1"/>
  <c r="AU333" i="1"/>
  <c r="AT333" i="1"/>
  <c r="AR333" i="1"/>
  <c r="AS333" i="1"/>
  <c r="AU325" i="1"/>
  <c r="AR325" i="1"/>
  <c r="AS325" i="1"/>
  <c r="AT325" i="1"/>
  <c r="AU317" i="1"/>
  <c r="AT317" i="1"/>
  <c r="AR317" i="1"/>
  <c r="AS317" i="1"/>
  <c r="AU309" i="1"/>
  <c r="AR309" i="1"/>
  <c r="AS309" i="1"/>
  <c r="AT309" i="1"/>
  <c r="AU301" i="1"/>
  <c r="AT301" i="1"/>
  <c r="AR301" i="1"/>
  <c r="AS301" i="1"/>
  <c r="AU293" i="1"/>
  <c r="AR293" i="1"/>
  <c r="AS293" i="1"/>
  <c r="AT293" i="1"/>
  <c r="AU285" i="1"/>
  <c r="AR285" i="1"/>
  <c r="AS285" i="1"/>
  <c r="AT285" i="1"/>
  <c r="AU277" i="1"/>
  <c r="AR277" i="1"/>
  <c r="AS277" i="1"/>
  <c r="AT277" i="1"/>
  <c r="AU269" i="1"/>
  <c r="AR269" i="1"/>
  <c r="AS269" i="1"/>
  <c r="AT269" i="1"/>
  <c r="AU261" i="1"/>
  <c r="AT261" i="1"/>
  <c r="AR261" i="1"/>
  <c r="AS261" i="1"/>
  <c r="AU253" i="1"/>
  <c r="AR253" i="1"/>
  <c r="AS253" i="1"/>
  <c r="AT253" i="1"/>
  <c r="AU245" i="1"/>
  <c r="AR245" i="1"/>
  <c r="AS245" i="1"/>
  <c r="AT245" i="1"/>
  <c r="AU237" i="1"/>
  <c r="AR237" i="1"/>
  <c r="AS237" i="1"/>
  <c r="AT237" i="1"/>
  <c r="AR229" i="1"/>
  <c r="AT229" i="1"/>
  <c r="AU229" i="1"/>
  <c r="AS229" i="1"/>
  <c r="AT221" i="1"/>
  <c r="AU221" i="1"/>
  <c r="AR221" i="1"/>
  <c r="AS221" i="1"/>
  <c r="AR213" i="1"/>
  <c r="AU213" i="1"/>
  <c r="AS213" i="1"/>
  <c r="AT213" i="1"/>
  <c r="AU205" i="1"/>
  <c r="AR205" i="1"/>
  <c r="AS205" i="1"/>
  <c r="AT205" i="1"/>
  <c r="AR197" i="1"/>
  <c r="AS197" i="1"/>
  <c r="AT197" i="1"/>
  <c r="AU197" i="1"/>
  <c r="AU189" i="1"/>
  <c r="AT189" i="1"/>
  <c r="AS189" i="1"/>
  <c r="AR189" i="1"/>
  <c r="AR181" i="1"/>
  <c r="AU181" i="1"/>
  <c r="AS181" i="1"/>
  <c r="AT181" i="1"/>
  <c r="AU173" i="1"/>
  <c r="AT173" i="1"/>
  <c r="AS173" i="1"/>
  <c r="AR173" i="1"/>
  <c r="AR165" i="1"/>
  <c r="AU165" i="1"/>
  <c r="AT165" i="1"/>
  <c r="AS165" i="1"/>
  <c r="AR157" i="1"/>
  <c r="AT157" i="1"/>
  <c r="AU157" i="1"/>
  <c r="AS157" i="1"/>
  <c r="AR149" i="1"/>
  <c r="AS149" i="1"/>
  <c r="AT149" i="1"/>
  <c r="AU149" i="1"/>
  <c r="AR141" i="1"/>
  <c r="AS141" i="1"/>
  <c r="AT141" i="1"/>
  <c r="AU141" i="1"/>
  <c r="AR133" i="1"/>
  <c r="AS133" i="1"/>
  <c r="AT133" i="1"/>
  <c r="AU133" i="1"/>
  <c r="AT125" i="1"/>
  <c r="AU125" i="1"/>
  <c r="AR125" i="1"/>
  <c r="AS125" i="1"/>
  <c r="AR117" i="1"/>
  <c r="AU117" i="1"/>
  <c r="AT117" i="1"/>
  <c r="AS117" i="1"/>
  <c r="AT109" i="1"/>
  <c r="AU109" i="1"/>
  <c r="AR109" i="1"/>
  <c r="AS109" i="1"/>
  <c r="AR101" i="1"/>
  <c r="AS101" i="1"/>
  <c r="AT101" i="1"/>
  <c r="AU101" i="1"/>
  <c r="AS29" i="1"/>
  <c r="AT29" i="1"/>
  <c r="AU29" i="1"/>
  <c r="AR29" i="1"/>
  <c r="AR1571" i="1"/>
  <c r="AS1565" i="1"/>
  <c r="AU1552" i="1"/>
  <c r="AS1533" i="1"/>
  <c r="AU1520" i="1"/>
  <c r="AS1501" i="1"/>
  <c r="AU1488" i="1"/>
  <c r="AS1469" i="1"/>
  <c r="AU1456" i="1"/>
  <c r="AS1437" i="1"/>
  <c r="AU1424" i="1"/>
  <c r="AS1405" i="1"/>
  <c r="AU1392" i="1"/>
  <c r="AS1373" i="1"/>
  <c r="AU1357" i="1"/>
  <c r="AS1328" i="1"/>
  <c r="AS1296" i="1"/>
  <c r="AT1285" i="1"/>
  <c r="AT1216" i="1"/>
  <c r="AT1205" i="1"/>
  <c r="AT1080" i="1"/>
  <c r="AT1005" i="1"/>
  <c r="AT981" i="1"/>
  <c r="CI75" i="1"/>
  <c r="AS1572" i="1"/>
  <c r="AT1572" i="1"/>
  <c r="AU1572" i="1"/>
  <c r="AS1564" i="1"/>
  <c r="AT1564" i="1"/>
  <c r="AU1564" i="1"/>
  <c r="AS1556" i="1"/>
  <c r="AU1556" i="1"/>
  <c r="AS1548" i="1"/>
  <c r="AT1548" i="1"/>
  <c r="AU1548" i="1"/>
  <c r="AS1540" i="1"/>
  <c r="AU1540" i="1"/>
  <c r="AS1532" i="1"/>
  <c r="AT1532" i="1"/>
  <c r="AU1532" i="1"/>
  <c r="AS1524" i="1"/>
  <c r="AU1524" i="1"/>
  <c r="AS1516" i="1"/>
  <c r="AT1516" i="1"/>
  <c r="AU1516" i="1"/>
  <c r="AS1508" i="1"/>
  <c r="AU1508" i="1"/>
  <c r="AS1500" i="1"/>
  <c r="AT1500" i="1"/>
  <c r="AU1500" i="1"/>
  <c r="AS1492" i="1"/>
  <c r="AU1492" i="1"/>
  <c r="AS1484" i="1"/>
  <c r="AT1484" i="1"/>
  <c r="AU1484" i="1"/>
  <c r="AS1476" i="1"/>
  <c r="AU1476" i="1"/>
  <c r="AS1468" i="1"/>
  <c r="AT1468" i="1"/>
  <c r="AU1468" i="1"/>
  <c r="AS1460" i="1"/>
  <c r="AU1460" i="1"/>
  <c r="AS1452" i="1"/>
  <c r="AT1452" i="1"/>
  <c r="AU1452" i="1"/>
  <c r="AS1444" i="1"/>
  <c r="AU1444" i="1"/>
  <c r="AS1436" i="1"/>
  <c r="AT1436" i="1"/>
  <c r="AU1436" i="1"/>
  <c r="AS1428" i="1"/>
  <c r="AU1428" i="1"/>
  <c r="AS1420" i="1"/>
  <c r="AT1420" i="1"/>
  <c r="AU1420" i="1"/>
  <c r="AS1412" i="1"/>
  <c r="AU1412" i="1"/>
  <c r="AS1404" i="1"/>
  <c r="AT1404" i="1"/>
  <c r="AU1404" i="1"/>
  <c r="AS1396" i="1"/>
  <c r="AU1396" i="1"/>
  <c r="AS1388" i="1"/>
  <c r="AT1388" i="1"/>
  <c r="AU1388" i="1"/>
  <c r="AS1380" i="1"/>
  <c r="AU1380" i="1"/>
  <c r="AS1372" i="1"/>
  <c r="AT1372" i="1"/>
  <c r="AU1372" i="1"/>
  <c r="AU1364" i="1"/>
  <c r="AR1364" i="1"/>
  <c r="AS1364" i="1"/>
  <c r="AT1364" i="1"/>
  <c r="AU1356" i="1"/>
  <c r="AR1356" i="1"/>
  <c r="AS1356" i="1"/>
  <c r="AT1356" i="1"/>
  <c r="AU1348" i="1"/>
  <c r="AR1348" i="1"/>
  <c r="AS1348" i="1"/>
  <c r="AU1340" i="1"/>
  <c r="AR1340" i="1"/>
  <c r="AS1340" i="1"/>
  <c r="AU1332" i="1"/>
  <c r="AR1332" i="1"/>
  <c r="AS1332" i="1"/>
  <c r="AT1332" i="1"/>
  <c r="AU1324" i="1"/>
  <c r="AR1324" i="1"/>
  <c r="AS1324" i="1"/>
  <c r="AT1324" i="1"/>
  <c r="AU1316" i="1"/>
  <c r="AR1316" i="1"/>
  <c r="AS1316" i="1"/>
  <c r="AT1316" i="1"/>
  <c r="AU1308" i="1"/>
  <c r="AR1308" i="1"/>
  <c r="AS1308" i="1"/>
  <c r="AU1300" i="1"/>
  <c r="AR1300" i="1"/>
  <c r="AS1300" i="1"/>
  <c r="AT1300" i="1"/>
  <c r="AU1292" i="1"/>
  <c r="AR1292" i="1"/>
  <c r="AS1292" i="1"/>
  <c r="AU1284" i="1"/>
  <c r="AR1284" i="1"/>
  <c r="AS1284" i="1"/>
  <c r="AT1284" i="1"/>
  <c r="AU1276" i="1"/>
  <c r="AR1276" i="1"/>
  <c r="AS1276" i="1"/>
  <c r="AU1268" i="1"/>
  <c r="AR1268" i="1"/>
  <c r="AS1268" i="1"/>
  <c r="AU1260" i="1"/>
  <c r="AR1260" i="1"/>
  <c r="AS1260" i="1"/>
  <c r="AT1260" i="1"/>
  <c r="AU1252" i="1"/>
  <c r="AR1252" i="1"/>
  <c r="AS1252" i="1"/>
  <c r="AT1252" i="1"/>
  <c r="AU1244" i="1"/>
  <c r="AR1244" i="1"/>
  <c r="AS1244" i="1"/>
  <c r="AT1244" i="1"/>
  <c r="AU1236" i="1"/>
  <c r="AR1236" i="1"/>
  <c r="AS1236" i="1"/>
  <c r="AU1228" i="1"/>
  <c r="AR1228" i="1"/>
  <c r="AS1228" i="1"/>
  <c r="AU1220" i="1"/>
  <c r="AR1220" i="1"/>
  <c r="AS1220" i="1"/>
  <c r="AT1220" i="1"/>
  <c r="AU1212" i="1"/>
  <c r="AR1212" i="1"/>
  <c r="AS1212" i="1"/>
  <c r="AT1212" i="1"/>
  <c r="AU1204" i="1"/>
  <c r="AR1204" i="1"/>
  <c r="AS1204" i="1"/>
  <c r="AT1204" i="1"/>
  <c r="AU1196" i="1"/>
  <c r="AR1196" i="1"/>
  <c r="AS1196" i="1"/>
  <c r="AU1188" i="1"/>
  <c r="AR1188" i="1"/>
  <c r="AS1188" i="1"/>
  <c r="AT1188" i="1"/>
  <c r="AU1180" i="1"/>
  <c r="AR1180" i="1"/>
  <c r="AS1180" i="1"/>
  <c r="AT1180" i="1"/>
  <c r="AU1172" i="1"/>
  <c r="AS1172" i="1"/>
  <c r="AR1172" i="1"/>
  <c r="AT1164" i="1"/>
  <c r="AU1164" i="1"/>
  <c r="AS1164" i="1"/>
  <c r="AR1164" i="1"/>
  <c r="AT1156" i="1"/>
  <c r="AU1156" i="1"/>
  <c r="AS1156" i="1"/>
  <c r="AT1148" i="1"/>
  <c r="AU1148" i="1"/>
  <c r="AS1148" i="1"/>
  <c r="AR1148" i="1"/>
  <c r="AT1140" i="1"/>
  <c r="AU1140" i="1"/>
  <c r="AS1140" i="1"/>
  <c r="AS1132" i="1"/>
  <c r="AR1132" i="1"/>
  <c r="AT1132" i="1"/>
  <c r="AU1132" i="1"/>
  <c r="AS1124" i="1"/>
  <c r="AU1124" i="1"/>
  <c r="AR1124" i="1"/>
  <c r="AT1124" i="1"/>
  <c r="AS1116" i="1"/>
  <c r="AR1116" i="1"/>
  <c r="AT1116" i="1"/>
  <c r="AU1116" i="1"/>
  <c r="AS1108" i="1"/>
  <c r="AU1108" i="1"/>
  <c r="AT1108" i="1"/>
  <c r="AS1100" i="1"/>
  <c r="AR1100" i="1"/>
  <c r="AT1100" i="1"/>
  <c r="AU1100" i="1"/>
  <c r="AS1092" i="1"/>
  <c r="AU1092" i="1"/>
  <c r="AR1092" i="1"/>
  <c r="AT1092" i="1"/>
  <c r="AS1084" i="1"/>
  <c r="AR1084" i="1"/>
  <c r="AT1084" i="1"/>
  <c r="AU1084" i="1"/>
  <c r="AR1564" i="1"/>
  <c r="AS1557" i="1"/>
  <c r="AU1544" i="1"/>
  <c r="AR1532" i="1"/>
  <c r="AS1525" i="1"/>
  <c r="AU1512" i="1"/>
  <c r="AR1500" i="1"/>
  <c r="AS1493" i="1"/>
  <c r="AU1480" i="1"/>
  <c r="AR1468" i="1"/>
  <c r="AS1461" i="1"/>
  <c r="AU1448" i="1"/>
  <c r="AR1436" i="1"/>
  <c r="AS1429" i="1"/>
  <c r="AU1416" i="1"/>
  <c r="AR1404" i="1"/>
  <c r="AS1397" i="1"/>
  <c r="AU1384" i="1"/>
  <c r="AR1372" i="1"/>
  <c r="AR1336" i="1"/>
  <c r="AT1304" i="1"/>
  <c r="AU1293" i="1"/>
  <c r="AR1248" i="1"/>
  <c r="AT1236" i="1"/>
  <c r="AU1213" i="1"/>
  <c r="AT1000" i="1"/>
  <c r="AU920" i="1"/>
  <c r="AU693" i="1"/>
  <c r="AT589" i="1"/>
  <c r="AT1563" i="1"/>
  <c r="AU1563" i="1"/>
  <c r="AR1563" i="1"/>
  <c r="AT1555" i="1"/>
  <c r="AU1555" i="1"/>
  <c r="AR1555" i="1"/>
  <c r="AS1555" i="1"/>
  <c r="AT1547" i="1"/>
  <c r="AU1547" i="1"/>
  <c r="AR1547" i="1"/>
  <c r="AT1539" i="1"/>
  <c r="AU1539" i="1"/>
  <c r="AR1539" i="1"/>
  <c r="AS1539" i="1"/>
  <c r="AT1531" i="1"/>
  <c r="AU1531" i="1"/>
  <c r="AR1531" i="1"/>
  <c r="AT1523" i="1"/>
  <c r="AU1523" i="1"/>
  <c r="AR1523" i="1"/>
  <c r="AS1523" i="1"/>
  <c r="AT1515" i="1"/>
  <c r="AU1515" i="1"/>
  <c r="AR1515" i="1"/>
  <c r="AT1507" i="1"/>
  <c r="AU1507" i="1"/>
  <c r="AR1507" i="1"/>
  <c r="AS1507" i="1"/>
  <c r="AT1499" i="1"/>
  <c r="AU1499" i="1"/>
  <c r="AR1499" i="1"/>
  <c r="AT1491" i="1"/>
  <c r="AU1491" i="1"/>
  <c r="AR1491" i="1"/>
  <c r="AS1491" i="1"/>
  <c r="AT1483" i="1"/>
  <c r="AU1483" i="1"/>
  <c r="AR1483" i="1"/>
  <c r="AT1475" i="1"/>
  <c r="AU1475" i="1"/>
  <c r="AR1475" i="1"/>
  <c r="AS1475" i="1"/>
  <c r="AT1467" i="1"/>
  <c r="AU1467" i="1"/>
  <c r="AR1467" i="1"/>
  <c r="AT1459" i="1"/>
  <c r="AU1459" i="1"/>
  <c r="AR1459" i="1"/>
  <c r="AS1459" i="1"/>
  <c r="AT1451" i="1"/>
  <c r="AU1451" i="1"/>
  <c r="AR1451" i="1"/>
  <c r="AT1443" i="1"/>
  <c r="AU1443" i="1"/>
  <c r="AR1443" i="1"/>
  <c r="AS1443" i="1"/>
  <c r="AT1435" i="1"/>
  <c r="AU1435" i="1"/>
  <c r="AR1435" i="1"/>
  <c r="AT1427" i="1"/>
  <c r="AU1427" i="1"/>
  <c r="AR1427" i="1"/>
  <c r="AS1427" i="1"/>
  <c r="AT1419" i="1"/>
  <c r="AU1419" i="1"/>
  <c r="AR1419" i="1"/>
  <c r="AT1411" i="1"/>
  <c r="AU1411" i="1"/>
  <c r="AR1411" i="1"/>
  <c r="AS1411" i="1"/>
  <c r="AT1403" i="1"/>
  <c r="AU1403" i="1"/>
  <c r="AR1403" i="1"/>
  <c r="AT1395" i="1"/>
  <c r="AU1395" i="1"/>
  <c r="AR1395" i="1"/>
  <c r="AS1395" i="1"/>
  <c r="AT1387" i="1"/>
  <c r="AU1387" i="1"/>
  <c r="AR1387" i="1"/>
  <c r="AT1379" i="1"/>
  <c r="AU1379" i="1"/>
  <c r="AR1379" i="1"/>
  <c r="AS1379" i="1"/>
  <c r="AT1371" i="1"/>
  <c r="AU1371" i="1"/>
  <c r="AR1371" i="1"/>
  <c r="AS1363" i="1"/>
  <c r="AR1363" i="1"/>
  <c r="AS1355" i="1"/>
  <c r="AR1355" i="1"/>
  <c r="AU1355" i="1"/>
  <c r="AS1347" i="1"/>
  <c r="AR1347" i="1"/>
  <c r="AT1347" i="1"/>
  <c r="AS1339" i="1"/>
  <c r="AT1339" i="1"/>
  <c r="AS1331" i="1"/>
  <c r="AT1331" i="1"/>
  <c r="AU1331" i="1"/>
  <c r="AS1323" i="1"/>
  <c r="AR1323" i="1"/>
  <c r="AS1315" i="1"/>
  <c r="AR1315" i="1"/>
  <c r="AS1307" i="1"/>
  <c r="AU1307" i="1"/>
  <c r="AR1307" i="1"/>
  <c r="AS1299" i="1"/>
  <c r="AT1299" i="1"/>
  <c r="AU1299" i="1"/>
  <c r="AS1291" i="1"/>
  <c r="AR1291" i="1"/>
  <c r="AU1291" i="1"/>
  <c r="AS1283" i="1"/>
  <c r="AR1283" i="1"/>
  <c r="AT1283" i="1"/>
  <c r="AU1283" i="1"/>
  <c r="AS1275" i="1"/>
  <c r="AU1275" i="1"/>
  <c r="AR1275" i="1"/>
  <c r="AS1267" i="1"/>
  <c r="AT1267" i="1"/>
  <c r="AR1267" i="1"/>
  <c r="AS1259" i="1"/>
  <c r="AR1259" i="1"/>
  <c r="AU1259" i="1"/>
  <c r="AS1251" i="1"/>
  <c r="AU1251" i="1"/>
  <c r="AS1243" i="1"/>
  <c r="AU1243" i="1"/>
  <c r="AR1243" i="1"/>
  <c r="AT1243" i="1"/>
  <c r="AS1235" i="1"/>
  <c r="AT1235" i="1"/>
  <c r="AR1235" i="1"/>
  <c r="AS1227" i="1"/>
  <c r="AR1227" i="1"/>
  <c r="AT1227" i="1"/>
  <c r="AS1219" i="1"/>
  <c r="AU1219" i="1"/>
  <c r="AS1211" i="1"/>
  <c r="AU1211" i="1"/>
  <c r="AS1203" i="1"/>
  <c r="AT1203" i="1"/>
  <c r="AR1203" i="1"/>
  <c r="AU1203" i="1"/>
  <c r="AS1195" i="1"/>
  <c r="AR1195" i="1"/>
  <c r="AT1195" i="1"/>
  <c r="AS1187" i="1"/>
  <c r="AR1187" i="1"/>
  <c r="AT1187" i="1"/>
  <c r="AS1179" i="1"/>
  <c r="AU1179" i="1"/>
  <c r="AR1171" i="1"/>
  <c r="AS1171" i="1"/>
  <c r="AT1171" i="1"/>
  <c r="AU1171" i="1"/>
  <c r="AR1163" i="1"/>
  <c r="AS1163" i="1"/>
  <c r="AR1155" i="1"/>
  <c r="AS1155" i="1"/>
  <c r="AT1155" i="1"/>
  <c r="AR1147" i="1"/>
  <c r="AS1147" i="1"/>
  <c r="AU1147" i="1"/>
  <c r="AR1139" i="1"/>
  <c r="AS1139" i="1"/>
  <c r="AT1139" i="1"/>
  <c r="AU1139" i="1"/>
  <c r="AT1131" i="1"/>
  <c r="AU1131" i="1"/>
  <c r="AS1131" i="1"/>
  <c r="AR1131" i="1"/>
  <c r="AR1123" i="1"/>
  <c r="AS1123" i="1"/>
  <c r="AT1123" i="1"/>
  <c r="AU1123" i="1"/>
  <c r="AT1115" i="1"/>
  <c r="AU1115" i="1"/>
  <c r="AR1115" i="1"/>
  <c r="AS1115" i="1"/>
  <c r="AR1107" i="1"/>
  <c r="AS1107" i="1"/>
  <c r="AU1107" i="1"/>
  <c r="AT1099" i="1"/>
  <c r="AU1099" i="1"/>
  <c r="AS1099" i="1"/>
  <c r="AR1099" i="1"/>
  <c r="AR1091" i="1"/>
  <c r="AS1091" i="1"/>
  <c r="AT1091" i="1"/>
  <c r="AU1091" i="1"/>
  <c r="AT1083" i="1"/>
  <c r="AU1083" i="1"/>
  <c r="AR1083" i="1"/>
  <c r="AS1083" i="1"/>
  <c r="AR1075" i="1"/>
  <c r="AS1075" i="1"/>
  <c r="AU1075" i="1"/>
  <c r="AT1067" i="1"/>
  <c r="AU1067" i="1"/>
  <c r="AS1067" i="1"/>
  <c r="AR1059" i="1"/>
  <c r="AS1059" i="1"/>
  <c r="AT1059" i="1"/>
  <c r="AU1059" i="1"/>
  <c r="AR1051" i="1"/>
  <c r="AS1051" i="1"/>
  <c r="AT1051" i="1"/>
  <c r="AU1051" i="1"/>
  <c r="AR1043" i="1"/>
  <c r="AS1043" i="1"/>
  <c r="AT1043" i="1"/>
  <c r="AU1043" i="1"/>
  <c r="AT1035" i="1"/>
  <c r="AR1035" i="1"/>
  <c r="AS1035" i="1"/>
  <c r="AU1035" i="1"/>
  <c r="AR1027" i="1"/>
  <c r="AS1027" i="1"/>
  <c r="AU1027" i="1"/>
  <c r="AT1027" i="1"/>
  <c r="AT1019" i="1"/>
  <c r="AS1019" i="1"/>
  <c r="AU1019" i="1"/>
  <c r="AR1019" i="1"/>
  <c r="AR1011" i="1"/>
  <c r="AS1011" i="1"/>
  <c r="AT1011" i="1"/>
  <c r="AU1011" i="1"/>
  <c r="AT1003" i="1"/>
  <c r="AS1003" i="1"/>
  <c r="AU1003" i="1"/>
  <c r="AR1003" i="1"/>
  <c r="AR995" i="1"/>
  <c r="AS995" i="1"/>
  <c r="AT995" i="1"/>
  <c r="AU995" i="1"/>
  <c r="AT987" i="1"/>
  <c r="AR987" i="1"/>
  <c r="AR979" i="1"/>
  <c r="AU979" i="1"/>
  <c r="AS979" i="1"/>
  <c r="AT979" i="1"/>
  <c r="AT971" i="1"/>
  <c r="AR971" i="1"/>
  <c r="AS971" i="1"/>
  <c r="AU971" i="1"/>
  <c r="AR963" i="1"/>
  <c r="AS963" i="1"/>
  <c r="AT963" i="1"/>
  <c r="AT955" i="1"/>
  <c r="AS955" i="1"/>
  <c r="AU955" i="1"/>
  <c r="AR955" i="1"/>
  <c r="AR947" i="1"/>
  <c r="AS947" i="1"/>
  <c r="AT947" i="1"/>
  <c r="AU947" i="1"/>
  <c r="AT939" i="1"/>
  <c r="AU939" i="1"/>
  <c r="AR939" i="1"/>
  <c r="AR931" i="1"/>
  <c r="AS931" i="1"/>
  <c r="AT931" i="1"/>
  <c r="AU931" i="1"/>
  <c r="AT923" i="1"/>
  <c r="AR923" i="1"/>
  <c r="AS923" i="1"/>
  <c r="AU923" i="1"/>
  <c r="AR915" i="1"/>
  <c r="AU915" i="1"/>
  <c r="AT915" i="1"/>
  <c r="AS915" i="1"/>
  <c r="AT907" i="1"/>
  <c r="AR907" i="1"/>
  <c r="AS907" i="1"/>
  <c r="AU907" i="1"/>
  <c r="AR899" i="1"/>
  <c r="AS899" i="1"/>
  <c r="AU899" i="1"/>
  <c r="AT899" i="1"/>
  <c r="AT891" i="1"/>
  <c r="AS891" i="1"/>
  <c r="AU891" i="1"/>
  <c r="AR891" i="1"/>
  <c r="AR883" i="1"/>
  <c r="AS883" i="1"/>
  <c r="AT883" i="1"/>
  <c r="AU883" i="1"/>
  <c r="AT875" i="1"/>
  <c r="AS875" i="1"/>
  <c r="AU875" i="1"/>
  <c r="AR875" i="1"/>
  <c r="AR867" i="1"/>
  <c r="AS867" i="1"/>
  <c r="AT867" i="1"/>
  <c r="AU867" i="1"/>
  <c r="AU859" i="1"/>
  <c r="AR859" i="1"/>
  <c r="AT859" i="1"/>
  <c r="AS851" i="1"/>
  <c r="AU851" i="1"/>
  <c r="AR851" i="1"/>
  <c r="AT851" i="1"/>
  <c r="AU843" i="1"/>
  <c r="AS843" i="1"/>
  <c r="AR843" i="1"/>
  <c r="AT843" i="1"/>
  <c r="AR835" i="1"/>
  <c r="AS835" i="1"/>
  <c r="AT835" i="1"/>
  <c r="AR827" i="1"/>
  <c r="AS827" i="1"/>
  <c r="AT827" i="1"/>
  <c r="AU827" i="1"/>
  <c r="AR819" i="1"/>
  <c r="AT819" i="1"/>
  <c r="AU819" i="1"/>
  <c r="AS819" i="1"/>
  <c r="AR811" i="1"/>
  <c r="AS811" i="1"/>
  <c r="AT811" i="1"/>
  <c r="AU811" i="1"/>
  <c r="AS803" i="1"/>
  <c r="AT803" i="1"/>
  <c r="AU803" i="1"/>
  <c r="AR803" i="1"/>
  <c r="AR795" i="1"/>
  <c r="AS795" i="1"/>
  <c r="AT795" i="1"/>
  <c r="AU795" i="1"/>
  <c r="AR787" i="1"/>
  <c r="AT787" i="1"/>
  <c r="AS787" i="1"/>
  <c r="AU787" i="1"/>
  <c r="AR779" i="1"/>
  <c r="AS779" i="1"/>
  <c r="AT779" i="1"/>
  <c r="AU779" i="1"/>
  <c r="AU771" i="1"/>
  <c r="AS771" i="1"/>
  <c r="AT771" i="1"/>
  <c r="AR771" i="1"/>
  <c r="AR763" i="1"/>
  <c r="AS763" i="1"/>
  <c r="AT763" i="1"/>
  <c r="AS755" i="1"/>
  <c r="AR755" i="1"/>
  <c r="AT755" i="1"/>
  <c r="AU755" i="1"/>
  <c r="AR747" i="1"/>
  <c r="AS747" i="1"/>
  <c r="AT747" i="1"/>
  <c r="AU747" i="1"/>
  <c r="AS739" i="1"/>
  <c r="AR739" i="1"/>
  <c r="AT739" i="1"/>
  <c r="AU739" i="1"/>
  <c r="AR731" i="1"/>
  <c r="AS731" i="1"/>
  <c r="AT731" i="1"/>
  <c r="AU731" i="1"/>
  <c r="AS723" i="1"/>
  <c r="AR723" i="1"/>
  <c r="AT723" i="1"/>
  <c r="AU723" i="1"/>
  <c r="AS715" i="1"/>
  <c r="AT715" i="1"/>
  <c r="AU715" i="1"/>
  <c r="AR715" i="1"/>
  <c r="AS707" i="1"/>
  <c r="AT707" i="1"/>
  <c r="AU707" i="1"/>
  <c r="AR707" i="1"/>
  <c r="AT699" i="1"/>
  <c r="AU699" i="1"/>
  <c r="AR699" i="1"/>
  <c r="AS699" i="1"/>
  <c r="AS691" i="1"/>
  <c r="AU691" i="1"/>
  <c r="AR691" i="1"/>
  <c r="AT691" i="1"/>
  <c r="AU683" i="1"/>
  <c r="AR683" i="1"/>
  <c r="AS683" i="1"/>
  <c r="AT683" i="1"/>
  <c r="AS675" i="1"/>
  <c r="AR675" i="1"/>
  <c r="AT675" i="1"/>
  <c r="AU675" i="1"/>
  <c r="AU667" i="1"/>
  <c r="AT667" i="1"/>
  <c r="AR667" i="1"/>
  <c r="AS667" i="1"/>
  <c r="AS659" i="1"/>
  <c r="AR659" i="1"/>
  <c r="AT659" i="1"/>
  <c r="AU659" i="1"/>
  <c r="AR651" i="1"/>
  <c r="AS651" i="1"/>
  <c r="AT651" i="1"/>
  <c r="AS643" i="1"/>
  <c r="AR643" i="1"/>
  <c r="AT643" i="1"/>
  <c r="AU643" i="1"/>
  <c r="AR635" i="1"/>
  <c r="AS635" i="1"/>
  <c r="AU635" i="1"/>
  <c r="AT635" i="1"/>
  <c r="AS627" i="1"/>
  <c r="AR627" i="1"/>
  <c r="AT627" i="1"/>
  <c r="AU627" i="1"/>
  <c r="AS619" i="1"/>
  <c r="AT619" i="1"/>
  <c r="AR619" i="1"/>
  <c r="AU619" i="1"/>
  <c r="AS611" i="1"/>
  <c r="AU611" i="1"/>
  <c r="AR611" i="1"/>
  <c r="AS603" i="1"/>
  <c r="AT603" i="1"/>
  <c r="AR603" i="1"/>
  <c r="AU603" i="1"/>
  <c r="AS595" i="1"/>
  <c r="AR595" i="1"/>
  <c r="AT595" i="1"/>
  <c r="AU595" i="1"/>
  <c r="AS587" i="1"/>
  <c r="AT587" i="1"/>
  <c r="AR587" i="1"/>
  <c r="AS579" i="1"/>
  <c r="AR579" i="1"/>
  <c r="AT579" i="1"/>
  <c r="AU579" i="1"/>
  <c r="AS571" i="1"/>
  <c r="AT571" i="1"/>
  <c r="AR571" i="1"/>
  <c r="AU571" i="1"/>
  <c r="AS563" i="1"/>
  <c r="AR563" i="1"/>
  <c r="AT563" i="1"/>
  <c r="AU563" i="1"/>
  <c r="AS555" i="1"/>
  <c r="AT555" i="1"/>
  <c r="AR555" i="1"/>
  <c r="AU555" i="1"/>
  <c r="AS547" i="1"/>
  <c r="AR547" i="1"/>
  <c r="AT547" i="1"/>
  <c r="AU547" i="1"/>
  <c r="AS539" i="1"/>
  <c r="AT539" i="1"/>
  <c r="AR539" i="1"/>
  <c r="AU539" i="1"/>
  <c r="AS531" i="1"/>
  <c r="AR531" i="1"/>
  <c r="AT531" i="1"/>
  <c r="AU531" i="1"/>
  <c r="AS523" i="1"/>
  <c r="AT523" i="1"/>
  <c r="AR523" i="1"/>
  <c r="AU523" i="1"/>
  <c r="AS515" i="1"/>
  <c r="AT515" i="1"/>
  <c r="AR515" i="1"/>
  <c r="AU515" i="1"/>
  <c r="AS507" i="1"/>
  <c r="AT507" i="1"/>
  <c r="AU507" i="1"/>
  <c r="AR507" i="1"/>
  <c r="AS499" i="1"/>
  <c r="AR499" i="1"/>
  <c r="AT499" i="1"/>
  <c r="AU499" i="1"/>
  <c r="AS491" i="1"/>
  <c r="AT491" i="1"/>
  <c r="AR491" i="1"/>
  <c r="AU491" i="1"/>
  <c r="AS483" i="1"/>
  <c r="AR483" i="1"/>
  <c r="AT483" i="1"/>
  <c r="AU483" i="1"/>
  <c r="AS475" i="1"/>
  <c r="AT475" i="1"/>
  <c r="AR475" i="1"/>
  <c r="AU475" i="1"/>
  <c r="AS467" i="1"/>
  <c r="AT467" i="1"/>
  <c r="AU467" i="1"/>
  <c r="AR467" i="1"/>
  <c r="AS459" i="1"/>
  <c r="AT459" i="1"/>
  <c r="AU459" i="1"/>
  <c r="AR459" i="1"/>
  <c r="AS451" i="1"/>
  <c r="AU451" i="1"/>
  <c r="AT451" i="1"/>
  <c r="AR451" i="1"/>
  <c r="AS443" i="1"/>
  <c r="AT443" i="1"/>
  <c r="AR443" i="1"/>
  <c r="AU443" i="1"/>
  <c r="AS435" i="1"/>
  <c r="AU435" i="1"/>
  <c r="AT435" i="1"/>
  <c r="AS427" i="1"/>
  <c r="AT427" i="1"/>
  <c r="AR427" i="1"/>
  <c r="AU427" i="1"/>
  <c r="AU419" i="1"/>
  <c r="AT419" i="1"/>
  <c r="AS419" i="1"/>
  <c r="AR419" i="1"/>
  <c r="AU411" i="1"/>
  <c r="AS411" i="1"/>
  <c r="AR411" i="1"/>
  <c r="AT411" i="1"/>
  <c r="AU403" i="1"/>
  <c r="AR403" i="1"/>
  <c r="AS403" i="1"/>
  <c r="AT403" i="1"/>
  <c r="AU395" i="1"/>
  <c r="AS395" i="1"/>
  <c r="AT395" i="1"/>
  <c r="AR395" i="1"/>
  <c r="AU387" i="1"/>
  <c r="AR387" i="1"/>
  <c r="AS387" i="1"/>
  <c r="AT387" i="1"/>
  <c r="AU379" i="1"/>
  <c r="AS379" i="1"/>
  <c r="AT379" i="1"/>
  <c r="AR379" i="1"/>
  <c r="AU371" i="1"/>
  <c r="AT371" i="1"/>
  <c r="AS371" i="1"/>
  <c r="AR371" i="1"/>
  <c r="AU363" i="1"/>
  <c r="AS363" i="1"/>
  <c r="AR363" i="1"/>
  <c r="AT363" i="1"/>
  <c r="AU355" i="1"/>
  <c r="AT355" i="1"/>
  <c r="AR355" i="1"/>
  <c r="AS355" i="1"/>
  <c r="AU347" i="1"/>
  <c r="AS347" i="1"/>
  <c r="AR347" i="1"/>
  <c r="AT347" i="1"/>
  <c r="AU339" i="1"/>
  <c r="AT339" i="1"/>
  <c r="AR339" i="1"/>
  <c r="AS339" i="1"/>
  <c r="AU331" i="1"/>
  <c r="AS331" i="1"/>
  <c r="AR331" i="1"/>
  <c r="AT331" i="1"/>
  <c r="AU323" i="1"/>
  <c r="AR323" i="1"/>
  <c r="AS323" i="1"/>
  <c r="AT323" i="1"/>
  <c r="AU315" i="1"/>
  <c r="AS315" i="1"/>
  <c r="AR315" i="1"/>
  <c r="AT315" i="1"/>
  <c r="AU307" i="1"/>
  <c r="AR307" i="1"/>
  <c r="AS307" i="1"/>
  <c r="AT307" i="1"/>
  <c r="AU299" i="1"/>
  <c r="AS299" i="1"/>
  <c r="AR299" i="1"/>
  <c r="AT299" i="1"/>
  <c r="AU291" i="1"/>
  <c r="AS291" i="1"/>
  <c r="AT291" i="1"/>
  <c r="AR291" i="1"/>
  <c r="AU283" i="1"/>
  <c r="AR283" i="1"/>
  <c r="AS283" i="1"/>
  <c r="AT283" i="1"/>
  <c r="AU275" i="1"/>
  <c r="AR275" i="1"/>
  <c r="AS275" i="1"/>
  <c r="AT275" i="1"/>
  <c r="AU267" i="1"/>
  <c r="AR267" i="1"/>
  <c r="AS267" i="1"/>
  <c r="AT267" i="1"/>
  <c r="AU259" i="1"/>
  <c r="AR259" i="1"/>
  <c r="AS259" i="1"/>
  <c r="AT259" i="1"/>
  <c r="AU251" i="1"/>
  <c r="AR251" i="1"/>
  <c r="AS251" i="1"/>
  <c r="AT251" i="1"/>
  <c r="AU243" i="1"/>
  <c r="AT243" i="1"/>
  <c r="AR243" i="1"/>
  <c r="AS243" i="1"/>
  <c r="AU235" i="1"/>
  <c r="AR235" i="1"/>
  <c r="AS235" i="1"/>
  <c r="AT235" i="1"/>
  <c r="AR227" i="1"/>
  <c r="AS227" i="1"/>
  <c r="AT227" i="1"/>
  <c r="AU227" i="1"/>
  <c r="AU219" i="1"/>
  <c r="AR219" i="1"/>
  <c r="AS219" i="1"/>
  <c r="AT219" i="1"/>
  <c r="AS211" i="1"/>
  <c r="AT211" i="1"/>
  <c r="AU211" i="1"/>
  <c r="AR211" i="1"/>
  <c r="AU203" i="1"/>
  <c r="AS203" i="1"/>
  <c r="AT203" i="1"/>
  <c r="AR203" i="1"/>
  <c r="AT195" i="1"/>
  <c r="AU195" i="1"/>
  <c r="AR195" i="1"/>
  <c r="AS195" i="1"/>
  <c r="AU187" i="1"/>
  <c r="AT187" i="1"/>
  <c r="AR187" i="1"/>
  <c r="AS187" i="1"/>
  <c r="AU179" i="1"/>
  <c r="AR179" i="1"/>
  <c r="AS179" i="1"/>
  <c r="AT179" i="1"/>
  <c r="AU171" i="1"/>
  <c r="AR171" i="1"/>
  <c r="AS171" i="1"/>
  <c r="AT171" i="1"/>
  <c r="AR163" i="1"/>
  <c r="AS163" i="1"/>
  <c r="AT163" i="1"/>
  <c r="AU163" i="1"/>
  <c r="AU155" i="1"/>
  <c r="AR155" i="1"/>
  <c r="AT155" i="1"/>
  <c r="AS155" i="1"/>
  <c r="AR147" i="1"/>
  <c r="AS147" i="1"/>
  <c r="AT147" i="1"/>
  <c r="AU147" i="1"/>
  <c r="AU139" i="1"/>
  <c r="AT139" i="1"/>
  <c r="AR139" i="1"/>
  <c r="AS139" i="1"/>
  <c r="AT131" i="1"/>
  <c r="AU131" i="1"/>
  <c r="AS131" i="1"/>
  <c r="AR131" i="1"/>
  <c r="AS123" i="1"/>
  <c r="AT123" i="1"/>
  <c r="AU123" i="1"/>
  <c r="AR123" i="1"/>
  <c r="AR115" i="1"/>
  <c r="AS115" i="1"/>
  <c r="AT115" i="1"/>
  <c r="AU115" i="1"/>
  <c r="AS107" i="1"/>
  <c r="AT107" i="1"/>
  <c r="AU107" i="1"/>
  <c r="AR107" i="1"/>
  <c r="AS99" i="1"/>
  <c r="AT99" i="1"/>
  <c r="AU99" i="1"/>
  <c r="AR99" i="1"/>
  <c r="AR35" i="1"/>
  <c r="AS35" i="1"/>
  <c r="AT35" i="1"/>
  <c r="AU35" i="1"/>
  <c r="AR27" i="1"/>
  <c r="AS27" i="1"/>
  <c r="AT27" i="1"/>
  <c r="AU27" i="1"/>
  <c r="AR19" i="1"/>
  <c r="AS19" i="1"/>
  <c r="AT19" i="1"/>
  <c r="AU19" i="1"/>
  <c r="AR11" i="1"/>
  <c r="AS11" i="1"/>
  <c r="AT11" i="1"/>
  <c r="AU11" i="1"/>
  <c r="AU3" i="1"/>
  <c r="AR3" i="1"/>
  <c r="AS1563" i="1"/>
  <c r="AR1557" i="1"/>
  <c r="AT1544" i="1"/>
  <c r="AS1531" i="1"/>
  <c r="AR1525" i="1"/>
  <c r="AT1512" i="1"/>
  <c r="AS1499" i="1"/>
  <c r="AR1493" i="1"/>
  <c r="AT1480" i="1"/>
  <c r="AS1467" i="1"/>
  <c r="AR1461" i="1"/>
  <c r="AT1448" i="1"/>
  <c r="AS1435" i="1"/>
  <c r="AR1429" i="1"/>
  <c r="AT1416" i="1"/>
  <c r="AS1403" i="1"/>
  <c r="AR1397" i="1"/>
  <c r="AT1384" i="1"/>
  <c r="AS1371" i="1"/>
  <c r="AT1363" i="1"/>
  <c r="AT1344" i="1"/>
  <c r="AU1325" i="1"/>
  <c r="AT1315" i="1"/>
  <c r="AS1304" i="1"/>
  <c r="AU1235" i="1"/>
  <c r="AS1224" i="1"/>
  <c r="AT1213" i="1"/>
  <c r="AR1179" i="1"/>
  <c r="AR1144" i="1"/>
  <c r="AT1075" i="1"/>
  <c r="AT920" i="1"/>
  <c r="AS859" i="1"/>
  <c r="AS693" i="1"/>
  <c r="AU587" i="1"/>
  <c r="AS954" i="1"/>
  <c r="AR954" i="1"/>
  <c r="AU954" i="1"/>
  <c r="AT954" i="1"/>
  <c r="AS946" i="1"/>
  <c r="AT946" i="1"/>
  <c r="AR946" i="1"/>
  <c r="AU946" i="1"/>
  <c r="AS938" i="1"/>
  <c r="AR938" i="1"/>
  <c r="AT938" i="1"/>
  <c r="AS930" i="1"/>
  <c r="AT930" i="1"/>
  <c r="AR930" i="1"/>
  <c r="AU930" i="1"/>
  <c r="AS922" i="1"/>
  <c r="AR922" i="1"/>
  <c r="AT922" i="1"/>
  <c r="AU922" i="1"/>
  <c r="AS914" i="1"/>
  <c r="AT914" i="1"/>
  <c r="AS906" i="1"/>
  <c r="AU906" i="1"/>
  <c r="AR906" i="1"/>
  <c r="AT906" i="1"/>
  <c r="AS898" i="1"/>
  <c r="AT898" i="1"/>
  <c r="AR898" i="1"/>
  <c r="AU898" i="1"/>
  <c r="AS882" i="1"/>
  <c r="AT882" i="1"/>
  <c r="AR882" i="1"/>
  <c r="AU882" i="1"/>
  <c r="AS874" i="1"/>
  <c r="AR874" i="1"/>
  <c r="AT874" i="1"/>
  <c r="AU874" i="1"/>
  <c r="AS866" i="1"/>
  <c r="AT866" i="1"/>
  <c r="AU866" i="1"/>
  <c r="AU858" i="1"/>
  <c r="AR858" i="1"/>
  <c r="AS858" i="1"/>
  <c r="AU850" i="1"/>
  <c r="AT850" i="1"/>
  <c r="AR850" i="1"/>
  <c r="AS850" i="1"/>
  <c r="AU842" i="1"/>
  <c r="AS842" i="1"/>
  <c r="AT842" i="1"/>
  <c r="AR842" i="1"/>
  <c r="AU834" i="1"/>
  <c r="AR834" i="1"/>
  <c r="AS834" i="1"/>
  <c r="AT834" i="1"/>
  <c r="AU826" i="1"/>
  <c r="AT826" i="1"/>
  <c r="AS826" i="1"/>
  <c r="AU818" i="1"/>
  <c r="AR818" i="1"/>
  <c r="AS818" i="1"/>
  <c r="AT818" i="1"/>
  <c r="AU810" i="1"/>
  <c r="AS810" i="1"/>
  <c r="AR810" i="1"/>
  <c r="AT810" i="1"/>
  <c r="AU802" i="1"/>
  <c r="AR802" i="1"/>
  <c r="AS802" i="1"/>
  <c r="AT802" i="1"/>
  <c r="AU794" i="1"/>
  <c r="AR794" i="1"/>
  <c r="AT794" i="1"/>
  <c r="AS794" i="1"/>
  <c r="AU786" i="1"/>
  <c r="AR786" i="1"/>
  <c r="AS786" i="1"/>
  <c r="AT786" i="1"/>
  <c r="AU778" i="1"/>
  <c r="AS778" i="1"/>
  <c r="AT778" i="1"/>
  <c r="AR778" i="1"/>
  <c r="AU770" i="1"/>
  <c r="AR770" i="1"/>
  <c r="AS770" i="1"/>
  <c r="AT770" i="1"/>
  <c r="AR762" i="1"/>
  <c r="AS762" i="1"/>
  <c r="AT762" i="1"/>
  <c r="AU762" i="1"/>
  <c r="AR754" i="1"/>
  <c r="AT754" i="1"/>
  <c r="AU754" i="1"/>
  <c r="AS754" i="1"/>
  <c r="AR746" i="1"/>
  <c r="AS746" i="1"/>
  <c r="AU746" i="1"/>
  <c r="AT746" i="1"/>
  <c r="AR738" i="1"/>
  <c r="AU738" i="1"/>
  <c r="AS738" i="1"/>
  <c r="AT738" i="1"/>
  <c r="AR730" i="1"/>
  <c r="AS730" i="1"/>
  <c r="AU730" i="1"/>
  <c r="AT730" i="1"/>
  <c r="AR722" i="1"/>
  <c r="AT722" i="1"/>
  <c r="AR714" i="1"/>
  <c r="AS714" i="1"/>
  <c r="AT714" i="1"/>
  <c r="AU714" i="1"/>
  <c r="AR706" i="1"/>
  <c r="AS706" i="1"/>
  <c r="AU706" i="1"/>
  <c r="AT706" i="1"/>
  <c r="AR698" i="1"/>
  <c r="AS698" i="1"/>
  <c r="AT698" i="1"/>
  <c r="AU698" i="1"/>
  <c r="AR690" i="1"/>
  <c r="AS690" i="1"/>
  <c r="AT690" i="1"/>
  <c r="AU690" i="1"/>
  <c r="AR682" i="1"/>
  <c r="AS682" i="1"/>
  <c r="AT682" i="1"/>
  <c r="AU682" i="1"/>
  <c r="AR674" i="1"/>
  <c r="AS674" i="1"/>
  <c r="AT674" i="1"/>
  <c r="AU674" i="1"/>
  <c r="AR666" i="1"/>
  <c r="AS666" i="1"/>
  <c r="AT666" i="1"/>
  <c r="AU666" i="1"/>
  <c r="AR658" i="1"/>
  <c r="AS658" i="1"/>
  <c r="AT658" i="1"/>
  <c r="AU658" i="1"/>
  <c r="AR650" i="1"/>
  <c r="AS650" i="1"/>
  <c r="AT650" i="1"/>
  <c r="AU650" i="1"/>
  <c r="AR642" i="1"/>
  <c r="AS642" i="1"/>
  <c r="AT642" i="1"/>
  <c r="AU642" i="1"/>
  <c r="AR634" i="1"/>
  <c r="AS634" i="1"/>
  <c r="AT634" i="1"/>
  <c r="AU634" i="1"/>
  <c r="AR626" i="1"/>
  <c r="AT626" i="1"/>
  <c r="AU626" i="1"/>
  <c r="AS626" i="1"/>
  <c r="AR618" i="1"/>
  <c r="AS618" i="1"/>
  <c r="AT618" i="1"/>
  <c r="AU618" i="1"/>
  <c r="AS610" i="1"/>
  <c r="AR610" i="1"/>
  <c r="AT610" i="1"/>
  <c r="AU610" i="1"/>
  <c r="AU602" i="1"/>
  <c r="AT602" i="1"/>
  <c r="AS602" i="1"/>
  <c r="AR602" i="1"/>
  <c r="AS594" i="1"/>
  <c r="AR594" i="1"/>
  <c r="AT594" i="1"/>
  <c r="AU594" i="1"/>
  <c r="AR586" i="1"/>
  <c r="AS586" i="1"/>
  <c r="AT586" i="1"/>
  <c r="AU586" i="1"/>
  <c r="AS578" i="1"/>
  <c r="AR578" i="1"/>
  <c r="AU578" i="1"/>
  <c r="AT578" i="1"/>
  <c r="AS570" i="1"/>
  <c r="AR570" i="1"/>
  <c r="AT570" i="1"/>
  <c r="AU570" i="1"/>
  <c r="AS562" i="1"/>
  <c r="AT562" i="1"/>
  <c r="AR562" i="1"/>
  <c r="AU562" i="1"/>
  <c r="AT554" i="1"/>
  <c r="AU554" i="1"/>
  <c r="AS554" i="1"/>
  <c r="AR554" i="1"/>
  <c r="AS546" i="1"/>
  <c r="AU546" i="1"/>
  <c r="AR546" i="1"/>
  <c r="AT546" i="1"/>
  <c r="AU538" i="1"/>
  <c r="AR538" i="1"/>
  <c r="AS538" i="1"/>
  <c r="AT538" i="1"/>
  <c r="AS530" i="1"/>
  <c r="AU530" i="1"/>
  <c r="AT530" i="1"/>
  <c r="AR530" i="1"/>
  <c r="AS522" i="1"/>
  <c r="AT522" i="1"/>
  <c r="AU522" i="1"/>
  <c r="AR522" i="1"/>
  <c r="AS514" i="1"/>
  <c r="AR514" i="1"/>
  <c r="AT514" i="1"/>
  <c r="AU514" i="1"/>
  <c r="AU506" i="1"/>
  <c r="AT506" i="1"/>
  <c r="AR506" i="1"/>
  <c r="AS506" i="1"/>
  <c r="AS498" i="1"/>
  <c r="AU498" i="1"/>
  <c r="AT498" i="1"/>
  <c r="AR498" i="1"/>
  <c r="AU490" i="1"/>
  <c r="AR490" i="1"/>
  <c r="AS490" i="1"/>
  <c r="AT490" i="1"/>
  <c r="AS482" i="1"/>
  <c r="AU482" i="1"/>
  <c r="AR482" i="1"/>
  <c r="AR474" i="1"/>
  <c r="AS474" i="1"/>
  <c r="AT474" i="1"/>
  <c r="AU474" i="1"/>
  <c r="AS466" i="1"/>
  <c r="AU466" i="1"/>
  <c r="AT466" i="1"/>
  <c r="AR466" i="1"/>
  <c r="AR458" i="1"/>
  <c r="AS458" i="1"/>
  <c r="AT458" i="1"/>
  <c r="AU458" i="1"/>
  <c r="AS450" i="1"/>
  <c r="AR450" i="1"/>
  <c r="AT450" i="1"/>
  <c r="AU450" i="1"/>
  <c r="AR442" i="1"/>
  <c r="AS442" i="1"/>
  <c r="AT442" i="1"/>
  <c r="AU442" i="1"/>
  <c r="AS434" i="1"/>
  <c r="AR434" i="1"/>
  <c r="AT434" i="1"/>
  <c r="AU434" i="1"/>
  <c r="AR426" i="1"/>
  <c r="AS426" i="1"/>
  <c r="AT426" i="1"/>
  <c r="AU426" i="1"/>
  <c r="AS418" i="1"/>
  <c r="AR418" i="1"/>
  <c r="AT418" i="1"/>
  <c r="AU418" i="1"/>
  <c r="AT410" i="1"/>
  <c r="AU410" i="1"/>
  <c r="AR410" i="1"/>
  <c r="AS410" i="1"/>
  <c r="AS402" i="1"/>
  <c r="AR402" i="1"/>
  <c r="AT402" i="1"/>
  <c r="AU402" i="1"/>
  <c r="AR394" i="1"/>
  <c r="AS394" i="1"/>
  <c r="AT394" i="1"/>
  <c r="AS386" i="1"/>
  <c r="AU386" i="1"/>
  <c r="AR386" i="1"/>
  <c r="AT386" i="1"/>
  <c r="AR378" i="1"/>
  <c r="AS378" i="1"/>
  <c r="AT378" i="1"/>
  <c r="AU378" i="1"/>
  <c r="AS370" i="1"/>
  <c r="AR370" i="1"/>
  <c r="AU370" i="1"/>
  <c r="AT370" i="1"/>
  <c r="AR362" i="1"/>
  <c r="AS362" i="1"/>
  <c r="AT362" i="1"/>
  <c r="AU362" i="1"/>
  <c r="AS354" i="1"/>
  <c r="AR354" i="1"/>
  <c r="AT354" i="1"/>
  <c r="AU354" i="1"/>
  <c r="AR346" i="1"/>
  <c r="AS346" i="1"/>
  <c r="AT346" i="1"/>
  <c r="AU346" i="1"/>
  <c r="AS338" i="1"/>
  <c r="AR338" i="1"/>
  <c r="AT338" i="1"/>
  <c r="AU338" i="1"/>
  <c r="AR330" i="1"/>
  <c r="AS330" i="1"/>
  <c r="AT330" i="1"/>
  <c r="AU330" i="1"/>
  <c r="AS322" i="1"/>
  <c r="AR322" i="1"/>
  <c r="AT322" i="1"/>
  <c r="AU322" i="1"/>
  <c r="AS314" i="1"/>
  <c r="AT314" i="1"/>
  <c r="AU314" i="1"/>
  <c r="AR314" i="1"/>
  <c r="AS306" i="1"/>
  <c r="AT306" i="1"/>
  <c r="AU306" i="1"/>
  <c r="AR306" i="1"/>
  <c r="AT298" i="1"/>
  <c r="AU298" i="1"/>
  <c r="AS298" i="1"/>
  <c r="AR298" i="1"/>
  <c r="AR290" i="1"/>
  <c r="AS290" i="1"/>
  <c r="AT290" i="1"/>
  <c r="AU290" i="1"/>
  <c r="AU282" i="1"/>
  <c r="AR282" i="1"/>
  <c r="AT282" i="1"/>
  <c r="AS282" i="1"/>
  <c r="AR274" i="1"/>
  <c r="AS274" i="1"/>
  <c r="AT274" i="1"/>
  <c r="AU274" i="1"/>
  <c r="AU266" i="1"/>
  <c r="AR266" i="1"/>
  <c r="AS266" i="1"/>
  <c r="AT266" i="1"/>
  <c r="AR258" i="1"/>
  <c r="AS258" i="1"/>
  <c r="AU258" i="1"/>
  <c r="AT258" i="1"/>
  <c r="AU250" i="1"/>
  <c r="AR250" i="1"/>
  <c r="AS250" i="1"/>
  <c r="AT250" i="1"/>
  <c r="AR242" i="1"/>
  <c r="AS242" i="1"/>
  <c r="AT242" i="1"/>
  <c r="AU242" i="1"/>
  <c r="AT234" i="1"/>
  <c r="AU234" i="1"/>
  <c r="AR234" i="1"/>
  <c r="AS234" i="1"/>
  <c r="AT226" i="1"/>
  <c r="AU226" i="1"/>
  <c r="AR226" i="1"/>
  <c r="AS226" i="1"/>
  <c r="AT218" i="1"/>
  <c r="AR218" i="1"/>
  <c r="AS218" i="1"/>
  <c r="AU218" i="1"/>
  <c r="AT210" i="1"/>
  <c r="AU210" i="1"/>
  <c r="AR210" i="1"/>
  <c r="AS210" i="1"/>
  <c r="AT202" i="1"/>
  <c r="AR202" i="1"/>
  <c r="AS202" i="1"/>
  <c r="AU202" i="1"/>
  <c r="AT194" i="1"/>
  <c r="AU194" i="1"/>
  <c r="AR194" i="1"/>
  <c r="AS194" i="1"/>
  <c r="AT186" i="1"/>
  <c r="AU186" i="1"/>
  <c r="AR186" i="1"/>
  <c r="AS186" i="1"/>
  <c r="AT178" i="1"/>
  <c r="AU178" i="1"/>
  <c r="AS178" i="1"/>
  <c r="AR178" i="1"/>
  <c r="AT170" i="1"/>
  <c r="AR170" i="1"/>
  <c r="AS170" i="1"/>
  <c r="AU170" i="1"/>
  <c r="AT162" i="1"/>
  <c r="AU162" i="1"/>
  <c r="AR162" i="1"/>
  <c r="AS162" i="1"/>
  <c r="AT154" i="1"/>
  <c r="AR154" i="1"/>
  <c r="AS154" i="1"/>
  <c r="AU154" i="1"/>
  <c r="AT146" i="1"/>
  <c r="AU146" i="1"/>
  <c r="AR146" i="1"/>
  <c r="AS146" i="1"/>
  <c r="AT138" i="1"/>
  <c r="AR138" i="1"/>
  <c r="AS138" i="1"/>
  <c r="AU138" i="1"/>
  <c r="AT130" i="1"/>
  <c r="AR130" i="1"/>
  <c r="AS130" i="1"/>
  <c r="AU130" i="1"/>
  <c r="AT122" i="1"/>
  <c r="AR122" i="1"/>
  <c r="AS122" i="1"/>
  <c r="AU122" i="1"/>
  <c r="AT114" i="1"/>
  <c r="AR114" i="1"/>
  <c r="AS114" i="1"/>
  <c r="AU114" i="1"/>
  <c r="AT106" i="1"/>
  <c r="AU106" i="1"/>
  <c r="AR106" i="1"/>
  <c r="AS106" i="1"/>
  <c r="AT98" i="1"/>
  <c r="AR98" i="1"/>
  <c r="AS98" i="1"/>
  <c r="AU98" i="1"/>
  <c r="AT34" i="1"/>
  <c r="AR34" i="1"/>
  <c r="AS34" i="1"/>
  <c r="AU34" i="1"/>
  <c r="AT26" i="1"/>
  <c r="AR26" i="1"/>
  <c r="AS26" i="1"/>
  <c r="AU26" i="1"/>
  <c r="AT18" i="1"/>
  <c r="AR18" i="1"/>
  <c r="AS18" i="1"/>
  <c r="AU18" i="1"/>
  <c r="AT10" i="1"/>
  <c r="AU10" i="1"/>
  <c r="AR10" i="1"/>
  <c r="AS10" i="1"/>
  <c r="AU1030" i="1"/>
  <c r="AT890" i="1"/>
  <c r="AT858" i="1"/>
  <c r="AT31" i="1"/>
  <c r="AU31" i="1"/>
  <c r="AR31" i="1"/>
  <c r="AS31" i="1"/>
  <c r="AR23" i="1"/>
  <c r="AS23" i="1"/>
  <c r="AT23" i="1"/>
  <c r="AU23" i="1"/>
  <c r="AT15" i="1"/>
  <c r="AU15" i="1"/>
  <c r="AR15" i="1"/>
  <c r="AS15" i="1"/>
  <c r="AR7" i="1"/>
  <c r="AU7" i="1"/>
  <c r="AS7" i="1"/>
  <c r="AT7" i="1"/>
  <c r="AR902" i="1"/>
  <c r="AR866" i="1"/>
  <c r="AU722" i="1"/>
  <c r="AS1086" i="1"/>
  <c r="AR1086" i="1"/>
  <c r="AT1086" i="1"/>
  <c r="AU1086" i="1"/>
  <c r="AS1078" i="1"/>
  <c r="AT1078" i="1"/>
  <c r="AU1078" i="1"/>
  <c r="AR1078" i="1"/>
  <c r="AS1070" i="1"/>
  <c r="AR1070" i="1"/>
  <c r="AT1070" i="1"/>
  <c r="AU1070" i="1"/>
  <c r="AS1062" i="1"/>
  <c r="AU1062" i="1"/>
  <c r="AS1054" i="1"/>
  <c r="AT1054" i="1"/>
  <c r="AR1054" i="1"/>
  <c r="AU1054" i="1"/>
  <c r="AS1046" i="1"/>
  <c r="AR1046" i="1"/>
  <c r="AT1046" i="1"/>
  <c r="AS1038" i="1"/>
  <c r="AT1038" i="1"/>
  <c r="AR1038" i="1"/>
  <c r="AU1038" i="1"/>
  <c r="AS1022" i="1"/>
  <c r="AT1022" i="1"/>
  <c r="AU1022" i="1"/>
  <c r="AR1022" i="1"/>
  <c r="AS1014" i="1"/>
  <c r="AR1014" i="1"/>
  <c r="AT1014" i="1"/>
  <c r="AU1014" i="1"/>
  <c r="AS1006" i="1"/>
  <c r="AT1006" i="1"/>
  <c r="AS998" i="1"/>
  <c r="AR998" i="1"/>
  <c r="AT998" i="1"/>
  <c r="AU998" i="1"/>
  <c r="AS990" i="1"/>
  <c r="AT990" i="1"/>
  <c r="AR990" i="1"/>
  <c r="AU990" i="1"/>
  <c r="AS982" i="1"/>
  <c r="AU982" i="1"/>
  <c r="AT982" i="1"/>
  <c r="AS974" i="1"/>
  <c r="AT974" i="1"/>
  <c r="AR974" i="1"/>
  <c r="AU974" i="1"/>
  <c r="AS966" i="1"/>
  <c r="AR966" i="1"/>
  <c r="AU966" i="1"/>
  <c r="AT966" i="1"/>
  <c r="AS958" i="1"/>
  <c r="AT958" i="1"/>
  <c r="AU958" i="1"/>
  <c r="AR958" i="1"/>
  <c r="AS950" i="1"/>
  <c r="AR950" i="1"/>
  <c r="AT950" i="1"/>
  <c r="AS942" i="1"/>
  <c r="AT942" i="1"/>
  <c r="AU942" i="1"/>
  <c r="AR942" i="1"/>
  <c r="AS934" i="1"/>
  <c r="AR934" i="1"/>
  <c r="AT934" i="1"/>
  <c r="AU934" i="1"/>
  <c r="AS926" i="1"/>
  <c r="AT926" i="1"/>
  <c r="AR926" i="1"/>
  <c r="AS918" i="1"/>
  <c r="AU918" i="1"/>
  <c r="AR918" i="1"/>
  <c r="AT918" i="1"/>
  <c r="AS910" i="1"/>
  <c r="AT910" i="1"/>
  <c r="AR910" i="1"/>
  <c r="AU910" i="1"/>
  <c r="AS894" i="1"/>
  <c r="AT894" i="1"/>
  <c r="AU894" i="1"/>
  <c r="AR894" i="1"/>
  <c r="AS886" i="1"/>
  <c r="AR886" i="1"/>
  <c r="AT886" i="1"/>
  <c r="AU886" i="1"/>
  <c r="AS878" i="1"/>
  <c r="AT878" i="1"/>
  <c r="AS870" i="1"/>
  <c r="AR870" i="1"/>
  <c r="AT870" i="1"/>
  <c r="AU870" i="1"/>
  <c r="AU862" i="1"/>
  <c r="AR862" i="1"/>
  <c r="AS862" i="1"/>
  <c r="AT862" i="1"/>
  <c r="AU854" i="1"/>
  <c r="AS854" i="1"/>
  <c r="AR854" i="1"/>
  <c r="AT854" i="1"/>
  <c r="AU846" i="1"/>
  <c r="AR846" i="1"/>
  <c r="AT846" i="1"/>
  <c r="AS846" i="1"/>
  <c r="AU838" i="1"/>
  <c r="AS838" i="1"/>
  <c r="AT838" i="1"/>
  <c r="AU830" i="1"/>
  <c r="AR830" i="1"/>
  <c r="AS830" i="1"/>
  <c r="AT830" i="1"/>
  <c r="AU822" i="1"/>
  <c r="AS822" i="1"/>
  <c r="AT822" i="1"/>
  <c r="AR822" i="1"/>
  <c r="AU814" i="1"/>
  <c r="AR814" i="1"/>
  <c r="AS814" i="1"/>
  <c r="AT814" i="1"/>
  <c r="AU806" i="1"/>
  <c r="AS806" i="1"/>
  <c r="AT806" i="1"/>
  <c r="AR806" i="1"/>
  <c r="AU798" i="1"/>
  <c r="AR798" i="1"/>
  <c r="AS798" i="1"/>
  <c r="AT798" i="1"/>
  <c r="AU790" i="1"/>
  <c r="AS790" i="1"/>
  <c r="AT790" i="1"/>
  <c r="AR790" i="1"/>
  <c r="AU782" i="1"/>
  <c r="AR782" i="1"/>
  <c r="AS782" i="1"/>
  <c r="AT782" i="1"/>
  <c r="AU774" i="1"/>
  <c r="AS774" i="1"/>
  <c r="AT774" i="1"/>
  <c r="AR774" i="1"/>
  <c r="AR766" i="1"/>
  <c r="AU766" i="1"/>
  <c r="AT766" i="1"/>
  <c r="AS766" i="1"/>
  <c r="AR758" i="1"/>
  <c r="AS758" i="1"/>
  <c r="AT758" i="1"/>
  <c r="AU758" i="1"/>
  <c r="AR750" i="1"/>
  <c r="AU750" i="1"/>
  <c r="AS750" i="1"/>
  <c r="AR742" i="1"/>
  <c r="AS742" i="1"/>
  <c r="AT742" i="1"/>
  <c r="AU742" i="1"/>
  <c r="AR734" i="1"/>
  <c r="AU734" i="1"/>
  <c r="AS734" i="1"/>
  <c r="AT734" i="1"/>
  <c r="AR726" i="1"/>
  <c r="AS726" i="1"/>
  <c r="AT726" i="1"/>
  <c r="AU726" i="1"/>
  <c r="AR718" i="1"/>
  <c r="AU718" i="1"/>
  <c r="AS718" i="1"/>
  <c r="AT718" i="1"/>
  <c r="AR710" i="1"/>
  <c r="AS710" i="1"/>
  <c r="AT710" i="1"/>
  <c r="AU710" i="1"/>
  <c r="AR702" i="1"/>
  <c r="AU702" i="1"/>
  <c r="AS702" i="1"/>
  <c r="AT702" i="1"/>
  <c r="AR694" i="1"/>
  <c r="AT694" i="1"/>
  <c r="AU694" i="1"/>
  <c r="AS694" i="1"/>
  <c r="AR686" i="1"/>
  <c r="AU686" i="1"/>
  <c r="AT686" i="1"/>
  <c r="AS686" i="1"/>
  <c r="AR678" i="1"/>
  <c r="AU678" i="1"/>
  <c r="AT678" i="1"/>
  <c r="AS678" i="1"/>
  <c r="AR670" i="1"/>
  <c r="AU670" i="1"/>
  <c r="AS670" i="1"/>
  <c r="AT670" i="1"/>
  <c r="AR662" i="1"/>
  <c r="AU662" i="1"/>
  <c r="AS662" i="1"/>
  <c r="AT662" i="1"/>
  <c r="AR654" i="1"/>
  <c r="AU654" i="1"/>
  <c r="AS654" i="1"/>
  <c r="AT654" i="1"/>
  <c r="AR646" i="1"/>
  <c r="AU646" i="1"/>
  <c r="AS646" i="1"/>
  <c r="AT646" i="1"/>
  <c r="AR638" i="1"/>
  <c r="AU638" i="1"/>
  <c r="AS638" i="1"/>
  <c r="AT638" i="1"/>
  <c r="AR630" i="1"/>
  <c r="AS630" i="1"/>
  <c r="AT630" i="1"/>
  <c r="AU630" i="1"/>
  <c r="AT622" i="1"/>
  <c r="AR622" i="1"/>
  <c r="AS622" i="1"/>
  <c r="AU622" i="1"/>
  <c r="AU614" i="1"/>
  <c r="AT614" i="1"/>
  <c r="AS614" i="1"/>
  <c r="AR614" i="1"/>
  <c r="AU606" i="1"/>
  <c r="AR606" i="1"/>
  <c r="AS606" i="1"/>
  <c r="AT606" i="1"/>
  <c r="AU598" i="1"/>
  <c r="AR598" i="1"/>
  <c r="AS598" i="1"/>
  <c r="AT598" i="1"/>
  <c r="AU590" i="1"/>
  <c r="AT590" i="1"/>
  <c r="AS590" i="1"/>
  <c r="AR590" i="1"/>
  <c r="AU582" i="1"/>
  <c r="AR582" i="1"/>
  <c r="AS582" i="1"/>
  <c r="AT582" i="1"/>
  <c r="AR574" i="1"/>
  <c r="AS574" i="1"/>
  <c r="AT574" i="1"/>
  <c r="AU574" i="1"/>
  <c r="AU566" i="1"/>
  <c r="AT566" i="1"/>
  <c r="AS566" i="1"/>
  <c r="AR566" i="1"/>
  <c r="AS558" i="1"/>
  <c r="AT558" i="1"/>
  <c r="AU558" i="1"/>
  <c r="AR558" i="1"/>
  <c r="AU550" i="1"/>
  <c r="AR550" i="1"/>
  <c r="AS550" i="1"/>
  <c r="AT550" i="1"/>
  <c r="AU542" i="1"/>
  <c r="AT542" i="1"/>
  <c r="AS542" i="1"/>
  <c r="AU534" i="1"/>
  <c r="AS534" i="1"/>
  <c r="AT534" i="1"/>
  <c r="AR534" i="1"/>
  <c r="AR526" i="1"/>
  <c r="AS526" i="1"/>
  <c r="AT526" i="1"/>
  <c r="AU526" i="1"/>
  <c r="AU518" i="1"/>
  <c r="AR518" i="1"/>
  <c r="AT518" i="1"/>
  <c r="AS518" i="1"/>
  <c r="AS510" i="1"/>
  <c r="AT510" i="1"/>
  <c r="AU510" i="1"/>
  <c r="AR510" i="1"/>
  <c r="AU502" i="1"/>
  <c r="AR502" i="1"/>
  <c r="AS502" i="1"/>
  <c r="AT502" i="1"/>
  <c r="AR494" i="1"/>
  <c r="AS494" i="1"/>
  <c r="AT494" i="1"/>
  <c r="AU494" i="1"/>
  <c r="AU486" i="1"/>
  <c r="AR486" i="1"/>
  <c r="AS486" i="1"/>
  <c r="AT486" i="1"/>
  <c r="AR478" i="1"/>
  <c r="AS478" i="1"/>
  <c r="AT478" i="1"/>
  <c r="AU478" i="1"/>
  <c r="AU470" i="1"/>
  <c r="AR470" i="1"/>
  <c r="AS470" i="1"/>
  <c r="AT470" i="1"/>
  <c r="AS462" i="1"/>
  <c r="AT462" i="1"/>
  <c r="AU462" i="1"/>
  <c r="AR462" i="1"/>
  <c r="AU454" i="1"/>
  <c r="AS454" i="1"/>
  <c r="AT454" i="1"/>
  <c r="AR454" i="1"/>
  <c r="AT446" i="1"/>
  <c r="AU446" i="1"/>
  <c r="AS446" i="1"/>
  <c r="AR446" i="1"/>
  <c r="AU438" i="1"/>
  <c r="AT438" i="1"/>
  <c r="AR438" i="1"/>
  <c r="AS438" i="1"/>
  <c r="AU430" i="1"/>
  <c r="AT430" i="1"/>
  <c r="AR430" i="1"/>
  <c r="AS430" i="1"/>
  <c r="AU422" i="1"/>
  <c r="AS422" i="1"/>
  <c r="AT422" i="1"/>
  <c r="AR422" i="1"/>
  <c r="AT414" i="1"/>
  <c r="AR414" i="1"/>
  <c r="AS414" i="1"/>
  <c r="AU414" i="1"/>
  <c r="AU406" i="1"/>
  <c r="AT406" i="1"/>
  <c r="AR406" i="1"/>
  <c r="AS406" i="1"/>
  <c r="AU398" i="1"/>
  <c r="AT398" i="1"/>
  <c r="AR398" i="1"/>
  <c r="AU390" i="1"/>
  <c r="AR390" i="1"/>
  <c r="AS390" i="1"/>
  <c r="AT390" i="1"/>
  <c r="AS382" i="1"/>
  <c r="AT382" i="1"/>
  <c r="AU382" i="1"/>
  <c r="AR382" i="1"/>
  <c r="AU374" i="1"/>
  <c r="AS374" i="1"/>
  <c r="AT374" i="1"/>
  <c r="AR374" i="1"/>
  <c r="AT366" i="1"/>
  <c r="AU366" i="1"/>
  <c r="AS366" i="1"/>
  <c r="AR366" i="1"/>
  <c r="AU358" i="1"/>
  <c r="AT358" i="1"/>
  <c r="AR358" i="1"/>
  <c r="AS358" i="1"/>
  <c r="AU350" i="1"/>
  <c r="AT350" i="1"/>
  <c r="AS350" i="1"/>
  <c r="AR350" i="1"/>
  <c r="AU342" i="1"/>
  <c r="AR342" i="1"/>
  <c r="AS342" i="1"/>
  <c r="AT342" i="1"/>
  <c r="AU334" i="1"/>
  <c r="AR334" i="1"/>
  <c r="AS334" i="1"/>
  <c r="AT334" i="1"/>
  <c r="AU326" i="1"/>
  <c r="AR326" i="1"/>
  <c r="AS326" i="1"/>
  <c r="AT326" i="1"/>
  <c r="AR318" i="1"/>
  <c r="AU318" i="1"/>
  <c r="AS318" i="1"/>
  <c r="AU310" i="1"/>
  <c r="AR310" i="1"/>
  <c r="AS310" i="1"/>
  <c r="AT310" i="1"/>
  <c r="AR302" i="1"/>
  <c r="AS302" i="1"/>
  <c r="AT302" i="1"/>
  <c r="AU302" i="1"/>
  <c r="AS294" i="1"/>
  <c r="AT294" i="1"/>
  <c r="AU294" i="1"/>
  <c r="AR294" i="1"/>
  <c r="AR286" i="1"/>
  <c r="AS286" i="1"/>
  <c r="AT286" i="1"/>
  <c r="AU286" i="1"/>
  <c r="AS278" i="1"/>
  <c r="AT278" i="1"/>
  <c r="AU278" i="1"/>
  <c r="AR278" i="1"/>
  <c r="AR270" i="1"/>
  <c r="AS270" i="1"/>
  <c r="AT270" i="1"/>
  <c r="AU270" i="1"/>
  <c r="AS262" i="1"/>
  <c r="AT262" i="1"/>
  <c r="AU262" i="1"/>
  <c r="AR262" i="1"/>
  <c r="AU254" i="1"/>
  <c r="AT254" i="1"/>
  <c r="AS254" i="1"/>
  <c r="AR254" i="1"/>
  <c r="AS246" i="1"/>
  <c r="AT246" i="1"/>
  <c r="AU246" i="1"/>
  <c r="AR246" i="1"/>
  <c r="AR238" i="1"/>
  <c r="AS238" i="1"/>
  <c r="AT238" i="1"/>
  <c r="AU238" i="1"/>
  <c r="AT230" i="1"/>
  <c r="AR230" i="1"/>
  <c r="AS230" i="1"/>
  <c r="AU230" i="1"/>
  <c r="AT222" i="1"/>
  <c r="AR222" i="1"/>
  <c r="AS222" i="1"/>
  <c r="AU222" i="1"/>
  <c r="AT214" i="1"/>
  <c r="AR214" i="1"/>
  <c r="AS214" i="1"/>
  <c r="AU214" i="1"/>
  <c r="AT206" i="1"/>
  <c r="AR206" i="1"/>
  <c r="AS206" i="1"/>
  <c r="AU206" i="1"/>
  <c r="AT198" i="1"/>
  <c r="AR198" i="1"/>
  <c r="AS198" i="1"/>
  <c r="AU198" i="1"/>
  <c r="AT190" i="1"/>
  <c r="AR190" i="1"/>
  <c r="AS190" i="1"/>
  <c r="AU190" i="1"/>
  <c r="AT182" i="1"/>
  <c r="AS182" i="1"/>
  <c r="AU182" i="1"/>
  <c r="AR182" i="1"/>
  <c r="AT174" i="1"/>
  <c r="AR174" i="1"/>
  <c r="AU174" i="1"/>
  <c r="AS174" i="1"/>
  <c r="AT166" i="1"/>
  <c r="AU166" i="1"/>
  <c r="AR166" i="1"/>
  <c r="AS166" i="1"/>
  <c r="AT158" i="1"/>
  <c r="AR158" i="1"/>
  <c r="AS158" i="1"/>
  <c r="AU158" i="1"/>
  <c r="AT150" i="1"/>
  <c r="AR150" i="1"/>
  <c r="AS150" i="1"/>
  <c r="AU150" i="1"/>
  <c r="AT142" i="1"/>
  <c r="AR142" i="1"/>
  <c r="AS142" i="1"/>
  <c r="AU142" i="1"/>
  <c r="AT134" i="1"/>
  <c r="AR134" i="1"/>
  <c r="AS134" i="1"/>
  <c r="AU134" i="1"/>
  <c r="AT126" i="1"/>
  <c r="AR126" i="1"/>
  <c r="AS126" i="1"/>
  <c r="AU126" i="1"/>
  <c r="AT118" i="1"/>
  <c r="AU118" i="1"/>
  <c r="AR118" i="1"/>
  <c r="AS118" i="1"/>
  <c r="AT110" i="1"/>
  <c r="AR110" i="1"/>
  <c r="AU110" i="1"/>
  <c r="AS110" i="1"/>
  <c r="AT102" i="1"/>
  <c r="AU102" i="1"/>
  <c r="AR102" i="1"/>
  <c r="AS102" i="1"/>
  <c r="AT30" i="1"/>
  <c r="AR30" i="1"/>
  <c r="AS30" i="1"/>
  <c r="AU30" i="1"/>
  <c r="AT22" i="1"/>
  <c r="AS22" i="1"/>
  <c r="AU22" i="1"/>
  <c r="AR22" i="1"/>
  <c r="AT14" i="1"/>
  <c r="AR14" i="1"/>
  <c r="AS14" i="1"/>
  <c r="AU14" i="1"/>
  <c r="AT6" i="1"/>
  <c r="AS6" i="1"/>
  <c r="AU6" i="1"/>
  <c r="AR6" i="1"/>
  <c r="AU1006" i="1"/>
  <c r="AU914" i="1"/>
  <c r="AS722" i="1"/>
  <c r="AU394" i="1"/>
  <c r="AR21" i="1"/>
  <c r="AS21" i="1"/>
  <c r="AT21" i="1"/>
  <c r="AU21" i="1"/>
  <c r="AS13" i="1"/>
  <c r="AT13" i="1"/>
  <c r="AU13" i="1"/>
  <c r="AR13" i="1"/>
  <c r="AR5" i="1"/>
  <c r="AS5" i="1"/>
  <c r="AT5" i="1"/>
  <c r="AU5" i="1"/>
  <c r="AT1062" i="1"/>
  <c r="AR1006" i="1"/>
  <c r="AR914" i="1"/>
  <c r="AU878" i="1"/>
  <c r="AS1076" i="1"/>
  <c r="AU1076" i="1"/>
  <c r="AS1068" i="1"/>
  <c r="AR1068" i="1"/>
  <c r="AT1068" i="1"/>
  <c r="AS1060" i="1"/>
  <c r="AU1060" i="1"/>
  <c r="AS1052" i="1"/>
  <c r="AR1052" i="1"/>
  <c r="AS1036" i="1"/>
  <c r="AR1036" i="1"/>
  <c r="AS1028" i="1"/>
  <c r="AU1028" i="1"/>
  <c r="AT1028" i="1"/>
  <c r="AS1020" i="1"/>
  <c r="AR1020" i="1"/>
  <c r="AT1020" i="1"/>
  <c r="AU1020" i="1"/>
  <c r="AS1012" i="1"/>
  <c r="AU1012" i="1"/>
  <c r="AS1004" i="1"/>
  <c r="AR1004" i="1"/>
  <c r="AT1004" i="1"/>
  <c r="AU1004" i="1"/>
  <c r="AS996" i="1"/>
  <c r="AU996" i="1"/>
  <c r="AR996" i="1"/>
  <c r="AS988" i="1"/>
  <c r="AR988" i="1"/>
  <c r="AS980" i="1"/>
  <c r="AU980" i="1"/>
  <c r="AR980" i="1"/>
  <c r="AT980" i="1"/>
  <c r="AS972" i="1"/>
  <c r="AR972" i="1"/>
  <c r="AS964" i="1"/>
  <c r="AU964" i="1"/>
  <c r="AT964" i="1"/>
  <c r="AS956" i="1"/>
  <c r="AR956" i="1"/>
  <c r="AT956" i="1"/>
  <c r="AU956" i="1"/>
  <c r="AS948" i="1"/>
  <c r="AU948" i="1"/>
  <c r="AS940" i="1"/>
  <c r="AR940" i="1"/>
  <c r="AT940" i="1"/>
  <c r="AU940" i="1"/>
  <c r="AS932" i="1"/>
  <c r="AU932" i="1"/>
  <c r="AR932" i="1"/>
  <c r="AS924" i="1"/>
  <c r="AR924" i="1"/>
  <c r="AS916" i="1"/>
  <c r="AU916" i="1"/>
  <c r="AR916" i="1"/>
  <c r="AT916" i="1"/>
  <c r="AS908" i="1"/>
  <c r="AR908" i="1"/>
  <c r="AS900" i="1"/>
  <c r="AU900" i="1"/>
  <c r="AT900" i="1"/>
  <c r="AS892" i="1"/>
  <c r="AR892" i="1"/>
  <c r="AT892" i="1"/>
  <c r="AU892" i="1"/>
  <c r="AS884" i="1"/>
  <c r="AU884" i="1"/>
  <c r="AS876" i="1"/>
  <c r="AR876" i="1"/>
  <c r="AT876" i="1"/>
  <c r="AU876" i="1"/>
  <c r="AS868" i="1"/>
  <c r="AU868" i="1"/>
  <c r="AR868" i="1"/>
  <c r="AU860" i="1"/>
  <c r="AT860" i="1"/>
  <c r="AU844" i="1"/>
  <c r="AR844" i="1"/>
  <c r="AS844" i="1"/>
  <c r="AT844" i="1"/>
  <c r="AU836" i="1"/>
  <c r="AR836" i="1"/>
  <c r="AS836" i="1"/>
  <c r="AT836" i="1"/>
  <c r="AU828" i="1"/>
  <c r="AR828" i="1"/>
  <c r="AT828" i="1"/>
  <c r="AS828" i="1"/>
  <c r="AU820" i="1"/>
  <c r="AR820" i="1"/>
  <c r="AS820" i="1"/>
  <c r="AT820" i="1"/>
  <c r="AU812" i="1"/>
  <c r="AR812" i="1"/>
  <c r="AU804" i="1"/>
  <c r="AR804" i="1"/>
  <c r="AS804" i="1"/>
  <c r="AT804" i="1"/>
  <c r="AU796" i="1"/>
  <c r="AR796" i="1"/>
  <c r="AT796" i="1"/>
  <c r="AU788" i="1"/>
  <c r="AR788" i="1"/>
  <c r="AS788" i="1"/>
  <c r="AT788" i="1"/>
  <c r="AU780" i="1"/>
  <c r="AR780" i="1"/>
  <c r="AS780" i="1"/>
  <c r="AT780" i="1"/>
  <c r="AU772" i="1"/>
  <c r="AR772" i="1"/>
  <c r="AS772" i="1"/>
  <c r="AT772" i="1"/>
  <c r="AR764" i="1"/>
  <c r="AT764" i="1"/>
  <c r="AS764" i="1"/>
  <c r="AR748" i="1"/>
  <c r="AT748" i="1"/>
  <c r="AU748" i="1"/>
  <c r="AS748" i="1"/>
  <c r="AR740" i="1"/>
  <c r="AS740" i="1"/>
  <c r="AT740" i="1"/>
  <c r="AU740" i="1"/>
  <c r="AR732" i="1"/>
  <c r="AT732" i="1"/>
  <c r="AS732" i="1"/>
  <c r="AU732" i="1"/>
  <c r="AR724" i="1"/>
  <c r="AS724" i="1"/>
  <c r="AU724" i="1"/>
  <c r="AR716" i="1"/>
  <c r="AT716" i="1"/>
  <c r="AS716" i="1"/>
  <c r="AU716" i="1"/>
  <c r="AR708" i="1"/>
  <c r="AS708" i="1"/>
  <c r="AT708" i="1"/>
  <c r="AR700" i="1"/>
  <c r="AT700" i="1"/>
  <c r="AS700" i="1"/>
  <c r="AU700" i="1"/>
  <c r="AR692" i="1"/>
  <c r="AS692" i="1"/>
  <c r="AT692" i="1"/>
  <c r="AU692" i="1"/>
  <c r="AR684" i="1"/>
  <c r="AT684" i="1"/>
  <c r="AS684" i="1"/>
  <c r="AU684" i="1"/>
  <c r="AR676" i="1"/>
  <c r="AS676" i="1"/>
  <c r="AT676" i="1"/>
  <c r="AU676" i="1"/>
  <c r="AR668" i="1"/>
  <c r="AT668" i="1"/>
  <c r="AS668" i="1"/>
  <c r="AU668" i="1"/>
  <c r="AR660" i="1"/>
  <c r="AT660" i="1"/>
  <c r="AU660" i="1"/>
  <c r="AS660" i="1"/>
  <c r="AR652" i="1"/>
  <c r="AT652" i="1"/>
  <c r="AU652" i="1"/>
  <c r="AS652" i="1"/>
  <c r="AR644" i="1"/>
  <c r="AU644" i="1"/>
  <c r="AS644" i="1"/>
  <c r="AR636" i="1"/>
  <c r="AT636" i="1"/>
  <c r="AU636" i="1"/>
  <c r="AS636" i="1"/>
  <c r="AR628" i="1"/>
  <c r="AS628" i="1"/>
  <c r="AT628" i="1"/>
  <c r="AU628" i="1"/>
  <c r="AR620" i="1"/>
  <c r="AU620" i="1"/>
  <c r="AT620" i="1"/>
  <c r="AT612" i="1"/>
  <c r="AR612" i="1"/>
  <c r="AS612" i="1"/>
  <c r="AU612" i="1"/>
  <c r="AS604" i="1"/>
  <c r="AR604" i="1"/>
  <c r="AT604" i="1"/>
  <c r="AU604" i="1"/>
  <c r="AT596" i="1"/>
  <c r="AS596" i="1"/>
  <c r="AU596" i="1"/>
  <c r="AT588" i="1"/>
  <c r="AR588" i="1"/>
  <c r="AS588" i="1"/>
  <c r="AU588" i="1"/>
  <c r="AT580" i="1"/>
  <c r="AU580" i="1"/>
  <c r="AR580" i="1"/>
  <c r="AS580" i="1"/>
  <c r="AU572" i="1"/>
  <c r="AT572" i="1"/>
  <c r="AR572" i="1"/>
  <c r="AT564" i="1"/>
  <c r="AR564" i="1"/>
  <c r="AS564" i="1"/>
  <c r="AU564" i="1"/>
  <c r="AR556" i="1"/>
  <c r="AS556" i="1"/>
  <c r="AT556" i="1"/>
  <c r="AU556" i="1"/>
  <c r="AT548" i="1"/>
  <c r="AU548" i="1"/>
  <c r="AR548" i="1"/>
  <c r="AS540" i="1"/>
  <c r="AT540" i="1"/>
  <c r="AU540" i="1"/>
  <c r="AT532" i="1"/>
  <c r="AR532" i="1"/>
  <c r="AS532" i="1"/>
  <c r="AU532" i="1"/>
  <c r="AU524" i="1"/>
  <c r="AR524" i="1"/>
  <c r="AS524" i="1"/>
  <c r="AT516" i="1"/>
  <c r="AS516" i="1"/>
  <c r="AU516" i="1"/>
  <c r="AR508" i="1"/>
  <c r="AS508" i="1"/>
  <c r="AT508" i="1"/>
  <c r="AU508" i="1"/>
  <c r="AT500" i="1"/>
  <c r="AR500" i="1"/>
  <c r="AS500" i="1"/>
  <c r="AU500" i="1"/>
  <c r="AR492" i="1"/>
  <c r="AS492" i="1"/>
  <c r="AT492" i="1"/>
  <c r="AU492" i="1"/>
  <c r="AT484" i="1"/>
  <c r="AR484" i="1"/>
  <c r="AS484" i="1"/>
  <c r="AU484" i="1"/>
  <c r="AR476" i="1"/>
  <c r="AS476" i="1"/>
  <c r="AT476" i="1"/>
  <c r="AT468" i="1"/>
  <c r="AR468" i="1"/>
  <c r="AS468" i="1"/>
  <c r="AU468" i="1"/>
  <c r="AR460" i="1"/>
  <c r="AS460" i="1"/>
  <c r="AT460" i="1"/>
  <c r="AU460" i="1"/>
  <c r="AT452" i="1"/>
  <c r="AR452" i="1"/>
  <c r="AS452" i="1"/>
  <c r="AU452" i="1"/>
  <c r="AR444" i="1"/>
  <c r="AS444" i="1"/>
  <c r="AT444" i="1"/>
  <c r="AU444" i="1"/>
  <c r="AT436" i="1"/>
  <c r="AR436" i="1"/>
  <c r="AS436" i="1"/>
  <c r="AU436" i="1"/>
  <c r="AS428" i="1"/>
  <c r="AT428" i="1"/>
  <c r="AU428" i="1"/>
  <c r="AR428" i="1"/>
  <c r="AT420" i="1"/>
  <c r="AR420" i="1"/>
  <c r="AS420" i="1"/>
  <c r="AU420" i="1"/>
  <c r="AR412" i="1"/>
  <c r="AU412" i="1"/>
  <c r="AS412" i="1"/>
  <c r="AT404" i="1"/>
  <c r="AR404" i="1"/>
  <c r="AU404" i="1"/>
  <c r="AS404" i="1"/>
  <c r="AS396" i="1"/>
  <c r="AR396" i="1"/>
  <c r="AT396" i="1"/>
  <c r="AU396" i="1"/>
  <c r="AT388" i="1"/>
  <c r="AS388" i="1"/>
  <c r="AR388" i="1"/>
  <c r="AR380" i="1"/>
  <c r="AS380" i="1"/>
  <c r="AT380" i="1"/>
  <c r="AU380" i="1"/>
  <c r="AT372" i="1"/>
  <c r="AR372" i="1"/>
  <c r="AS372" i="1"/>
  <c r="AU372" i="1"/>
  <c r="AR364" i="1"/>
  <c r="AS364" i="1"/>
  <c r="AT364" i="1"/>
  <c r="AU364" i="1"/>
  <c r="AT356" i="1"/>
  <c r="AR356" i="1"/>
  <c r="AS356" i="1"/>
  <c r="AU356" i="1"/>
  <c r="AS348" i="1"/>
  <c r="AT348" i="1"/>
  <c r="AU348" i="1"/>
  <c r="AR348" i="1"/>
  <c r="AT340" i="1"/>
  <c r="AS340" i="1"/>
  <c r="AU340" i="1"/>
  <c r="AR340" i="1"/>
  <c r="AT332" i="1"/>
  <c r="AU332" i="1"/>
  <c r="AR332" i="1"/>
  <c r="AS332" i="1"/>
  <c r="AT324" i="1"/>
  <c r="AU324" i="1"/>
  <c r="AS324" i="1"/>
  <c r="AU316" i="1"/>
  <c r="AR316" i="1"/>
  <c r="AS316" i="1"/>
  <c r="AT316" i="1"/>
  <c r="AT308" i="1"/>
  <c r="AU308" i="1"/>
  <c r="AS308" i="1"/>
  <c r="AR308" i="1"/>
  <c r="AR300" i="1"/>
  <c r="AS300" i="1"/>
  <c r="AT300" i="1"/>
  <c r="AU300" i="1"/>
  <c r="AR292" i="1"/>
  <c r="AS292" i="1"/>
  <c r="AT292" i="1"/>
  <c r="AU292" i="1"/>
  <c r="AS284" i="1"/>
  <c r="AT284" i="1"/>
  <c r="AU284" i="1"/>
  <c r="AR284" i="1"/>
  <c r="AR276" i="1"/>
  <c r="AS276" i="1"/>
  <c r="AT276" i="1"/>
  <c r="AU276" i="1"/>
  <c r="AU268" i="1"/>
  <c r="AT268" i="1"/>
  <c r="AR268" i="1"/>
  <c r="AR260" i="1"/>
  <c r="AS260" i="1"/>
  <c r="AT260" i="1"/>
  <c r="AU260" i="1"/>
  <c r="AR252" i="1"/>
  <c r="AS252" i="1"/>
  <c r="AT252" i="1"/>
  <c r="AR244" i="1"/>
  <c r="AS244" i="1"/>
  <c r="AT244" i="1"/>
  <c r="AU244" i="1"/>
  <c r="AT236" i="1"/>
  <c r="AU236" i="1"/>
  <c r="AR236" i="1"/>
  <c r="AS236" i="1"/>
  <c r="AT228" i="1"/>
  <c r="AS228" i="1"/>
  <c r="AU228" i="1"/>
  <c r="AR228" i="1"/>
  <c r="AT220" i="1"/>
  <c r="AS220" i="1"/>
  <c r="AU220" i="1"/>
  <c r="AT212" i="1"/>
  <c r="AR212" i="1"/>
  <c r="AS212" i="1"/>
  <c r="AU212" i="1"/>
  <c r="AT204" i="1"/>
  <c r="AR204" i="1"/>
  <c r="AS204" i="1"/>
  <c r="AU204" i="1"/>
  <c r="AT196" i="1"/>
  <c r="AR196" i="1"/>
  <c r="AS196" i="1"/>
  <c r="AU196" i="1"/>
  <c r="AT188" i="1"/>
  <c r="AR188" i="1"/>
  <c r="AS188" i="1"/>
  <c r="AU188" i="1"/>
  <c r="AT180" i="1"/>
  <c r="AR180" i="1"/>
  <c r="AS180" i="1"/>
  <c r="AU180" i="1"/>
  <c r="AT172" i="1"/>
  <c r="AR172" i="1"/>
  <c r="AS172" i="1"/>
  <c r="AU172" i="1"/>
  <c r="AT164" i="1"/>
  <c r="AR164" i="1"/>
  <c r="AS164" i="1"/>
  <c r="AU164" i="1"/>
  <c r="AT156" i="1"/>
  <c r="AS156" i="1"/>
  <c r="AU156" i="1"/>
  <c r="AR156" i="1"/>
  <c r="AT148" i="1"/>
  <c r="AS148" i="1"/>
  <c r="AU148" i="1"/>
  <c r="AR148" i="1"/>
  <c r="AT140" i="1"/>
  <c r="AU140" i="1"/>
  <c r="AS140" i="1"/>
  <c r="AR140" i="1"/>
  <c r="AT132" i="1"/>
  <c r="AS132" i="1"/>
  <c r="AU132" i="1"/>
  <c r="AR132" i="1"/>
  <c r="AT124" i="1"/>
  <c r="AR124" i="1"/>
  <c r="AS124" i="1"/>
  <c r="AU124" i="1"/>
  <c r="AT116" i="1"/>
  <c r="AS116" i="1"/>
  <c r="AU116" i="1"/>
  <c r="AR116" i="1"/>
  <c r="AT108" i="1"/>
  <c r="AR108" i="1"/>
  <c r="AU108" i="1"/>
  <c r="AS108" i="1"/>
  <c r="AT100" i="1"/>
  <c r="AS100" i="1"/>
  <c r="AU100" i="1"/>
  <c r="AR100" i="1"/>
  <c r="AT28" i="1"/>
  <c r="AR28" i="1"/>
  <c r="AS28" i="1"/>
  <c r="AU28" i="1"/>
  <c r="AT20" i="1"/>
  <c r="AR20" i="1"/>
  <c r="AS20" i="1"/>
  <c r="AU20" i="1"/>
  <c r="AT12" i="1"/>
  <c r="AR12" i="1"/>
  <c r="AS12" i="1"/>
  <c r="AU12" i="1"/>
  <c r="AT4" i="1"/>
  <c r="AR4" i="1"/>
  <c r="AS4" i="1"/>
  <c r="AU4" i="1"/>
  <c r="AR1060" i="1"/>
  <c r="AU1044" i="1"/>
  <c r="AT948" i="1"/>
  <c r="AT924" i="1"/>
  <c r="AU756" i="1"/>
  <c r="AU1068" i="1"/>
  <c r="AR1044" i="1"/>
  <c r="AT996" i="1"/>
  <c r="AT972" i="1"/>
  <c r="AT868" i="1"/>
  <c r="AS756" i="1"/>
  <c r="AS620" i="1"/>
  <c r="AR596" i="1"/>
  <c r="AS572" i="1"/>
  <c r="AS548" i="1"/>
  <c r="AT524" i="1"/>
  <c r="AT412" i="1"/>
  <c r="AU252" i="1"/>
  <c r="AT1076" i="1"/>
  <c r="AU988" i="1"/>
  <c r="AR964" i="1"/>
  <c r="AS860" i="1"/>
  <c r="AT724" i="1"/>
  <c r="AR220" i="1"/>
  <c r="AU97" i="1"/>
  <c r="AR75" i="1"/>
  <c r="AT67" i="1"/>
  <c r="AU65" i="1"/>
  <c r="AU48" i="1"/>
  <c r="AU73" i="1"/>
  <c r="AR43" i="1"/>
  <c r="AR73" i="1"/>
  <c r="AU41" i="1"/>
  <c r="AR81" i="1"/>
  <c r="AU80" i="1"/>
  <c r="AR49" i="1"/>
  <c r="AU72" i="1"/>
  <c r="AR41" i="1"/>
  <c r="AU67" i="1"/>
  <c r="AU40" i="1"/>
  <c r="AU85" i="1"/>
  <c r="AR61" i="1"/>
  <c r="AU53" i="1"/>
  <c r="AU84" i="1"/>
  <c r="AT77" i="1"/>
  <c r="AT59" i="1"/>
  <c r="AU52" i="1"/>
  <c r="AT45" i="1"/>
  <c r="AR97" i="1"/>
  <c r="AR91" i="1"/>
  <c r="AU83" i="1"/>
  <c r="AR77" i="1"/>
  <c r="AU69" i="1"/>
  <c r="AR65" i="1"/>
  <c r="AR59" i="1"/>
  <c r="AU51" i="1"/>
  <c r="AR45" i="1"/>
  <c r="AU37" i="1"/>
  <c r="AR93" i="1"/>
  <c r="AU60" i="1"/>
  <c r="AT53" i="1"/>
  <c r="AR85" i="1"/>
  <c r="AR67" i="1"/>
  <c r="AR53" i="1"/>
  <c r="AU96" i="1"/>
  <c r="AU89" i="1"/>
  <c r="AT83" i="1"/>
  <c r="AU76" i="1"/>
  <c r="AT69" i="1"/>
  <c r="AU64" i="1"/>
  <c r="AU57" i="1"/>
  <c r="AT51" i="1"/>
  <c r="AU44" i="1"/>
  <c r="AT37" i="1"/>
  <c r="AU92" i="1"/>
  <c r="AT85" i="1"/>
  <c r="AU91" i="1"/>
  <c r="AU77" i="1"/>
  <c r="AU59" i="1"/>
  <c r="AU45" i="1"/>
  <c r="AU93" i="1"/>
  <c r="AR89" i="1"/>
  <c r="AR83" i="1"/>
  <c r="AU75" i="1"/>
  <c r="AR69" i="1"/>
  <c r="AU61" i="1"/>
  <c r="AR57" i="1"/>
  <c r="AR51" i="1"/>
  <c r="AU43" i="1"/>
  <c r="AR37" i="1"/>
  <c r="AT91" i="1"/>
  <c r="AT93" i="1"/>
  <c r="AU88" i="1"/>
  <c r="AU81" i="1"/>
  <c r="AT75" i="1"/>
  <c r="AU68" i="1"/>
  <c r="AT61" i="1"/>
  <c r="AU56" i="1"/>
  <c r="AU49" i="1"/>
  <c r="AT43" i="1"/>
  <c r="AU36" i="1"/>
  <c r="AU95" i="1"/>
  <c r="AU87" i="1"/>
  <c r="AU79" i="1"/>
  <c r="AU71" i="1"/>
  <c r="AU63" i="1"/>
  <c r="AU55" i="1"/>
  <c r="AU47" i="1"/>
  <c r="AU39" i="1"/>
  <c r="AT97" i="1"/>
  <c r="AT95" i="1"/>
  <c r="AT89" i="1"/>
  <c r="AT87" i="1"/>
  <c r="AT81" i="1"/>
  <c r="AT79" i="1"/>
  <c r="AT73" i="1"/>
  <c r="AT71" i="1"/>
  <c r="AT65" i="1"/>
  <c r="AT63" i="1"/>
  <c r="AT57" i="1"/>
  <c r="AT55" i="1"/>
  <c r="AT49" i="1"/>
  <c r="AT47" i="1"/>
  <c r="AT41" i="1"/>
  <c r="AT39" i="1"/>
  <c r="AS95" i="1"/>
  <c r="AS87" i="1"/>
  <c r="AS79" i="1"/>
  <c r="AS71" i="1"/>
  <c r="AS63" i="1"/>
  <c r="AS55" i="1"/>
  <c r="AS47" i="1"/>
  <c r="AS39" i="1"/>
  <c r="AU74" i="1"/>
  <c r="AU70" i="1"/>
  <c r="AU66" i="1"/>
  <c r="AU62" i="1"/>
  <c r="AU58" i="1"/>
  <c r="AU54" i="1"/>
  <c r="AU50" i="1"/>
  <c r="AU42" i="1"/>
  <c r="AU38" i="1"/>
  <c r="AT96" i="1"/>
  <c r="AT94" i="1"/>
  <c r="AT92" i="1"/>
  <c r="AT90" i="1"/>
  <c r="AT88" i="1"/>
  <c r="AT86" i="1"/>
  <c r="AT84" i="1"/>
  <c r="AT82" i="1"/>
  <c r="AT80" i="1"/>
  <c r="AT78" i="1"/>
  <c r="AT76" i="1"/>
  <c r="AT74" i="1"/>
  <c r="AT72" i="1"/>
  <c r="AT70" i="1"/>
  <c r="AT68" i="1"/>
  <c r="AT66" i="1"/>
  <c r="AT64" i="1"/>
  <c r="AT62" i="1"/>
  <c r="AT60" i="1"/>
  <c r="AT58" i="1"/>
  <c r="AT56" i="1"/>
  <c r="AT54" i="1"/>
  <c r="AT52" i="1"/>
  <c r="AT50" i="1"/>
  <c r="AT48" i="1"/>
  <c r="AT46" i="1"/>
  <c r="AT44" i="1"/>
  <c r="AT42" i="1"/>
  <c r="AT40" i="1"/>
  <c r="AT38" i="1"/>
  <c r="AT36" i="1"/>
  <c r="AS96" i="1"/>
  <c r="AS94" i="1"/>
  <c r="AS92" i="1"/>
  <c r="AS90" i="1"/>
  <c r="AS88" i="1"/>
  <c r="AS86" i="1"/>
  <c r="AS84" i="1"/>
  <c r="AS82" i="1"/>
  <c r="AS80" i="1"/>
  <c r="AS78" i="1"/>
  <c r="AS76" i="1"/>
  <c r="AS74" i="1"/>
  <c r="AS72" i="1"/>
  <c r="AS70" i="1"/>
  <c r="AS68" i="1"/>
  <c r="AS66" i="1"/>
  <c r="AS64" i="1"/>
  <c r="AS62" i="1"/>
  <c r="AS60" i="1"/>
  <c r="AS58" i="1"/>
  <c r="AS56" i="1"/>
  <c r="AS54" i="1"/>
  <c r="AS52" i="1"/>
  <c r="AS50" i="1"/>
  <c r="AS48" i="1"/>
  <c r="AS46" i="1"/>
  <c r="AS44" i="1"/>
  <c r="AS42" i="1"/>
  <c r="AS40" i="1"/>
  <c r="AS38" i="1"/>
  <c r="AS36" i="1"/>
  <c r="AU94" i="1"/>
  <c r="AU90" i="1"/>
  <c r="AU86" i="1"/>
  <c r="AU82" i="1"/>
  <c r="AU78" i="1"/>
  <c r="AU46" i="1"/>
  <c r="Q2" i="1"/>
  <c r="CI47" i="1" l="1"/>
  <c r="CI26" i="1"/>
  <c r="CI24" i="1" s="1"/>
  <c r="CI13" i="1"/>
  <c r="CI10" i="1"/>
  <c r="CI14" i="1"/>
  <c r="CI9" i="1"/>
  <c r="CI8" i="1"/>
  <c r="CI12" i="1"/>
  <c r="AT2" i="1"/>
  <c r="AU2" i="1"/>
  <c r="AS2" i="1"/>
  <c r="AR2" i="1"/>
  <c r="CI27" i="1" l="1"/>
  <c r="CI5" i="1"/>
  <c r="CI3" i="1"/>
  <c r="CI6" i="1"/>
  <c r="CI4" i="1"/>
</calcChain>
</file>

<file path=xl/sharedStrings.xml><?xml version="1.0" encoding="utf-8"?>
<sst xmlns="http://schemas.openxmlformats.org/spreadsheetml/2006/main" count="15197" uniqueCount="1617">
  <si>
    <t>Ship</t>
  </si>
  <si>
    <t>Class</t>
  </si>
  <si>
    <t>Date</t>
  </si>
  <si>
    <t>Type</t>
  </si>
  <si>
    <t>Profile</t>
  </si>
  <si>
    <t>Location</t>
  </si>
  <si>
    <t>Depth</t>
  </si>
  <si>
    <t>Sighted</t>
  </si>
  <si>
    <t>Classification</t>
  </si>
  <si>
    <t>Target Type</t>
  </si>
  <si>
    <t>Target</t>
  </si>
  <si>
    <t>Tonnage</t>
  </si>
  <si>
    <t>Torpedos Launched</t>
  </si>
  <si>
    <t>Torpedo Hits</t>
  </si>
  <si>
    <t>Shell Hits</t>
  </si>
  <si>
    <t>Fire</t>
  </si>
  <si>
    <t>Damage</t>
  </si>
  <si>
    <t>Failed Searches</t>
  </si>
  <si>
    <t>ASW Attacks</t>
  </si>
  <si>
    <t>Hits (DC) Sub</t>
  </si>
  <si>
    <t>Hits (Sh) Sub</t>
  </si>
  <si>
    <t>Fire Sub</t>
  </si>
  <si>
    <t>Damage Sub</t>
  </si>
  <si>
    <t>CO</t>
  </si>
  <si>
    <t>Rank</t>
  </si>
  <si>
    <t>Ldr</t>
  </si>
  <si>
    <t>Insp</t>
  </si>
  <si>
    <t>Nav</t>
  </si>
  <si>
    <t>Aggr</t>
  </si>
  <si>
    <t>Day Exp</t>
  </si>
  <si>
    <t>Night Exp</t>
  </si>
  <si>
    <t>Day Gain</t>
  </si>
  <si>
    <t>Night Gain</t>
  </si>
  <si>
    <t>Prev DL</t>
  </si>
  <si>
    <t>Prev MDL</t>
  </si>
  <si>
    <t>Post DL</t>
  </si>
  <si>
    <t>Post MDL</t>
  </si>
  <si>
    <t>SS Tautog</t>
  </si>
  <si>
    <t>Tambor 12/42</t>
  </si>
  <si>
    <t>ASW</t>
  </si>
  <si>
    <t>submerged</t>
  </si>
  <si>
    <t>68,96</t>
  </si>
  <si>
    <t>2, Escort</t>
  </si>
  <si>
    <t>DD</t>
  </si>
  <si>
    <t>Yanagi</t>
  </si>
  <si>
    <t>Willingham, J.H.</t>
  </si>
  <si>
    <t>LCDR</t>
  </si>
  <si>
    <t>SS Albacore</t>
  </si>
  <si>
    <t>Gato 12/42</t>
  </si>
  <si>
    <t>Attack</t>
  </si>
  <si>
    <t>68,97</t>
  </si>
  <si>
    <t>Shirayuki</t>
  </si>
  <si>
    <t>Chapple, W.G.</t>
  </si>
  <si>
    <t>SS Wahoo</t>
  </si>
  <si>
    <t>68,91</t>
  </si>
  <si>
    <t>4, Tanker</t>
  </si>
  <si>
    <t>TK</t>
  </si>
  <si>
    <t>Shoun Maru</t>
  </si>
  <si>
    <t>Bruton, H.C.</t>
  </si>
  <si>
    <t>SS Haddo</t>
  </si>
  <si>
    <t>87,62</t>
  </si>
  <si>
    <t>SC</t>
  </si>
  <si>
    <t>Ch 37</t>
  </si>
  <si>
    <t>Corbus, J.</t>
  </si>
  <si>
    <t>64,98</t>
  </si>
  <si>
    <t>Sansho Maru</t>
  </si>
  <si>
    <t>65,98</t>
  </si>
  <si>
    <t>Fujinami</t>
  </si>
  <si>
    <t>SS Pompano</t>
  </si>
  <si>
    <t>Perch 12/42</t>
  </si>
  <si>
    <t>114,66</t>
  </si>
  <si>
    <t>1, Capital Ship</t>
  </si>
  <si>
    <t>CL</t>
  </si>
  <si>
    <t>Kitakami</t>
  </si>
  <si>
    <t>Dunsmore C.</t>
  </si>
  <si>
    <t>CDR</t>
  </si>
  <si>
    <t>88,62</t>
  </si>
  <si>
    <t>PB</t>
  </si>
  <si>
    <t>Nikki Maru</t>
  </si>
  <si>
    <t>66,98</t>
  </si>
  <si>
    <t>Daiya Maru</t>
  </si>
  <si>
    <t>Akagane Maru</t>
  </si>
  <si>
    <t>SS Gunnel</t>
  </si>
  <si>
    <t>Ronsan Maru</t>
  </si>
  <si>
    <t>O'Neil, G.E.</t>
  </si>
  <si>
    <t>SS Finback</t>
  </si>
  <si>
    <t>116,98</t>
  </si>
  <si>
    <t>3, Cargo</t>
  </si>
  <si>
    <t>xAK</t>
  </si>
  <si>
    <t>Syohei Maru</t>
  </si>
  <si>
    <t>Fox, D.H.</t>
  </si>
  <si>
    <t>SS Billfish</t>
  </si>
  <si>
    <t>Balao</t>
  </si>
  <si>
    <t>80,87</t>
  </si>
  <si>
    <t>Saiho Maru</t>
  </si>
  <si>
    <t>Stevenson, W.A.</t>
  </si>
  <si>
    <t>SS O19</t>
  </si>
  <si>
    <t>O19 Class</t>
  </si>
  <si>
    <t>68,95</t>
  </si>
  <si>
    <t>Syoto Maru</t>
  </si>
  <si>
    <t>Van Den Heuvel V.</t>
  </si>
  <si>
    <t>64,99</t>
  </si>
  <si>
    <t>Ch 21</t>
  </si>
  <si>
    <t>SS Kingfish</t>
  </si>
  <si>
    <t>CHa-23</t>
  </si>
  <si>
    <t>Lowrance, V.L.</t>
  </si>
  <si>
    <t>CHa-2</t>
  </si>
  <si>
    <t>Sansei Maru</t>
  </si>
  <si>
    <t>SS Balao</t>
  </si>
  <si>
    <t>69,96</t>
  </si>
  <si>
    <t>Chappell, L.H.</t>
  </si>
  <si>
    <t>SS Greenling</t>
  </si>
  <si>
    <t>Seiwa Maru</t>
  </si>
  <si>
    <t>Osler, P.</t>
  </si>
  <si>
    <t>SS Peto</t>
  </si>
  <si>
    <t>41,47</t>
  </si>
  <si>
    <t>CA</t>
  </si>
  <si>
    <t>Furutaka</t>
  </si>
  <si>
    <t>Burrows, A.C.</t>
  </si>
  <si>
    <t>SS Snook</t>
  </si>
  <si>
    <t>101,59</t>
  </si>
  <si>
    <t>AO</t>
  </si>
  <si>
    <t>Ken'yo Maru</t>
  </si>
  <si>
    <t>Triebel, C.O.</t>
  </si>
  <si>
    <t>SS O16</t>
  </si>
  <si>
    <t>O16 Class</t>
  </si>
  <si>
    <t>72,98</t>
  </si>
  <si>
    <t>E</t>
  </si>
  <si>
    <t>Hiyodori</t>
  </si>
  <si>
    <t>Groff T.</t>
  </si>
  <si>
    <t>Hayamoto</t>
  </si>
  <si>
    <t>SS Blackfish</t>
  </si>
  <si>
    <t>76,99</t>
  </si>
  <si>
    <t>Yachiyo Maru</t>
  </si>
  <si>
    <t>Nelson, W.T.</t>
  </si>
  <si>
    <t>SS S-46</t>
  </si>
  <si>
    <t>Electric Boat S-42 10/42</t>
  </si>
  <si>
    <t>121,54</t>
  </si>
  <si>
    <t>CHa-42</t>
  </si>
  <si>
    <t>Gregory, R.V.</t>
  </si>
  <si>
    <t>85,61</t>
  </si>
  <si>
    <t>Yamahagi Maru</t>
  </si>
  <si>
    <t>7, Tender</t>
  </si>
  <si>
    <t>AV</t>
  </si>
  <si>
    <t>Akitsushima</t>
  </si>
  <si>
    <t>SS Barb</t>
  </si>
  <si>
    <t>113,63</t>
  </si>
  <si>
    <t>Zuiko Maru</t>
  </si>
  <si>
    <t>McFall, E.A.</t>
  </si>
  <si>
    <t>SS Amberjack</t>
  </si>
  <si>
    <t>Isokaze</t>
  </si>
  <si>
    <t>Bole, J.A.</t>
  </si>
  <si>
    <t>SS Tunny</t>
  </si>
  <si>
    <t>49,66</t>
  </si>
  <si>
    <t>Kinu</t>
  </si>
  <si>
    <t>Scott, J.A.</t>
  </si>
  <si>
    <t>SS Snapper</t>
  </si>
  <si>
    <t>Salmon 12/42</t>
  </si>
  <si>
    <t>48,67</t>
  </si>
  <si>
    <t>Bell, F.</t>
  </si>
  <si>
    <t>SS Stingray</t>
  </si>
  <si>
    <t>48,68</t>
  </si>
  <si>
    <t>Jintsu</t>
  </si>
  <si>
    <t>Coe, J.W.</t>
  </si>
  <si>
    <t>SS KX</t>
  </si>
  <si>
    <t>KVIII Class</t>
  </si>
  <si>
    <t>xAKL</t>
  </si>
  <si>
    <t>Shoyu Maru</t>
  </si>
  <si>
    <t>Schaarloo, A.S.</t>
  </si>
  <si>
    <t>67,97</t>
  </si>
  <si>
    <t>SS Skipjack</t>
  </si>
  <si>
    <t>43,69</t>
  </si>
  <si>
    <t>Kuroshio</t>
  </si>
  <si>
    <t>Blakely, E.N.</t>
  </si>
  <si>
    <t>SS Guardfish</t>
  </si>
  <si>
    <t>81,88</t>
  </si>
  <si>
    <t>Wa 9</t>
  </si>
  <si>
    <t>Klakring, T.B.</t>
  </si>
  <si>
    <t>SS Gato</t>
  </si>
  <si>
    <t>128,91</t>
  </si>
  <si>
    <t>Oshio</t>
  </si>
  <si>
    <t>True, A.</t>
  </si>
  <si>
    <t>64,97</t>
  </si>
  <si>
    <t>Ch 22</t>
  </si>
  <si>
    <t>Toa Maru</t>
  </si>
  <si>
    <t>48,69</t>
  </si>
  <si>
    <t>Kyo Maru #11</t>
  </si>
  <si>
    <t>Tamanami</t>
  </si>
  <si>
    <t>79,89</t>
  </si>
  <si>
    <t>CHa-30</t>
  </si>
  <si>
    <t>85,62</t>
  </si>
  <si>
    <t>Ch 38</t>
  </si>
  <si>
    <t>CHa-51</t>
  </si>
  <si>
    <t>Tonegawa Maru</t>
  </si>
  <si>
    <t>112,67</t>
  </si>
  <si>
    <t>Okiyu Maru</t>
  </si>
  <si>
    <t>Chiyo Maru #4</t>
  </si>
  <si>
    <t>SS Halibut</t>
  </si>
  <si>
    <t>114,72</t>
  </si>
  <si>
    <t>Yamasimo Maru</t>
  </si>
  <si>
    <t>Ross, P.H.</t>
  </si>
  <si>
    <t>SS Sturgeon</t>
  </si>
  <si>
    <t>44,65</t>
  </si>
  <si>
    <t>Taikei Maru</t>
  </si>
  <si>
    <t>Wright, W.L.</t>
  </si>
  <si>
    <t>SS Gudgeon</t>
  </si>
  <si>
    <t>Gar 12/42</t>
  </si>
  <si>
    <t>94,66</t>
  </si>
  <si>
    <t>CHa-48</t>
  </si>
  <si>
    <t>Grenfell, E.W.</t>
  </si>
  <si>
    <t>SS Searaven</t>
  </si>
  <si>
    <t>Seadragon 12/42</t>
  </si>
  <si>
    <t>66,67</t>
  </si>
  <si>
    <t>Shinkyo Maru</t>
  </si>
  <si>
    <t>Aylward, T.C.</t>
  </si>
  <si>
    <t>SS Tinosa</t>
  </si>
  <si>
    <t>Shiranui</t>
  </si>
  <si>
    <t>Andrews, C.H.</t>
  </si>
  <si>
    <t>SS Thresher</t>
  </si>
  <si>
    <t>67,65</t>
  </si>
  <si>
    <t>Oita Maru</t>
  </si>
  <si>
    <t>Tyree, J.A.</t>
  </si>
  <si>
    <t>66,66</t>
  </si>
  <si>
    <t>Shikano Maru</t>
  </si>
  <si>
    <t>SS Harder</t>
  </si>
  <si>
    <t>78,75</t>
  </si>
  <si>
    <t>Lisbon Maru</t>
  </si>
  <si>
    <t>Dealey, S.D.</t>
  </si>
  <si>
    <t>SS Saury</t>
  </si>
  <si>
    <t>Sargo 12/42</t>
  </si>
  <si>
    <t>65,86</t>
  </si>
  <si>
    <t>Chohakusan Maru</t>
  </si>
  <si>
    <t>Allison C.</t>
  </si>
  <si>
    <t>SS Seawolf</t>
  </si>
  <si>
    <t>71,84</t>
  </si>
  <si>
    <t>Kyo Maru #3</t>
  </si>
  <si>
    <t>Alston, A.H.</t>
  </si>
  <si>
    <t>Katuragi Maru</t>
  </si>
  <si>
    <t>48,70</t>
  </si>
  <si>
    <t>Kazegumo</t>
  </si>
  <si>
    <t>68,85</t>
  </si>
  <si>
    <t>Tonan Maru #2</t>
  </si>
  <si>
    <t>SS Grenadier</t>
  </si>
  <si>
    <t>Lyons Maru</t>
  </si>
  <si>
    <t>Foley, R.J.</t>
  </si>
  <si>
    <t>Nichibi Maru</t>
  </si>
  <si>
    <t>81,71</t>
  </si>
  <si>
    <t>Ch 13</t>
  </si>
  <si>
    <t>Ch 31</t>
  </si>
  <si>
    <t>Matsukaze</t>
  </si>
  <si>
    <t>SS Grampus</t>
  </si>
  <si>
    <t>78,95</t>
  </si>
  <si>
    <t>Shonan Maru #2</t>
  </si>
  <si>
    <t>Ford, W.</t>
  </si>
  <si>
    <t>51,55</t>
  </si>
  <si>
    <t>Kasumi</t>
  </si>
  <si>
    <t>Amatsukaze</t>
  </si>
  <si>
    <t>112,71</t>
  </si>
  <si>
    <t>Genmei Maru</t>
  </si>
  <si>
    <t>8, Amphib</t>
  </si>
  <si>
    <t>LSD</t>
  </si>
  <si>
    <t>Akitsu Maru</t>
  </si>
  <si>
    <t>CHa-47</t>
  </si>
  <si>
    <t>79,70</t>
  </si>
  <si>
    <t>Nankai Maru</t>
  </si>
  <si>
    <t>Kyokusei Maru</t>
  </si>
  <si>
    <t>SS Hoe</t>
  </si>
  <si>
    <t>Kinjosan Maru</t>
  </si>
  <si>
    <t>McCrea, V.B.</t>
  </si>
  <si>
    <t>SS Shad</t>
  </si>
  <si>
    <t>53,55</t>
  </si>
  <si>
    <t>Morton, D.W.</t>
  </si>
  <si>
    <t>54,55</t>
  </si>
  <si>
    <t>Kiku</t>
  </si>
  <si>
    <t>Yugumo</t>
  </si>
  <si>
    <t>SS Sawfish</t>
  </si>
  <si>
    <t>84,62</t>
  </si>
  <si>
    <t>Kusuyama Maru</t>
  </si>
  <si>
    <t>Sands, E.T.</t>
  </si>
  <si>
    <t>54,54</t>
  </si>
  <si>
    <t>Ch 15</t>
  </si>
  <si>
    <t>SS Herring</t>
  </si>
  <si>
    <t>Taiko Maru</t>
  </si>
  <si>
    <t>Raymond D.</t>
  </si>
  <si>
    <t>SS S-42</t>
  </si>
  <si>
    <t>Webster, V.W.</t>
  </si>
  <si>
    <t>SS Steelhead</t>
  </si>
  <si>
    <t>Toyotsu Maru</t>
  </si>
  <si>
    <t>Whelchel, D.L.</t>
  </si>
  <si>
    <t>CHa-8</t>
  </si>
  <si>
    <t>BB</t>
  </si>
  <si>
    <t>Haruna</t>
  </si>
  <si>
    <t>Kyo Maru #12</t>
  </si>
  <si>
    <t>SS Trout</t>
  </si>
  <si>
    <t>80,86</t>
  </si>
  <si>
    <t>Nittei Maru</t>
  </si>
  <si>
    <t>Fenno, F.W.</t>
  </si>
  <si>
    <t>SS Plunger</t>
  </si>
  <si>
    <t>xAP</t>
  </si>
  <si>
    <t>Gokoku Maru</t>
  </si>
  <si>
    <t>SS S-47</t>
  </si>
  <si>
    <t>Atsuta Maru</t>
  </si>
  <si>
    <t>Hayler, Robert W.</t>
  </si>
  <si>
    <t>RAMD</t>
  </si>
  <si>
    <t>Aoba</t>
  </si>
  <si>
    <t>49,67</t>
  </si>
  <si>
    <t>Wa 20</t>
  </si>
  <si>
    <t>88,99</t>
  </si>
  <si>
    <t>Myoken Maru</t>
  </si>
  <si>
    <t>Rokko Maru #2</t>
  </si>
  <si>
    <t>CHa-24</t>
  </si>
  <si>
    <t>SS Tuna</t>
  </si>
  <si>
    <t>Oyashio</t>
  </si>
  <si>
    <t>Kivette, F.</t>
  </si>
  <si>
    <t>SS Gar</t>
  </si>
  <si>
    <t>83,61</t>
  </si>
  <si>
    <t>Wogan, T.L.</t>
  </si>
  <si>
    <t>Teimei Maru</t>
  </si>
  <si>
    <t>Hato</t>
  </si>
  <si>
    <t>SS KXVIII</t>
  </si>
  <si>
    <t>KXIV Class 1/43</t>
  </si>
  <si>
    <t>54,53</t>
  </si>
  <si>
    <t>Naganami</t>
  </si>
  <si>
    <t>Sprenkhuijse, H.M.</t>
  </si>
  <si>
    <t>64,73</t>
  </si>
  <si>
    <t>Bokuyo Maru</t>
  </si>
  <si>
    <t>Shonon Maru #10</t>
  </si>
  <si>
    <t>San Ramon Maru</t>
  </si>
  <si>
    <t>SS S-34</t>
  </si>
  <si>
    <t>Electric Boat S-18 10/42</t>
  </si>
  <si>
    <t>Fuso</t>
  </si>
  <si>
    <t>Lent, W.A.</t>
  </si>
  <si>
    <t>78,87</t>
  </si>
  <si>
    <t>Azuchisan Maru</t>
  </si>
  <si>
    <t>SS S-28</t>
  </si>
  <si>
    <t>Samidare</t>
  </si>
  <si>
    <t>Dockery, O.R.</t>
  </si>
  <si>
    <t>SS Salmon</t>
  </si>
  <si>
    <t>48,78</t>
  </si>
  <si>
    <t>Shinko Maru #3</t>
  </si>
  <si>
    <t>SS Swordfish</t>
  </si>
  <si>
    <t>Sargo 4/42</t>
  </si>
  <si>
    <t>Smith, C.C.</t>
  </si>
  <si>
    <t>SS Scamp</t>
  </si>
  <si>
    <t>100,54</t>
  </si>
  <si>
    <t>Borneo Maru</t>
  </si>
  <si>
    <t>Ebert, W.G.</t>
  </si>
  <si>
    <t>SS S-31</t>
  </si>
  <si>
    <t>Harusame</t>
  </si>
  <si>
    <t>Williamson, T.F.</t>
  </si>
  <si>
    <t>Shinetsu Maru</t>
  </si>
  <si>
    <t>77,79</t>
  </si>
  <si>
    <t>CHa-35</t>
  </si>
  <si>
    <t>63,85</t>
  </si>
  <si>
    <t>CHa-5</t>
  </si>
  <si>
    <t>55,88</t>
  </si>
  <si>
    <t>Mikasa Maru</t>
  </si>
  <si>
    <t>87,61</t>
  </si>
  <si>
    <t>Kanto Maru</t>
  </si>
  <si>
    <t>120,54</t>
  </si>
  <si>
    <t>Miyadono Maru</t>
  </si>
  <si>
    <t>SS O20</t>
  </si>
  <si>
    <t>49,85</t>
  </si>
  <si>
    <t>0, Other</t>
  </si>
  <si>
    <t>CM</t>
  </si>
  <si>
    <t>Kyosai</t>
  </si>
  <si>
    <t>Schuyler R.</t>
  </si>
  <si>
    <t>85,63</t>
  </si>
  <si>
    <t>Gato 4/42</t>
  </si>
  <si>
    <t>55,63</t>
  </si>
  <si>
    <t>Minazuki</t>
  </si>
  <si>
    <t>SS Hake</t>
  </si>
  <si>
    <t>CHa-25</t>
  </si>
  <si>
    <t>Broach, J.C.</t>
  </si>
  <si>
    <t>47,77</t>
  </si>
  <si>
    <t>Wakaba</t>
  </si>
  <si>
    <t>93,54</t>
  </si>
  <si>
    <t>Arashi</t>
  </si>
  <si>
    <t>Ch 23</t>
  </si>
  <si>
    <t>Kokuyo Maru</t>
  </si>
  <si>
    <t>91,66</t>
  </si>
  <si>
    <t>Kuroshio Maru</t>
  </si>
  <si>
    <t>Ceram Maru</t>
  </si>
  <si>
    <t>SS Silversides</t>
  </si>
  <si>
    <t>123,85</t>
  </si>
  <si>
    <t>AK</t>
  </si>
  <si>
    <t>Arima Maru</t>
  </si>
  <si>
    <t>Burlingame, C.C.</t>
  </si>
  <si>
    <t>SS Haddock</t>
  </si>
  <si>
    <t>88,59</t>
  </si>
  <si>
    <t>Taylor, A.H.</t>
  </si>
  <si>
    <t>74,83</t>
  </si>
  <si>
    <t>Eiko Maru</t>
  </si>
  <si>
    <t>SS Pollack</t>
  </si>
  <si>
    <t>Numakaze</t>
  </si>
  <si>
    <t>Morton I.</t>
  </si>
  <si>
    <t>91,58</t>
  </si>
  <si>
    <t>Huzisan Maru</t>
  </si>
  <si>
    <t>64,72</t>
  </si>
  <si>
    <t>Toei Maru</t>
  </si>
  <si>
    <t>SS Tarpon</t>
  </si>
  <si>
    <t>Shark 12/42</t>
  </si>
  <si>
    <t>Susuzuki</t>
  </si>
  <si>
    <t>Mendenhall, W.</t>
  </si>
  <si>
    <t>95,65</t>
  </si>
  <si>
    <t>Tenzan Maru</t>
  </si>
  <si>
    <t>Nihonka Maru</t>
  </si>
  <si>
    <t>82,84</t>
  </si>
  <si>
    <t>Tohuku Maru</t>
  </si>
  <si>
    <t>51,64</t>
  </si>
  <si>
    <t>Imizu Maru</t>
  </si>
  <si>
    <t>81,62</t>
  </si>
  <si>
    <t>Toshi Maru #3</t>
  </si>
  <si>
    <t>SS Pompon</t>
  </si>
  <si>
    <t>84,67</t>
  </si>
  <si>
    <t>Fuji Maru</t>
  </si>
  <si>
    <t>Quirk, P.D.</t>
  </si>
  <si>
    <t>88,65</t>
  </si>
  <si>
    <t>86,65</t>
  </si>
  <si>
    <t>Kanko Maru</t>
  </si>
  <si>
    <t>SS Trusty</t>
  </si>
  <si>
    <t>'T' War Emergency</t>
  </si>
  <si>
    <t>5, Small Craft</t>
  </si>
  <si>
    <t>AMc</t>
  </si>
  <si>
    <t>Aoi Maru</t>
  </si>
  <si>
    <t>Crandall W.</t>
  </si>
  <si>
    <t>KXIV Class</t>
  </si>
  <si>
    <t>Senyu Maru #2</t>
  </si>
  <si>
    <t>90,66</t>
  </si>
  <si>
    <t>Seki Maru</t>
  </si>
  <si>
    <t>Sanae</t>
  </si>
  <si>
    <t>SS S-38</t>
  </si>
  <si>
    <t>49,70</t>
  </si>
  <si>
    <t>Cooper, W.G.</t>
  </si>
  <si>
    <t>AD</t>
  </si>
  <si>
    <t>Toyu Maru</t>
  </si>
  <si>
    <t>SS S-35</t>
  </si>
  <si>
    <t>Electric Boat S-18 4/42</t>
  </si>
  <si>
    <t>Keinan Maru</t>
  </si>
  <si>
    <t>Williams, H.</t>
  </si>
  <si>
    <t>Shirataka</t>
  </si>
  <si>
    <t>Hohuku Maru</t>
  </si>
  <si>
    <t>Kiyama Maru</t>
  </si>
  <si>
    <t>AKE</t>
  </si>
  <si>
    <t>Kosin Maru</t>
  </si>
  <si>
    <t>surface</t>
  </si>
  <si>
    <t>49,74</t>
  </si>
  <si>
    <t>Kasui Maru</t>
  </si>
  <si>
    <t>Kiji</t>
  </si>
  <si>
    <t>SS KXVII</t>
  </si>
  <si>
    <t>Kumano</t>
  </si>
  <si>
    <t>Lichter U.</t>
  </si>
  <si>
    <t>53,62</t>
  </si>
  <si>
    <t>Hakaze</t>
  </si>
  <si>
    <t>117,69</t>
  </si>
  <si>
    <t>104,69</t>
  </si>
  <si>
    <t>Murasame</t>
  </si>
  <si>
    <t>98,63</t>
  </si>
  <si>
    <t>77,81</t>
  </si>
  <si>
    <t>CHa-12</t>
  </si>
  <si>
    <t>SS Pickerel</t>
  </si>
  <si>
    <t>Thomas, W.M.</t>
  </si>
  <si>
    <t>Ch 32</t>
  </si>
  <si>
    <t>SS S-32</t>
  </si>
  <si>
    <t>Schmidt, M.G.</t>
  </si>
  <si>
    <t>Ch 17</t>
  </si>
  <si>
    <t>SS Whale</t>
  </si>
  <si>
    <t>102,61</t>
  </si>
  <si>
    <t>Ch 14</t>
  </si>
  <si>
    <t>Azer, J.B.</t>
  </si>
  <si>
    <t>99,63</t>
  </si>
  <si>
    <t>Ch 9</t>
  </si>
  <si>
    <t>Chitose Maru #2</t>
  </si>
  <si>
    <t>SS S-45</t>
  </si>
  <si>
    <t>Tokitsukaze</t>
  </si>
  <si>
    <t>Caldwell, R.H.</t>
  </si>
  <si>
    <t>Taijin Maru</t>
  </si>
  <si>
    <t>Kyokuyo Maru</t>
  </si>
  <si>
    <t>Asakaze Maru</t>
  </si>
  <si>
    <t>SS Drum</t>
  </si>
  <si>
    <t>Rice, R.H.</t>
  </si>
  <si>
    <t>Shinyubari Maru</t>
  </si>
  <si>
    <t>SS Shark</t>
  </si>
  <si>
    <t>Shark 8/42</t>
  </si>
  <si>
    <t>57,87</t>
  </si>
  <si>
    <t>PC</t>
  </si>
  <si>
    <t>Ashi</t>
  </si>
  <si>
    <t>Kruczkowski, J.O.</t>
  </si>
  <si>
    <t>81,86</t>
  </si>
  <si>
    <t>Hokutai Maru</t>
  </si>
  <si>
    <t>SS Growler</t>
  </si>
  <si>
    <t>109,61</t>
  </si>
  <si>
    <t>AMC</t>
  </si>
  <si>
    <t>Aikoku Maru</t>
  </si>
  <si>
    <t>Gilmore, H.W.</t>
  </si>
  <si>
    <t>SS Sculpin</t>
  </si>
  <si>
    <t>49,90</t>
  </si>
  <si>
    <t>Ch 28</t>
  </si>
  <si>
    <t>95,66</t>
  </si>
  <si>
    <t>113,65</t>
  </si>
  <si>
    <t>102,63</t>
  </si>
  <si>
    <t>Nippon Maru</t>
  </si>
  <si>
    <t>Heiei Maru #7</t>
  </si>
  <si>
    <t>85,68</t>
  </si>
  <si>
    <t>Iro</t>
  </si>
  <si>
    <t>SS Grayling</t>
  </si>
  <si>
    <t>Shiriya</t>
  </si>
  <si>
    <t>Seaward, E.T.</t>
  </si>
  <si>
    <t>Yokohama Maru</t>
  </si>
  <si>
    <t>SS S-33</t>
  </si>
  <si>
    <t>Schoeni, W.P.</t>
  </si>
  <si>
    <t>Akatsuki Maru</t>
  </si>
  <si>
    <t>99,62</t>
  </si>
  <si>
    <t>Hakko Maru</t>
  </si>
  <si>
    <t>CHa-19</t>
  </si>
  <si>
    <t>SS Sargo</t>
  </si>
  <si>
    <t>93,66</t>
  </si>
  <si>
    <t>Craig, J.R.</t>
  </si>
  <si>
    <t>111,88</t>
  </si>
  <si>
    <t>Kamoi</t>
  </si>
  <si>
    <t>Salmon 4/42</t>
  </si>
  <si>
    <t>SS O24</t>
  </si>
  <si>
    <t>O21 Class</t>
  </si>
  <si>
    <t>CHa-7</t>
  </si>
  <si>
    <t>Stichter, S.M.</t>
  </si>
  <si>
    <t>Ch 1</t>
  </si>
  <si>
    <t>56,85</t>
  </si>
  <si>
    <t>Takaoka Maru</t>
  </si>
  <si>
    <t>96,65</t>
  </si>
  <si>
    <t>Yoshitomo Maru</t>
  </si>
  <si>
    <t>Ikuta Maru</t>
  </si>
  <si>
    <t>SS Sunfish</t>
  </si>
  <si>
    <t>100,62</t>
  </si>
  <si>
    <t>Kyo Maru #5</t>
  </si>
  <si>
    <t>Shelby, E.E.</t>
  </si>
  <si>
    <t>Nagatsuki</t>
  </si>
  <si>
    <t>SS S-39</t>
  </si>
  <si>
    <t>49,88</t>
  </si>
  <si>
    <t>Mogamigawa Maru</t>
  </si>
  <si>
    <t>Hardy K.</t>
  </si>
  <si>
    <t>63,87</t>
  </si>
  <si>
    <t>Nitiei Maru</t>
  </si>
  <si>
    <t>Bushu Maru</t>
  </si>
  <si>
    <t>SS Pogy</t>
  </si>
  <si>
    <t>78,77</t>
  </si>
  <si>
    <t>Wales, G.H.</t>
  </si>
  <si>
    <t>54,89</t>
  </si>
  <si>
    <t>Mikuma</t>
  </si>
  <si>
    <t>Yoshino Maru</t>
  </si>
  <si>
    <t>Mito Maru</t>
  </si>
  <si>
    <t>SS Flying Fish</t>
  </si>
  <si>
    <t>103,61</t>
  </si>
  <si>
    <t>Ariake</t>
  </si>
  <si>
    <t>Kirkpatrick, C.C.</t>
  </si>
  <si>
    <t>55,64</t>
  </si>
  <si>
    <t>Nichiei Maru</t>
  </si>
  <si>
    <t>Naruto</t>
  </si>
  <si>
    <t>92,66</t>
  </si>
  <si>
    <t>78,76</t>
  </si>
  <si>
    <t>Fubuki</t>
  </si>
  <si>
    <t>123,54</t>
  </si>
  <si>
    <t>Sumire</t>
  </si>
  <si>
    <t>64,79</t>
  </si>
  <si>
    <t>Amatsu Maru</t>
  </si>
  <si>
    <t>Kozui Maru</t>
  </si>
  <si>
    <t>SS O23</t>
  </si>
  <si>
    <t>San Clemente Maru</t>
  </si>
  <si>
    <t>Snyder S.</t>
  </si>
  <si>
    <t>133,50</t>
  </si>
  <si>
    <t>Namikaze</t>
  </si>
  <si>
    <t>SS Sealion</t>
  </si>
  <si>
    <t>Seadragon 4/42</t>
  </si>
  <si>
    <t>81,83</t>
  </si>
  <si>
    <t>Hirota Maru</t>
  </si>
  <si>
    <t>Bass, R.H.</t>
  </si>
  <si>
    <t>51,84</t>
  </si>
  <si>
    <t>91,81</t>
  </si>
  <si>
    <t>Hakkaisan Maru</t>
  </si>
  <si>
    <t>Kogane Maru</t>
  </si>
  <si>
    <t>Hartwig, G.</t>
  </si>
  <si>
    <t>78,97</t>
  </si>
  <si>
    <t>Moji Maru</t>
  </si>
  <si>
    <t>Taketoyo Maru</t>
  </si>
  <si>
    <t>Shanghai Maru</t>
  </si>
  <si>
    <t>47,99</t>
  </si>
  <si>
    <t>Hiei</t>
  </si>
  <si>
    <t>Kiso</t>
  </si>
  <si>
    <t>Kimishima Maru</t>
  </si>
  <si>
    <t>Notoro</t>
  </si>
  <si>
    <t>78,78</t>
  </si>
  <si>
    <t>82,82</t>
  </si>
  <si>
    <t>Kaisho Maru</t>
  </si>
  <si>
    <t>Tatuno Maru</t>
  </si>
  <si>
    <t>Asaka Maru #3</t>
  </si>
  <si>
    <t>Shanan Maru #16</t>
  </si>
  <si>
    <t>Kennedy, M.G.</t>
  </si>
  <si>
    <t>Tambor 4/42</t>
  </si>
  <si>
    <t>82,71</t>
  </si>
  <si>
    <t>Magan Maru</t>
  </si>
  <si>
    <t>Henderson D.</t>
  </si>
  <si>
    <t>55,89</t>
  </si>
  <si>
    <t>81,92</t>
  </si>
  <si>
    <t>Sanura Maru</t>
  </si>
  <si>
    <t>Myoko</t>
  </si>
  <si>
    <t>94,54</t>
  </si>
  <si>
    <t>Teisin Maru</t>
  </si>
  <si>
    <t>49,89</t>
  </si>
  <si>
    <t>Kyoko Maru</t>
  </si>
  <si>
    <t>Kazuura Maru</t>
  </si>
  <si>
    <t>137,47</t>
  </si>
  <si>
    <t>Asanagi</t>
  </si>
  <si>
    <t>50,86</t>
  </si>
  <si>
    <t>Choun Maru #8</t>
  </si>
  <si>
    <t>Gamitsu Maru #1</t>
  </si>
  <si>
    <t>98,54</t>
  </si>
  <si>
    <t>CHa-41</t>
  </si>
  <si>
    <t>83,73</t>
  </si>
  <si>
    <t>83,69</t>
  </si>
  <si>
    <t>81,91</t>
  </si>
  <si>
    <t>Shonan Maru #1</t>
  </si>
  <si>
    <t>Ryunan Maru</t>
  </si>
  <si>
    <t>112,62</t>
  </si>
  <si>
    <t>Ch 39</t>
  </si>
  <si>
    <t>Ch 34</t>
  </si>
  <si>
    <t>SS S-44</t>
  </si>
  <si>
    <t>CHa-17</t>
  </si>
  <si>
    <t>Moore, J.R.</t>
  </si>
  <si>
    <t>49,98</t>
  </si>
  <si>
    <t>Nenohi</t>
  </si>
  <si>
    <t>SS Trigger</t>
  </si>
  <si>
    <t>Taian Maru</t>
  </si>
  <si>
    <t>Pierce, J.R.</t>
  </si>
  <si>
    <t>130,52</t>
  </si>
  <si>
    <t>Ural Maru</t>
  </si>
  <si>
    <t>CHa-9</t>
  </si>
  <si>
    <t>Tokuho Maru #5</t>
  </si>
  <si>
    <t>Taillie, A.F.</t>
  </si>
  <si>
    <t>Turuga Maru</t>
  </si>
  <si>
    <t>Banshu Maru</t>
  </si>
  <si>
    <t>Tatsuta</t>
  </si>
  <si>
    <t>Teiyo Maru</t>
  </si>
  <si>
    <t>Kinsyo Maru #4</t>
  </si>
  <si>
    <t>131,51</t>
  </si>
  <si>
    <t>Yamato</t>
  </si>
  <si>
    <t>CHa-21</t>
  </si>
  <si>
    <t>102,56</t>
  </si>
  <si>
    <t>Kinsyo Maru #2</t>
  </si>
  <si>
    <t>76,79</t>
  </si>
  <si>
    <t>Hokko Maru</t>
  </si>
  <si>
    <t>SS Grayback</t>
  </si>
  <si>
    <t>Gar 4/42</t>
  </si>
  <si>
    <t>Santos Maru</t>
  </si>
  <si>
    <t>Power, H.</t>
  </si>
  <si>
    <t>79,83</t>
  </si>
  <si>
    <t>Fukoku Maru</t>
  </si>
  <si>
    <t>134,49</t>
  </si>
  <si>
    <t>Perch 8/42</t>
  </si>
  <si>
    <t>Zosen Maru</t>
  </si>
  <si>
    <t>Hauraki Maru</t>
  </si>
  <si>
    <t>81,72</t>
  </si>
  <si>
    <t>128,76</t>
  </si>
  <si>
    <t>Hatsuharu</t>
  </si>
  <si>
    <t>Manei Maru</t>
  </si>
  <si>
    <t>Olsen, E.</t>
  </si>
  <si>
    <t>SS Perch</t>
  </si>
  <si>
    <t>51,89</t>
  </si>
  <si>
    <t>Maya</t>
  </si>
  <si>
    <t>49,87</t>
  </si>
  <si>
    <t>Electric Boat S-42 4/42</t>
  </si>
  <si>
    <t>131,52</t>
  </si>
  <si>
    <t>74,60</t>
  </si>
  <si>
    <t>SS Grouper</t>
  </si>
  <si>
    <t>136,48</t>
  </si>
  <si>
    <t>White, D.C.</t>
  </si>
  <si>
    <t>50,93</t>
  </si>
  <si>
    <t>Matsukawa Maru</t>
  </si>
  <si>
    <t>133,49</t>
  </si>
  <si>
    <t>131,50</t>
  </si>
  <si>
    <t>Urakaze</t>
  </si>
  <si>
    <t>Natsushio</t>
  </si>
  <si>
    <t>Kenan Maru</t>
  </si>
  <si>
    <t>Kamogawa Maru</t>
  </si>
  <si>
    <t>Hayashio</t>
  </si>
  <si>
    <t>83,75</t>
  </si>
  <si>
    <t>135,48</t>
  </si>
  <si>
    <t>Ginyo Maru</t>
  </si>
  <si>
    <t>66,68</t>
  </si>
  <si>
    <t>76,81</t>
  </si>
  <si>
    <t>65,71</t>
  </si>
  <si>
    <t>Syoyo Maru</t>
  </si>
  <si>
    <t>CHa-20</t>
  </si>
  <si>
    <t>CHa-37</t>
  </si>
  <si>
    <t>77,87</t>
  </si>
  <si>
    <t>Cheribon Maru</t>
  </si>
  <si>
    <t>Toen Maru</t>
  </si>
  <si>
    <t>136,49</t>
  </si>
  <si>
    <t>Minegumo</t>
  </si>
  <si>
    <t>Kyo Maru #8</t>
  </si>
  <si>
    <t>Akigumo</t>
  </si>
  <si>
    <t>Hyman, W.</t>
  </si>
  <si>
    <t>Sonobe Maru</t>
  </si>
  <si>
    <t>Uranami</t>
  </si>
  <si>
    <t>Seikyo Maru</t>
  </si>
  <si>
    <t>Ansyu Maru</t>
  </si>
  <si>
    <t>137,50</t>
  </si>
  <si>
    <t>Hokoku Maru</t>
  </si>
  <si>
    <t>Onami</t>
  </si>
  <si>
    <t>135,49</t>
  </si>
  <si>
    <t>Mutsuki</t>
  </si>
  <si>
    <t>132,50</t>
  </si>
  <si>
    <t>Yamazuki Maru</t>
  </si>
  <si>
    <t>133,51</t>
  </si>
  <si>
    <t>Ch 19</t>
  </si>
  <si>
    <t>Kunashiri</t>
  </si>
  <si>
    <t>Tonan Maru #3</t>
  </si>
  <si>
    <t>Johore Maru</t>
  </si>
  <si>
    <t>Choun Maru #7</t>
  </si>
  <si>
    <t>Takunan Maru #8</t>
  </si>
  <si>
    <t>Menado Maru</t>
  </si>
  <si>
    <t>64,83</t>
  </si>
  <si>
    <t>Eifuku Maru</t>
  </si>
  <si>
    <t>64,86</t>
  </si>
  <si>
    <t>Tama Maru #8</t>
  </si>
  <si>
    <t>CHa-27</t>
  </si>
  <si>
    <t>50,88</t>
  </si>
  <si>
    <t>Suzuya</t>
  </si>
  <si>
    <t>Kaki</t>
  </si>
  <si>
    <t>CHa-6</t>
  </si>
  <si>
    <t>CHa-18</t>
  </si>
  <si>
    <t>SS KXII</t>
  </si>
  <si>
    <t>KXI Class</t>
  </si>
  <si>
    <t>Kogyo Maru</t>
  </si>
  <si>
    <t>Pfeiffer P.</t>
  </si>
  <si>
    <t>SS S-40</t>
  </si>
  <si>
    <t>55,94</t>
  </si>
  <si>
    <t>Kunitu Maru</t>
  </si>
  <si>
    <t>Armstrong, H.</t>
  </si>
  <si>
    <t>Glasgow Maru</t>
  </si>
  <si>
    <t>Azuma Maru</t>
  </si>
  <si>
    <t>64,85</t>
  </si>
  <si>
    <t>Ch 2</t>
  </si>
  <si>
    <t>Kotoku Maru</t>
  </si>
  <si>
    <t>101,56</t>
  </si>
  <si>
    <t>Kinugasa</t>
  </si>
  <si>
    <t>78,62</t>
  </si>
  <si>
    <t>51,88</t>
  </si>
  <si>
    <t>Shosei Maru</t>
  </si>
  <si>
    <t>132,51</t>
  </si>
  <si>
    <t>MTB</t>
  </si>
  <si>
    <t>G-5</t>
  </si>
  <si>
    <t>115,69</t>
  </si>
  <si>
    <t>Hinode Maru</t>
  </si>
  <si>
    <t>Kano Maru</t>
  </si>
  <si>
    <t>Akatsuki</t>
  </si>
  <si>
    <t>49,83</t>
  </si>
  <si>
    <t>Hibiki</t>
  </si>
  <si>
    <t>100,58</t>
  </si>
  <si>
    <t>Nagato Maru</t>
  </si>
  <si>
    <t>Nitian Maru</t>
  </si>
  <si>
    <t>Yomogi</t>
  </si>
  <si>
    <t>79,68</t>
  </si>
  <si>
    <t>Kirishima</t>
  </si>
  <si>
    <t>Asagao</t>
  </si>
  <si>
    <t>Ch 8</t>
  </si>
  <si>
    <t>Toba Maru</t>
  </si>
  <si>
    <t>SS Grunion</t>
  </si>
  <si>
    <t>Tenpei Maru</t>
  </si>
  <si>
    <t>Reich, E.T.</t>
  </si>
  <si>
    <t>50,89</t>
  </si>
  <si>
    <t>Shiretoko</t>
  </si>
  <si>
    <t>Akizuki</t>
  </si>
  <si>
    <t>McKinney, E.B.</t>
  </si>
  <si>
    <t>DMS</t>
  </si>
  <si>
    <t>W-4</t>
  </si>
  <si>
    <t>Kako</t>
  </si>
  <si>
    <t>Perch 4/42</t>
  </si>
  <si>
    <t>134,58</t>
  </si>
  <si>
    <t>Bacon, B.E.</t>
  </si>
  <si>
    <t>52,88</t>
  </si>
  <si>
    <t>74,96</t>
  </si>
  <si>
    <t>127,50</t>
  </si>
  <si>
    <t>Amagisan Maru</t>
  </si>
  <si>
    <t>74,98</t>
  </si>
  <si>
    <t>Kuma</t>
  </si>
  <si>
    <t>Reid, F.V.</t>
  </si>
  <si>
    <t>86,62</t>
  </si>
  <si>
    <t>Shirogane Maru</t>
  </si>
  <si>
    <t>Wa 1</t>
  </si>
  <si>
    <t>129,51</t>
  </si>
  <si>
    <t>Tamo Maru #7</t>
  </si>
  <si>
    <t>113,66</t>
  </si>
  <si>
    <t>Tenryu</t>
  </si>
  <si>
    <t>Mirii Maru</t>
  </si>
  <si>
    <t>Kikuzuki</t>
  </si>
  <si>
    <t>Uga Maru</t>
  </si>
  <si>
    <t>100,49</t>
  </si>
  <si>
    <t>Norfolk Maru</t>
  </si>
  <si>
    <t>Fukuyama Maru</t>
  </si>
  <si>
    <t>Goyo Maru</t>
  </si>
  <si>
    <t>Kizugawa Maru</t>
  </si>
  <si>
    <t>SS KXIV</t>
  </si>
  <si>
    <t>53,93</t>
  </si>
  <si>
    <t>CMc</t>
  </si>
  <si>
    <t>Washizaki</t>
  </si>
  <si>
    <t>Prins R.</t>
  </si>
  <si>
    <t>121,66</t>
  </si>
  <si>
    <t>84,68</t>
  </si>
  <si>
    <t>Syoka Maru</t>
  </si>
  <si>
    <t>Kensin Maru</t>
  </si>
  <si>
    <t>127,53</t>
  </si>
  <si>
    <t>Hatsuyuki</t>
  </si>
  <si>
    <t>126,53</t>
  </si>
  <si>
    <t>Hatsushima</t>
  </si>
  <si>
    <t>Enoshima</t>
  </si>
  <si>
    <t>114,63</t>
  </si>
  <si>
    <t>Warder, F.B.</t>
  </si>
  <si>
    <t>Salmon</t>
  </si>
  <si>
    <t>Teiren Maru</t>
  </si>
  <si>
    <t>76,98</t>
  </si>
  <si>
    <t>TB</t>
  </si>
  <si>
    <t>CHa-29</t>
  </si>
  <si>
    <t>67,98</t>
  </si>
  <si>
    <t>79,65</t>
  </si>
  <si>
    <t>Tatsumi Maru</t>
  </si>
  <si>
    <t>100,59</t>
  </si>
  <si>
    <t>Hokuzyu Maru</t>
  </si>
  <si>
    <t>Ondo</t>
  </si>
  <si>
    <t>126,54</t>
  </si>
  <si>
    <t>Ukishima Maru</t>
  </si>
  <si>
    <t>Takao</t>
  </si>
  <si>
    <t>AG</t>
  </si>
  <si>
    <t>Muroto</t>
  </si>
  <si>
    <t>Tennan Maru</t>
  </si>
  <si>
    <t>CHa-28</t>
  </si>
  <si>
    <t>Sanuki Maru</t>
  </si>
  <si>
    <t>SS Porpoise</t>
  </si>
  <si>
    <t>Porpoise 4/42</t>
  </si>
  <si>
    <t>48,75</t>
  </si>
  <si>
    <t>Sozan Maru</t>
  </si>
  <si>
    <t>Combs, T.</t>
  </si>
  <si>
    <t>Shark 4/42</t>
  </si>
  <si>
    <t>46,97</t>
  </si>
  <si>
    <t>Kure Maru #5</t>
  </si>
  <si>
    <t>Seadragon</t>
  </si>
  <si>
    <t>SS Truant</t>
  </si>
  <si>
    <t>Triton</t>
  </si>
  <si>
    <t>46,99</t>
  </si>
  <si>
    <t>Arbuthnot, J</t>
  </si>
  <si>
    <t>81,68</t>
  </si>
  <si>
    <t>Hachijo</t>
  </si>
  <si>
    <t>Shinko Maru</t>
  </si>
  <si>
    <t>Seki Maru #2</t>
  </si>
  <si>
    <t>Asashio</t>
  </si>
  <si>
    <t>SS S-23</t>
  </si>
  <si>
    <t>Kennichi Maru</t>
  </si>
  <si>
    <t>Neal G.</t>
  </si>
  <si>
    <t>Callahan, J.W.</t>
  </si>
  <si>
    <t>Ichiyo Maru</t>
  </si>
  <si>
    <t>Kiyo Maru</t>
  </si>
  <si>
    <t>CHa-26</t>
  </si>
  <si>
    <t>Matumoto Maru</t>
  </si>
  <si>
    <t>125,54</t>
  </si>
  <si>
    <t>CVL</t>
  </si>
  <si>
    <t>Zuiho</t>
  </si>
  <si>
    <t>110,62</t>
  </si>
  <si>
    <t>Asagumo</t>
  </si>
  <si>
    <t>Zawacki, M.R.</t>
  </si>
  <si>
    <t>Shinanogawa Maru</t>
  </si>
  <si>
    <t>Nagata Maru</t>
  </si>
  <si>
    <t>Huzikawa Maru</t>
  </si>
  <si>
    <t>105,82</t>
  </si>
  <si>
    <t>Teibo Maru #2</t>
  </si>
  <si>
    <t>113,62</t>
  </si>
  <si>
    <t>ACM</t>
  </si>
  <si>
    <t>Wa 2</t>
  </si>
  <si>
    <t>Yamamiya Maru</t>
  </si>
  <si>
    <t>Tatsuta Maru</t>
  </si>
  <si>
    <t>99,45</t>
  </si>
  <si>
    <t>Shuntai Maru</t>
  </si>
  <si>
    <t>66,99</t>
  </si>
  <si>
    <t>Kurogane Maru</t>
  </si>
  <si>
    <t>Kinmo Maru</t>
  </si>
  <si>
    <t>Tatuharu Maru</t>
  </si>
  <si>
    <t>Tenyo Maru</t>
  </si>
  <si>
    <t>86,68</t>
  </si>
  <si>
    <t>Sazanami</t>
  </si>
  <si>
    <t>Shirakumo</t>
  </si>
  <si>
    <t>65,72</t>
  </si>
  <si>
    <t>Ch 7</t>
  </si>
  <si>
    <t>Tatibana Maru</t>
  </si>
  <si>
    <t>Chokai</t>
  </si>
  <si>
    <t>CHa-40</t>
  </si>
  <si>
    <t>104,56</t>
  </si>
  <si>
    <t>Tokiwasan Maru</t>
  </si>
  <si>
    <t>Nanka Maru</t>
  </si>
  <si>
    <t>Chokai Maru</t>
  </si>
  <si>
    <t>101,58</t>
  </si>
  <si>
    <t>Kaizyo Maru</t>
  </si>
  <si>
    <t>Toyooka Maru</t>
  </si>
  <si>
    <t>55,96</t>
  </si>
  <si>
    <t>46,72</t>
  </si>
  <si>
    <t>Haguro</t>
  </si>
  <si>
    <t>Gen'yo Maru</t>
  </si>
  <si>
    <t>Shigure</t>
  </si>
  <si>
    <t>Ch 11</t>
  </si>
  <si>
    <t>68,98</t>
  </si>
  <si>
    <t>Nagara</t>
  </si>
  <si>
    <t>Kamitu Maru</t>
  </si>
  <si>
    <t>Magane Maru</t>
  </si>
  <si>
    <t>Tsuga</t>
  </si>
  <si>
    <t>Bornwasser, R.V.</t>
  </si>
  <si>
    <t>Hatsukaze</t>
  </si>
  <si>
    <t>88,68</t>
  </si>
  <si>
    <t>Eiyo Maru</t>
  </si>
  <si>
    <t>SS Nautilus</t>
  </si>
  <si>
    <t>Narwhal 4/42</t>
  </si>
  <si>
    <t>Brockman, W.H.</t>
  </si>
  <si>
    <t>Yakaze</t>
  </si>
  <si>
    <t>SS Narwhal</t>
  </si>
  <si>
    <t>Kaiun Maru</t>
  </si>
  <si>
    <t>Wilkins, C.W.</t>
  </si>
  <si>
    <t>Toyohasi Maru</t>
  </si>
  <si>
    <t>74,77</t>
  </si>
  <si>
    <t>Nire</t>
  </si>
  <si>
    <t>100,52</t>
  </si>
  <si>
    <t>Durban Maru</t>
  </si>
  <si>
    <t>135,47</t>
  </si>
  <si>
    <t>Canberra Maru</t>
  </si>
  <si>
    <t>45,70</t>
  </si>
  <si>
    <t>Kiko Maru</t>
  </si>
  <si>
    <t>89,96</t>
  </si>
  <si>
    <t>Kyusyu Maru</t>
  </si>
  <si>
    <t>99,53</t>
  </si>
  <si>
    <t>Nitiai Maru</t>
  </si>
  <si>
    <t>SS O21</t>
  </si>
  <si>
    <t>Van Geel Kerken N.</t>
  </si>
  <si>
    <t>81,63</t>
  </si>
  <si>
    <t>Ch 26</t>
  </si>
  <si>
    <t>CV</t>
  </si>
  <si>
    <t>Zuikaku</t>
  </si>
  <si>
    <t>Syoan Maru</t>
  </si>
  <si>
    <t>Takanami</t>
  </si>
  <si>
    <t>Koei Maru</t>
  </si>
  <si>
    <t>W-13</t>
  </si>
  <si>
    <t>W-6</t>
  </si>
  <si>
    <t>W-5</t>
  </si>
  <si>
    <t>Syozui Maru</t>
  </si>
  <si>
    <t>Kamakura Maru</t>
  </si>
  <si>
    <t>100,51</t>
  </si>
  <si>
    <t>Aso Maru #7</t>
  </si>
  <si>
    <t>Banshu Maru #51</t>
  </si>
  <si>
    <t>Kaijo Maru</t>
  </si>
  <si>
    <t>Horai Maru</t>
  </si>
  <si>
    <t>Nitiyo Maru</t>
  </si>
  <si>
    <t>89,98</t>
  </si>
  <si>
    <t>Tientsin Maru</t>
  </si>
  <si>
    <t>Shotoku Maru</t>
  </si>
  <si>
    <t>Chosa Maru</t>
  </si>
  <si>
    <t>Kongo Maru #2</t>
  </si>
  <si>
    <t>W-15</t>
  </si>
  <si>
    <t>Kisaragi</t>
  </si>
  <si>
    <t>101,50</t>
  </si>
  <si>
    <t>Azuchi Maru</t>
  </si>
  <si>
    <t>Sensan Maru</t>
  </si>
  <si>
    <t>42,83</t>
  </si>
  <si>
    <t>Hurt, D.A.</t>
  </si>
  <si>
    <t>65,84</t>
  </si>
  <si>
    <t>Unyo Maru</t>
  </si>
  <si>
    <t>61,83</t>
  </si>
  <si>
    <t>108,65</t>
  </si>
  <si>
    <t>56,84</t>
  </si>
  <si>
    <t>Ch 10</t>
  </si>
  <si>
    <t>85,99</t>
  </si>
  <si>
    <t>Hakozake Maru</t>
  </si>
  <si>
    <t>50,99</t>
  </si>
  <si>
    <t>Kuretake</t>
  </si>
  <si>
    <t>91,96</t>
  </si>
  <si>
    <t>Myoko Maru</t>
  </si>
  <si>
    <t>51,99</t>
  </si>
  <si>
    <t>Yugure</t>
  </si>
  <si>
    <t>Ch 33</t>
  </si>
  <si>
    <t>79,99</t>
  </si>
  <si>
    <t>Eiwa Maru</t>
  </si>
  <si>
    <t>Takashima</t>
  </si>
  <si>
    <t>96,63</t>
  </si>
  <si>
    <t>90,59</t>
  </si>
  <si>
    <t>Ogura Maru #3</t>
  </si>
  <si>
    <t>99,59</t>
  </si>
  <si>
    <t>CHa-3</t>
  </si>
  <si>
    <t>Hokuan Maru</t>
  </si>
  <si>
    <t>Maikaze</t>
  </si>
  <si>
    <t>Nitiho Maru</t>
  </si>
  <si>
    <t>98,55</t>
  </si>
  <si>
    <t>CHa-1</t>
  </si>
  <si>
    <t>82,99</t>
  </si>
  <si>
    <t>Shiokaze</t>
  </si>
  <si>
    <t>CHa-36</t>
  </si>
  <si>
    <t>93,56</t>
  </si>
  <si>
    <t>63,74</t>
  </si>
  <si>
    <t>69,73</t>
  </si>
  <si>
    <t>Isonami</t>
  </si>
  <si>
    <t>SS S-36</t>
  </si>
  <si>
    <t>Tatukami Maru</t>
  </si>
  <si>
    <t>91,98</t>
  </si>
  <si>
    <t>Kagero</t>
  </si>
  <si>
    <t>Ch 29</t>
  </si>
  <si>
    <t>86,99</t>
  </si>
  <si>
    <t>Yamakuni Maru</t>
  </si>
  <si>
    <t>Minekaze</t>
  </si>
  <si>
    <t>54,84</t>
  </si>
  <si>
    <t>Mogami</t>
  </si>
  <si>
    <t>99,56</t>
  </si>
  <si>
    <t>CHa-32</t>
  </si>
  <si>
    <t>44,69</t>
  </si>
  <si>
    <t>Naka</t>
  </si>
  <si>
    <t>Aratama Maru</t>
  </si>
  <si>
    <t>Shoan Maru</t>
  </si>
  <si>
    <t>83,99</t>
  </si>
  <si>
    <t>75,99</t>
  </si>
  <si>
    <t>Jouban Maru</t>
  </si>
  <si>
    <t>Bizen Maru</t>
  </si>
  <si>
    <t>57,84</t>
  </si>
  <si>
    <t>SS KVII</t>
  </si>
  <si>
    <t>KV Class</t>
  </si>
  <si>
    <t>68,76</t>
  </si>
  <si>
    <t>Ten Eyck D.</t>
  </si>
  <si>
    <t>99,54</t>
  </si>
  <si>
    <t>Wakatu Maru</t>
  </si>
  <si>
    <t>107,61</t>
  </si>
  <si>
    <t>Rikusen Maru</t>
  </si>
  <si>
    <t>Choko Maru #5</t>
  </si>
  <si>
    <t>Nihon Maru</t>
  </si>
  <si>
    <t>51,98</t>
  </si>
  <si>
    <t>82,63</t>
  </si>
  <si>
    <t>Kyuma Maru</t>
  </si>
  <si>
    <t>England Maru</t>
  </si>
  <si>
    <t>Kenzan Maru</t>
  </si>
  <si>
    <t>Utide Maru</t>
  </si>
  <si>
    <t>50,95</t>
  </si>
  <si>
    <t>Toshi Maru #1</t>
  </si>
  <si>
    <t>121,47</t>
  </si>
  <si>
    <t>Momokawa Maru</t>
  </si>
  <si>
    <t>104,61</t>
  </si>
  <si>
    <t>Hikawa Maru</t>
  </si>
  <si>
    <t>51,94</t>
  </si>
  <si>
    <t>Sugiyama Maru</t>
  </si>
  <si>
    <t>58,84</t>
  </si>
  <si>
    <t>Bisan Maru #3</t>
  </si>
  <si>
    <t>48,96</t>
  </si>
  <si>
    <t>LB-143</t>
  </si>
  <si>
    <t>Hoki Maru</t>
  </si>
  <si>
    <t>60,73</t>
  </si>
  <si>
    <t>Naruto Maru #3</t>
  </si>
  <si>
    <t>99,51</t>
  </si>
  <si>
    <t>Bisan Maru</t>
  </si>
  <si>
    <t>107,62</t>
  </si>
  <si>
    <t>Oboro</t>
  </si>
  <si>
    <t>W-14</t>
  </si>
  <si>
    <t>Florida Maru</t>
  </si>
  <si>
    <t>SS Dolphin</t>
  </si>
  <si>
    <t>Dolphin 4/42</t>
  </si>
  <si>
    <t>Tama Maru #5</t>
  </si>
  <si>
    <t>Rutter, R.L.</t>
  </si>
  <si>
    <t>48,97</t>
  </si>
  <si>
    <t>Suyozai Maru</t>
  </si>
  <si>
    <t>SS KIX</t>
  </si>
  <si>
    <t>52,92</t>
  </si>
  <si>
    <t>Shun Yuan</t>
  </si>
  <si>
    <t>Tokiwa Maru</t>
  </si>
  <si>
    <t>Tempei Maru</t>
  </si>
  <si>
    <t>Shinrei Maru</t>
  </si>
  <si>
    <t>LB-5007</t>
  </si>
  <si>
    <t>Morioka Maru</t>
  </si>
  <si>
    <t>49,97</t>
  </si>
  <si>
    <t>Hagikaze</t>
  </si>
  <si>
    <t>LB-514</t>
  </si>
  <si>
    <t>83,68</t>
  </si>
  <si>
    <t>Tokusima Maru</t>
  </si>
  <si>
    <t>Sinno Maru</t>
  </si>
  <si>
    <t>103,63</t>
  </si>
  <si>
    <t>Batavia Maru</t>
  </si>
  <si>
    <t>G-7</t>
  </si>
  <si>
    <t>Taiyo Maru</t>
  </si>
  <si>
    <t>Yamagumo</t>
  </si>
  <si>
    <t>LB-519</t>
  </si>
  <si>
    <t>77,77</t>
  </si>
  <si>
    <t>47,97</t>
  </si>
  <si>
    <t>G-4</t>
  </si>
  <si>
    <t>87,99</t>
  </si>
  <si>
    <t>Seki Maru #3</t>
  </si>
  <si>
    <t>LB-1002</t>
  </si>
  <si>
    <t>Hyuga</t>
  </si>
  <si>
    <t>SS KVIII</t>
  </si>
  <si>
    <t>LB-1011</t>
  </si>
  <si>
    <t>50,98</t>
  </si>
  <si>
    <t>CHa-34</t>
  </si>
  <si>
    <t>51,93</t>
  </si>
  <si>
    <t>114,64</t>
  </si>
  <si>
    <t>LB-1014</t>
  </si>
  <si>
    <t>80,99</t>
  </si>
  <si>
    <t>Sento Maru</t>
  </si>
  <si>
    <t>G-3</t>
  </si>
  <si>
    <t>Choyo Maru #2</t>
  </si>
  <si>
    <t>Matsutan Maru</t>
  </si>
  <si>
    <t>LB-152</t>
  </si>
  <si>
    <t>100,57</t>
  </si>
  <si>
    <t>Asama Maru #2</t>
  </si>
  <si>
    <t>Genzan Maru</t>
  </si>
  <si>
    <t>AS</t>
  </si>
  <si>
    <t>Nagoya Maru</t>
  </si>
  <si>
    <t>Buenos Aires Maru</t>
  </si>
  <si>
    <t>APD</t>
  </si>
  <si>
    <t>Hagi</t>
  </si>
  <si>
    <t>SS Cuttlefish</t>
  </si>
  <si>
    <t>Cachalot 4/42</t>
  </si>
  <si>
    <t>Zuikai Maru</t>
  </si>
  <si>
    <t>98,59</t>
  </si>
  <si>
    <t>116,66</t>
  </si>
  <si>
    <t>124,48</t>
  </si>
  <si>
    <t>Nippo Maru</t>
  </si>
  <si>
    <t>81,99</t>
  </si>
  <si>
    <t>SS Seal</t>
  </si>
  <si>
    <t>Junpo Maru</t>
  </si>
  <si>
    <t>Takuna Maru #7</t>
  </si>
  <si>
    <t>Yamahagi Maru #3</t>
  </si>
  <si>
    <t>LB-150</t>
  </si>
  <si>
    <t>Rikko Maru</t>
  </si>
  <si>
    <t>LB-520</t>
  </si>
  <si>
    <t>Ch 5</t>
  </si>
  <si>
    <t>LB-124</t>
  </si>
  <si>
    <t>LB-122</t>
  </si>
  <si>
    <t>64,74</t>
  </si>
  <si>
    <t>LB-138</t>
  </si>
  <si>
    <t>Chikuma</t>
  </si>
  <si>
    <t>47,72</t>
  </si>
  <si>
    <t>50,97</t>
  </si>
  <si>
    <t>Okikaze</t>
  </si>
  <si>
    <t>Yugiri</t>
  </si>
  <si>
    <t>115,66</t>
  </si>
  <si>
    <t>CHa-31</t>
  </si>
  <si>
    <t>Natsugumo</t>
  </si>
  <si>
    <t>Wales Maru</t>
  </si>
  <si>
    <t>Sumiyoshi Maru</t>
  </si>
  <si>
    <t>Narita Maru</t>
  </si>
  <si>
    <t>115,72</t>
  </si>
  <si>
    <t>Nisshin Maru</t>
  </si>
  <si>
    <t>105,61</t>
  </si>
  <si>
    <t>Ayo Maru</t>
  </si>
  <si>
    <t>Montreal Maru</t>
  </si>
  <si>
    <t>106,62</t>
  </si>
  <si>
    <t>Murakumo</t>
  </si>
  <si>
    <t>Atsu Maru</t>
  </si>
  <si>
    <t>Tonon Maru</t>
  </si>
  <si>
    <t>Wa 19</t>
  </si>
  <si>
    <t>101,54</t>
  </si>
  <si>
    <t>Nissyo Maru</t>
  </si>
  <si>
    <t>84,99</t>
  </si>
  <si>
    <t>Edo Maru</t>
  </si>
  <si>
    <t>Arare</t>
  </si>
  <si>
    <t>Kyo Maru #2</t>
  </si>
  <si>
    <t>CHa-33</t>
  </si>
  <si>
    <t>CHa-4</t>
  </si>
  <si>
    <t>SS Cachalot</t>
  </si>
  <si>
    <t>Saiko Maru</t>
  </si>
  <si>
    <t>Kinrei Maru</t>
  </si>
  <si>
    <t>Showa Maru #5</t>
  </si>
  <si>
    <t>44,70</t>
  </si>
  <si>
    <t>Fuji Maru #3</t>
  </si>
  <si>
    <t>Fuji Maru #4</t>
  </si>
  <si>
    <t>Manyo Maru</t>
  </si>
  <si>
    <t>Bokuei Maru</t>
  </si>
  <si>
    <t>Ryuko Maru</t>
  </si>
  <si>
    <t>Senyo Maru</t>
  </si>
  <si>
    <t>Manila Maru</t>
  </si>
  <si>
    <t>Nanko Maru</t>
  </si>
  <si>
    <t>Tyoyo Maru</t>
  </si>
  <si>
    <t>116,61</t>
  </si>
  <si>
    <t>Kenkon Maru</t>
  </si>
  <si>
    <t>66,97</t>
  </si>
  <si>
    <t>Showa Maru #3</t>
  </si>
  <si>
    <t>Kyo Maru #6</t>
  </si>
  <si>
    <t>Zuisyo Maru</t>
  </si>
  <si>
    <t>Yuri Maru</t>
  </si>
  <si>
    <t>85,96</t>
  </si>
  <si>
    <t>Yodozo Maru</t>
  </si>
  <si>
    <t>Fukko Maru</t>
  </si>
  <si>
    <t>Tatekawa Maru</t>
  </si>
  <si>
    <t>76,74</t>
  </si>
  <si>
    <t>87,68</t>
  </si>
  <si>
    <t>Koho Maru</t>
  </si>
  <si>
    <t>Tokuwa Maru</t>
  </si>
  <si>
    <t>65,96</t>
  </si>
  <si>
    <t>Gyoun Maru</t>
  </si>
  <si>
    <t>Nishho Maru</t>
  </si>
  <si>
    <t>Susuki</t>
  </si>
  <si>
    <t>CVE</t>
  </si>
  <si>
    <t>Taiyo</t>
  </si>
  <si>
    <t>Tokyo Maru</t>
  </si>
  <si>
    <t>Toko Maru #4</t>
  </si>
  <si>
    <t>Ryuzan Maru</t>
  </si>
  <si>
    <t>W-8</t>
  </si>
  <si>
    <t>Kurama Maru</t>
  </si>
  <si>
    <t>72,96</t>
  </si>
  <si>
    <t>Fumi Maru #3</t>
  </si>
  <si>
    <t>Shinkoku Maru</t>
  </si>
  <si>
    <t>48,81</t>
  </si>
  <si>
    <t>104,64</t>
  </si>
  <si>
    <t>49,82</t>
  </si>
  <si>
    <t>49,81</t>
  </si>
  <si>
    <t>Kensho Maru</t>
  </si>
  <si>
    <t>Mikitade Maru</t>
  </si>
  <si>
    <t>109,62</t>
  </si>
  <si>
    <t>Hosho</t>
  </si>
  <si>
    <t>Bunzan Maru</t>
  </si>
  <si>
    <t>Shonan Maru #17</t>
  </si>
  <si>
    <t>Toho Maru</t>
  </si>
  <si>
    <t>Bordeaux Maru</t>
  </si>
  <si>
    <t>Tosei Maru</t>
  </si>
  <si>
    <t>SS S-41</t>
  </si>
  <si>
    <t>48,82</t>
  </si>
  <si>
    <t>Akebono Maru</t>
  </si>
  <si>
    <t>Ch 24</t>
  </si>
  <si>
    <t>Hakuyo Maru</t>
  </si>
  <si>
    <t>Miho Maru</t>
  </si>
  <si>
    <t>Takatiho Maru</t>
  </si>
  <si>
    <t>Tamozono Maru #1</t>
  </si>
  <si>
    <t>Boko Maru</t>
  </si>
  <si>
    <t>Yosida Maru #1</t>
  </si>
  <si>
    <t>50,84</t>
  </si>
  <si>
    <t>99,50</t>
  </si>
  <si>
    <t>Mansyu Maru</t>
  </si>
  <si>
    <t>Katoku</t>
  </si>
  <si>
    <t>W-16</t>
  </si>
  <si>
    <t>Kuraido Maru</t>
  </si>
  <si>
    <t>106,61</t>
  </si>
  <si>
    <t>Tazima Maru</t>
  </si>
  <si>
    <t>San Francisco Maru</t>
  </si>
  <si>
    <t>Kaijo Maru #2</t>
  </si>
  <si>
    <t>106,63</t>
  </si>
  <si>
    <t>Tihuku Maru</t>
  </si>
  <si>
    <t>Kaito Maru</t>
  </si>
  <si>
    <t>79,94</t>
  </si>
  <si>
    <t>Itsukushima</t>
  </si>
  <si>
    <t>Yubari</t>
  </si>
  <si>
    <t>105,63</t>
  </si>
  <si>
    <t>Mikage Maru</t>
  </si>
  <si>
    <t>Kyo Maru #13</t>
  </si>
  <si>
    <t>118,53</t>
  </si>
  <si>
    <t>CHa-13</t>
  </si>
  <si>
    <t>Kashii Maru</t>
  </si>
  <si>
    <t>78,96</t>
  </si>
  <si>
    <t>Taigen Maru</t>
  </si>
  <si>
    <t>66,82</t>
  </si>
  <si>
    <t>Terukawa Maru</t>
  </si>
  <si>
    <t>Choko Maru #2</t>
  </si>
  <si>
    <t>Ikunta Maru</t>
  </si>
  <si>
    <t>Kosin Maru #3</t>
  </si>
  <si>
    <t>Hagoromo Maru</t>
  </si>
  <si>
    <t>Sakae Maru</t>
  </si>
  <si>
    <t>64,87</t>
  </si>
  <si>
    <t>77,96</t>
  </si>
  <si>
    <t>Chuko Maru</t>
  </si>
  <si>
    <t>Yokae Maru</t>
  </si>
  <si>
    <t>80,94</t>
  </si>
  <si>
    <t>Hasu</t>
  </si>
  <si>
    <t>Hishu</t>
  </si>
  <si>
    <t>65,83</t>
  </si>
  <si>
    <t>CHa-22</t>
  </si>
  <si>
    <t>CHa-10</t>
  </si>
  <si>
    <t>104,70</t>
  </si>
  <si>
    <t>Boston Maru</t>
  </si>
  <si>
    <t>89,68</t>
  </si>
  <si>
    <t>Shinshui Maru</t>
  </si>
  <si>
    <t>Yahonui Maru</t>
  </si>
  <si>
    <t>Yahiko Maru</t>
  </si>
  <si>
    <t>118,52</t>
  </si>
  <si>
    <t>108,62</t>
  </si>
  <si>
    <t>Takunan Maru</t>
  </si>
  <si>
    <t>Sagi</t>
  </si>
  <si>
    <t>61,74</t>
  </si>
  <si>
    <t>Kinka Maru</t>
  </si>
  <si>
    <t>Tatuha Maru</t>
  </si>
  <si>
    <t>79,96</t>
  </si>
  <si>
    <t>74,74</t>
  </si>
  <si>
    <t>Toyama Maru</t>
  </si>
  <si>
    <t>Seikai Maru</t>
  </si>
  <si>
    <t>73,83</t>
  </si>
  <si>
    <t>Hokuroku Maru</t>
  </si>
  <si>
    <t>W-2</t>
  </si>
  <si>
    <t>SS Permit</t>
  </si>
  <si>
    <t>60,74</t>
  </si>
  <si>
    <t>71,77</t>
  </si>
  <si>
    <t>Katsura Maru</t>
  </si>
  <si>
    <t>SS Pike</t>
  </si>
  <si>
    <t>118,50</t>
  </si>
  <si>
    <t>Fukeui Maru #7</t>
  </si>
  <si>
    <t>75,89</t>
  </si>
  <si>
    <t>Shonon Maru #11</t>
  </si>
  <si>
    <t>Mochizuki</t>
  </si>
  <si>
    <t>W-11</t>
  </si>
  <si>
    <t>51,75</t>
  </si>
  <si>
    <t>W-7</t>
  </si>
  <si>
    <t>SS S-37</t>
  </si>
  <si>
    <t>Arizama Maru</t>
  </si>
  <si>
    <t>Takunan Maru #3</t>
  </si>
  <si>
    <t>Kensyo Maru</t>
  </si>
  <si>
    <t>Tama Maru #2</t>
  </si>
  <si>
    <t>107,64</t>
  </si>
  <si>
    <t>Itukusima Maru</t>
  </si>
  <si>
    <t>103,64</t>
  </si>
  <si>
    <t>Yukikaze</t>
  </si>
  <si>
    <t>Ashigara</t>
  </si>
  <si>
    <t>50,90</t>
  </si>
  <si>
    <t>Hidaka Maru</t>
  </si>
  <si>
    <t>Takunan Maru #5</t>
  </si>
  <si>
    <t>Terushima Maru</t>
  </si>
  <si>
    <t>SS Sailfish</t>
  </si>
  <si>
    <t>W-17</t>
  </si>
  <si>
    <t>Nichizui Maru</t>
  </si>
  <si>
    <t>97,59</t>
  </si>
  <si>
    <t>98,68</t>
  </si>
  <si>
    <t>Tacoma Maru</t>
  </si>
  <si>
    <t>Nitiren Maru</t>
  </si>
  <si>
    <t>SS Argonaut</t>
  </si>
  <si>
    <t>56,88</t>
  </si>
  <si>
    <t>110,68</t>
  </si>
  <si>
    <t>96,85</t>
  </si>
  <si>
    <t>Hitati Maru</t>
  </si>
  <si>
    <t>LB-142</t>
  </si>
  <si>
    <t>LB-515</t>
  </si>
  <si>
    <t>Bichu Maru</t>
  </si>
  <si>
    <t>Chidori</t>
  </si>
  <si>
    <t>LB-110</t>
  </si>
  <si>
    <t>52,73</t>
  </si>
  <si>
    <t>AR</t>
  </si>
  <si>
    <t>Yamabiko Maru</t>
  </si>
  <si>
    <t>LB-513</t>
  </si>
  <si>
    <t>SS S-27</t>
  </si>
  <si>
    <t>Higari Maru</t>
  </si>
  <si>
    <t>W-18</t>
  </si>
  <si>
    <t>Natsushima</t>
  </si>
  <si>
    <t>LB-140</t>
  </si>
  <si>
    <t>LB-501</t>
  </si>
  <si>
    <t>Kuri</t>
  </si>
  <si>
    <t>55,86</t>
  </si>
  <si>
    <t>Ranzan Maru</t>
  </si>
  <si>
    <t>SS KXIII</t>
  </si>
  <si>
    <t>Tofuku Maru</t>
  </si>
  <si>
    <t>Keiko Maru</t>
  </si>
  <si>
    <t>Sureboko Maru</t>
  </si>
  <si>
    <t>Kidokawa Maru</t>
  </si>
  <si>
    <t>Shuko Maru #5</t>
  </si>
  <si>
    <t>Okuyo Maru #2</t>
  </si>
  <si>
    <t>Katsuragisan Maru</t>
  </si>
  <si>
    <t>W-20</t>
  </si>
  <si>
    <t>86,96</t>
  </si>
  <si>
    <t>CS</t>
  </si>
  <si>
    <t>Nisshin</t>
  </si>
  <si>
    <t>Konsan Maru</t>
  </si>
  <si>
    <t>100,68</t>
  </si>
  <si>
    <t>79,78</t>
  </si>
  <si>
    <t>W-19</t>
  </si>
  <si>
    <t>56,86</t>
  </si>
  <si>
    <t>Kyokko Maru</t>
  </si>
  <si>
    <t>Heiku Maru</t>
  </si>
  <si>
    <t>Buyo Maru</t>
  </si>
  <si>
    <t>SS S-18</t>
  </si>
  <si>
    <t>Hitora Maru</t>
  </si>
  <si>
    <t>Columbia Maru</t>
  </si>
  <si>
    <t>W-9</t>
  </si>
  <si>
    <t>Gyokurei Maru</t>
  </si>
  <si>
    <t>SS KXVI</t>
  </si>
  <si>
    <t>51,85</t>
  </si>
  <si>
    <t>81,66</t>
  </si>
  <si>
    <t>Tama Maru</t>
  </si>
  <si>
    <t>Hachirogata Maru</t>
  </si>
  <si>
    <t>Saigon Maru</t>
  </si>
  <si>
    <t>Kiyosumi Maru</t>
  </si>
  <si>
    <t>58,88</t>
  </si>
  <si>
    <t>72,80</t>
  </si>
  <si>
    <t>SS Spearfish</t>
  </si>
  <si>
    <t>83,63</t>
  </si>
  <si>
    <t>Hokkai Maru</t>
  </si>
  <si>
    <t>98,81</t>
  </si>
  <si>
    <t>69,84</t>
  </si>
  <si>
    <t>Kofuku Maru</t>
  </si>
  <si>
    <t>66,84</t>
  </si>
  <si>
    <t>Kosho Maru</t>
  </si>
  <si>
    <t>61,86</t>
  </si>
  <si>
    <t>Kashiwa Maru</t>
  </si>
  <si>
    <t>80,98</t>
  </si>
  <si>
    <t>Karii</t>
  </si>
  <si>
    <t>80,92</t>
  </si>
  <si>
    <t>70,74</t>
  </si>
  <si>
    <t>67,91</t>
  </si>
  <si>
    <t>80,67</t>
  </si>
  <si>
    <t>Kozan Maru</t>
  </si>
  <si>
    <t>56,87</t>
  </si>
  <si>
    <t>Tomozuru</t>
  </si>
  <si>
    <t>Shimakaze</t>
  </si>
  <si>
    <t>72,74</t>
  </si>
  <si>
    <t>66,81</t>
  </si>
  <si>
    <t>Ch 6</t>
  </si>
  <si>
    <t>Yagi Maru</t>
  </si>
  <si>
    <t>Nichiryo Maru</t>
  </si>
  <si>
    <t>Ujigawa Maru</t>
  </si>
  <si>
    <t>Tamagawa Maru</t>
  </si>
  <si>
    <t>57,80</t>
  </si>
  <si>
    <t>Nittatsu Maru</t>
  </si>
  <si>
    <t>117,54</t>
  </si>
  <si>
    <t>Sagiri</t>
  </si>
  <si>
    <t>Ch 4</t>
  </si>
  <si>
    <t>Hokumai Maru</t>
  </si>
  <si>
    <t>Fukui Maru</t>
  </si>
  <si>
    <t>Nittai Maru</t>
  </si>
  <si>
    <t>Nowaki</t>
  </si>
  <si>
    <t>107,66</t>
  </si>
  <si>
    <t>65,74</t>
  </si>
  <si>
    <t>Kanzyu Maru</t>
  </si>
  <si>
    <t>54,90</t>
  </si>
  <si>
    <t>Nako Maru #2</t>
  </si>
  <si>
    <t>62,83</t>
  </si>
  <si>
    <t>Seizan Maru</t>
  </si>
  <si>
    <t>Natori</t>
  </si>
  <si>
    <t>Kanaiyama Maru</t>
  </si>
  <si>
    <t>63,73</t>
  </si>
  <si>
    <t>Kantori Maru</t>
  </si>
  <si>
    <t>58,85</t>
  </si>
  <si>
    <t>W-3</t>
  </si>
  <si>
    <t>Shingetsu Maru</t>
  </si>
  <si>
    <t>79,91</t>
  </si>
  <si>
    <t>Shinshu Maru</t>
  </si>
  <si>
    <t>Awata Maru</t>
  </si>
  <si>
    <t>60,84</t>
  </si>
  <si>
    <t>61,75</t>
  </si>
  <si>
    <t>W-1</t>
  </si>
  <si>
    <t>80,74</t>
  </si>
  <si>
    <t>67,78</t>
  </si>
  <si>
    <t>Chiyoda</t>
  </si>
  <si>
    <t>60,75</t>
  </si>
  <si>
    <t>59,74</t>
  </si>
  <si>
    <t>Holland Maru</t>
  </si>
  <si>
    <t>Nojima Maru</t>
  </si>
  <si>
    <t>Tokotsu Maru</t>
  </si>
  <si>
    <t>101,68</t>
  </si>
  <si>
    <t>Ikazuchi</t>
  </si>
  <si>
    <t>57,75</t>
  </si>
  <si>
    <t>55,87</t>
  </si>
  <si>
    <t>Yura</t>
  </si>
  <si>
    <t>Nokaze</t>
  </si>
  <si>
    <t>79,73</t>
  </si>
  <si>
    <t>Yomei Maru</t>
  </si>
  <si>
    <t>Iburi Maru</t>
  </si>
  <si>
    <t>SS Tambor</t>
  </si>
  <si>
    <t>Tama</t>
  </si>
  <si>
    <t>Rakuyo Maru</t>
  </si>
  <si>
    <t>Hatsutaka</t>
  </si>
  <si>
    <t>Kinugawa Maru</t>
  </si>
  <si>
    <t>Kinsyo Maru</t>
  </si>
  <si>
    <t>Nachi</t>
  </si>
  <si>
    <t>Kashii</t>
  </si>
  <si>
    <t>Ise</t>
  </si>
  <si>
    <t>SS KXV</t>
  </si>
  <si>
    <t>78,90</t>
  </si>
  <si>
    <t>Asakaze</t>
  </si>
  <si>
    <t>Kaishi Maru</t>
  </si>
  <si>
    <t>82,73</t>
  </si>
  <si>
    <t>81,81</t>
  </si>
  <si>
    <t>Shozan Maru</t>
  </si>
  <si>
    <t>80,72</t>
  </si>
  <si>
    <t>Kiso Maru</t>
  </si>
  <si>
    <t>Aiyo Maru</t>
  </si>
  <si>
    <t>Tatumiya Maru</t>
  </si>
  <si>
    <t>Koryu Maru</t>
  </si>
  <si>
    <t>81,70</t>
  </si>
  <si>
    <t>Inazuma</t>
  </si>
  <si>
    <t>Meiko Maru</t>
  </si>
  <si>
    <t>Kitano Maru</t>
  </si>
  <si>
    <t>85,70</t>
  </si>
  <si>
    <t>Busho Maru</t>
  </si>
  <si>
    <t>83,72</t>
  </si>
  <si>
    <t>57,74</t>
  </si>
  <si>
    <t>Asakasan Maru</t>
  </si>
  <si>
    <t>135,97</t>
  </si>
  <si>
    <t>84,84</t>
  </si>
  <si>
    <t>Hanakawa Maru</t>
  </si>
  <si>
    <t>Kisogawa Maru</t>
  </si>
  <si>
    <t>W-12</t>
  </si>
  <si>
    <t>Karachi Maru</t>
  </si>
  <si>
    <t>76,71</t>
  </si>
  <si>
    <t>SS Triton</t>
  </si>
  <si>
    <t>136,98</t>
  </si>
  <si>
    <t>80,71</t>
  </si>
  <si>
    <t>Ch 16</t>
  </si>
  <si>
    <t>Kuwayama Maru</t>
  </si>
  <si>
    <t>Keiyo Maru</t>
  </si>
  <si>
    <t>53,73</t>
  </si>
  <si>
    <t>Sagami Maru</t>
  </si>
  <si>
    <t>SS KXI</t>
  </si>
  <si>
    <t>Ayatosan Maru</t>
  </si>
  <si>
    <t>Hit %</t>
  </si>
  <si>
    <t>Torpedos/ton*1000</t>
  </si>
  <si>
    <t>Success</t>
  </si>
  <si>
    <t>Big Success</t>
  </si>
  <si>
    <t>Avg Exp</t>
  </si>
  <si>
    <t>Correl tonnage to Ldr</t>
  </si>
  <si>
    <t>Correl tonnage to Nav</t>
  </si>
  <si>
    <t>Correl tonnage to Aggr</t>
  </si>
  <si>
    <t>Correl tonnage to Avg exp</t>
  </si>
  <si>
    <t>correl ldr to avg exp</t>
  </si>
  <si>
    <t>Correl torp launch to Ldr</t>
  </si>
  <si>
    <t>Correl torp launch  to Nav</t>
  </si>
  <si>
    <t>Correl torp launch  to Aggr</t>
  </si>
  <si>
    <t>Correl torp launch  to Avg exp</t>
  </si>
  <si>
    <t>Correl torp / ton to Ldr</t>
  </si>
  <si>
    <t>Correl torp / ton  to Nav</t>
  </si>
  <si>
    <t>Correl torp / ton  to Aggr</t>
  </si>
  <si>
    <t>Correl torp / ton  to Avg exp</t>
  </si>
  <si>
    <t>*********</t>
  </si>
  <si>
    <t>Correl failed search to Ldr</t>
  </si>
  <si>
    <t>Correl failed search to Nav</t>
  </si>
  <si>
    <t>Correl failed search to Aggr</t>
  </si>
  <si>
    <t>Correl failed search to Avg exp</t>
  </si>
  <si>
    <t>Correl ASW Attacks to Ldr</t>
  </si>
  <si>
    <t>Correl ASW Attacks to Nav</t>
  </si>
  <si>
    <t>Correl ASW Attacks to Aggr</t>
  </si>
  <si>
    <t>Correl ASW Attacks to Avg exp</t>
  </si>
  <si>
    <t>Correl DC Hits to Ldr</t>
  </si>
  <si>
    <t>Correl DC Hits to Nav</t>
  </si>
  <si>
    <t>Correl DC Hits to Aggr</t>
  </si>
  <si>
    <t>Correl DC Hits to Avg exp</t>
  </si>
  <si>
    <t>Correl tonnage to prev DL</t>
  </si>
  <si>
    <t>Correl tonnage to post DL</t>
  </si>
  <si>
    <t>Correl torp launch to prev DL</t>
  </si>
  <si>
    <t>Correl torp launch to post DL</t>
  </si>
  <si>
    <t>Correl torp / ton to prev DL</t>
  </si>
  <si>
    <t>Correl torp / ton to post DL</t>
  </si>
  <si>
    <t>Correl failed search to Prev DL</t>
  </si>
  <si>
    <t>Correl failed search to Post DL</t>
  </si>
  <si>
    <t>Correl ASW Attacks to Prev DL</t>
  </si>
  <si>
    <t>Correl ASW Attacks to Post DL</t>
  </si>
  <si>
    <t>Correl DC Hits to Prev DL</t>
  </si>
  <si>
    <t>Correl DC Hits to Post DL</t>
  </si>
  <si>
    <t>High DL Fail</t>
  </si>
  <si>
    <t>Low DL Fail</t>
  </si>
  <si>
    <t>High DL Suc</t>
  </si>
  <si>
    <t>Low DL Suc</t>
  </si>
  <si>
    <t>Low DL succ/ Low DL</t>
  </si>
  <si>
    <t>High DL Succ/ High DL</t>
  </si>
  <si>
    <t>Low DL fail/ Low DL</t>
  </si>
  <si>
    <t>High DL fail/ High DL</t>
  </si>
  <si>
    <t>High DL Tons</t>
  </si>
  <si>
    <t>Low DL Tons</t>
  </si>
  <si>
    <t>High DL Escort</t>
  </si>
  <si>
    <t>Low DL Escort</t>
  </si>
  <si>
    <t>High DL Merch</t>
  </si>
  <si>
    <t>Low DL Merch</t>
  </si>
  <si>
    <t>High DL Escort %</t>
  </si>
  <si>
    <t>High DL Merch %</t>
  </si>
  <si>
    <t>High DL Capital %</t>
  </si>
  <si>
    <t>High DL Capital</t>
  </si>
  <si>
    <t>Low DL Capital</t>
  </si>
  <si>
    <t>Low DL Escort %</t>
  </si>
  <si>
    <t>Low DL Merch %</t>
  </si>
  <si>
    <t>Low DL Capital %</t>
  </si>
  <si>
    <t>Low DL Attacks</t>
  </si>
  <si>
    <t>High DL Attacks</t>
  </si>
  <si>
    <t>Low DL Attack %</t>
  </si>
  <si>
    <t>Total Logged Attacks</t>
  </si>
  <si>
    <t>Deep Fail</t>
  </si>
  <si>
    <t>Shallow Fail</t>
  </si>
  <si>
    <t>Deep Success</t>
  </si>
  <si>
    <t>Shallow Success</t>
  </si>
  <si>
    <t>Deep High DL</t>
  </si>
  <si>
    <t>Shallow High DL</t>
  </si>
  <si>
    <t>Deep Fail Search</t>
  </si>
  <si>
    <t>Shallow Fail Serach</t>
  </si>
  <si>
    <t>Deep ASW Attack</t>
  </si>
  <si>
    <t>Shallow ASW Attack</t>
  </si>
  <si>
    <t>Deep DC Hits</t>
  </si>
  <si>
    <t>Shallow DC Hits</t>
  </si>
  <si>
    <t>Total Attacks</t>
  </si>
  <si>
    <t>Deep Success Rate</t>
  </si>
  <si>
    <t>Shallow Attack %</t>
  </si>
  <si>
    <t>Shallow Success Rate</t>
  </si>
  <si>
    <t>Deep Attack %</t>
  </si>
  <si>
    <t>Deep Fail Search / attack</t>
  </si>
  <si>
    <t>Deep ASW Attack / Attack</t>
  </si>
  <si>
    <t>Deep DC Hits / Attack</t>
  </si>
  <si>
    <t>Shallow Fail Search / Attack</t>
  </si>
  <si>
    <t>Shallow ASW Attack / Attack</t>
  </si>
  <si>
    <t>Shallow DC Hits / Attack</t>
  </si>
  <si>
    <t>Shallow DC Hits / Attack Nav+70</t>
  </si>
  <si>
    <t>Shallow DC Hits Nav+70</t>
  </si>
  <si>
    <t>Shallow Attack Nav+70</t>
  </si>
  <si>
    <t>Shallow DC Hits Agg+70</t>
  </si>
  <si>
    <t>Shallow Attack Agg+70</t>
  </si>
  <si>
    <t>Shallow DC Hits / Attack Agg-70</t>
  </si>
  <si>
    <t>Shallow DC Hits / Atk Nav+70 Agr-70</t>
  </si>
  <si>
    <t>Shallow DC Hits Nav+70 Agr-70</t>
  </si>
  <si>
    <t>Shallow Atk Nav+70 Aggr-70</t>
  </si>
  <si>
    <t>Shallow Success Nav+70, Agr-70</t>
  </si>
  <si>
    <t>Shallow Success / Atk Nav+70 Agr-70</t>
  </si>
  <si>
    <t>High DL Failed Search</t>
  </si>
  <si>
    <t>Low DL Failed Search</t>
  </si>
  <si>
    <t>High DL ASW Attack</t>
  </si>
  <si>
    <t>Low DL ASW Attack</t>
  </si>
  <si>
    <t>High DL DC Hits</t>
  </si>
  <si>
    <t>Low DL DC Hits</t>
  </si>
  <si>
    <t>High DL Attack</t>
  </si>
  <si>
    <t>Low DL Attack</t>
  </si>
  <si>
    <t>High DL Fail Search / attack</t>
  </si>
  <si>
    <t>High DL ASW Attack / Attack</t>
  </si>
  <si>
    <t>High DL DC Hits / Attack</t>
  </si>
  <si>
    <t>Low DL Fail Search / Attack</t>
  </si>
  <si>
    <t>Low DL ASW Attack / Attack</t>
  </si>
  <si>
    <t>Low DL DC Hits / Attack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</si>
</sst>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  <xf numFmtId="0" fontId="0" fillId="33" borderId="0" xfId="0" applyFill="1" applyAlignment="1">
      <alignment wrapText="1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572"/>
  <sheetViews>
    <sheetView tabSelected="1" topLeftCell="AT1" workbookViewId="0">
      <pane ySplit="2" topLeftCell="A27" activePane="bottomLeft" state="frozen"/>
      <selection activeCell="D1" sqref="D1"/>
      <selection pane="bottomLeft" activeCell="AB105" sqref="AB105"/>
    </sheetView>
  </sheetViews>
  <sheetFormatPr defaultRowHeight="15" x14ac:dyDescent="0.25"/>
  <cols>
    <col min="1" max="1" width="13.140625" bestFit="1" customWidth="1"/>
    <col min="2" max="2" width="21.7109375" bestFit="1" customWidth="1"/>
    <col min="3" max="3" width="10.7109375" bestFit="1" customWidth="1"/>
    <col min="4" max="4" width="6.5703125" bestFit="1" customWidth="1"/>
    <col min="5" max="5" width="11" bestFit="1" customWidth="1"/>
    <col min="6" max="6" width="8.42578125" bestFit="1" customWidth="1"/>
    <col min="7" max="7" width="6.42578125" bestFit="1" customWidth="1"/>
    <col min="8" max="8" width="7.7109375" bestFit="1" customWidth="1"/>
    <col min="9" max="9" width="13.5703125" bestFit="1" customWidth="1"/>
    <col min="10" max="10" width="7.42578125" customWidth="1"/>
    <col min="11" max="11" width="18.5703125" bestFit="1" customWidth="1"/>
    <col min="12" max="12" width="8.85546875" customWidth="1"/>
    <col min="13" max="13" width="10.140625" customWidth="1"/>
    <col min="14" max="14" width="8.7109375" customWidth="1"/>
    <col min="15" max="15" width="5.7109375" customWidth="1"/>
    <col min="16" max="16" width="9.5703125" customWidth="1"/>
    <col min="17" max="17" width="7.85546875" customWidth="1"/>
    <col min="18" max="18" width="7.7109375" customWidth="1"/>
    <col min="19" max="19" width="6.42578125" customWidth="1"/>
    <col min="20" max="20" width="4.42578125" bestFit="1" customWidth="1"/>
    <col min="21" max="21" width="8.140625" bestFit="1" customWidth="1"/>
    <col min="22" max="22" width="9" customWidth="1"/>
    <col min="23" max="23" width="7.85546875" customWidth="1"/>
    <col min="24" max="24" width="8.5703125" customWidth="1"/>
    <col min="25" max="25" width="8.28515625" customWidth="1"/>
    <col min="26" max="26" width="5.5703125" customWidth="1"/>
    <col min="27" max="27" width="9.140625" customWidth="1"/>
    <col min="28" max="28" width="18.42578125" bestFit="1" customWidth="1"/>
    <col min="29" max="29" width="6.42578125" bestFit="1" customWidth="1"/>
    <col min="30" max="30" width="3.7109375" bestFit="1" customWidth="1"/>
    <col min="31" max="31" width="4.7109375" bestFit="1" customWidth="1"/>
    <col min="32" max="32" width="4.42578125" bestFit="1" customWidth="1"/>
    <col min="33" max="33" width="5" style="5" bestFit="1" customWidth="1"/>
    <col min="34" max="34" width="5" customWidth="1"/>
    <col min="35" max="35" width="6.85546875" customWidth="1"/>
    <col min="36" max="36" width="5.85546875" customWidth="1"/>
    <col min="37" max="37" width="5.28515625" customWidth="1"/>
    <col min="38" max="38" width="7" customWidth="1"/>
    <col min="39" max="39" width="5.85546875" customWidth="1"/>
    <col min="40" max="40" width="6.42578125" customWidth="1"/>
    <col min="41" max="41" width="5.85546875" customWidth="1"/>
    <col min="42" max="43" width="6.28515625" customWidth="1"/>
    <col min="44" max="44" width="7" customWidth="1"/>
    <col min="45" max="45" width="6.7109375" customWidth="1"/>
    <col min="46" max="47" width="6.28515625" customWidth="1"/>
    <col min="48" max="48" width="8.7109375" customWidth="1"/>
    <col min="49" max="84" width="7.7109375" customWidth="1"/>
    <col min="86" max="86" width="28.85546875" customWidth="1"/>
  </cols>
  <sheetData>
    <row r="1" spans="1:87" s="3" customFormat="1" ht="45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1500</v>
      </c>
      <c r="P1" s="3" t="s">
        <v>1501</v>
      </c>
      <c r="Q1" s="3" t="s">
        <v>1502</v>
      </c>
      <c r="R1" s="3" t="s">
        <v>1503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3" t="s">
        <v>19</v>
      </c>
      <c r="Y1" s="3" t="s">
        <v>20</v>
      </c>
      <c r="Z1" s="3" t="s">
        <v>21</v>
      </c>
      <c r="AA1" s="3" t="s">
        <v>22</v>
      </c>
      <c r="AB1" s="3" t="s">
        <v>23</v>
      </c>
      <c r="AC1" s="3" t="s">
        <v>24</v>
      </c>
      <c r="AD1" s="3" t="s">
        <v>25</v>
      </c>
      <c r="AE1" s="3" t="s">
        <v>26</v>
      </c>
      <c r="AF1" s="3" t="s">
        <v>27</v>
      </c>
      <c r="AG1" s="4" t="s">
        <v>28</v>
      </c>
      <c r="AH1" s="3" t="s">
        <v>29</v>
      </c>
      <c r="AI1" s="3" t="s">
        <v>30</v>
      </c>
      <c r="AJ1" s="3" t="s">
        <v>1504</v>
      </c>
      <c r="AK1" s="3" t="s">
        <v>31</v>
      </c>
      <c r="AL1" s="3" t="s">
        <v>32</v>
      </c>
      <c r="AM1" s="3" t="s">
        <v>33</v>
      </c>
      <c r="AN1" s="3" t="s">
        <v>34</v>
      </c>
      <c r="AO1" s="3" t="s">
        <v>35</v>
      </c>
      <c r="AP1" s="3" t="s">
        <v>36</v>
      </c>
      <c r="AR1" s="3" t="s">
        <v>1543</v>
      </c>
      <c r="AS1" s="3" t="s">
        <v>1544</v>
      </c>
      <c r="AT1" s="3" t="s">
        <v>1545</v>
      </c>
      <c r="AU1" s="3" t="s">
        <v>1546</v>
      </c>
      <c r="AV1" s="3" t="s">
        <v>1551</v>
      </c>
      <c r="AW1" s="3" t="s">
        <v>1552</v>
      </c>
      <c r="AX1" s="3" t="s">
        <v>1553</v>
      </c>
      <c r="AY1" s="3" t="s">
        <v>1554</v>
      </c>
      <c r="AZ1" s="3" t="s">
        <v>1555</v>
      </c>
      <c r="BA1" s="3" t="s">
        <v>1556</v>
      </c>
      <c r="BB1" s="3" t="s">
        <v>1560</v>
      </c>
      <c r="BC1" s="3" t="s">
        <v>1561</v>
      </c>
      <c r="BD1" s="3" t="s">
        <v>1603</v>
      </c>
      <c r="BE1" s="3" t="s">
        <v>1604</v>
      </c>
      <c r="BF1" s="3" t="s">
        <v>1605</v>
      </c>
      <c r="BG1" s="3" t="s">
        <v>1606</v>
      </c>
      <c r="BH1" s="3" t="s">
        <v>1607</v>
      </c>
      <c r="BI1" s="3" t="s">
        <v>1608</v>
      </c>
      <c r="BJ1" s="3" t="s">
        <v>1609</v>
      </c>
      <c r="BK1" s="3" t="s">
        <v>1610</v>
      </c>
      <c r="BM1" s="3" t="s">
        <v>1569</v>
      </c>
      <c r="BN1" s="3" t="s">
        <v>1570</v>
      </c>
      <c r="BO1" s="3" t="s">
        <v>1571</v>
      </c>
      <c r="BP1" s="3" t="s">
        <v>1572</v>
      </c>
      <c r="BR1" s="3" t="s">
        <v>1573</v>
      </c>
      <c r="BS1" s="3" t="s">
        <v>1574</v>
      </c>
      <c r="BT1" s="3" t="s">
        <v>1575</v>
      </c>
      <c r="BU1" s="3" t="s">
        <v>1576</v>
      </c>
      <c r="BV1" s="3" t="s">
        <v>1577</v>
      </c>
      <c r="BW1" s="3" t="s">
        <v>1578</v>
      </c>
      <c r="BX1" s="3" t="s">
        <v>1579</v>
      </c>
      <c r="BY1" s="3" t="s">
        <v>1580</v>
      </c>
      <c r="BZ1" s="3" t="s">
        <v>1593</v>
      </c>
      <c r="CA1" s="3" t="s">
        <v>1594</v>
      </c>
      <c r="CB1" s="3" t="s">
        <v>1595</v>
      </c>
      <c r="CC1" s="3" t="s">
        <v>1596</v>
      </c>
      <c r="CD1" s="3" t="s">
        <v>1599</v>
      </c>
      <c r="CE1" s="3" t="s">
        <v>1600</v>
      </c>
      <c r="CF1" s="3" t="s">
        <v>1601</v>
      </c>
    </row>
    <row r="2" spans="1:87" s="3" customFormat="1" ht="15.75" customHeight="1" x14ac:dyDescent="0.25">
      <c r="L2" s="3">
        <f>AVERAGEIF(L3:L1572,"&gt;0")</f>
        <v>3364.4964122635356</v>
      </c>
      <c r="M2" s="3">
        <f>SUM(M3:M1572)</f>
        <v>2248</v>
      </c>
      <c r="N2" s="3">
        <f>SUM(N3:N1572)</f>
        <v>232</v>
      </c>
      <c r="O2" s="3">
        <f>N2/M2*100</f>
        <v>10.320284697508896</v>
      </c>
      <c r="P2" s="3">
        <f>AVERAGEIF(P3:P1572,"&gt;0")</f>
        <v>1.0715755728993943</v>
      </c>
      <c r="Q2" s="3">
        <f>AVERAGE(Q3:Q1572)</f>
        <v>-0.74394904458598721</v>
      </c>
      <c r="R2" s="3">
        <f>AVERAGE(R3:R1572)</f>
        <v>9.4267515923566886E-2</v>
      </c>
      <c r="AG2" s="4"/>
      <c r="AR2" s="3">
        <f>SUM(AR3:AR1572)</f>
        <v>170</v>
      </c>
      <c r="AS2" s="3">
        <f>SUM(AS3:AS1572)</f>
        <v>318</v>
      </c>
      <c r="AT2" s="3">
        <f>SUM(AT3:AT1572)</f>
        <v>28</v>
      </c>
      <c r="AU2" s="3">
        <f>SUM(AU3:AU1572)</f>
        <v>63</v>
      </c>
      <c r="AV2" s="3">
        <f>AVERAGEIF(AV3:AV1572,"&gt;0")</f>
        <v>3205.1632653061224</v>
      </c>
      <c r="AW2" s="3">
        <f>AVERAGEIF(AW3:AW1572,"&gt;0")</f>
        <v>4051.8263157894735</v>
      </c>
      <c r="AX2" s="3">
        <f>SUM(AX3:AX1572)</f>
        <v>138</v>
      </c>
      <c r="AY2" s="3">
        <f>SUM(AY3:AY1572)</f>
        <v>203</v>
      </c>
      <c r="AZ2" s="3">
        <f>SUM(AZ3:AZ1572)</f>
        <v>44</v>
      </c>
      <c r="BA2" s="3">
        <f>SUM(BA3:BA1572)</f>
        <v>142</v>
      </c>
      <c r="BB2" s="3">
        <f>SUM(BB3:BB1572)</f>
        <v>11</v>
      </c>
      <c r="BC2" s="3">
        <f>SUM(BC3:BC1572)</f>
        <v>26</v>
      </c>
      <c r="BD2" s="3">
        <f>SUM(BD3:BD1572)</f>
        <v>894</v>
      </c>
      <c r="BE2" s="3">
        <f>SUM(BE3:BE1572)</f>
        <v>1679</v>
      </c>
      <c r="BF2" s="3">
        <f>SUM(BF3:BF1572)</f>
        <v>81</v>
      </c>
      <c r="BG2" s="3">
        <f>SUM(BG3:BG1572)</f>
        <v>181</v>
      </c>
      <c r="BH2" s="3">
        <f>SUM(BH3:BH1572)</f>
        <v>134</v>
      </c>
      <c r="BI2" s="3">
        <f>SUM(BI3:BI1572)</f>
        <v>262</v>
      </c>
      <c r="BJ2" s="3">
        <f>SUM(BJ3:BJ1572)</f>
        <v>198</v>
      </c>
      <c r="BK2" s="3">
        <f>SUM(BK3:BK1572)</f>
        <v>381</v>
      </c>
      <c r="BM2" s="3">
        <f>SUM(BM3:BM1572)</f>
        <v>875</v>
      </c>
      <c r="BN2" s="3">
        <f>SUM(BN3:BN1572)</f>
        <v>494</v>
      </c>
      <c r="BO2" s="3">
        <f>SUM(BO3:BO1572)</f>
        <v>132</v>
      </c>
      <c r="BP2" s="3">
        <f>SUM(BP3:BP1572)</f>
        <v>69</v>
      </c>
      <c r="BR2" s="3">
        <f t="shared" ref="BR2:BS2" si="0">SUM(BR3:BR1572)</f>
        <v>120</v>
      </c>
      <c r="BS2" s="3">
        <f t="shared" si="0"/>
        <v>78</v>
      </c>
      <c r="BT2" s="3">
        <f t="shared" ref="BT2" si="1">SUM(BT3:BT1572)</f>
        <v>4485</v>
      </c>
      <c r="BU2" s="3">
        <f t="shared" ref="BU2" si="2">SUM(BU3:BU1572)</f>
        <v>2407</v>
      </c>
      <c r="BV2" s="3">
        <f t="shared" ref="BV2" si="3">SUM(BV3:BV1572)</f>
        <v>410</v>
      </c>
      <c r="BW2" s="3">
        <f t="shared" ref="BW2" si="4">SUM(BW3:BW1572)</f>
        <v>248</v>
      </c>
      <c r="BX2" s="3">
        <f t="shared" ref="BX2" si="5">SUM(BX3:BX1572)</f>
        <v>232</v>
      </c>
      <c r="BY2" s="3">
        <f t="shared" ref="BY2:CA2" si="6">SUM(BY3:BY1572)</f>
        <v>684</v>
      </c>
      <c r="BZ2" s="3">
        <f t="shared" si="6"/>
        <v>213</v>
      </c>
      <c r="CA2" s="3">
        <f t="shared" si="6"/>
        <v>182</v>
      </c>
      <c r="CB2" s="3">
        <f t="shared" ref="CB2" si="7">SUM(CB3:CB1572)</f>
        <v>397</v>
      </c>
      <c r="CC2" s="3">
        <f t="shared" ref="CC2:CE2" si="8">SUM(CC3:CC1572)</f>
        <v>353</v>
      </c>
      <c r="CD2" s="3">
        <f t="shared" si="8"/>
        <v>69</v>
      </c>
      <c r="CE2" s="3">
        <f t="shared" si="8"/>
        <v>205</v>
      </c>
      <c r="CF2" s="3">
        <f>SUM(CF3:CF1572)</f>
        <v>34</v>
      </c>
    </row>
    <row r="3" spans="1:87" x14ac:dyDescent="0.25">
      <c r="A3" t="s">
        <v>37</v>
      </c>
      <c r="B3" t="s">
        <v>38</v>
      </c>
      <c r="C3" s="1">
        <v>15825</v>
      </c>
      <c r="D3" t="s">
        <v>39</v>
      </c>
      <c r="E3" t="s">
        <v>40</v>
      </c>
      <c r="F3" t="s">
        <v>41</v>
      </c>
      <c r="G3">
        <v>0</v>
      </c>
      <c r="H3">
        <v>0</v>
      </c>
      <c r="I3" t="s">
        <v>42</v>
      </c>
      <c r="J3" t="s">
        <v>43</v>
      </c>
      <c r="K3" t="s">
        <v>44</v>
      </c>
      <c r="L3">
        <v>1506</v>
      </c>
      <c r="M3">
        <v>2</v>
      </c>
      <c r="N3">
        <v>0</v>
      </c>
      <c r="O3">
        <f>IF(M3&gt;0,N3/M3*100,0)</f>
        <v>0</v>
      </c>
      <c r="P3">
        <f>IF(L3&gt;500,M3/L3*1000,0)</f>
        <v>1.3280212483399734</v>
      </c>
      <c r="Q3">
        <f t="shared" ref="Q3:Q35" si="9">IF(N3&gt;0,1,-1)</f>
        <v>-1</v>
      </c>
      <c r="R3">
        <f>IF(OR(O3&gt;49,N3&gt;1),1,0)</f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 s="5" t="s">
        <v>45</v>
      </c>
      <c r="AC3" t="s">
        <v>46</v>
      </c>
      <c r="AD3">
        <v>69</v>
      </c>
      <c r="AE3">
        <v>56</v>
      </c>
      <c r="AF3">
        <v>73</v>
      </c>
      <c r="AG3" s="5">
        <v>57</v>
      </c>
      <c r="AH3">
        <v>57</v>
      </c>
      <c r="AI3">
        <v>60</v>
      </c>
      <c r="AJ3">
        <f>AVERAGE(AH3:AI3)</f>
        <v>58.5</v>
      </c>
      <c r="AK3">
        <v>0</v>
      </c>
      <c r="AL3">
        <v>0</v>
      </c>
      <c r="AM3">
        <v>1</v>
      </c>
      <c r="AN3">
        <v>1</v>
      </c>
      <c r="AO3">
        <v>10</v>
      </c>
      <c r="AP3">
        <v>10</v>
      </c>
      <c r="AR3">
        <f>IF(AND(AM3&gt;0,Q3=-1),1,0)</f>
        <v>1</v>
      </c>
      <c r="AS3">
        <f>IF(AND(AM3=0,Q3=-1),1,0)</f>
        <v>0</v>
      </c>
      <c r="AT3">
        <f>IF(AND(AM3&gt;0,Q3=1),1,0)</f>
        <v>0</v>
      </c>
      <c r="AU3">
        <f>IF(AND(AM3=0,Q3=1),1,0)</f>
        <v>0</v>
      </c>
      <c r="AV3">
        <f>IF(AM3&gt;0,L3,0)</f>
        <v>1506</v>
      </c>
      <c r="AW3">
        <f>IF(AM3=0,L3,0)</f>
        <v>0</v>
      </c>
      <c r="AX3">
        <f>IF(AND(AM3&gt;0,I3="2, Escort"),1,0)</f>
        <v>1</v>
      </c>
      <c r="AY3">
        <f>IF(AND(AM3=0,I3="2, Escort"),1,0)</f>
        <v>0</v>
      </c>
      <c r="AZ3">
        <f>IF(AND(AM3&gt;0,OR(I3="4, Tanker",I3="3, Cargo",I3="7, Tender",I3="8, Amphib")),1,0)</f>
        <v>0</v>
      </c>
      <c r="BA3">
        <f>IF(AND(AM3=0,OR(I3="4, Tanker",I3="3, Cargo",I3="7, Tender",I3="8, Amphib")),1,0)</f>
        <v>0</v>
      </c>
      <c r="BB3">
        <f>IF(AND(AM3&gt;0,I3="1, Capital Ship"),1,0)</f>
        <v>0</v>
      </c>
      <c r="BC3">
        <f>IF(AND(AM3=0,I3="1, Capital Ship"),1,0)</f>
        <v>0</v>
      </c>
      <c r="BD3">
        <f>IF(AM3&gt;0,V3,0)</f>
        <v>0</v>
      </c>
      <c r="BE3">
        <f>IF(AM3=0,V3,0)</f>
        <v>0</v>
      </c>
      <c r="BF3">
        <f>IF(AM3&gt;0,W3,0)</f>
        <v>0</v>
      </c>
      <c r="BG3">
        <f>IF(AM3=0,W3,0)</f>
        <v>0</v>
      </c>
      <c r="BH3">
        <f>IF(AM3&gt;0,X3,0)</f>
        <v>0</v>
      </c>
      <c r="BI3">
        <f>IF(AM3=0,X3,0)</f>
        <v>0</v>
      </c>
      <c r="BJ3">
        <f>IF(AM3&gt;0,1,0)</f>
        <v>1</v>
      </c>
      <c r="BK3">
        <f>IF(AM3=0,1,0)</f>
        <v>0</v>
      </c>
      <c r="BM3">
        <f>IF(AND(G3=1,Q3=-1),1,0)</f>
        <v>0</v>
      </c>
      <c r="BN3">
        <f>IF(AND(G3=0,Q3=-1),1,0)</f>
        <v>1</v>
      </c>
      <c r="BO3">
        <f>IF(AND(G3=1,Q3=1),1,0)</f>
        <v>0</v>
      </c>
      <c r="BP3">
        <f>IF(AND(G3=0,Q3=1),1,0)</f>
        <v>0</v>
      </c>
      <c r="BR3">
        <f>IF(AND(G3=1,AM3&gt;0),1,0)</f>
        <v>0</v>
      </c>
      <c r="BS3">
        <f>IF(AND(G3=0,AM3&gt;0),1,0)</f>
        <v>1</v>
      </c>
      <c r="BT3">
        <f>IF(G3=1,V3,0)</f>
        <v>0</v>
      </c>
      <c r="BU3">
        <f>IF(G3=0,V3,0)</f>
        <v>0</v>
      </c>
      <c r="BV3">
        <f>IF(G3=1,W3,0)</f>
        <v>0</v>
      </c>
      <c r="BW3">
        <f>IF(G3=0,W3,0)</f>
        <v>0</v>
      </c>
      <c r="BX3">
        <f>IF(G3=1,X3,0)</f>
        <v>0</v>
      </c>
      <c r="BY3">
        <f>IF(G3=0,X3,0)</f>
        <v>0</v>
      </c>
      <c r="BZ3">
        <f>IF(AF3&gt;69,BY3,0)</f>
        <v>0</v>
      </c>
      <c r="CA3">
        <f>IF(AND(AF3&gt;69,G3=0),1,0)</f>
        <v>1</v>
      </c>
      <c r="CB3">
        <f>IF(AG3&lt;69,BY3,0)</f>
        <v>0</v>
      </c>
      <c r="CC3">
        <f>IF(AND(AG3&lt;69,G3=0),1,0)</f>
        <v>1</v>
      </c>
      <c r="CD3">
        <f>IF(AND(AF3&gt;69,AG3&lt;69),BY3,0)</f>
        <v>0</v>
      </c>
      <c r="CE3">
        <f>IF(AND(AF3&gt;69,AG3&lt;69),1,0)</f>
        <v>1</v>
      </c>
      <c r="CF3">
        <f>IF(AND(AF3&gt;69,AG3&lt;69,Q3=1),1,0)</f>
        <v>0</v>
      </c>
      <c r="CH3" t="s">
        <v>1547</v>
      </c>
      <c r="CI3">
        <f>AU2/(AU2+AS2)*100</f>
        <v>16.535433070866144</v>
      </c>
    </row>
    <row r="4" spans="1:87" x14ac:dyDescent="0.25">
      <c r="A4" t="s">
        <v>47</v>
      </c>
      <c r="B4" t="s">
        <v>48</v>
      </c>
      <c r="C4" s="1">
        <v>15825</v>
      </c>
      <c r="D4" t="s">
        <v>49</v>
      </c>
      <c r="E4" t="s">
        <v>40</v>
      </c>
      <c r="F4" t="s">
        <v>50</v>
      </c>
      <c r="G4">
        <v>1</v>
      </c>
      <c r="H4">
        <v>0</v>
      </c>
      <c r="I4" t="s">
        <v>42</v>
      </c>
      <c r="J4" t="s">
        <v>43</v>
      </c>
      <c r="K4" t="s">
        <v>51</v>
      </c>
      <c r="L4">
        <v>2090</v>
      </c>
      <c r="M4">
        <v>2</v>
      </c>
      <c r="N4">
        <v>0</v>
      </c>
      <c r="O4">
        <f t="shared" ref="O4:O67" si="10">IF(M4&gt;0,N4/M4*100,0)</f>
        <v>0</v>
      </c>
      <c r="P4">
        <f t="shared" ref="P4:P67" si="11">IF(L4&gt;500,M4/L4*1000,0)</f>
        <v>0.9569377990430622</v>
      </c>
      <c r="Q4">
        <f t="shared" si="9"/>
        <v>-1</v>
      </c>
      <c r="R4">
        <f t="shared" ref="R4:R67" si="12">IF(OR(O4&gt;49,N4&gt;1),1,0)</f>
        <v>0</v>
      </c>
      <c r="S4">
        <v>0</v>
      </c>
      <c r="T4">
        <v>0</v>
      </c>
      <c r="U4">
        <v>0</v>
      </c>
      <c r="V4">
        <v>3</v>
      </c>
      <c r="W4">
        <v>2</v>
      </c>
      <c r="X4">
        <v>2</v>
      </c>
      <c r="Y4">
        <v>0</v>
      </c>
      <c r="Z4">
        <v>0</v>
      </c>
      <c r="AA4">
        <v>0</v>
      </c>
      <c r="AB4" t="s">
        <v>52</v>
      </c>
      <c r="AC4" t="s">
        <v>46</v>
      </c>
      <c r="AD4">
        <v>70</v>
      </c>
      <c r="AE4">
        <v>69</v>
      </c>
      <c r="AF4">
        <v>72</v>
      </c>
      <c r="AG4" s="5">
        <v>74</v>
      </c>
      <c r="AH4">
        <v>55</v>
      </c>
      <c r="AI4">
        <v>55</v>
      </c>
      <c r="AJ4">
        <f t="shared" ref="AJ4:AJ67" si="13">AVERAGE(AH4:AI4)</f>
        <v>55</v>
      </c>
      <c r="AK4">
        <v>0</v>
      </c>
      <c r="AL4">
        <v>0</v>
      </c>
      <c r="AM4">
        <v>3</v>
      </c>
      <c r="AN4">
        <v>3</v>
      </c>
      <c r="AO4">
        <v>2</v>
      </c>
      <c r="AP4">
        <v>2</v>
      </c>
      <c r="AR4">
        <f t="shared" ref="AR4:AR67" si="14">IF(AND(AM4&gt;0,Q4=-1),1,0)</f>
        <v>1</v>
      </c>
      <c r="AS4">
        <f t="shared" ref="AS4:AS67" si="15">IF(AND(AM4=0,Q4=-1),1,0)</f>
        <v>0</v>
      </c>
      <c r="AT4">
        <f t="shared" ref="AT4:AT67" si="16">IF(AND(AM4&gt;0,Q4=1),1,0)</f>
        <v>0</v>
      </c>
      <c r="AU4">
        <f t="shared" ref="AU4:AU67" si="17">IF(AND(AM4=0,Q4=1),1,0)</f>
        <v>0</v>
      </c>
      <c r="AV4">
        <f t="shared" ref="AV4:AV67" si="18">IF(AM4&gt;0,L4,0)</f>
        <v>2090</v>
      </c>
      <c r="AW4">
        <f t="shared" ref="AW4:AW67" si="19">IF(AM4=0,L4,0)</f>
        <v>0</v>
      </c>
      <c r="AX4">
        <f t="shared" ref="AX4:AX67" si="20">IF(AND(AM4&gt;0,I4="2, Escort"),1,0)</f>
        <v>1</v>
      </c>
      <c r="AY4">
        <f t="shared" ref="AY4:AY67" si="21">IF(AND(AM4=0,I4="2, Escort"),1,0)</f>
        <v>0</v>
      </c>
      <c r="AZ4">
        <f t="shared" ref="AZ4:AZ67" si="22">IF(AND(AM4&gt;0,OR(I4="4, Tanker",I4="3, Cargo",I4="7, Tender",I4="8, Amphib")),1,0)</f>
        <v>0</v>
      </c>
      <c r="BA4">
        <f t="shared" ref="BA4:BA67" si="23">IF(AND(AM4=0,OR(I4="4, Tanker",I4="3, Cargo",I4="7, Tender",I4="8, Amphib")),1,0)</f>
        <v>0</v>
      </c>
      <c r="BB4">
        <f t="shared" ref="BB4:BB67" si="24">IF(AND(AM4&gt;0,I4="1, Capital Ship"),1,0)</f>
        <v>0</v>
      </c>
      <c r="BC4">
        <f t="shared" ref="BC4:BC67" si="25">IF(AND(AM4=0,I4="1, Capital Ship"),1,0)</f>
        <v>0</v>
      </c>
      <c r="BD4">
        <f t="shared" ref="BD4:BD67" si="26">IF(AM4&gt;0,V4,0)</f>
        <v>3</v>
      </c>
      <c r="BE4">
        <f t="shared" ref="BE4:BE67" si="27">IF(AM4=0,V4,0)</f>
        <v>0</v>
      </c>
      <c r="BF4">
        <f t="shared" ref="BF4:BF67" si="28">IF(AM4&gt;0,W4,0)</f>
        <v>2</v>
      </c>
      <c r="BG4">
        <f t="shared" ref="BG4:BG67" si="29">IF(AM4=0,W4,0)</f>
        <v>0</v>
      </c>
      <c r="BH4">
        <f t="shared" ref="BH4:BH67" si="30">IF(AM4&gt;0,X4,0)</f>
        <v>2</v>
      </c>
      <c r="BI4">
        <f t="shared" ref="BI4:BI67" si="31">IF(AM4=0,X4,0)</f>
        <v>0</v>
      </c>
      <c r="BJ4">
        <f t="shared" ref="BJ4:BJ67" si="32">IF(AM4&gt;0,1,0)</f>
        <v>1</v>
      </c>
      <c r="BK4">
        <f t="shared" ref="BK4:BK67" si="33">IF(AM4=0,1,0)</f>
        <v>0</v>
      </c>
      <c r="BM4">
        <f t="shared" ref="BM4:BM67" si="34">IF(AND(G4=1,Q4=-1),1,0)</f>
        <v>1</v>
      </c>
      <c r="BN4">
        <f t="shared" ref="BN4:BN67" si="35">IF(AND(G4=0,Q4=-1),1,0)</f>
        <v>0</v>
      </c>
      <c r="BO4">
        <f t="shared" ref="BO4:BO67" si="36">IF(AND(G4=1,Q4=1),1,0)</f>
        <v>0</v>
      </c>
      <c r="BP4">
        <f t="shared" ref="BP4:BP67" si="37">IF(AND(G4=0,Q4=1),1,0)</f>
        <v>0</v>
      </c>
      <c r="BR4">
        <f t="shared" ref="BR4:BR67" si="38">IF(AND(G4=1,AM4&gt;0),1,0)</f>
        <v>1</v>
      </c>
      <c r="BS4">
        <f t="shared" ref="BS4:BS67" si="39">IF(AND(G4=0,AM4&gt;0),1,0)</f>
        <v>0</v>
      </c>
      <c r="BT4">
        <f t="shared" ref="BT4:BT67" si="40">IF(G4=1,V4,0)</f>
        <v>3</v>
      </c>
      <c r="BU4">
        <f t="shared" ref="BU4:BU67" si="41">IF(G4=0,V4,0)</f>
        <v>0</v>
      </c>
      <c r="BV4">
        <f t="shared" ref="BV4:BV67" si="42">IF(G4=1,W4,0)</f>
        <v>2</v>
      </c>
      <c r="BW4">
        <f t="shared" ref="BW4:BW67" si="43">IF(G4=0,W4,0)</f>
        <v>0</v>
      </c>
      <c r="BX4">
        <f t="shared" ref="BX4:BX67" si="44">IF(G4=1,X4,0)</f>
        <v>2</v>
      </c>
      <c r="BY4">
        <f t="shared" ref="BY4:BY67" si="45">IF(G4=0,X4,0)</f>
        <v>0</v>
      </c>
      <c r="BZ4">
        <f>IF(AF4&gt;69,BY4,0)</f>
        <v>0</v>
      </c>
      <c r="CA4">
        <f t="shared" ref="CA4:CA67" si="46">IF(AND(AF4&gt;69,G4=0),1,0)</f>
        <v>0</v>
      </c>
      <c r="CB4">
        <f t="shared" ref="CB4:CB67" si="47">IF(AG4&lt;69,BY4,0)</f>
        <v>0</v>
      </c>
      <c r="CC4">
        <f t="shared" ref="CC4:CC67" si="48">IF(AND(AG4&lt;69,G4=0),1,0)</f>
        <v>0</v>
      </c>
      <c r="CD4">
        <f t="shared" ref="CD4:CD67" si="49">IF(AND(AF4&gt;69,AG4&lt;69),BY4,0)</f>
        <v>0</v>
      </c>
      <c r="CE4">
        <f>IF(AND(AF4&gt;69,AG4&lt;69),1,0)</f>
        <v>0</v>
      </c>
      <c r="CF4">
        <f t="shared" ref="CF4:CF67" si="50">IF(AND(AF4&gt;69,AG4&lt;69,Q4=1),1,0)</f>
        <v>0</v>
      </c>
      <c r="CH4" t="s">
        <v>1549</v>
      </c>
      <c r="CI4">
        <f>AS2/(AU2+AS2)*100</f>
        <v>83.464566929133852</v>
      </c>
    </row>
    <row r="5" spans="1:87" x14ac:dyDescent="0.25">
      <c r="A5" t="s">
        <v>53</v>
      </c>
      <c r="B5" t="s">
        <v>48</v>
      </c>
      <c r="C5" s="1">
        <v>15825</v>
      </c>
      <c r="D5" t="s">
        <v>49</v>
      </c>
      <c r="E5" t="s">
        <v>40</v>
      </c>
      <c r="F5" t="s">
        <v>54</v>
      </c>
      <c r="G5">
        <v>0</v>
      </c>
      <c r="H5">
        <v>0</v>
      </c>
      <c r="I5" t="s">
        <v>55</v>
      </c>
      <c r="J5" t="s">
        <v>56</v>
      </c>
      <c r="K5" t="s">
        <v>57</v>
      </c>
      <c r="L5">
        <v>2900</v>
      </c>
      <c r="M5">
        <v>4</v>
      </c>
      <c r="N5">
        <v>1</v>
      </c>
      <c r="O5">
        <f t="shared" si="10"/>
        <v>25</v>
      </c>
      <c r="P5">
        <f t="shared" si="11"/>
        <v>1.3793103448275861</v>
      </c>
      <c r="Q5">
        <f t="shared" si="9"/>
        <v>1</v>
      </c>
      <c r="R5">
        <f t="shared" si="12"/>
        <v>0</v>
      </c>
      <c r="S5">
        <v>0</v>
      </c>
      <c r="T5">
        <v>1</v>
      </c>
      <c r="U5">
        <v>2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 s="5" t="s">
        <v>58</v>
      </c>
      <c r="AC5" t="s">
        <v>46</v>
      </c>
      <c r="AD5">
        <v>69</v>
      </c>
      <c r="AE5">
        <v>68</v>
      </c>
      <c r="AF5">
        <v>78</v>
      </c>
      <c r="AG5" s="5">
        <v>59</v>
      </c>
      <c r="AH5">
        <v>56</v>
      </c>
      <c r="AI5">
        <v>60</v>
      </c>
      <c r="AJ5">
        <f t="shared" si="13"/>
        <v>58</v>
      </c>
      <c r="AK5">
        <v>0</v>
      </c>
      <c r="AL5">
        <v>0</v>
      </c>
      <c r="AM5">
        <v>10</v>
      </c>
      <c r="AN5">
        <v>10</v>
      </c>
      <c r="AO5">
        <v>10</v>
      </c>
      <c r="AP5">
        <v>10</v>
      </c>
      <c r="AR5">
        <f t="shared" si="14"/>
        <v>0</v>
      </c>
      <c r="AS5">
        <f t="shared" si="15"/>
        <v>0</v>
      </c>
      <c r="AT5">
        <f t="shared" si="16"/>
        <v>1</v>
      </c>
      <c r="AU5">
        <f t="shared" si="17"/>
        <v>0</v>
      </c>
      <c r="AV5">
        <f t="shared" si="18"/>
        <v>2900</v>
      </c>
      <c r="AW5">
        <f t="shared" si="19"/>
        <v>0</v>
      </c>
      <c r="AX5">
        <f t="shared" si="20"/>
        <v>0</v>
      </c>
      <c r="AY5">
        <f t="shared" si="21"/>
        <v>0</v>
      </c>
      <c r="AZ5">
        <f t="shared" si="22"/>
        <v>1</v>
      </c>
      <c r="BA5">
        <f t="shared" si="23"/>
        <v>0</v>
      </c>
      <c r="BB5">
        <f t="shared" si="24"/>
        <v>0</v>
      </c>
      <c r="BC5">
        <f t="shared" si="25"/>
        <v>0</v>
      </c>
      <c r="BD5">
        <f t="shared" si="26"/>
        <v>0</v>
      </c>
      <c r="BE5">
        <f t="shared" si="27"/>
        <v>0</v>
      </c>
      <c r="BF5">
        <f t="shared" si="28"/>
        <v>0</v>
      </c>
      <c r="BG5">
        <f t="shared" si="29"/>
        <v>0</v>
      </c>
      <c r="BH5">
        <f t="shared" si="30"/>
        <v>0</v>
      </c>
      <c r="BI5">
        <f t="shared" si="31"/>
        <v>0</v>
      </c>
      <c r="BJ5">
        <f t="shared" si="32"/>
        <v>1</v>
      </c>
      <c r="BK5">
        <f t="shared" si="33"/>
        <v>0</v>
      </c>
      <c r="BM5">
        <f t="shared" si="34"/>
        <v>0</v>
      </c>
      <c r="BN5">
        <f t="shared" si="35"/>
        <v>0</v>
      </c>
      <c r="BO5">
        <f t="shared" si="36"/>
        <v>0</v>
      </c>
      <c r="BP5">
        <f t="shared" si="37"/>
        <v>1</v>
      </c>
      <c r="BR5">
        <f t="shared" si="38"/>
        <v>0</v>
      </c>
      <c r="BS5">
        <f t="shared" si="39"/>
        <v>1</v>
      </c>
      <c r="BT5">
        <f t="shared" si="40"/>
        <v>0</v>
      </c>
      <c r="BU5">
        <f t="shared" si="41"/>
        <v>0</v>
      </c>
      <c r="BV5">
        <f t="shared" si="42"/>
        <v>0</v>
      </c>
      <c r="BW5">
        <f t="shared" si="43"/>
        <v>0</v>
      </c>
      <c r="BX5">
        <f t="shared" si="44"/>
        <v>0</v>
      </c>
      <c r="BY5">
        <f t="shared" si="45"/>
        <v>0</v>
      </c>
      <c r="BZ5">
        <f>IF(AF5&gt;69,BY5,0)</f>
        <v>0</v>
      </c>
      <c r="CA5">
        <f t="shared" si="46"/>
        <v>1</v>
      </c>
      <c r="CB5">
        <f t="shared" si="47"/>
        <v>0</v>
      </c>
      <c r="CC5">
        <f t="shared" si="48"/>
        <v>1</v>
      </c>
      <c r="CD5">
        <f t="shared" si="49"/>
        <v>0</v>
      </c>
      <c r="CE5">
        <f>IF(AND(AF5&gt;69,AG5&lt;69),1,0)</f>
        <v>1</v>
      </c>
      <c r="CF5">
        <f t="shared" si="50"/>
        <v>1</v>
      </c>
      <c r="CH5" t="s">
        <v>1548</v>
      </c>
      <c r="CI5">
        <f>AT2/(AT2+AR2)*100</f>
        <v>14.14141414141414</v>
      </c>
    </row>
    <row r="6" spans="1:87" x14ac:dyDescent="0.25">
      <c r="A6" t="s">
        <v>59</v>
      </c>
      <c r="B6" t="s">
        <v>48</v>
      </c>
      <c r="C6" s="1">
        <v>15824</v>
      </c>
      <c r="D6" t="s">
        <v>49</v>
      </c>
      <c r="E6" t="s">
        <v>40</v>
      </c>
      <c r="F6" t="s">
        <v>60</v>
      </c>
      <c r="G6">
        <v>1</v>
      </c>
      <c r="H6">
        <v>0</v>
      </c>
      <c r="I6" t="s">
        <v>42</v>
      </c>
      <c r="J6" t="s">
        <v>61</v>
      </c>
      <c r="K6" t="s">
        <v>62</v>
      </c>
      <c r="L6">
        <v>438</v>
      </c>
      <c r="M6">
        <v>0</v>
      </c>
      <c r="N6">
        <v>0</v>
      </c>
      <c r="O6">
        <f t="shared" si="10"/>
        <v>0</v>
      </c>
      <c r="P6">
        <f t="shared" si="11"/>
        <v>0</v>
      </c>
      <c r="Q6">
        <f t="shared" si="9"/>
        <v>-1</v>
      </c>
      <c r="R6">
        <f t="shared" si="12"/>
        <v>0</v>
      </c>
      <c r="S6">
        <v>0</v>
      </c>
      <c r="T6">
        <v>0</v>
      </c>
      <c r="U6">
        <v>0</v>
      </c>
      <c r="V6">
        <v>6</v>
      </c>
      <c r="W6">
        <v>1</v>
      </c>
      <c r="X6">
        <v>2</v>
      </c>
      <c r="Y6">
        <v>0</v>
      </c>
      <c r="Z6">
        <v>0</v>
      </c>
      <c r="AA6">
        <v>0</v>
      </c>
      <c r="AB6" t="s">
        <v>63</v>
      </c>
      <c r="AC6" t="s">
        <v>46</v>
      </c>
      <c r="AD6">
        <v>56</v>
      </c>
      <c r="AE6">
        <v>53</v>
      </c>
      <c r="AF6">
        <v>68</v>
      </c>
      <c r="AG6" s="5">
        <v>68</v>
      </c>
      <c r="AH6">
        <v>56</v>
      </c>
      <c r="AI6">
        <v>57</v>
      </c>
      <c r="AJ6">
        <f t="shared" si="13"/>
        <v>56.5</v>
      </c>
      <c r="AK6">
        <v>1</v>
      </c>
      <c r="AL6">
        <v>0</v>
      </c>
      <c r="AM6">
        <v>3</v>
      </c>
      <c r="AN6">
        <v>3</v>
      </c>
      <c r="AO6">
        <v>10</v>
      </c>
      <c r="AP6">
        <v>10</v>
      </c>
      <c r="AR6">
        <f t="shared" si="14"/>
        <v>1</v>
      </c>
      <c r="AS6">
        <f t="shared" si="15"/>
        <v>0</v>
      </c>
      <c r="AT6">
        <f t="shared" si="16"/>
        <v>0</v>
      </c>
      <c r="AU6">
        <f t="shared" si="17"/>
        <v>0</v>
      </c>
      <c r="AV6">
        <f t="shared" si="18"/>
        <v>438</v>
      </c>
      <c r="AW6">
        <f t="shared" si="19"/>
        <v>0</v>
      </c>
      <c r="AX6">
        <f t="shared" si="20"/>
        <v>1</v>
      </c>
      <c r="AY6">
        <f t="shared" si="21"/>
        <v>0</v>
      </c>
      <c r="AZ6">
        <f t="shared" si="22"/>
        <v>0</v>
      </c>
      <c r="BA6">
        <f t="shared" si="23"/>
        <v>0</v>
      </c>
      <c r="BB6">
        <f t="shared" si="24"/>
        <v>0</v>
      </c>
      <c r="BC6">
        <f t="shared" si="25"/>
        <v>0</v>
      </c>
      <c r="BD6">
        <f t="shared" si="26"/>
        <v>6</v>
      </c>
      <c r="BE6">
        <f t="shared" si="27"/>
        <v>0</v>
      </c>
      <c r="BF6">
        <f t="shared" si="28"/>
        <v>1</v>
      </c>
      <c r="BG6">
        <f t="shared" si="29"/>
        <v>0</v>
      </c>
      <c r="BH6">
        <f t="shared" si="30"/>
        <v>2</v>
      </c>
      <c r="BI6">
        <f t="shared" si="31"/>
        <v>0</v>
      </c>
      <c r="BJ6">
        <f t="shared" si="32"/>
        <v>1</v>
      </c>
      <c r="BK6">
        <f t="shared" si="33"/>
        <v>0</v>
      </c>
      <c r="BM6">
        <f t="shared" si="34"/>
        <v>1</v>
      </c>
      <c r="BN6">
        <f t="shared" si="35"/>
        <v>0</v>
      </c>
      <c r="BO6">
        <f t="shared" si="36"/>
        <v>0</v>
      </c>
      <c r="BP6">
        <f t="shared" si="37"/>
        <v>0</v>
      </c>
      <c r="BR6">
        <f t="shared" si="38"/>
        <v>1</v>
      </c>
      <c r="BS6">
        <f t="shared" si="39"/>
        <v>0</v>
      </c>
      <c r="BT6">
        <f t="shared" si="40"/>
        <v>6</v>
      </c>
      <c r="BU6">
        <f t="shared" si="41"/>
        <v>0</v>
      </c>
      <c r="BV6">
        <f t="shared" si="42"/>
        <v>1</v>
      </c>
      <c r="BW6">
        <f t="shared" si="43"/>
        <v>0</v>
      </c>
      <c r="BX6">
        <f t="shared" si="44"/>
        <v>2</v>
      </c>
      <c r="BY6">
        <f t="shared" si="45"/>
        <v>0</v>
      </c>
      <c r="BZ6">
        <f>IF(AF6&gt;69,BY6,0)</f>
        <v>0</v>
      </c>
      <c r="CA6">
        <f t="shared" si="46"/>
        <v>0</v>
      </c>
      <c r="CB6">
        <f t="shared" si="47"/>
        <v>0</v>
      </c>
      <c r="CC6">
        <f t="shared" si="48"/>
        <v>0</v>
      </c>
      <c r="CD6">
        <f t="shared" si="49"/>
        <v>0</v>
      </c>
      <c r="CE6">
        <f>IF(AND(AF6&gt;69,AG6&lt;69),1,0)</f>
        <v>0</v>
      </c>
      <c r="CF6">
        <f t="shared" si="50"/>
        <v>0</v>
      </c>
      <c r="CH6" t="s">
        <v>1550</v>
      </c>
      <c r="CI6">
        <f>AR2/(AT2+AR2)*100</f>
        <v>85.858585858585855</v>
      </c>
    </row>
    <row r="7" spans="1:87" x14ac:dyDescent="0.25">
      <c r="A7" t="s">
        <v>37</v>
      </c>
      <c r="B7" t="s">
        <v>38</v>
      </c>
      <c r="C7" s="1">
        <v>15824</v>
      </c>
      <c r="D7" t="s">
        <v>49</v>
      </c>
      <c r="E7" t="s">
        <v>40</v>
      </c>
      <c r="F7" t="s">
        <v>64</v>
      </c>
      <c r="G7">
        <v>0</v>
      </c>
      <c r="H7">
        <v>0</v>
      </c>
      <c r="I7" t="s">
        <v>55</v>
      </c>
      <c r="J7" t="s">
        <v>56</v>
      </c>
      <c r="K7" t="s">
        <v>65</v>
      </c>
      <c r="L7">
        <v>2900</v>
      </c>
      <c r="M7">
        <v>4</v>
      </c>
      <c r="N7">
        <v>1</v>
      </c>
      <c r="O7">
        <f t="shared" si="10"/>
        <v>25</v>
      </c>
      <c r="P7">
        <f t="shared" si="11"/>
        <v>1.3793103448275861</v>
      </c>
      <c r="Q7">
        <f t="shared" si="9"/>
        <v>1</v>
      </c>
      <c r="R7">
        <f t="shared" si="12"/>
        <v>0</v>
      </c>
      <c r="S7">
        <v>0</v>
      </c>
      <c r="T7">
        <v>2</v>
      </c>
      <c r="U7">
        <v>2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 t="s">
        <v>45</v>
      </c>
      <c r="AC7" t="s">
        <v>46</v>
      </c>
      <c r="AD7">
        <v>69</v>
      </c>
      <c r="AE7">
        <v>56</v>
      </c>
      <c r="AF7">
        <v>73</v>
      </c>
      <c r="AG7" s="5">
        <v>57</v>
      </c>
      <c r="AH7">
        <v>57</v>
      </c>
      <c r="AI7">
        <v>60</v>
      </c>
      <c r="AJ7">
        <f t="shared" si="13"/>
        <v>58.5</v>
      </c>
      <c r="AK7">
        <v>0</v>
      </c>
      <c r="AL7">
        <v>0</v>
      </c>
      <c r="AM7">
        <v>10</v>
      </c>
      <c r="AN7">
        <v>10</v>
      </c>
      <c r="AO7">
        <v>1</v>
      </c>
      <c r="AP7">
        <v>1</v>
      </c>
      <c r="AR7">
        <f t="shared" si="14"/>
        <v>0</v>
      </c>
      <c r="AS7">
        <f t="shared" si="15"/>
        <v>0</v>
      </c>
      <c r="AT7">
        <f t="shared" si="16"/>
        <v>1</v>
      </c>
      <c r="AU7">
        <f t="shared" si="17"/>
        <v>0</v>
      </c>
      <c r="AV7">
        <f t="shared" si="18"/>
        <v>2900</v>
      </c>
      <c r="AW7">
        <f t="shared" si="19"/>
        <v>0</v>
      </c>
      <c r="AX7">
        <f t="shared" si="20"/>
        <v>0</v>
      </c>
      <c r="AY7">
        <f t="shared" si="21"/>
        <v>0</v>
      </c>
      <c r="AZ7">
        <f t="shared" si="22"/>
        <v>1</v>
      </c>
      <c r="BA7">
        <f t="shared" si="23"/>
        <v>0</v>
      </c>
      <c r="BB7">
        <f t="shared" si="24"/>
        <v>0</v>
      </c>
      <c r="BC7">
        <f t="shared" si="25"/>
        <v>0</v>
      </c>
      <c r="BD7">
        <f t="shared" si="26"/>
        <v>0</v>
      </c>
      <c r="BE7">
        <f t="shared" si="27"/>
        <v>0</v>
      </c>
      <c r="BF7">
        <f t="shared" si="28"/>
        <v>0</v>
      </c>
      <c r="BG7">
        <f t="shared" si="29"/>
        <v>0</v>
      </c>
      <c r="BH7">
        <f t="shared" si="30"/>
        <v>0</v>
      </c>
      <c r="BI7">
        <f t="shared" si="31"/>
        <v>0</v>
      </c>
      <c r="BJ7">
        <f t="shared" si="32"/>
        <v>1</v>
      </c>
      <c r="BK7">
        <f t="shared" si="33"/>
        <v>0</v>
      </c>
      <c r="BM7">
        <f t="shared" si="34"/>
        <v>0</v>
      </c>
      <c r="BN7">
        <f t="shared" si="35"/>
        <v>0</v>
      </c>
      <c r="BO7">
        <f t="shared" si="36"/>
        <v>0</v>
      </c>
      <c r="BP7">
        <f t="shared" si="37"/>
        <v>1</v>
      </c>
      <c r="BR7">
        <f t="shared" si="38"/>
        <v>0</v>
      </c>
      <c r="BS7">
        <f t="shared" si="39"/>
        <v>1</v>
      </c>
      <c r="BT7">
        <f t="shared" si="40"/>
        <v>0</v>
      </c>
      <c r="BU7">
        <f t="shared" si="41"/>
        <v>0</v>
      </c>
      <c r="BV7">
        <f t="shared" si="42"/>
        <v>0</v>
      </c>
      <c r="BW7">
        <f t="shared" si="43"/>
        <v>0</v>
      </c>
      <c r="BX7">
        <f t="shared" si="44"/>
        <v>0</v>
      </c>
      <c r="BY7">
        <f t="shared" si="45"/>
        <v>0</v>
      </c>
      <c r="BZ7">
        <f>IF(AF7&gt;69,BY7,0)</f>
        <v>0</v>
      </c>
      <c r="CA7">
        <f t="shared" si="46"/>
        <v>1</v>
      </c>
      <c r="CB7">
        <f t="shared" si="47"/>
        <v>0</v>
      </c>
      <c r="CC7">
        <f t="shared" si="48"/>
        <v>1</v>
      </c>
      <c r="CD7">
        <f t="shared" si="49"/>
        <v>0</v>
      </c>
      <c r="CE7">
        <f>IF(AND(AF7&gt;69,AG7&lt;69),1,0)</f>
        <v>1</v>
      </c>
      <c r="CF7">
        <f t="shared" si="50"/>
        <v>1</v>
      </c>
    </row>
    <row r="8" spans="1:87" x14ac:dyDescent="0.25">
      <c r="A8" t="s">
        <v>53</v>
      </c>
      <c r="B8" t="s">
        <v>48</v>
      </c>
      <c r="C8" s="1">
        <v>15823</v>
      </c>
      <c r="D8" t="s">
        <v>49</v>
      </c>
      <c r="E8" t="s">
        <v>40</v>
      </c>
      <c r="F8" t="s">
        <v>66</v>
      </c>
      <c r="G8">
        <v>0</v>
      </c>
      <c r="H8">
        <v>0</v>
      </c>
      <c r="I8" t="s">
        <v>42</v>
      </c>
      <c r="J8" t="s">
        <v>43</v>
      </c>
      <c r="K8" t="s">
        <v>67</v>
      </c>
      <c r="L8">
        <v>2553</v>
      </c>
      <c r="M8">
        <v>4</v>
      </c>
      <c r="N8">
        <v>0</v>
      </c>
      <c r="O8">
        <f t="shared" si="10"/>
        <v>0</v>
      </c>
      <c r="P8">
        <f t="shared" si="11"/>
        <v>1.5667841754798275</v>
      </c>
      <c r="Q8">
        <f t="shared" si="9"/>
        <v>-1</v>
      </c>
      <c r="R8">
        <f t="shared" si="12"/>
        <v>0</v>
      </c>
      <c r="S8">
        <v>0</v>
      </c>
      <c r="T8">
        <v>0</v>
      </c>
      <c r="U8">
        <v>0</v>
      </c>
      <c r="V8">
        <v>4</v>
      </c>
      <c r="W8">
        <v>1</v>
      </c>
      <c r="X8">
        <v>0</v>
      </c>
      <c r="Y8">
        <v>0</v>
      </c>
      <c r="Z8">
        <v>0</v>
      </c>
      <c r="AA8">
        <v>0</v>
      </c>
      <c r="AB8" t="s">
        <v>58</v>
      </c>
      <c r="AC8" t="s">
        <v>46</v>
      </c>
      <c r="AD8">
        <v>69</v>
      </c>
      <c r="AE8">
        <v>68</v>
      </c>
      <c r="AF8">
        <v>78</v>
      </c>
      <c r="AG8" s="5">
        <v>59</v>
      </c>
      <c r="AH8">
        <v>56</v>
      </c>
      <c r="AI8">
        <v>60</v>
      </c>
      <c r="AJ8">
        <f t="shared" si="13"/>
        <v>58</v>
      </c>
      <c r="AK8">
        <v>0</v>
      </c>
      <c r="AL8">
        <v>0</v>
      </c>
      <c r="AM8">
        <v>0</v>
      </c>
      <c r="AN8">
        <v>0</v>
      </c>
      <c r="AO8">
        <v>10</v>
      </c>
      <c r="AP8">
        <v>10</v>
      </c>
      <c r="AR8">
        <f t="shared" si="14"/>
        <v>0</v>
      </c>
      <c r="AS8">
        <f t="shared" si="15"/>
        <v>1</v>
      </c>
      <c r="AT8">
        <f t="shared" si="16"/>
        <v>0</v>
      </c>
      <c r="AU8">
        <f t="shared" si="17"/>
        <v>0</v>
      </c>
      <c r="AV8">
        <f t="shared" si="18"/>
        <v>0</v>
      </c>
      <c r="AW8">
        <f t="shared" si="19"/>
        <v>2553</v>
      </c>
      <c r="AX8">
        <f t="shared" si="20"/>
        <v>0</v>
      </c>
      <c r="AY8">
        <f t="shared" si="21"/>
        <v>1</v>
      </c>
      <c r="AZ8">
        <f t="shared" si="22"/>
        <v>0</v>
      </c>
      <c r="BA8">
        <f t="shared" si="23"/>
        <v>0</v>
      </c>
      <c r="BB8">
        <f t="shared" si="24"/>
        <v>0</v>
      </c>
      <c r="BC8">
        <f t="shared" si="25"/>
        <v>0</v>
      </c>
      <c r="BD8">
        <f t="shared" si="26"/>
        <v>0</v>
      </c>
      <c r="BE8">
        <f t="shared" si="27"/>
        <v>4</v>
      </c>
      <c r="BF8">
        <f t="shared" si="28"/>
        <v>0</v>
      </c>
      <c r="BG8">
        <f t="shared" si="29"/>
        <v>1</v>
      </c>
      <c r="BH8">
        <f t="shared" si="30"/>
        <v>0</v>
      </c>
      <c r="BI8">
        <f t="shared" si="31"/>
        <v>0</v>
      </c>
      <c r="BJ8">
        <f t="shared" si="32"/>
        <v>0</v>
      </c>
      <c r="BK8">
        <f t="shared" si="33"/>
        <v>1</v>
      </c>
      <c r="BM8">
        <f t="shared" si="34"/>
        <v>0</v>
      </c>
      <c r="BN8">
        <f t="shared" si="35"/>
        <v>1</v>
      </c>
      <c r="BO8">
        <f t="shared" si="36"/>
        <v>0</v>
      </c>
      <c r="BP8">
        <f t="shared" si="37"/>
        <v>0</v>
      </c>
      <c r="BR8">
        <f t="shared" si="38"/>
        <v>0</v>
      </c>
      <c r="BS8">
        <f t="shared" si="39"/>
        <v>0</v>
      </c>
      <c r="BT8">
        <f t="shared" si="40"/>
        <v>0</v>
      </c>
      <c r="BU8">
        <f t="shared" si="41"/>
        <v>4</v>
      </c>
      <c r="BV8">
        <f t="shared" si="42"/>
        <v>0</v>
      </c>
      <c r="BW8">
        <f t="shared" si="43"/>
        <v>1</v>
      </c>
      <c r="BX8">
        <f t="shared" si="44"/>
        <v>0</v>
      </c>
      <c r="BY8">
        <f t="shared" si="45"/>
        <v>0</v>
      </c>
      <c r="BZ8">
        <f>IF(AF8&gt;69,BY8,0)</f>
        <v>0</v>
      </c>
      <c r="CA8">
        <f t="shared" si="46"/>
        <v>1</v>
      </c>
      <c r="CB8">
        <f t="shared" si="47"/>
        <v>0</v>
      </c>
      <c r="CC8">
        <f t="shared" si="48"/>
        <v>1</v>
      </c>
      <c r="CD8">
        <f t="shared" si="49"/>
        <v>0</v>
      </c>
      <c r="CE8">
        <f>IF(AND(AF8&gt;69,AG8&lt;69),1,0)</f>
        <v>1</v>
      </c>
      <c r="CF8">
        <f t="shared" si="50"/>
        <v>0</v>
      </c>
      <c r="CH8" t="s">
        <v>1557</v>
      </c>
      <c r="CI8">
        <f>AX2/(AX2+AZ2+BB2)*100</f>
        <v>71.502590673575128</v>
      </c>
    </row>
    <row r="9" spans="1:87" x14ac:dyDescent="0.25">
      <c r="A9" t="s">
        <v>68</v>
      </c>
      <c r="B9" t="s">
        <v>69</v>
      </c>
      <c r="C9" s="1">
        <v>15822</v>
      </c>
      <c r="D9" t="s">
        <v>39</v>
      </c>
      <c r="E9" t="s">
        <v>40</v>
      </c>
      <c r="F9" t="s">
        <v>70</v>
      </c>
      <c r="G9">
        <v>1</v>
      </c>
      <c r="H9">
        <v>0</v>
      </c>
      <c r="I9" t="s">
        <v>71</v>
      </c>
      <c r="J9" t="s">
        <v>72</v>
      </c>
      <c r="K9" t="s">
        <v>73</v>
      </c>
      <c r="L9">
        <v>7041</v>
      </c>
      <c r="M9">
        <v>4</v>
      </c>
      <c r="N9">
        <v>1</v>
      </c>
      <c r="O9">
        <f t="shared" si="10"/>
        <v>25</v>
      </c>
      <c r="P9">
        <f t="shared" si="11"/>
        <v>0.56810112199971596</v>
      </c>
      <c r="Q9">
        <f t="shared" si="9"/>
        <v>1</v>
      </c>
      <c r="R9">
        <f t="shared" si="12"/>
        <v>0</v>
      </c>
      <c r="S9">
        <v>0</v>
      </c>
      <c r="T9">
        <v>1</v>
      </c>
      <c r="U9">
        <v>2</v>
      </c>
      <c r="V9">
        <v>5</v>
      </c>
      <c r="W9">
        <v>0</v>
      </c>
      <c r="X9">
        <v>0</v>
      </c>
      <c r="Y9">
        <v>0</v>
      </c>
      <c r="Z9">
        <v>0</v>
      </c>
      <c r="AA9">
        <v>0</v>
      </c>
      <c r="AB9" t="s">
        <v>74</v>
      </c>
      <c r="AC9" t="s">
        <v>75</v>
      </c>
      <c r="AD9">
        <v>63</v>
      </c>
      <c r="AE9">
        <v>47</v>
      </c>
      <c r="AF9">
        <v>66</v>
      </c>
      <c r="AG9" s="5">
        <v>77</v>
      </c>
      <c r="AH9">
        <v>60</v>
      </c>
      <c r="AI9">
        <v>55</v>
      </c>
      <c r="AJ9">
        <f t="shared" si="13"/>
        <v>57.5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R9">
        <f t="shared" si="14"/>
        <v>0</v>
      </c>
      <c r="AS9">
        <f t="shared" si="15"/>
        <v>0</v>
      </c>
      <c r="AT9">
        <f t="shared" si="16"/>
        <v>0</v>
      </c>
      <c r="AU9">
        <f t="shared" si="17"/>
        <v>1</v>
      </c>
      <c r="AV9">
        <f t="shared" si="18"/>
        <v>0</v>
      </c>
      <c r="AW9">
        <f t="shared" si="19"/>
        <v>7041</v>
      </c>
      <c r="AX9">
        <f t="shared" si="20"/>
        <v>0</v>
      </c>
      <c r="AY9">
        <f t="shared" si="21"/>
        <v>0</v>
      </c>
      <c r="AZ9">
        <f t="shared" si="22"/>
        <v>0</v>
      </c>
      <c r="BA9">
        <f t="shared" si="23"/>
        <v>0</v>
      </c>
      <c r="BB9">
        <f t="shared" si="24"/>
        <v>0</v>
      </c>
      <c r="BC9">
        <f t="shared" si="25"/>
        <v>1</v>
      </c>
      <c r="BD9">
        <f t="shared" si="26"/>
        <v>0</v>
      </c>
      <c r="BE9">
        <f t="shared" si="27"/>
        <v>5</v>
      </c>
      <c r="BF9">
        <f t="shared" si="28"/>
        <v>0</v>
      </c>
      <c r="BG9">
        <f t="shared" si="29"/>
        <v>0</v>
      </c>
      <c r="BH9">
        <f t="shared" si="30"/>
        <v>0</v>
      </c>
      <c r="BI9">
        <f t="shared" si="31"/>
        <v>0</v>
      </c>
      <c r="BJ9">
        <f t="shared" si="32"/>
        <v>0</v>
      </c>
      <c r="BK9">
        <f t="shared" si="33"/>
        <v>1</v>
      </c>
      <c r="BM9">
        <f t="shared" si="34"/>
        <v>0</v>
      </c>
      <c r="BN9">
        <f t="shared" si="35"/>
        <v>0</v>
      </c>
      <c r="BO9">
        <f t="shared" si="36"/>
        <v>1</v>
      </c>
      <c r="BP9">
        <f t="shared" si="37"/>
        <v>0</v>
      </c>
      <c r="BR9">
        <f t="shared" si="38"/>
        <v>0</v>
      </c>
      <c r="BS9">
        <f t="shared" si="39"/>
        <v>0</v>
      </c>
      <c r="BT9">
        <f t="shared" si="40"/>
        <v>5</v>
      </c>
      <c r="BU9">
        <f t="shared" si="41"/>
        <v>0</v>
      </c>
      <c r="BV9">
        <f t="shared" si="42"/>
        <v>0</v>
      </c>
      <c r="BW9">
        <f t="shared" si="43"/>
        <v>0</v>
      </c>
      <c r="BX9">
        <f t="shared" si="44"/>
        <v>0</v>
      </c>
      <c r="BY9">
        <f t="shared" si="45"/>
        <v>0</v>
      </c>
      <c r="BZ9">
        <f>IF(AF9&gt;69,BY9,0)</f>
        <v>0</v>
      </c>
      <c r="CA9">
        <f t="shared" si="46"/>
        <v>0</v>
      </c>
      <c r="CB9">
        <f t="shared" si="47"/>
        <v>0</v>
      </c>
      <c r="CC9">
        <f t="shared" si="48"/>
        <v>0</v>
      </c>
      <c r="CD9">
        <f t="shared" si="49"/>
        <v>0</v>
      </c>
      <c r="CE9">
        <f>IF(AND(AF9&gt;69,AG9&lt;69),1,0)</f>
        <v>0</v>
      </c>
      <c r="CF9">
        <f t="shared" si="50"/>
        <v>0</v>
      </c>
      <c r="CH9" t="s">
        <v>1558</v>
      </c>
      <c r="CI9">
        <f>AZ2/(AX2+AZ2+BB2)*100</f>
        <v>22.797927461139896</v>
      </c>
    </row>
    <row r="10" spans="1:87" x14ac:dyDescent="0.25">
      <c r="A10" t="s">
        <v>59</v>
      </c>
      <c r="B10" t="s">
        <v>48</v>
      </c>
      <c r="C10" s="1">
        <v>15822</v>
      </c>
      <c r="D10" t="s">
        <v>39</v>
      </c>
      <c r="E10" t="s">
        <v>40</v>
      </c>
      <c r="F10" t="s">
        <v>76</v>
      </c>
      <c r="G10">
        <v>1</v>
      </c>
      <c r="H10">
        <v>1</v>
      </c>
      <c r="I10" t="s">
        <v>42</v>
      </c>
      <c r="J10" t="s">
        <v>77</v>
      </c>
      <c r="K10" t="s">
        <v>78</v>
      </c>
      <c r="L10">
        <v>4875</v>
      </c>
      <c r="M10">
        <v>0</v>
      </c>
      <c r="N10">
        <v>0</v>
      </c>
      <c r="O10">
        <f t="shared" si="10"/>
        <v>0</v>
      </c>
      <c r="P10">
        <f t="shared" si="11"/>
        <v>0</v>
      </c>
      <c r="Q10">
        <f t="shared" si="9"/>
        <v>-1</v>
      </c>
      <c r="R10">
        <f t="shared" si="12"/>
        <v>0</v>
      </c>
      <c r="S10">
        <v>0</v>
      </c>
      <c r="T10">
        <v>0</v>
      </c>
      <c r="U10">
        <v>0</v>
      </c>
      <c r="V10">
        <v>4</v>
      </c>
      <c r="W10">
        <v>1</v>
      </c>
      <c r="X10">
        <v>0</v>
      </c>
      <c r="Y10">
        <v>0</v>
      </c>
      <c r="Z10">
        <v>0</v>
      </c>
      <c r="AA10">
        <v>0</v>
      </c>
      <c r="AB10" t="s">
        <v>63</v>
      </c>
      <c r="AC10" t="s">
        <v>46</v>
      </c>
      <c r="AD10">
        <v>56</v>
      </c>
      <c r="AE10">
        <v>53</v>
      </c>
      <c r="AF10">
        <v>68</v>
      </c>
      <c r="AG10" s="5">
        <v>68</v>
      </c>
      <c r="AH10">
        <v>56</v>
      </c>
      <c r="AI10">
        <v>57</v>
      </c>
      <c r="AJ10">
        <f t="shared" si="13"/>
        <v>56.5</v>
      </c>
      <c r="AK10">
        <v>0</v>
      </c>
      <c r="AL10">
        <v>0</v>
      </c>
      <c r="AM10">
        <v>10</v>
      </c>
      <c r="AN10">
        <v>10</v>
      </c>
      <c r="AO10">
        <v>2</v>
      </c>
      <c r="AP10">
        <v>2</v>
      </c>
      <c r="AR10">
        <f t="shared" si="14"/>
        <v>1</v>
      </c>
      <c r="AS10">
        <f t="shared" si="15"/>
        <v>0</v>
      </c>
      <c r="AT10">
        <f t="shared" si="16"/>
        <v>0</v>
      </c>
      <c r="AU10">
        <f t="shared" si="17"/>
        <v>0</v>
      </c>
      <c r="AV10">
        <f t="shared" si="18"/>
        <v>4875</v>
      </c>
      <c r="AW10">
        <f t="shared" si="19"/>
        <v>0</v>
      </c>
      <c r="AX10">
        <f t="shared" si="20"/>
        <v>1</v>
      </c>
      <c r="AY10">
        <f t="shared" si="21"/>
        <v>0</v>
      </c>
      <c r="AZ10">
        <f t="shared" si="22"/>
        <v>0</v>
      </c>
      <c r="BA10">
        <f t="shared" si="23"/>
        <v>0</v>
      </c>
      <c r="BB10">
        <f t="shared" si="24"/>
        <v>0</v>
      </c>
      <c r="BC10">
        <f t="shared" si="25"/>
        <v>0</v>
      </c>
      <c r="BD10">
        <f t="shared" si="26"/>
        <v>4</v>
      </c>
      <c r="BE10">
        <f t="shared" si="27"/>
        <v>0</v>
      </c>
      <c r="BF10">
        <f t="shared" si="28"/>
        <v>1</v>
      </c>
      <c r="BG10">
        <f t="shared" si="29"/>
        <v>0</v>
      </c>
      <c r="BH10">
        <f t="shared" si="30"/>
        <v>0</v>
      </c>
      <c r="BI10">
        <f t="shared" si="31"/>
        <v>0</v>
      </c>
      <c r="BJ10">
        <f t="shared" si="32"/>
        <v>1</v>
      </c>
      <c r="BK10">
        <f t="shared" si="33"/>
        <v>0</v>
      </c>
      <c r="BM10">
        <f t="shared" si="34"/>
        <v>1</v>
      </c>
      <c r="BN10">
        <f t="shared" si="35"/>
        <v>0</v>
      </c>
      <c r="BO10">
        <f t="shared" si="36"/>
        <v>0</v>
      </c>
      <c r="BP10">
        <f t="shared" si="37"/>
        <v>0</v>
      </c>
      <c r="BR10">
        <f t="shared" si="38"/>
        <v>1</v>
      </c>
      <c r="BS10">
        <f t="shared" si="39"/>
        <v>0</v>
      </c>
      <c r="BT10">
        <f t="shared" si="40"/>
        <v>4</v>
      </c>
      <c r="BU10">
        <f t="shared" si="41"/>
        <v>0</v>
      </c>
      <c r="BV10">
        <f t="shared" si="42"/>
        <v>1</v>
      </c>
      <c r="BW10">
        <f t="shared" si="43"/>
        <v>0</v>
      </c>
      <c r="BX10">
        <f t="shared" si="44"/>
        <v>0</v>
      </c>
      <c r="BY10">
        <f t="shared" si="45"/>
        <v>0</v>
      </c>
      <c r="BZ10">
        <f>IF(AF10&gt;69,BY10,0)</f>
        <v>0</v>
      </c>
      <c r="CA10">
        <f t="shared" si="46"/>
        <v>0</v>
      </c>
      <c r="CB10">
        <f t="shared" si="47"/>
        <v>0</v>
      </c>
      <c r="CC10">
        <f t="shared" si="48"/>
        <v>0</v>
      </c>
      <c r="CD10">
        <f t="shared" si="49"/>
        <v>0</v>
      </c>
      <c r="CE10">
        <f>IF(AND(AF10&gt;69,AG10&lt;69),1,0)</f>
        <v>0</v>
      </c>
      <c r="CF10">
        <f t="shared" si="50"/>
        <v>0</v>
      </c>
      <c r="CH10" t="s">
        <v>1559</v>
      </c>
      <c r="CI10">
        <f>BB2/(AX2+AZ2+BB2)*100</f>
        <v>5.6994818652849739</v>
      </c>
    </row>
    <row r="11" spans="1:87" x14ac:dyDescent="0.25">
      <c r="A11" t="s">
        <v>47</v>
      </c>
      <c r="B11" t="s">
        <v>48</v>
      </c>
      <c r="C11" s="1">
        <v>15821</v>
      </c>
      <c r="D11" t="s">
        <v>39</v>
      </c>
      <c r="E11" t="s">
        <v>40</v>
      </c>
      <c r="F11" t="s">
        <v>79</v>
      </c>
      <c r="G11">
        <v>1</v>
      </c>
      <c r="H11">
        <v>1</v>
      </c>
      <c r="I11" t="s">
        <v>42</v>
      </c>
      <c r="J11" t="s">
        <v>43</v>
      </c>
      <c r="K11" t="s">
        <v>51</v>
      </c>
      <c r="L11">
        <v>2090</v>
      </c>
      <c r="M11">
        <v>0</v>
      </c>
      <c r="N11">
        <v>0</v>
      </c>
      <c r="O11">
        <f t="shared" si="10"/>
        <v>0</v>
      </c>
      <c r="P11">
        <f t="shared" si="11"/>
        <v>0</v>
      </c>
      <c r="Q11">
        <f t="shared" si="9"/>
        <v>-1</v>
      </c>
      <c r="R11">
        <f t="shared" si="12"/>
        <v>0</v>
      </c>
      <c r="S11">
        <v>0</v>
      </c>
      <c r="T11">
        <v>0</v>
      </c>
      <c r="U11">
        <v>0</v>
      </c>
      <c r="V11">
        <v>5</v>
      </c>
      <c r="W11">
        <v>0</v>
      </c>
      <c r="X11">
        <v>0</v>
      </c>
      <c r="Y11">
        <v>0</v>
      </c>
      <c r="Z11">
        <v>0</v>
      </c>
      <c r="AA11">
        <v>0</v>
      </c>
      <c r="AB11" t="s">
        <v>52</v>
      </c>
      <c r="AC11" t="s">
        <v>46</v>
      </c>
      <c r="AD11">
        <v>70</v>
      </c>
      <c r="AE11">
        <v>69</v>
      </c>
      <c r="AF11">
        <v>72</v>
      </c>
      <c r="AG11" s="5">
        <v>74</v>
      </c>
      <c r="AH11">
        <v>55</v>
      </c>
      <c r="AI11">
        <v>55</v>
      </c>
      <c r="AJ11">
        <f t="shared" si="13"/>
        <v>55</v>
      </c>
      <c r="AK11">
        <v>0</v>
      </c>
      <c r="AL11">
        <v>0</v>
      </c>
      <c r="AM11">
        <v>2</v>
      </c>
      <c r="AN11">
        <v>2</v>
      </c>
      <c r="AO11">
        <v>10</v>
      </c>
      <c r="AP11">
        <v>10</v>
      </c>
      <c r="AR11">
        <f t="shared" si="14"/>
        <v>1</v>
      </c>
      <c r="AS11">
        <f t="shared" si="15"/>
        <v>0</v>
      </c>
      <c r="AT11">
        <f t="shared" si="16"/>
        <v>0</v>
      </c>
      <c r="AU11">
        <f t="shared" si="17"/>
        <v>0</v>
      </c>
      <c r="AV11">
        <f t="shared" si="18"/>
        <v>2090</v>
      </c>
      <c r="AW11">
        <f t="shared" si="19"/>
        <v>0</v>
      </c>
      <c r="AX11">
        <f t="shared" si="20"/>
        <v>1</v>
      </c>
      <c r="AY11">
        <f t="shared" si="21"/>
        <v>0</v>
      </c>
      <c r="AZ11">
        <f t="shared" si="22"/>
        <v>0</v>
      </c>
      <c r="BA11">
        <f t="shared" si="23"/>
        <v>0</v>
      </c>
      <c r="BB11">
        <f t="shared" si="24"/>
        <v>0</v>
      </c>
      <c r="BC11">
        <f t="shared" si="25"/>
        <v>0</v>
      </c>
      <c r="BD11">
        <f t="shared" si="26"/>
        <v>5</v>
      </c>
      <c r="BE11">
        <f t="shared" si="27"/>
        <v>0</v>
      </c>
      <c r="BF11">
        <f t="shared" si="28"/>
        <v>0</v>
      </c>
      <c r="BG11">
        <f t="shared" si="29"/>
        <v>0</v>
      </c>
      <c r="BH11">
        <f t="shared" si="30"/>
        <v>0</v>
      </c>
      <c r="BI11">
        <f t="shared" si="31"/>
        <v>0</v>
      </c>
      <c r="BJ11">
        <f t="shared" si="32"/>
        <v>1</v>
      </c>
      <c r="BK11">
        <f t="shared" si="33"/>
        <v>0</v>
      </c>
      <c r="BM11">
        <f t="shared" si="34"/>
        <v>1</v>
      </c>
      <c r="BN11">
        <f t="shared" si="35"/>
        <v>0</v>
      </c>
      <c r="BO11">
        <f t="shared" si="36"/>
        <v>0</v>
      </c>
      <c r="BP11">
        <f t="shared" si="37"/>
        <v>0</v>
      </c>
      <c r="BR11">
        <f t="shared" si="38"/>
        <v>1</v>
      </c>
      <c r="BS11">
        <f t="shared" si="39"/>
        <v>0</v>
      </c>
      <c r="BT11">
        <f t="shared" si="40"/>
        <v>5</v>
      </c>
      <c r="BU11">
        <f t="shared" si="41"/>
        <v>0</v>
      </c>
      <c r="BV11">
        <f t="shared" si="42"/>
        <v>0</v>
      </c>
      <c r="BW11">
        <f t="shared" si="43"/>
        <v>0</v>
      </c>
      <c r="BX11">
        <f t="shared" si="44"/>
        <v>0</v>
      </c>
      <c r="BY11">
        <f t="shared" si="45"/>
        <v>0</v>
      </c>
      <c r="BZ11">
        <f>IF(AF11&gt;69,BY11,0)</f>
        <v>0</v>
      </c>
      <c r="CA11">
        <f t="shared" si="46"/>
        <v>0</v>
      </c>
      <c r="CB11">
        <f t="shared" si="47"/>
        <v>0</v>
      </c>
      <c r="CC11">
        <f t="shared" si="48"/>
        <v>0</v>
      </c>
      <c r="CD11">
        <f t="shared" si="49"/>
        <v>0</v>
      </c>
      <c r="CE11">
        <f>IF(AND(AF11&gt;69,AG11&lt;69),1,0)</f>
        <v>0</v>
      </c>
      <c r="CF11">
        <f t="shared" si="50"/>
        <v>0</v>
      </c>
    </row>
    <row r="12" spans="1:87" x14ac:dyDescent="0.25">
      <c r="A12" t="s">
        <v>53</v>
      </c>
      <c r="B12" t="s">
        <v>48</v>
      </c>
      <c r="C12" s="1">
        <v>15820</v>
      </c>
      <c r="D12" t="s">
        <v>39</v>
      </c>
      <c r="E12" t="s">
        <v>40</v>
      </c>
      <c r="F12" t="s">
        <v>54</v>
      </c>
      <c r="G12">
        <v>0</v>
      </c>
      <c r="H12">
        <v>0</v>
      </c>
      <c r="I12" t="s">
        <v>42</v>
      </c>
      <c r="J12" t="s">
        <v>77</v>
      </c>
      <c r="K12" t="s">
        <v>80</v>
      </c>
      <c r="L12">
        <v>2980</v>
      </c>
      <c r="M12">
        <v>2</v>
      </c>
      <c r="N12">
        <v>0</v>
      </c>
      <c r="O12">
        <f t="shared" si="10"/>
        <v>0</v>
      </c>
      <c r="P12">
        <f t="shared" si="11"/>
        <v>0.67114093959731536</v>
      </c>
      <c r="Q12">
        <f t="shared" si="9"/>
        <v>-1</v>
      </c>
      <c r="R12">
        <f t="shared" si="12"/>
        <v>0</v>
      </c>
      <c r="S12">
        <v>0</v>
      </c>
      <c r="T12">
        <v>0</v>
      </c>
      <c r="U12">
        <v>0</v>
      </c>
      <c r="V12">
        <v>4</v>
      </c>
      <c r="W12">
        <v>1</v>
      </c>
      <c r="X12">
        <v>0</v>
      </c>
      <c r="Y12">
        <v>0</v>
      </c>
      <c r="Z12">
        <v>0</v>
      </c>
      <c r="AA12">
        <v>0</v>
      </c>
      <c r="AB12" t="s">
        <v>58</v>
      </c>
      <c r="AC12" t="s">
        <v>46</v>
      </c>
      <c r="AD12">
        <v>69</v>
      </c>
      <c r="AE12">
        <v>68</v>
      </c>
      <c r="AF12">
        <v>78</v>
      </c>
      <c r="AG12" s="5">
        <v>59</v>
      </c>
      <c r="AH12">
        <v>56</v>
      </c>
      <c r="AI12">
        <v>60</v>
      </c>
      <c r="AJ12">
        <f t="shared" si="13"/>
        <v>58</v>
      </c>
      <c r="AK12">
        <v>0</v>
      </c>
      <c r="AL12">
        <v>0</v>
      </c>
      <c r="AM12">
        <v>10</v>
      </c>
      <c r="AN12">
        <v>10</v>
      </c>
      <c r="AO12">
        <v>10</v>
      </c>
      <c r="AP12">
        <v>10</v>
      </c>
      <c r="AR12">
        <f t="shared" si="14"/>
        <v>1</v>
      </c>
      <c r="AS12">
        <f t="shared" si="15"/>
        <v>0</v>
      </c>
      <c r="AT12">
        <f t="shared" si="16"/>
        <v>0</v>
      </c>
      <c r="AU12">
        <f t="shared" si="17"/>
        <v>0</v>
      </c>
      <c r="AV12">
        <f t="shared" si="18"/>
        <v>2980</v>
      </c>
      <c r="AW12">
        <f t="shared" si="19"/>
        <v>0</v>
      </c>
      <c r="AX12">
        <f t="shared" si="20"/>
        <v>1</v>
      </c>
      <c r="AY12">
        <f t="shared" si="21"/>
        <v>0</v>
      </c>
      <c r="AZ12">
        <f t="shared" si="22"/>
        <v>0</v>
      </c>
      <c r="BA12">
        <f t="shared" si="23"/>
        <v>0</v>
      </c>
      <c r="BB12">
        <f t="shared" si="24"/>
        <v>0</v>
      </c>
      <c r="BC12">
        <f t="shared" si="25"/>
        <v>0</v>
      </c>
      <c r="BD12">
        <f t="shared" si="26"/>
        <v>4</v>
      </c>
      <c r="BE12">
        <f t="shared" si="27"/>
        <v>0</v>
      </c>
      <c r="BF12">
        <f t="shared" si="28"/>
        <v>1</v>
      </c>
      <c r="BG12">
        <f t="shared" si="29"/>
        <v>0</v>
      </c>
      <c r="BH12">
        <f t="shared" si="30"/>
        <v>0</v>
      </c>
      <c r="BI12">
        <f t="shared" si="31"/>
        <v>0</v>
      </c>
      <c r="BJ12">
        <f t="shared" si="32"/>
        <v>1</v>
      </c>
      <c r="BK12">
        <f t="shared" si="33"/>
        <v>0</v>
      </c>
      <c r="BM12">
        <f t="shared" si="34"/>
        <v>0</v>
      </c>
      <c r="BN12">
        <f t="shared" si="35"/>
        <v>1</v>
      </c>
      <c r="BO12">
        <f t="shared" si="36"/>
        <v>0</v>
      </c>
      <c r="BP12">
        <f t="shared" si="37"/>
        <v>0</v>
      </c>
      <c r="BR12">
        <f t="shared" si="38"/>
        <v>0</v>
      </c>
      <c r="BS12">
        <f t="shared" si="39"/>
        <v>1</v>
      </c>
      <c r="BT12">
        <f t="shared" si="40"/>
        <v>0</v>
      </c>
      <c r="BU12">
        <f t="shared" si="41"/>
        <v>4</v>
      </c>
      <c r="BV12">
        <f t="shared" si="42"/>
        <v>0</v>
      </c>
      <c r="BW12">
        <f t="shared" si="43"/>
        <v>1</v>
      </c>
      <c r="BX12">
        <f t="shared" si="44"/>
        <v>0</v>
      </c>
      <c r="BY12">
        <f t="shared" si="45"/>
        <v>0</v>
      </c>
      <c r="BZ12">
        <f>IF(AF12&gt;69,BY12,0)</f>
        <v>0</v>
      </c>
      <c r="CA12">
        <f t="shared" si="46"/>
        <v>1</v>
      </c>
      <c r="CB12">
        <f t="shared" si="47"/>
        <v>0</v>
      </c>
      <c r="CC12">
        <f t="shared" si="48"/>
        <v>1</v>
      </c>
      <c r="CD12">
        <f t="shared" si="49"/>
        <v>0</v>
      </c>
      <c r="CE12">
        <f>IF(AND(AF12&gt;69,AG12&lt;69),1,0)</f>
        <v>1</v>
      </c>
      <c r="CF12">
        <f t="shared" si="50"/>
        <v>0</v>
      </c>
      <c r="CH12" t="s">
        <v>1562</v>
      </c>
      <c r="CI12">
        <f>AY2/(AY2+BA2+BC2)*100</f>
        <v>54.716981132075468</v>
      </c>
    </row>
    <row r="13" spans="1:87" x14ac:dyDescent="0.25">
      <c r="A13" t="s">
        <v>37</v>
      </c>
      <c r="B13" t="s">
        <v>38</v>
      </c>
      <c r="C13" s="1">
        <v>15820</v>
      </c>
      <c r="D13" t="s">
        <v>49</v>
      </c>
      <c r="E13" t="s">
        <v>40</v>
      </c>
      <c r="F13" t="s">
        <v>64</v>
      </c>
      <c r="G13">
        <v>0</v>
      </c>
      <c r="H13">
        <v>0</v>
      </c>
      <c r="I13" t="s">
        <v>42</v>
      </c>
      <c r="J13" t="s">
        <v>77</v>
      </c>
      <c r="K13" t="s">
        <v>81</v>
      </c>
      <c r="L13">
        <v>2980</v>
      </c>
      <c r="M13">
        <v>2</v>
      </c>
      <c r="N13">
        <v>0</v>
      </c>
      <c r="O13">
        <f t="shared" si="10"/>
        <v>0</v>
      </c>
      <c r="P13">
        <f t="shared" si="11"/>
        <v>0.67114093959731536</v>
      </c>
      <c r="Q13">
        <f t="shared" si="9"/>
        <v>-1</v>
      </c>
      <c r="R13">
        <f t="shared" si="12"/>
        <v>0</v>
      </c>
      <c r="S13">
        <v>0</v>
      </c>
      <c r="T13">
        <v>0</v>
      </c>
      <c r="U13">
        <v>0</v>
      </c>
      <c r="V13">
        <v>5</v>
      </c>
      <c r="W13">
        <v>0</v>
      </c>
      <c r="X13">
        <v>0</v>
      </c>
      <c r="Y13">
        <v>0</v>
      </c>
      <c r="Z13">
        <v>0</v>
      </c>
      <c r="AA13">
        <v>0</v>
      </c>
      <c r="AB13" t="s">
        <v>45</v>
      </c>
      <c r="AC13" t="s">
        <v>46</v>
      </c>
      <c r="AD13">
        <v>69</v>
      </c>
      <c r="AE13">
        <v>56</v>
      </c>
      <c r="AF13">
        <v>73</v>
      </c>
      <c r="AG13" s="5">
        <v>57</v>
      </c>
      <c r="AH13">
        <v>57</v>
      </c>
      <c r="AI13">
        <v>59</v>
      </c>
      <c r="AJ13">
        <f t="shared" si="13"/>
        <v>58</v>
      </c>
      <c r="AK13">
        <v>0</v>
      </c>
      <c r="AL13">
        <v>0</v>
      </c>
      <c r="AM13">
        <v>10</v>
      </c>
      <c r="AN13">
        <v>10</v>
      </c>
      <c r="AO13">
        <v>10</v>
      </c>
      <c r="AP13">
        <v>10</v>
      </c>
      <c r="AR13">
        <f t="shared" si="14"/>
        <v>1</v>
      </c>
      <c r="AS13">
        <f t="shared" si="15"/>
        <v>0</v>
      </c>
      <c r="AT13">
        <f t="shared" si="16"/>
        <v>0</v>
      </c>
      <c r="AU13">
        <f t="shared" si="17"/>
        <v>0</v>
      </c>
      <c r="AV13">
        <f t="shared" si="18"/>
        <v>2980</v>
      </c>
      <c r="AW13">
        <f t="shared" si="19"/>
        <v>0</v>
      </c>
      <c r="AX13">
        <f t="shared" si="20"/>
        <v>1</v>
      </c>
      <c r="AY13">
        <f t="shared" si="21"/>
        <v>0</v>
      </c>
      <c r="AZ13">
        <f t="shared" si="22"/>
        <v>0</v>
      </c>
      <c r="BA13">
        <f t="shared" si="23"/>
        <v>0</v>
      </c>
      <c r="BB13">
        <f t="shared" si="24"/>
        <v>0</v>
      </c>
      <c r="BC13">
        <f t="shared" si="25"/>
        <v>0</v>
      </c>
      <c r="BD13">
        <f t="shared" si="26"/>
        <v>5</v>
      </c>
      <c r="BE13">
        <f t="shared" si="27"/>
        <v>0</v>
      </c>
      <c r="BF13">
        <f t="shared" si="28"/>
        <v>0</v>
      </c>
      <c r="BG13">
        <f t="shared" si="29"/>
        <v>0</v>
      </c>
      <c r="BH13">
        <f t="shared" si="30"/>
        <v>0</v>
      </c>
      <c r="BI13">
        <f t="shared" si="31"/>
        <v>0</v>
      </c>
      <c r="BJ13">
        <f t="shared" si="32"/>
        <v>1</v>
      </c>
      <c r="BK13">
        <f t="shared" si="33"/>
        <v>0</v>
      </c>
      <c r="BM13">
        <f t="shared" si="34"/>
        <v>0</v>
      </c>
      <c r="BN13">
        <f t="shared" si="35"/>
        <v>1</v>
      </c>
      <c r="BO13">
        <f t="shared" si="36"/>
        <v>0</v>
      </c>
      <c r="BP13">
        <f t="shared" si="37"/>
        <v>0</v>
      </c>
      <c r="BR13">
        <f t="shared" si="38"/>
        <v>0</v>
      </c>
      <c r="BS13">
        <f t="shared" si="39"/>
        <v>1</v>
      </c>
      <c r="BT13">
        <f t="shared" si="40"/>
        <v>0</v>
      </c>
      <c r="BU13">
        <f t="shared" si="41"/>
        <v>5</v>
      </c>
      <c r="BV13">
        <f t="shared" si="42"/>
        <v>0</v>
      </c>
      <c r="BW13">
        <f t="shared" si="43"/>
        <v>0</v>
      </c>
      <c r="BX13">
        <f t="shared" si="44"/>
        <v>0</v>
      </c>
      <c r="BY13">
        <f t="shared" si="45"/>
        <v>0</v>
      </c>
      <c r="BZ13">
        <f>IF(AF13&gt;69,BY13,0)</f>
        <v>0</v>
      </c>
      <c r="CA13">
        <f t="shared" si="46"/>
        <v>1</v>
      </c>
      <c r="CB13">
        <f t="shared" si="47"/>
        <v>0</v>
      </c>
      <c r="CC13">
        <f t="shared" si="48"/>
        <v>1</v>
      </c>
      <c r="CD13">
        <f t="shared" si="49"/>
        <v>0</v>
      </c>
      <c r="CE13">
        <f>IF(AND(AF13&gt;69,AG13&lt;69),1,0)</f>
        <v>1</v>
      </c>
      <c r="CF13">
        <f t="shared" si="50"/>
        <v>0</v>
      </c>
      <c r="CH13" t="s">
        <v>1563</v>
      </c>
      <c r="CI13">
        <f>BA2/(AY2+BA2+BC2)*100</f>
        <v>38.274932614555254</v>
      </c>
    </row>
    <row r="14" spans="1:87" x14ac:dyDescent="0.25">
      <c r="A14" t="s">
        <v>82</v>
      </c>
      <c r="B14" t="s">
        <v>48</v>
      </c>
      <c r="C14" s="1">
        <v>15819</v>
      </c>
      <c r="D14" t="s">
        <v>49</v>
      </c>
      <c r="E14" t="s">
        <v>40</v>
      </c>
      <c r="F14" s="2">
        <v>115113</v>
      </c>
      <c r="G14">
        <v>1</v>
      </c>
      <c r="H14">
        <v>0</v>
      </c>
      <c r="I14" t="s">
        <v>42</v>
      </c>
      <c r="J14" t="s">
        <v>77</v>
      </c>
      <c r="K14" t="s">
        <v>83</v>
      </c>
      <c r="L14">
        <v>2980</v>
      </c>
      <c r="M14">
        <v>2</v>
      </c>
      <c r="N14">
        <v>0</v>
      </c>
      <c r="O14">
        <f t="shared" si="10"/>
        <v>0</v>
      </c>
      <c r="P14">
        <f t="shared" si="11"/>
        <v>0.67114093959731536</v>
      </c>
      <c r="Q14">
        <f t="shared" si="9"/>
        <v>-1</v>
      </c>
      <c r="R14">
        <f t="shared" si="12"/>
        <v>0</v>
      </c>
      <c r="S14">
        <v>0</v>
      </c>
      <c r="T14">
        <v>0</v>
      </c>
      <c r="U14">
        <v>0</v>
      </c>
      <c r="V14">
        <v>4</v>
      </c>
      <c r="W14">
        <v>1</v>
      </c>
      <c r="X14">
        <v>0</v>
      </c>
      <c r="Y14">
        <v>0</v>
      </c>
      <c r="Z14">
        <v>0</v>
      </c>
      <c r="AA14">
        <v>0</v>
      </c>
      <c r="AB14" t="s">
        <v>84</v>
      </c>
      <c r="AC14" t="s">
        <v>46</v>
      </c>
      <c r="AD14">
        <v>64</v>
      </c>
      <c r="AE14">
        <v>44</v>
      </c>
      <c r="AF14">
        <v>64</v>
      </c>
      <c r="AG14" s="5">
        <v>63</v>
      </c>
      <c r="AH14">
        <v>58</v>
      </c>
      <c r="AI14">
        <v>61</v>
      </c>
      <c r="AJ14">
        <f t="shared" si="13"/>
        <v>59.5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R14">
        <f t="shared" si="14"/>
        <v>0</v>
      </c>
      <c r="AS14">
        <f t="shared" si="15"/>
        <v>1</v>
      </c>
      <c r="AT14">
        <f t="shared" si="16"/>
        <v>0</v>
      </c>
      <c r="AU14">
        <f t="shared" si="17"/>
        <v>0</v>
      </c>
      <c r="AV14">
        <f t="shared" si="18"/>
        <v>0</v>
      </c>
      <c r="AW14">
        <f t="shared" si="19"/>
        <v>2980</v>
      </c>
      <c r="AX14">
        <f t="shared" si="20"/>
        <v>0</v>
      </c>
      <c r="AY14">
        <f t="shared" si="21"/>
        <v>1</v>
      </c>
      <c r="AZ14">
        <f t="shared" si="22"/>
        <v>0</v>
      </c>
      <c r="BA14">
        <f t="shared" si="23"/>
        <v>0</v>
      </c>
      <c r="BB14">
        <f t="shared" si="24"/>
        <v>0</v>
      </c>
      <c r="BC14">
        <f t="shared" si="25"/>
        <v>0</v>
      </c>
      <c r="BD14">
        <f t="shared" si="26"/>
        <v>0</v>
      </c>
      <c r="BE14">
        <f t="shared" si="27"/>
        <v>4</v>
      </c>
      <c r="BF14">
        <f t="shared" si="28"/>
        <v>0</v>
      </c>
      <c r="BG14">
        <f t="shared" si="29"/>
        <v>1</v>
      </c>
      <c r="BH14">
        <f t="shared" si="30"/>
        <v>0</v>
      </c>
      <c r="BI14">
        <f t="shared" si="31"/>
        <v>0</v>
      </c>
      <c r="BJ14">
        <f t="shared" si="32"/>
        <v>0</v>
      </c>
      <c r="BK14">
        <f t="shared" si="33"/>
        <v>1</v>
      </c>
      <c r="BM14">
        <f t="shared" si="34"/>
        <v>1</v>
      </c>
      <c r="BN14">
        <f t="shared" si="35"/>
        <v>0</v>
      </c>
      <c r="BO14">
        <f t="shared" si="36"/>
        <v>0</v>
      </c>
      <c r="BP14">
        <f t="shared" si="37"/>
        <v>0</v>
      </c>
      <c r="BR14">
        <f t="shared" si="38"/>
        <v>0</v>
      </c>
      <c r="BS14">
        <f t="shared" si="39"/>
        <v>0</v>
      </c>
      <c r="BT14">
        <f t="shared" si="40"/>
        <v>4</v>
      </c>
      <c r="BU14">
        <f t="shared" si="41"/>
        <v>0</v>
      </c>
      <c r="BV14">
        <f t="shared" si="42"/>
        <v>1</v>
      </c>
      <c r="BW14">
        <f t="shared" si="43"/>
        <v>0</v>
      </c>
      <c r="BX14">
        <f t="shared" si="44"/>
        <v>0</v>
      </c>
      <c r="BY14">
        <f t="shared" si="45"/>
        <v>0</v>
      </c>
      <c r="BZ14">
        <f>IF(AF14&gt;69,BY14,0)</f>
        <v>0</v>
      </c>
      <c r="CA14">
        <f t="shared" si="46"/>
        <v>0</v>
      </c>
      <c r="CB14">
        <f t="shared" si="47"/>
        <v>0</v>
      </c>
      <c r="CC14">
        <f t="shared" si="48"/>
        <v>0</v>
      </c>
      <c r="CD14">
        <f t="shared" si="49"/>
        <v>0</v>
      </c>
      <c r="CE14">
        <f>IF(AND(AF14&gt;69,AG14&lt;69),1,0)</f>
        <v>0</v>
      </c>
      <c r="CF14">
        <f t="shared" si="50"/>
        <v>0</v>
      </c>
      <c r="CH14" t="s">
        <v>1564</v>
      </c>
      <c r="CI14">
        <f>BC2/(AY2+BA2+BC2)*100</f>
        <v>7.0080862533692727</v>
      </c>
    </row>
    <row r="15" spans="1:87" x14ac:dyDescent="0.25">
      <c r="A15" t="s">
        <v>82</v>
      </c>
      <c r="B15" t="s">
        <v>48</v>
      </c>
      <c r="C15" s="1">
        <v>15819</v>
      </c>
      <c r="D15" t="s">
        <v>49</v>
      </c>
      <c r="E15" t="s">
        <v>40</v>
      </c>
      <c r="F15" s="2">
        <v>115113</v>
      </c>
      <c r="G15">
        <v>1</v>
      </c>
      <c r="H15">
        <v>0</v>
      </c>
      <c r="I15" t="s">
        <v>42</v>
      </c>
      <c r="J15" t="s">
        <v>77</v>
      </c>
      <c r="K15" t="s">
        <v>83</v>
      </c>
      <c r="L15">
        <v>2980</v>
      </c>
      <c r="M15">
        <v>2</v>
      </c>
      <c r="N15">
        <v>0</v>
      </c>
      <c r="O15">
        <f t="shared" si="10"/>
        <v>0</v>
      </c>
      <c r="P15">
        <f t="shared" si="11"/>
        <v>0.67114093959731536</v>
      </c>
      <c r="Q15">
        <f t="shared" si="9"/>
        <v>-1</v>
      </c>
      <c r="R15">
        <f t="shared" si="12"/>
        <v>0</v>
      </c>
      <c r="S15">
        <v>0</v>
      </c>
      <c r="T15">
        <v>0</v>
      </c>
      <c r="U15">
        <v>0</v>
      </c>
      <c r="V15">
        <v>5</v>
      </c>
      <c r="W15">
        <v>0</v>
      </c>
      <c r="X15">
        <v>0</v>
      </c>
      <c r="Y15">
        <v>0</v>
      </c>
      <c r="Z15">
        <v>0</v>
      </c>
      <c r="AA15">
        <v>0</v>
      </c>
      <c r="AB15" t="s">
        <v>84</v>
      </c>
      <c r="AC15" t="s">
        <v>46</v>
      </c>
      <c r="AD15">
        <v>64</v>
      </c>
      <c r="AE15">
        <v>44</v>
      </c>
      <c r="AF15">
        <v>64</v>
      </c>
      <c r="AG15" s="5">
        <v>63</v>
      </c>
      <c r="AH15">
        <v>58</v>
      </c>
      <c r="AI15">
        <v>61</v>
      </c>
      <c r="AJ15">
        <f t="shared" si="13"/>
        <v>59.5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R15">
        <f t="shared" si="14"/>
        <v>0</v>
      </c>
      <c r="AS15">
        <f t="shared" si="15"/>
        <v>1</v>
      </c>
      <c r="AT15">
        <f t="shared" si="16"/>
        <v>0</v>
      </c>
      <c r="AU15">
        <f t="shared" si="17"/>
        <v>0</v>
      </c>
      <c r="AV15">
        <f t="shared" si="18"/>
        <v>0</v>
      </c>
      <c r="AW15">
        <f t="shared" si="19"/>
        <v>2980</v>
      </c>
      <c r="AX15">
        <f t="shared" si="20"/>
        <v>0</v>
      </c>
      <c r="AY15">
        <f t="shared" si="21"/>
        <v>1</v>
      </c>
      <c r="AZ15">
        <f t="shared" si="22"/>
        <v>0</v>
      </c>
      <c r="BA15">
        <f t="shared" si="23"/>
        <v>0</v>
      </c>
      <c r="BB15">
        <f t="shared" si="24"/>
        <v>0</v>
      </c>
      <c r="BC15">
        <f t="shared" si="25"/>
        <v>0</v>
      </c>
      <c r="BD15">
        <f t="shared" si="26"/>
        <v>0</v>
      </c>
      <c r="BE15">
        <f t="shared" si="27"/>
        <v>5</v>
      </c>
      <c r="BF15">
        <f t="shared" si="28"/>
        <v>0</v>
      </c>
      <c r="BG15">
        <f t="shared" si="29"/>
        <v>0</v>
      </c>
      <c r="BH15">
        <f t="shared" si="30"/>
        <v>0</v>
      </c>
      <c r="BI15">
        <f t="shared" si="31"/>
        <v>0</v>
      </c>
      <c r="BJ15">
        <f t="shared" si="32"/>
        <v>0</v>
      </c>
      <c r="BK15">
        <f t="shared" si="33"/>
        <v>1</v>
      </c>
      <c r="BM15">
        <f t="shared" si="34"/>
        <v>1</v>
      </c>
      <c r="BN15">
        <f t="shared" si="35"/>
        <v>0</v>
      </c>
      <c r="BO15">
        <f t="shared" si="36"/>
        <v>0</v>
      </c>
      <c r="BP15">
        <f t="shared" si="37"/>
        <v>0</v>
      </c>
      <c r="BR15">
        <f t="shared" si="38"/>
        <v>0</v>
      </c>
      <c r="BS15">
        <f t="shared" si="39"/>
        <v>0</v>
      </c>
      <c r="BT15">
        <f t="shared" si="40"/>
        <v>5</v>
      </c>
      <c r="BU15">
        <f t="shared" si="41"/>
        <v>0</v>
      </c>
      <c r="BV15">
        <f t="shared" si="42"/>
        <v>0</v>
      </c>
      <c r="BW15">
        <f t="shared" si="43"/>
        <v>0</v>
      </c>
      <c r="BX15">
        <f t="shared" si="44"/>
        <v>0</v>
      </c>
      <c r="BY15">
        <f t="shared" si="45"/>
        <v>0</v>
      </c>
      <c r="BZ15">
        <f>IF(AF15&gt;69,BY15,0)</f>
        <v>0</v>
      </c>
      <c r="CA15">
        <f t="shared" si="46"/>
        <v>0</v>
      </c>
      <c r="CB15">
        <f t="shared" si="47"/>
        <v>0</v>
      </c>
      <c r="CC15">
        <f t="shared" si="48"/>
        <v>0</v>
      </c>
      <c r="CD15">
        <f t="shared" si="49"/>
        <v>0</v>
      </c>
      <c r="CE15">
        <f>IF(AND(AF15&gt;69,AG15&lt;69),1,0)</f>
        <v>0</v>
      </c>
      <c r="CF15">
        <f t="shared" si="50"/>
        <v>0</v>
      </c>
    </row>
    <row r="16" spans="1:87" x14ac:dyDescent="0.25">
      <c r="A16" t="s">
        <v>85</v>
      </c>
      <c r="B16" t="s">
        <v>48</v>
      </c>
      <c r="C16" s="1">
        <v>15818</v>
      </c>
      <c r="D16" t="s">
        <v>49</v>
      </c>
      <c r="E16" t="s">
        <v>40</v>
      </c>
      <c r="F16" t="s">
        <v>86</v>
      </c>
      <c r="G16">
        <v>1</v>
      </c>
      <c r="H16">
        <v>0</v>
      </c>
      <c r="I16" t="s">
        <v>87</v>
      </c>
      <c r="J16" t="s">
        <v>88</v>
      </c>
      <c r="K16" t="s">
        <v>89</v>
      </c>
      <c r="L16">
        <v>6475</v>
      </c>
      <c r="M16">
        <v>2</v>
      </c>
      <c r="N16">
        <v>1</v>
      </c>
      <c r="O16">
        <f t="shared" si="10"/>
        <v>50</v>
      </c>
      <c r="P16">
        <f t="shared" si="11"/>
        <v>0.30888030888030887</v>
      </c>
      <c r="Q16">
        <f t="shared" si="9"/>
        <v>1</v>
      </c>
      <c r="R16">
        <f t="shared" si="12"/>
        <v>1</v>
      </c>
      <c r="S16">
        <v>0</v>
      </c>
      <c r="T16">
        <v>0</v>
      </c>
      <c r="U16">
        <v>0</v>
      </c>
      <c r="V16">
        <v>5</v>
      </c>
      <c r="W16">
        <v>0</v>
      </c>
      <c r="X16">
        <v>0</v>
      </c>
      <c r="Y16">
        <v>0</v>
      </c>
      <c r="Z16">
        <v>0</v>
      </c>
      <c r="AA16">
        <v>0</v>
      </c>
      <c r="AB16" t="s">
        <v>90</v>
      </c>
      <c r="AC16" t="s">
        <v>46</v>
      </c>
      <c r="AD16">
        <v>63</v>
      </c>
      <c r="AE16">
        <v>54</v>
      </c>
      <c r="AF16">
        <v>58</v>
      </c>
      <c r="AG16" s="5">
        <v>76</v>
      </c>
      <c r="AH16">
        <v>55</v>
      </c>
      <c r="AI16">
        <v>60</v>
      </c>
      <c r="AJ16">
        <f t="shared" si="13"/>
        <v>57.5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R16">
        <f t="shared" si="14"/>
        <v>0</v>
      </c>
      <c r="AS16">
        <f t="shared" si="15"/>
        <v>0</v>
      </c>
      <c r="AT16">
        <f t="shared" si="16"/>
        <v>0</v>
      </c>
      <c r="AU16">
        <f t="shared" si="17"/>
        <v>1</v>
      </c>
      <c r="AV16">
        <f t="shared" si="18"/>
        <v>0</v>
      </c>
      <c r="AW16">
        <f t="shared" si="19"/>
        <v>6475</v>
      </c>
      <c r="AX16">
        <f t="shared" si="20"/>
        <v>0</v>
      </c>
      <c r="AY16">
        <f t="shared" si="21"/>
        <v>0</v>
      </c>
      <c r="AZ16">
        <f t="shared" si="22"/>
        <v>0</v>
      </c>
      <c r="BA16">
        <f t="shared" si="23"/>
        <v>1</v>
      </c>
      <c r="BB16">
        <f t="shared" si="24"/>
        <v>0</v>
      </c>
      <c r="BC16">
        <f t="shared" si="25"/>
        <v>0</v>
      </c>
      <c r="BD16">
        <f t="shared" si="26"/>
        <v>0</v>
      </c>
      <c r="BE16">
        <f t="shared" si="27"/>
        <v>5</v>
      </c>
      <c r="BF16">
        <f t="shared" si="28"/>
        <v>0</v>
      </c>
      <c r="BG16">
        <f t="shared" si="29"/>
        <v>0</v>
      </c>
      <c r="BH16">
        <f t="shared" si="30"/>
        <v>0</v>
      </c>
      <c r="BI16">
        <f t="shared" si="31"/>
        <v>0</v>
      </c>
      <c r="BJ16">
        <f t="shared" si="32"/>
        <v>0</v>
      </c>
      <c r="BK16">
        <f t="shared" si="33"/>
        <v>1</v>
      </c>
      <c r="BM16">
        <f t="shared" si="34"/>
        <v>0</v>
      </c>
      <c r="BN16">
        <f t="shared" si="35"/>
        <v>0</v>
      </c>
      <c r="BO16">
        <f t="shared" si="36"/>
        <v>1</v>
      </c>
      <c r="BP16">
        <f t="shared" si="37"/>
        <v>0</v>
      </c>
      <c r="BR16">
        <f t="shared" si="38"/>
        <v>0</v>
      </c>
      <c r="BS16">
        <f t="shared" si="39"/>
        <v>0</v>
      </c>
      <c r="BT16">
        <f t="shared" si="40"/>
        <v>5</v>
      </c>
      <c r="BU16">
        <f t="shared" si="41"/>
        <v>0</v>
      </c>
      <c r="BV16">
        <f t="shared" si="42"/>
        <v>0</v>
      </c>
      <c r="BW16">
        <f t="shared" si="43"/>
        <v>0</v>
      </c>
      <c r="BX16">
        <f t="shared" si="44"/>
        <v>0</v>
      </c>
      <c r="BY16">
        <f t="shared" si="45"/>
        <v>0</v>
      </c>
      <c r="BZ16">
        <f>IF(AF16&gt;69,BY16,0)</f>
        <v>0</v>
      </c>
      <c r="CA16">
        <f t="shared" si="46"/>
        <v>0</v>
      </c>
      <c r="CB16">
        <f t="shared" si="47"/>
        <v>0</v>
      </c>
      <c r="CC16">
        <f t="shared" si="48"/>
        <v>0</v>
      </c>
      <c r="CD16">
        <f t="shared" si="49"/>
        <v>0</v>
      </c>
      <c r="CE16">
        <f>IF(AND(AF16&gt;69,AG16&lt;69),1,0)</f>
        <v>0</v>
      </c>
      <c r="CF16">
        <f t="shared" si="50"/>
        <v>0</v>
      </c>
      <c r="CH16" t="s">
        <v>1611</v>
      </c>
      <c r="CI16">
        <f>BD2/BJ2</f>
        <v>4.5151515151515156</v>
      </c>
    </row>
    <row r="17" spans="1:87" x14ac:dyDescent="0.25">
      <c r="A17" t="s">
        <v>91</v>
      </c>
      <c r="B17" t="s">
        <v>92</v>
      </c>
      <c r="C17" s="1">
        <v>15817</v>
      </c>
      <c r="D17" t="s">
        <v>49</v>
      </c>
      <c r="E17" t="s">
        <v>40</v>
      </c>
      <c r="F17" t="s">
        <v>93</v>
      </c>
      <c r="G17">
        <v>0</v>
      </c>
      <c r="H17">
        <v>0</v>
      </c>
      <c r="I17" t="s">
        <v>87</v>
      </c>
      <c r="J17" t="s">
        <v>88</v>
      </c>
      <c r="K17" t="s">
        <v>94</v>
      </c>
      <c r="L17">
        <v>4875</v>
      </c>
      <c r="M17">
        <v>2</v>
      </c>
      <c r="N17">
        <v>0</v>
      </c>
      <c r="O17">
        <f t="shared" si="10"/>
        <v>0</v>
      </c>
      <c r="P17">
        <f t="shared" si="11"/>
        <v>0.41025641025641024</v>
      </c>
      <c r="Q17">
        <f t="shared" si="9"/>
        <v>-1</v>
      </c>
      <c r="R17">
        <f t="shared" si="12"/>
        <v>0</v>
      </c>
      <c r="S17">
        <v>0</v>
      </c>
      <c r="T17">
        <v>0</v>
      </c>
      <c r="U17">
        <v>0</v>
      </c>
      <c r="V17">
        <v>5</v>
      </c>
      <c r="W17">
        <v>0</v>
      </c>
      <c r="X17">
        <v>0</v>
      </c>
      <c r="Y17">
        <v>0</v>
      </c>
      <c r="Z17">
        <v>0</v>
      </c>
      <c r="AA17">
        <v>0</v>
      </c>
      <c r="AB17" t="s">
        <v>95</v>
      </c>
      <c r="AC17" t="s">
        <v>46</v>
      </c>
      <c r="AD17">
        <v>64</v>
      </c>
      <c r="AE17">
        <v>60</v>
      </c>
      <c r="AF17">
        <v>75</v>
      </c>
      <c r="AG17" s="5">
        <v>73</v>
      </c>
      <c r="AH17">
        <v>56</v>
      </c>
      <c r="AI17">
        <v>56</v>
      </c>
      <c r="AJ17">
        <f t="shared" si="13"/>
        <v>56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R17">
        <f t="shared" si="14"/>
        <v>0</v>
      </c>
      <c r="AS17">
        <f t="shared" si="15"/>
        <v>1</v>
      </c>
      <c r="AT17">
        <f t="shared" si="16"/>
        <v>0</v>
      </c>
      <c r="AU17">
        <f t="shared" si="17"/>
        <v>0</v>
      </c>
      <c r="AV17">
        <f t="shared" si="18"/>
        <v>0</v>
      </c>
      <c r="AW17">
        <f t="shared" si="19"/>
        <v>4875</v>
      </c>
      <c r="AX17">
        <f t="shared" si="20"/>
        <v>0</v>
      </c>
      <c r="AY17">
        <f t="shared" si="21"/>
        <v>0</v>
      </c>
      <c r="AZ17">
        <f t="shared" si="22"/>
        <v>0</v>
      </c>
      <c r="BA17">
        <f t="shared" si="23"/>
        <v>1</v>
      </c>
      <c r="BB17">
        <f t="shared" si="24"/>
        <v>0</v>
      </c>
      <c r="BC17">
        <f t="shared" si="25"/>
        <v>0</v>
      </c>
      <c r="BD17">
        <f t="shared" si="26"/>
        <v>0</v>
      </c>
      <c r="BE17">
        <f t="shared" si="27"/>
        <v>5</v>
      </c>
      <c r="BF17">
        <f t="shared" si="28"/>
        <v>0</v>
      </c>
      <c r="BG17">
        <f t="shared" si="29"/>
        <v>0</v>
      </c>
      <c r="BH17">
        <f t="shared" si="30"/>
        <v>0</v>
      </c>
      <c r="BI17">
        <f t="shared" si="31"/>
        <v>0</v>
      </c>
      <c r="BJ17">
        <f t="shared" si="32"/>
        <v>0</v>
      </c>
      <c r="BK17">
        <f t="shared" si="33"/>
        <v>1</v>
      </c>
      <c r="BM17">
        <f t="shared" si="34"/>
        <v>0</v>
      </c>
      <c r="BN17">
        <f t="shared" si="35"/>
        <v>1</v>
      </c>
      <c r="BO17">
        <f t="shared" si="36"/>
        <v>0</v>
      </c>
      <c r="BP17">
        <f t="shared" si="37"/>
        <v>0</v>
      </c>
      <c r="BR17">
        <f t="shared" si="38"/>
        <v>0</v>
      </c>
      <c r="BS17">
        <f t="shared" si="39"/>
        <v>0</v>
      </c>
      <c r="BT17">
        <f t="shared" si="40"/>
        <v>0</v>
      </c>
      <c r="BU17">
        <f t="shared" si="41"/>
        <v>5</v>
      </c>
      <c r="BV17">
        <f t="shared" si="42"/>
        <v>0</v>
      </c>
      <c r="BW17">
        <f t="shared" si="43"/>
        <v>0</v>
      </c>
      <c r="BX17">
        <f t="shared" si="44"/>
        <v>0</v>
      </c>
      <c r="BY17">
        <f t="shared" si="45"/>
        <v>0</v>
      </c>
      <c r="BZ17">
        <f>IF(AF17&gt;69,BY17,0)</f>
        <v>0</v>
      </c>
      <c r="CA17">
        <f t="shared" si="46"/>
        <v>1</v>
      </c>
      <c r="CB17">
        <f t="shared" si="47"/>
        <v>0</v>
      </c>
      <c r="CC17">
        <f t="shared" si="48"/>
        <v>0</v>
      </c>
      <c r="CD17">
        <f t="shared" si="49"/>
        <v>0</v>
      </c>
      <c r="CE17">
        <f>IF(AND(AF17&gt;69,AG17&lt;69),1,0)</f>
        <v>0</v>
      </c>
      <c r="CF17">
        <f t="shared" si="50"/>
        <v>0</v>
      </c>
      <c r="CH17" t="s">
        <v>1612</v>
      </c>
      <c r="CI17">
        <f>BF2/BJ2</f>
        <v>0.40909090909090912</v>
      </c>
    </row>
    <row r="18" spans="1:87" x14ac:dyDescent="0.25">
      <c r="A18" t="s">
        <v>96</v>
      </c>
      <c r="B18" t="s">
        <v>97</v>
      </c>
      <c r="C18" s="1">
        <v>15816</v>
      </c>
      <c r="D18" t="s">
        <v>49</v>
      </c>
      <c r="E18" t="s">
        <v>40</v>
      </c>
      <c r="F18" t="s">
        <v>98</v>
      </c>
      <c r="G18">
        <v>1</v>
      </c>
      <c r="H18">
        <v>0</v>
      </c>
      <c r="I18" t="s">
        <v>87</v>
      </c>
      <c r="J18" t="s">
        <v>88</v>
      </c>
      <c r="K18" t="s">
        <v>99</v>
      </c>
      <c r="L18">
        <v>4875</v>
      </c>
      <c r="M18">
        <v>4</v>
      </c>
      <c r="N18">
        <v>1</v>
      </c>
      <c r="O18">
        <f t="shared" si="10"/>
        <v>25</v>
      </c>
      <c r="P18">
        <f t="shared" si="11"/>
        <v>0.82051282051282048</v>
      </c>
      <c r="Q18">
        <f t="shared" si="9"/>
        <v>1</v>
      </c>
      <c r="R18">
        <f t="shared" si="12"/>
        <v>0</v>
      </c>
      <c r="S18">
        <v>0</v>
      </c>
      <c r="T18">
        <v>0</v>
      </c>
      <c r="U18">
        <v>2</v>
      </c>
      <c r="V18">
        <v>5</v>
      </c>
      <c r="W18">
        <v>0</v>
      </c>
      <c r="X18">
        <v>0</v>
      </c>
      <c r="Y18">
        <v>0</v>
      </c>
      <c r="Z18">
        <v>0</v>
      </c>
      <c r="AA18">
        <v>0</v>
      </c>
      <c r="AB18" t="s">
        <v>100</v>
      </c>
      <c r="AC18" t="s">
        <v>75</v>
      </c>
      <c r="AD18">
        <v>47</v>
      </c>
      <c r="AE18">
        <v>37</v>
      </c>
      <c r="AF18">
        <v>71</v>
      </c>
      <c r="AG18" s="5">
        <v>56</v>
      </c>
      <c r="AH18">
        <v>64</v>
      </c>
      <c r="AI18">
        <v>67</v>
      </c>
      <c r="AJ18">
        <f t="shared" si="13"/>
        <v>65.5</v>
      </c>
      <c r="AK18">
        <v>0</v>
      </c>
      <c r="AL18">
        <v>0</v>
      </c>
      <c r="AM18">
        <v>6</v>
      </c>
      <c r="AN18">
        <v>6</v>
      </c>
      <c r="AO18">
        <v>6</v>
      </c>
      <c r="AP18">
        <v>6</v>
      </c>
      <c r="AR18">
        <f t="shared" si="14"/>
        <v>0</v>
      </c>
      <c r="AS18">
        <f t="shared" si="15"/>
        <v>0</v>
      </c>
      <c r="AT18">
        <f t="shared" si="16"/>
        <v>1</v>
      </c>
      <c r="AU18">
        <f t="shared" si="17"/>
        <v>0</v>
      </c>
      <c r="AV18">
        <f t="shared" si="18"/>
        <v>4875</v>
      </c>
      <c r="AW18">
        <f t="shared" si="19"/>
        <v>0</v>
      </c>
      <c r="AX18">
        <f t="shared" si="20"/>
        <v>0</v>
      </c>
      <c r="AY18">
        <f t="shared" si="21"/>
        <v>0</v>
      </c>
      <c r="AZ18">
        <f t="shared" si="22"/>
        <v>1</v>
      </c>
      <c r="BA18">
        <f t="shared" si="23"/>
        <v>0</v>
      </c>
      <c r="BB18">
        <f t="shared" si="24"/>
        <v>0</v>
      </c>
      <c r="BC18">
        <f t="shared" si="25"/>
        <v>0</v>
      </c>
      <c r="BD18">
        <f t="shared" si="26"/>
        <v>5</v>
      </c>
      <c r="BE18">
        <f t="shared" si="27"/>
        <v>0</v>
      </c>
      <c r="BF18">
        <f t="shared" si="28"/>
        <v>0</v>
      </c>
      <c r="BG18">
        <f t="shared" si="29"/>
        <v>0</v>
      </c>
      <c r="BH18">
        <f t="shared" si="30"/>
        <v>0</v>
      </c>
      <c r="BI18">
        <f t="shared" si="31"/>
        <v>0</v>
      </c>
      <c r="BJ18">
        <f t="shared" si="32"/>
        <v>1</v>
      </c>
      <c r="BK18">
        <f t="shared" si="33"/>
        <v>0</v>
      </c>
      <c r="BM18">
        <f t="shared" si="34"/>
        <v>0</v>
      </c>
      <c r="BN18">
        <f t="shared" si="35"/>
        <v>0</v>
      </c>
      <c r="BO18">
        <f t="shared" si="36"/>
        <v>1</v>
      </c>
      <c r="BP18">
        <f t="shared" si="37"/>
        <v>0</v>
      </c>
      <c r="BR18">
        <f t="shared" si="38"/>
        <v>1</v>
      </c>
      <c r="BS18">
        <f t="shared" si="39"/>
        <v>0</v>
      </c>
      <c r="BT18">
        <f t="shared" si="40"/>
        <v>5</v>
      </c>
      <c r="BU18">
        <f t="shared" si="41"/>
        <v>0</v>
      </c>
      <c r="BV18">
        <f t="shared" si="42"/>
        <v>0</v>
      </c>
      <c r="BW18">
        <f t="shared" si="43"/>
        <v>0</v>
      </c>
      <c r="BX18">
        <f t="shared" si="44"/>
        <v>0</v>
      </c>
      <c r="BY18">
        <f t="shared" si="45"/>
        <v>0</v>
      </c>
      <c r="BZ18">
        <f>IF(AF18&gt;69,BY18,0)</f>
        <v>0</v>
      </c>
      <c r="CA18">
        <f t="shared" si="46"/>
        <v>0</v>
      </c>
      <c r="CB18">
        <f t="shared" si="47"/>
        <v>0</v>
      </c>
      <c r="CC18">
        <f t="shared" si="48"/>
        <v>0</v>
      </c>
      <c r="CD18">
        <f t="shared" si="49"/>
        <v>0</v>
      </c>
      <c r="CE18">
        <f>IF(AND(AF18&gt;69,AG18&lt;69),1,0)</f>
        <v>1</v>
      </c>
      <c r="CF18">
        <f t="shared" si="50"/>
        <v>1</v>
      </c>
      <c r="CH18" t="s">
        <v>1613</v>
      </c>
      <c r="CI18">
        <f>BH2/BJ2</f>
        <v>0.6767676767676768</v>
      </c>
    </row>
    <row r="19" spans="1:87" x14ac:dyDescent="0.25">
      <c r="A19" t="s">
        <v>47</v>
      </c>
      <c r="B19" t="s">
        <v>48</v>
      </c>
      <c r="C19" s="1">
        <v>15815</v>
      </c>
      <c r="D19" t="s">
        <v>49</v>
      </c>
      <c r="E19" t="s">
        <v>40</v>
      </c>
      <c r="F19" t="s">
        <v>101</v>
      </c>
      <c r="G19">
        <v>1</v>
      </c>
      <c r="H19">
        <v>0</v>
      </c>
      <c r="I19" t="s">
        <v>42</v>
      </c>
      <c r="J19" t="s">
        <v>61</v>
      </c>
      <c r="K19" t="s">
        <v>102</v>
      </c>
      <c r="L19">
        <v>438</v>
      </c>
      <c r="M19">
        <v>0</v>
      </c>
      <c r="N19">
        <v>0</v>
      </c>
      <c r="O19">
        <f t="shared" si="10"/>
        <v>0</v>
      </c>
      <c r="P19">
        <f t="shared" si="11"/>
        <v>0</v>
      </c>
      <c r="Q19">
        <f t="shared" si="9"/>
        <v>-1</v>
      </c>
      <c r="R19">
        <f t="shared" si="12"/>
        <v>0</v>
      </c>
      <c r="S19">
        <v>0</v>
      </c>
      <c r="T19">
        <v>0</v>
      </c>
      <c r="U19">
        <v>0</v>
      </c>
      <c r="V19">
        <v>5</v>
      </c>
      <c r="W19">
        <v>0</v>
      </c>
      <c r="X19">
        <v>0</v>
      </c>
      <c r="Y19">
        <v>0</v>
      </c>
      <c r="Z19">
        <v>0</v>
      </c>
      <c r="AA19">
        <v>0</v>
      </c>
      <c r="AB19" t="s">
        <v>52</v>
      </c>
      <c r="AC19" t="s">
        <v>46</v>
      </c>
      <c r="AD19">
        <v>70</v>
      </c>
      <c r="AE19">
        <v>69</v>
      </c>
      <c r="AF19">
        <v>72</v>
      </c>
      <c r="AG19" s="5">
        <v>74</v>
      </c>
      <c r="AH19">
        <v>55</v>
      </c>
      <c r="AI19">
        <v>55</v>
      </c>
      <c r="AJ19">
        <f t="shared" si="13"/>
        <v>55</v>
      </c>
      <c r="AK19">
        <v>0</v>
      </c>
      <c r="AL19">
        <v>0</v>
      </c>
      <c r="AM19">
        <v>10</v>
      </c>
      <c r="AN19">
        <v>10</v>
      </c>
      <c r="AO19">
        <v>0</v>
      </c>
      <c r="AP19">
        <v>0</v>
      </c>
      <c r="AR19">
        <f t="shared" si="14"/>
        <v>1</v>
      </c>
      <c r="AS19">
        <f t="shared" si="15"/>
        <v>0</v>
      </c>
      <c r="AT19">
        <f t="shared" si="16"/>
        <v>0</v>
      </c>
      <c r="AU19">
        <f t="shared" si="17"/>
        <v>0</v>
      </c>
      <c r="AV19">
        <f t="shared" si="18"/>
        <v>438</v>
      </c>
      <c r="AW19">
        <f t="shared" si="19"/>
        <v>0</v>
      </c>
      <c r="AX19">
        <f t="shared" si="20"/>
        <v>1</v>
      </c>
      <c r="AY19">
        <f t="shared" si="21"/>
        <v>0</v>
      </c>
      <c r="AZ19">
        <f t="shared" si="22"/>
        <v>0</v>
      </c>
      <c r="BA19">
        <f t="shared" si="23"/>
        <v>0</v>
      </c>
      <c r="BB19">
        <f t="shared" si="24"/>
        <v>0</v>
      </c>
      <c r="BC19">
        <f t="shared" si="25"/>
        <v>0</v>
      </c>
      <c r="BD19">
        <f t="shared" si="26"/>
        <v>5</v>
      </c>
      <c r="BE19">
        <f t="shared" si="27"/>
        <v>0</v>
      </c>
      <c r="BF19">
        <f t="shared" si="28"/>
        <v>0</v>
      </c>
      <c r="BG19">
        <f t="shared" si="29"/>
        <v>0</v>
      </c>
      <c r="BH19">
        <f t="shared" si="30"/>
        <v>0</v>
      </c>
      <c r="BI19">
        <f t="shared" si="31"/>
        <v>0</v>
      </c>
      <c r="BJ19">
        <f t="shared" si="32"/>
        <v>1</v>
      </c>
      <c r="BK19">
        <f t="shared" si="33"/>
        <v>0</v>
      </c>
      <c r="BM19">
        <f t="shared" si="34"/>
        <v>1</v>
      </c>
      <c r="BN19">
        <f t="shared" si="35"/>
        <v>0</v>
      </c>
      <c r="BO19">
        <f t="shared" si="36"/>
        <v>0</v>
      </c>
      <c r="BP19">
        <f t="shared" si="37"/>
        <v>0</v>
      </c>
      <c r="BR19">
        <f t="shared" si="38"/>
        <v>1</v>
      </c>
      <c r="BS19">
        <f t="shared" si="39"/>
        <v>0</v>
      </c>
      <c r="BT19">
        <f t="shared" si="40"/>
        <v>5</v>
      </c>
      <c r="BU19">
        <f t="shared" si="41"/>
        <v>0</v>
      </c>
      <c r="BV19">
        <f t="shared" si="42"/>
        <v>0</v>
      </c>
      <c r="BW19">
        <f t="shared" si="43"/>
        <v>0</v>
      </c>
      <c r="BX19">
        <f t="shared" si="44"/>
        <v>0</v>
      </c>
      <c r="BY19">
        <f t="shared" si="45"/>
        <v>0</v>
      </c>
      <c r="BZ19">
        <f t="shared" ref="BZ19:BZ82" si="51">IF(AF19&gt;69,BY19,0)</f>
        <v>0</v>
      </c>
      <c r="CA19">
        <f t="shared" si="46"/>
        <v>0</v>
      </c>
      <c r="CB19">
        <f t="shared" si="47"/>
        <v>0</v>
      </c>
      <c r="CC19">
        <f t="shared" si="48"/>
        <v>0</v>
      </c>
      <c r="CD19">
        <f t="shared" si="49"/>
        <v>0</v>
      </c>
      <c r="CE19">
        <f>IF(AND(AF19&gt;69,AG19&lt;69),1,0)</f>
        <v>0</v>
      </c>
      <c r="CF19">
        <f t="shared" si="50"/>
        <v>0</v>
      </c>
    </row>
    <row r="20" spans="1:87" x14ac:dyDescent="0.25">
      <c r="A20" t="s">
        <v>103</v>
      </c>
      <c r="B20" t="s">
        <v>48</v>
      </c>
      <c r="C20" s="1">
        <v>15814</v>
      </c>
      <c r="D20" t="s">
        <v>39</v>
      </c>
      <c r="E20" t="s">
        <v>40</v>
      </c>
      <c r="F20" s="2">
        <v>110108</v>
      </c>
      <c r="G20">
        <v>1</v>
      </c>
      <c r="H20">
        <v>1</v>
      </c>
      <c r="I20" t="s">
        <v>42</v>
      </c>
      <c r="J20" t="s">
        <v>61</v>
      </c>
      <c r="K20" t="s">
        <v>104</v>
      </c>
      <c r="L20">
        <v>99</v>
      </c>
      <c r="M20">
        <v>0</v>
      </c>
      <c r="N20">
        <v>0</v>
      </c>
      <c r="O20">
        <f t="shared" si="10"/>
        <v>0</v>
      </c>
      <c r="P20">
        <f t="shared" si="11"/>
        <v>0</v>
      </c>
      <c r="Q20">
        <f t="shared" si="9"/>
        <v>-1</v>
      </c>
      <c r="R20">
        <f t="shared" si="12"/>
        <v>0</v>
      </c>
      <c r="S20">
        <v>0</v>
      </c>
      <c r="T20">
        <v>0</v>
      </c>
      <c r="U20">
        <v>0</v>
      </c>
      <c r="V20">
        <v>5</v>
      </c>
      <c r="W20">
        <v>0</v>
      </c>
      <c r="X20">
        <v>0</v>
      </c>
      <c r="Y20">
        <v>0</v>
      </c>
      <c r="Z20">
        <v>0</v>
      </c>
      <c r="AA20">
        <v>0</v>
      </c>
      <c r="AB20" t="s">
        <v>105</v>
      </c>
      <c r="AC20" t="s">
        <v>46</v>
      </c>
      <c r="AD20">
        <v>69</v>
      </c>
      <c r="AE20">
        <v>57</v>
      </c>
      <c r="AF20">
        <v>74</v>
      </c>
      <c r="AG20" s="5">
        <v>79</v>
      </c>
      <c r="AH20">
        <v>57</v>
      </c>
      <c r="AI20">
        <v>56</v>
      </c>
      <c r="AJ20">
        <f t="shared" si="13"/>
        <v>56.5</v>
      </c>
      <c r="AK20">
        <v>0</v>
      </c>
      <c r="AL20">
        <v>0</v>
      </c>
      <c r="AM20">
        <v>10</v>
      </c>
      <c r="AN20">
        <v>10</v>
      </c>
      <c r="AO20">
        <v>0</v>
      </c>
      <c r="AP20">
        <v>0</v>
      </c>
      <c r="AR20">
        <f t="shared" si="14"/>
        <v>1</v>
      </c>
      <c r="AS20">
        <f t="shared" si="15"/>
        <v>0</v>
      </c>
      <c r="AT20">
        <f t="shared" si="16"/>
        <v>0</v>
      </c>
      <c r="AU20">
        <f t="shared" si="17"/>
        <v>0</v>
      </c>
      <c r="AV20">
        <f t="shared" si="18"/>
        <v>99</v>
      </c>
      <c r="AW20">
        <f t="shared" si="19"/>
        <v>0</v>
      </c>
      <c r="AX20">
        <f t="shared" si="20"/>
        <v>1</v>
      </c>
      <c r="AY20">
        <f t="shared" si="21"/>
        <v>0</v>
      </c>
      <c r="AZ20">
        <f t="shared" si="22"/>
        <v>0</v>
      </c>
      <c r="BA20">
        <f t="shared" si="23"/>
        <v>0</v>
      </c>
      <c r="BB20">
        <f t="shared" si="24"/>
        <v>0</v>
      </c>
      <c r="BC20">
        <f t="shared" si="25"/>
        <v>0</v>
      </c>
      <c r="BD20">
        <f t="shared" si="26"/>
        <v>5</v>
      </c>
      <c r="BE20">
        <f t="shared" si="27"/>
        <v>0</v>
      </c>
      <c r="BF20">
        <f t="shared" si="28"/>
        <v>0</v>
      </c>
      <c r="BG20">
        <f t="shared" si="29"/>
        <v>0</v>
      </c>
      <c r="BH20">
        <f t="shared" si="30"/>
        <v>0</v>
      </c>
      <c r="BI20">
        <f t="shared" si="31"/>
        <v>0</v>
      </c>
      <c r="BJ20">
        <f t="shared" si="32"/>
        <v>1</v>
      </c>
      <c r="BK20">
        <f t="shared" si="33"/>
        <v>0</v>
      </c>
      <c r="BM20">
        <f t="shared" si="34"/>
        <v>1</v>
      </c>
      <c r="BN20">
        <f t="shared" si="35"/>
        <v>0</v>
      </c>
      <c r="BO20">
        <f t="shared" si="36"/>
        <v>0</v>
      </c>
      <c r="BP20">
        <f t="shared" si="37"/>
        <v>0</v>
      </c>
      <c r="BR20">
        <f t="shared" si="38"/>
        <v>1</v>
      </c>
      <c r="BS20">
        <f t="shared" si="39"/>
        <v>0</v>
      </c>
      <c r="BT20">
        <f t="shared" si="40"/>
        <v>5</v>
      </c>
      <c r="BU20">
        <f t="shared" si="41"/>
        <v>0</v>
      </c>
      <c r="BV20">
        <f t="shared" si="42"/>
        <v>0</v>
      </c>
      <c r="BW20">
        <f t="shared" si="43"/>
        <v>0</v>
      </c>
      <c r="BX20">
        <f t="shared" si="44"/>
        <v>0</v>
      </c>
      <c r="BY20">
        <f t="shared" si="45"/>
        <v>0</v>
      </c>
      <c r="BZ20">
        <f t="shared" si="51"/>
        <v>0</v>
      </c>
      <c r="CA20">
        <f t="shared" si="46"/>
        <v>0</v>
      </c>
      <c r="CB20">
        <f t="shared" si="47"/>
        <v>0</v>
      </c>
      <c r="CC20">
        <f t="shared" si="48"/>
        <v>0</v>
      </c>
      <c r="CD20">
        <f t="shared" si="49"/>
        <v>0</v>
      </c>
      <c r="CE20">
        <f>IF(AND(AF20&gt;69,AG20&lt;69),1,0)</f>
        <v>0</v>
      </c>
      <c r="CF20">
        <f t="shared" si="50"/>
        <v>0</v>
      </c>
      <c r="CH20" t="s">
        <v>1614</v>
      </c>
      <c r="CI20">
        <f>BE2/BK2</f>
        <v>4.4068241469816272</v>
      </c>
    </row>
    <row r="21" spans="1:87" x14ac:dyDescent="0.25">
      <c r="A21" t="s">
        <v>103</v>
      </c>
      <c r="B21" t="s">
        <v>48</v>
      </c>
      <c r="C21" s="1">
        <v>15813</v>
      </c>
      <c r="D21" t="s">
        <v>49</v>
      </c>
      <c r="E21" t="s">
        <v>40</v>
      </c>
      <c r="F21" s="2">
        <v>112106</v>
      </c>
      <c r="G21">
        <v>1</v>
      </c>
      <c r="H21">
        <v>0</v>
      </c>
      <c r="I21" t="s">
        <v>42</v>
      </c>
      <c r="J21" t="s">
        <v>61</v>
      </c>
      <c r="K21" t="s">
        <v>106</v>
      </c>
      <c r="L21">
        <v>99</v>
      </c>
      <c r="M21">
        <v>2</v>
      </c>
      <c r="N21">
        <v>1</v>
      </c>
      <c r="O21">
        <f t="shared" si="10"/>
        <v>50</v>
      </c>
      <c r="P21">
        <f t="shared" si="11"/>
        <v>0</v>
      </c>
      <c r="Q21">
        <f t="shared" si="9"/>
        <v>1</v>
      </c>
      <c r="R21">
        <f t="shared" si="12"/>
        <v>1</v>
      </c>
      <c r="S21">
        <v>0</v>
      </c>
      <c r="T21">
        <v>0</v>
      </c>
      <c r="U21">
        <v>2</v>
      </c>
      <c r="V21">
        <v>5</v>
      </c>
      <c r="W21">
        <v>0</v>
      </c>
      <c r="X21">
        <v>0</v>
      </c>
      <c r="Y21">
        <v>0</v>
      </c>
      <c r="Z21">
        <v>0</v>
      </c>
      <c r="AA21">
        <v>0</v>
      </c>
      <c r="AB21" t="s">
        <v>105</v>
      </c>
      <c r="AC21" t="s">
        <v>46</v>
      </c>
      <c r="AD21">
        <v>69</v>
      </c>
      <c r="AE21">
        <v>57</v>
      </c>
      <c r="AF21">
        <v>74</v>
      </c>
      <c r="AG21" s="5">
        <v>79</v>
      </c>
      <c r="AH21">
        <v>56</v>
      </c>
      <c r="AI21">
        <v>56</v>
      </c>
      <c r="AJ21">
        <f t="shared" si="13"/>
        <v>56</v>
      </c>
      <c r="AK21">
        <v>1</v>
      </c>
      <c r="AL21">
        <v>0</v>
      </c>
      <c r="AM21">
        <v>10</v>
      </c>
      <c r="AN21">
        <v>9</v>
      </c>
      <c r="AO21">
        <v>10</v>
      </c>
      <c r="AP21">
        <v>10</v>
      </c>
      <c r="AR21">
        <f t="shared" si="14"/>
        <v>0</v>
      </c>
      <c r="AS21">
        <f t="shared" si="15"/>
        <v>0</v>
      </c>
      <c r="AT21">
        <f t="shared" si="16"/>
        <v>1</v>
      </c>
      <c r="AU21">
        <f t="shared" si="17"/>
        <v>0</v>
      </c>
      <c r="AV21">
        <f t="shared" si="18"/>
        <v>99</v>
      </c>
      <c r="AW21">
        <f t="shared" si="19"/>
        <v>0</v>
      </c>
      <c r="AX21">
        <f t="shared" si="20"/>
        <v>1</v>
      </c>
      <c r="AY21">
        <f t="shared" si="21"/>
        <v>0</v>
      </c>
      <c r="AZ21">
        <f t="shared" si="22"/>
        <v>0</v>
      </c>
      <c r="BA21">
        <f t="shared" si="23"/>
        <v>0</v>
      </c>
      <c r="BB21">
        <f t="shared" si="24"/>
        <v>0</v>
      </c>
      <c r="BC21">
        <f t="shared" si="25"/>
        <v>0</v>
      </c>
      <c r="BD21">
        <f t="shared" si="26"/>
        <v>5</v>
      </c>
      <c r="BE21">
        <f t="shared" si="27"/>
        <v>0</v>
      </c>
      <c r="BF21">
        <f t="shared" si="28"/>
        <v>0</v>
      </c>
      <c r="BG21">
        <f t="shared" si="29"/>
        <v>0</v>
      </c>
      <c r="BH21">
        <f t="shared" si="30"/>
        <v>0</v>
      </c>
      <c r="BI21">
        <f t="shared" si="31"/>
        <v>0</v>
      </c>
      <c r="BJ21">
        <f t="shared" si="32"/>
        <v>1</v>
      </c>
      <c r="BK21">
        <f t="shared" si="33"/>
        <v>0</v>
      </c>
      <c r="BM21">
        <f t="shared" si="34"/>
        <v>0</v>
      </c>
      <c r="BN21">
        <f t="shared" si="35"/>
        <v>0</v>
      </c>
      <c r="BO21">
        <f t="shared" si="36"/>
        <v>1</v>
      </c>
      <c r="BP21">
        <f t="shared" si="37"/>
        <v>0</v>
      </c>
      <c r="BR21">
        <f t="shared" si="38"/>
        <v>1</v>
      </c>
      <c r="BS21">
        <f t="shared" si="39"/>
        <v>0</v>
      </c>
      <c r="BT21">
        <f t="shared" si="40"/>
        <v>5</v>
      </c>
      <c r="BU21">
        <f t="shared" si="41"/>
        <v>0</v>
      </c>
      <c r="BV21">
        <f t="shared" si="42"/>
        <v>0</v>
      </c>
      <c r="BW21">
        <f t="shared" si="43"/>
        <v>0</v>
      </c>
      <c r="BX21">
        <f t="shared" si="44"/>
        <v>0</v>
      </c>
      <c r="BY21">
        <f t="shared" si="45"/>
        <v>0</v>
      </c>
      <c r="BZ21">
        <f t="shared" si="51"/>
        <v>0</v>
      </c>
      <c r="CA21">
        <f t="shared" si="46"/>
        <v>0</v>
      </c>
      <c r="CB21">
        <f t="shared" si="47"/>
        <v>0</v>
      </c>
      <c r="CC21">
        <f t="shared" si="48"/>
        <v>0</v>
      </c>
      <c r="CD21">
        <f t="shared" si="49"/>
        <v>0</v>
      </c>
      <c r="CE21">
        <f>IF(AND(AF21&gt;69,AG21&lt;69),1,0)</f>
        <v>0</v>
      </c>
      <c r="CF21">
        <f t="shared" si="50"/>
        <v>0</v>
      </c>
      <c r="CH21" t="s">
        <v>1615</v>
      </c>
      <c r="CI21">
        <f>BG2/BK2</f>
        <v>0.47506561679790027</v>
      </c>
    </row>
    <row r="22" spans="1:87" x14ac:dyDescent="0.25">
      <c r="A22" t="s">
        <v>47</v>
      </c>
      <c r="B22" t="s">
        <v>48</v>
      </c>
      <c r="C22" s="1">
        <v>15813</v>
      </c>
      <c r="D22" t="s">
        <v>49</v>
      </c>
      <c r="E22" t="s">
        <v>40</v>
      </c>
      <c r="F22" t="s">
        <v>66</v>
      </c>
      <c r="G22">
        <v>0</v>
      </c>
      <c r="H22">
        <v>0</v>
      </c>
      <c r="I22" t="s">
        <v>42</v>
      </c>
      <c r="J22" t="s">
        <v>77</v>
      </c>
      <c r="K22" t="s">
        <v>107</v>
      </c>
      <c r="L22">
        <v>2980</v>
      </c>
      <c r="M22">
        <v>0</v>
      </c>
      <c r="N22">
        <v>0</v>
      </c>
      <c r="O22">
        <f t="shared" si="10"/>
        <v>0</v>
      </c>
      <c r="P22">
        <f t="shared" si="11"/>
        <v>0</v>
      </c>
      <c r="Q22">
        <f t="shared" si="9"/>
        <v>-1</v>
      </c>
      <c r="R22">
        <f t="shared" si="12"/>
        <v>0</v>
      </c>
      <c r="S22">
        <v>0</v>
      </c>
      <c r="T22">
        <v>0</v>
      </c>
      <c r="U22">
        <v>0</v>
      </c>
      <c r="V22">
        <v>5</v>
      </c>
      <c r="W22">
        <v>0</v>
      </c>
      <c r="X22">
        <v>0</v>
      </c>
      <c r="Y22">
        <v>0</v>
      </c>
      <c r="Z22">
        <v>0</v>
      </c>
      <c r="AA22">
        <v>0</v>
      </c>
      <c r="AB22" t="s">
        <v>52</v>
      </c>
      <c r="AC22" t="s">
        <v>46</v>
      </c>
      <c r="AD22">
        <v>70</v>
      </c>
      <c r="AE22">
        <v>69</v>
      </c>
      <c r="AF22">
        <v>72</v>
      </c>
      <c r="AG22" s="5">
        <v>74</v>
      </c>
      <c r="AH22">
        <v>55</v>
      </c>
      <c r="AI22">
        <v>55</v>
      </c>
      <c r="AJ22">
        <f t="shared" si="13"/>
        <v>55</v>
      </c>
      <c r="AK22">
        <v>0</v>
      </c>
      <c r="AL22">
        <v>0</v>
      </c>
      <c r="AM22">
        <v>0</v>
      </c>
      <c r="AN22">
        <v>0</v>
      </c>
      <c r="AO22">
        <v>10</v>
      </c>
      <c r="AP22">
        <v>10</v>
      </c>
      <c r="AR22">
        <f t="shared" si="14"/>
        <v>0</v>
      </c>
      <c r="AS22">
        <f t="shared" si="15"/>
        <v>1</v>
      </c>
      <c r="AT22">
        <f t="shared" si="16"/>
        <v>0</v>
      </c>
      <c r="AU22">
        <f t="shared" si="17"/>
        <v>0</v>
      </c>
      <c r="AV22">
        <f t="shared" si="18"/>
        <v>0</v>
      </c>
      <c r="AW22">
        <f t="shared" si="19"/>
        <v>2980</v>
      </c>
      <c r="AX22">
        <f t="shared" si="20"/>
        <v>0</v>
      </c>
      <c r="AY22">
        <f t="shared" si="21"/>
        <v>1</v>
      </c>
      <c r="AZ22">
        <f t="shared" si="22"/>
        <v>0</v>
      </c>
      <c r="BA22">
        <f t="shared" si="23"/>
        <v>0</v>
      </c>
      <c r="BB22">
        <f t="shared" si="24"/>
        <v>0</v>
      </c>
      <c r="BC22">
        <f t="shared" si="25"/>
        <v>0</v>
      </c>
      <c r="BD22">
        <f t="shared" si="26"/>
        <v>0</v>
      </c>
      <c r="BE22">
        <f t="shared" si="27"/>
        <v>5</v>
      </c>
      <c r="BF22">
        <f t="shared" si="28"/>
        <v>0</v>
      </c>
      <c r="BG22">
        <f t="shared" si="29"/>
        <v>0</v>
      </c>
      <c r="BH22">
        <f t="shared" si="30"/>
        <v>0</v>
      </c>
      <c r="BI22">
        <f t="shared" si="31"/>
        <v>0</v>
      </c>
      <c r="BJ22">
        <f t="shared" si="32"/>
        <v>0</v>
      </c>
      <c r="BK22">
        <f t="shared" si="33"/>
        <v>1</v>
      </c>
      <c r="BM22">
        <f t="shared" si="34"/>
        <v>0</v>
      </c>
      <c r="BN22">
        <f t="shared" si="35"/>
        <v>1</v>
      </c>
      <c r="BO22">
        <f t="shared" si="36"/>
        <v>0</v>
      </c>
      <c r="BP22">
        <f t="shared" si="37"/>
        <v>0</v>
      </c>
      <c r="BR22">
        <f t="shared" si="38"/>
        <v>0</v>
      </c>
      <c r="BS22">
        <f t="shared" si="39"/>
        <v>0</v>
      </c>
      <c r="BT22">
        <f t="shared" si="40"/>
        <v>0</v>
      </c>
      <c r="BU22">
        <f t="shared" si="41"/>
        <v>5</v>
      </c>
      <c r="BV22">
        <f t="shared" si="42"/>
        <v>0</v>
      </c>
      <c r="BW22">
        <f t="shared" si="43"/>
        <v>0</v>
      </c>
      <c r="BX22">
        <f t="shared" si="44"/>
        <v>0</v>
      </c>
      <c r="BY22">
        <f t="shared" si="45"/>
        <v>0</v>
      </c>
      <c r="BZ22">
        <f t="shared" si="51"/>
        <v>0</v>
      </c>
      <c r="CA22">
        <f t="shared" si="46"/>
        <v>1</v>
      </c>
      <c r="CB22">
        <f t="shared" si="47"/>
        <v>0</v>
      </c>
      <c r="CC22">
        <f t="shared" si="48"/>
        <v>0</v>
      </c>
      <c r="CD22">
        <f t="shared" si="49"/>
        <v>0</v>
      </c>
      <c r="CE22">
        <f>IF(AND(AF22&gt;69,AG22&lt;69),1,0)</f>
        <v>0</v>
      </c>
      <c r="CF22">
        <f t="shared" si="50"/>
        <v>0</v>
      </c>
      <c r="CH22" t="s">
        <v>1616</v>
      </c>
      <c r="CI22">
        <f>BI2/BK2</f>
        <v>0.68766404199475062</v>
      </c>
    </row>
    <row r="23" spans="1:87" x14ac:dyDescent="0.25">
      <c r="A23" t="s">
        <v>47</v>
      </c>
      <c r="B23" t="s">
        <v>48</v>
      </c>
      <c r="C23" s="1">
        <v>15813</v>
      </c>
      <c r="D23" t="s">
        <v>39</v>
      </c>
      <c r="E23" t="s">
        <v>40</v>
      </c>
      <c r="F23" t="s">
        <v>64</v>
      </c>
      <c r="G23">
        <v>0</v>
      </c>
      <c r="H23">
        <v>1</v>
      </c>
      <c r="I23" t="s">
        <v>42</v>
      </c>
      <c r="J23" t="s">
        <v>77</v>
      </c>
      <c r="K23" t="s">
        <v>107</v>
      </c>
      <c r="L23">
        <v>2980</v>
      </c>
      <c r="M23">
        <v>0</v>
      </c>
      <c r="N23">
        <v>0</v>
      </c>
      <c r="O23">
        <f t="shared" si="10"/>
        <v>0</v>
      </c>
      <c r="P23">
        <f t="shared" si="11"/>
        <v>0</v>
      </c>
      <c r="Q23">
        <f t="shared" si="9"/>
        <v>-1</v>
      </c>
      <c r="R23">
        <f t="shared" si="12"/>
        <v>0</v>
      </c>
      <c r="S23">
        <v>0</v>
      </c>
      <c r="T23">
        <v>0</v>
      </c>
      <c r="U23">
        <v>0</v>
      </c>
      <c r="V23">
        <v>5</v>
      </c>
      <c r="W23">
        <v>0</v>
      </c>
      <c r="X23">
        <v>0</v>
      </c>
      <c r="Y23">
        <v>0</v>
      </c>
      <c r="Z23">
        <v>0</v>
      </c>
      <c r="AA23">
        <v>0</v>
      </c>
      <c r="AB23" t="s">
        <v>52</v>
      </c>
      <c r="AC23" t="s">
        <v>46</v>
      </c>
      <c r="AD23">
        <v>70</v>
      </c>
      <c r="AE23">
        <v>69</v>
      </c>
      <c r="AF23">
        <v>72</v>
      </c>
      <c r="AG23" s="5">
        <v>74</v>
      </c>
      <c r="AH23">
        <v>55</v>
      </c>
      <c r="AI23">
        <v>55</v>
      </c>
      <c r="AJ23">
        <f t="shared" si="13"/>
        <v>55</v>
      </c>
      <c r="AK23">
        <v>0</v>
      </c>
      <c r="AL23">
        <v>0</v>
      </c>
      <c r="AM23">
        <v>0</v>
      </c>
      <c r="AN23">
        <v>0</v>
      </c>
      <c r="AO23">
        <v>10</v>
      </c>
      <c r="AP23">
        <v>10</v>
      </c>
      <c r="AR23">
        <f t="shared" si="14"/>
        <v>0</v>
      </c>
      <c r="AS23">
        <f t="shared" si="15"/>
        <v>1</v>
      </c>
      <c r="AT23">
        <f t="shared" si="16"/>
        <v>0</v>
      </c>
      <c r="AU23">
        <f t="shared" si="17"/>
        <v>0</v>
      </c>
      <c r="AV23">
        <f t="shared" si="18"/>
        <v>0</v>
      </c>
      <c r="AW23">
        <f t="shared" si="19"/>
        <v>2980</v>
      </c>
      <c r="AX23">
        <f t="shared" si="20"/>
        <v>0</v>
      </c>
      <c r="AY23">
        <f t="shared" si="21"/>
        <v>1</v>
      </c>
      <c r="AZ23">
        <f t="shared" si="22"/>
        <v>0</v>
      </c>
      <c r="BA23">
        <f t="shared" si="23"/>
        <v>0</v>
      </c>
      <c r="BB23">
        <f t="shared" si="24"/>
        <v>0</v>
      </c>
      <c r="BC23">
        <f t="shared" si="25"/>
        <v>0</v>
      </c>
      <c r="BD23">
        <f t="shared" si="26"/>
        <v>0</v>
      </c>
      <c r="BE23">
        <f t="shared" si="27"/>
        <v>5</v>
      </c>
      <c r="BF23">
        <f t="shared" si="28"/>
        <v>0</v>
      </c>
      <c r="BG23">
        <f t="shared" si="29"/>
        <v>0</v>
      </c>
      <c r="BH23">
        <f t="shared" si="30"/>
        <v>0</v>
      </c>
      <c r="BI23">
        <f t="shared" si="31"/>
        <v>0</v>
      </c>
      <c r="BJ23">
        <f t="shared" si="32"/>
        <v>0</v>
      </c>
      <c r="BK23">
        <f t="shared" si="33"/>
        <v>1</v>
      </c>
      <c r="BM23">
        <f t="shared" si="34"/>
        <v>0</v>
      </c>
      <c r="BN23">
        <f t="shared" si="35"/>
        <v>1</v>
      </c>
      <c r="BO23">
        <f t="shared" si="36"/>
        <v>0</v>
      </c>
      <c r="BP23">
        <f t="shared" si="37"/>
        <v>0</v>
      </c>
      <c r="BR23">
        <f t="shared" si="38"/>
        <v>0</v>
      </c>
      <c r="BS23">
        <f t="shared" si="39"/>
        <v>0</v>
      </c>
      <c r="BT23">
        <f t="shared" si="40"/>
        <v>0</v>
      </c>
      <c r="BU23">
        <f t="shared" si="41"/>
        <v>5</v>
      </c>
      <c r="BV23">
        <f t="shared" si="42"/>
        <v>0</v>
      </c>
      <c r="BW23">
        <f t="shared" si="43"/>
        <v>0</v>
      </c>
      <c r="BX23">
        <f t="shared" si="44"/>
        <v>0</v>
      </c>
      <c r="BY23">
        <f t="shared" si="45"/>
        <v>0</v>
      </c>
      <c r="BZ23">
        <f t="shared" si="51"/>
        <v>0</v>
      </c>
      <c r="CA23">
        <f t="shared" si="46"/>
        <v>1</v>
      </c>
      <c r="CB23">
        <f t="shared" si="47"/>
        <v>0</v>
      </c>
      <c r="CC23">
        <f t="shared" si="48"/>
        <v>0</v>
      </c>
      <c r="CD23">
        <f t="shared" si="49"/>
        <v>0</v>
      </c>
      <c r="CE23">
        <f>IF(AND(AF23&gt;69,AG23&lt;69),1,0)</f>
        <v>0</v>
      </c>
      <c r="CF23">
        <f t="shared" si="50"/>
        <v>0</v>
      </c>
    </row>
    <row r="24" spans="1:87" x14ac:dyDescent="0.25">
      <c r="A24" t="s">
        <v>108</v>
      </c>
      <c r="B24" t="s">
        <v>92</v>
      </c>
      <c r="C24" s="1">
        <v>15812</v>
      </c>
      <c r="D24" t="s">
        <v>39</v>
      </c>
      <c r="E24" t="s">
        <v>40</v>
      </c>
      <c r="F24" t="s">
        <v>109</v>
      </c>
      <c r="G24">
        <v>1</v>
      </c>
      <c r="H24">
        <v>0</v>
      </c>
      <c r="I24" t="s">
        <v>42</v>
      </c>
      <c r="J24" t="s">
        <v>43</v>
      </c>
      <c r="K24" t="s">
        <v>51</v>
      </c>
      <c r="L24">
        <v>2090</v>
      </c>
      <c r="M24">
        <v>2</v>
      </c>
      <c r="N24">
        <v>0</v>
      </c>
      <c r="O24">
        <f t="shared" si="10"/>
        <v>0</v>
      </c>
      <c r="P24">
        <f t="shared" si="11"/>
        <v>0.9569377990430622</v>
      </c>
      <c r="Q24">
        <f t="shared" si="9"/>
        <v>-1</v>
      </c>
      <c r="R24">
        <f t="shared" si="12"/>
        <v>0</v>
      </c>
      <c r="S24">
        <v>0</v>
      </c>
      <c r="T24">
        <v>0</v>
      </c>
      <c r="U24">
        <v>0</v>
      </c>
      <c r="V24">
        <v>3</v>
      </c>
      <c r="W24">
        <v>2</v>
      </c>
      <c r="X24">
        <v>3</v>
      </c>
      <c r="Y24">
        <v>0</v>
      </c>
      <c r="Z24">
        <v>0</v>
      </c>
      <c r="AA24">
        <v>0</v>
      </c>
      <c r="AB24" t="s">
        <v>110</v>
      </c>
      <c r="AC24" t="s">
        <v>46</v>
      </c>
      <c r="AD24">
        <v>72</v>
      </c>
      <c r="AE24">
        <v>57</v>
      </c>
      <c r="AF24">
        <v>69</v>
      </c>
      <c r="AG24" s="5">
        <v>66</v>
      </c>
      <c r="AH24">
        <v>59</v>
      </c>
      <c r="AI24">
        <v>57</v>
      </c>
      <c r="AJ24">
        <f t="shared" si="13"/>
        <v>58</v>
      </c>
      <c r="AK24">
        <v>0</v>
      </c>
      <c r="AL24">
        <v>0</v>
      </c>
      <c r="AM24">
        <v>2</v>
      </c>
      <c r="AN24">
        <v>2</v>
      </c>
      <c r="AO24">
        <v>5</v>
      </c>
      <c r="AP24">
        <v>5</v>
      </c>
      <c r="AR24">
        <f t="shared" si="14"/>
        <v>1</v>
      </c>
      <c r="AS24">
        <f t="shared" si="15"/>
        <v>0</v>
      </c>
      <c r="AT24">
        <f t="shared" si="16"/>
        <v>0</v>
      </c>
      <c r="AU24">
        <f t="shared" si="17"/>
        <v>0</v>
      </c>
      <c r="AV24">
        <f t="shared" si="18"/>
        <v>2090</v>
      </c>
      <c r="AW24">
        <f t="shared" si="19"/>
        <v>0</v>
      </c>
      <c r="AX24">
        <f t="shared" si="20"/>
        <v>1</v>
      </c>
      <c r="AY24">
        <f t="shared" si="21"/>
        <v>0</v>
      </c>
      <c r="AZ24">
        <f t="shared" si="22"/>
        <v>0</v>
      </c>
      <c r="BA24">
        <f t="shared" si="23"/>
        <v>0</v>
      </c>
      <c r="BB24">
        <f t="shared" si="24"/>
        <v>0</v>
      </c>
      <c r="BC24">
        <f t="shared" si="25"/>
        <v>0</v>
      </c>
      <c r="BD24">
        <f t="shared" si="26"/>
        <v>3</v>
      </c>
      <c r="BE24">
        <f t="shared" si="27"/>
        <v>0</v>
      </c>
      <c r="BF24">
        <f t="shared" si="28"/>
        <v>2</v>
      </c>
      <c r="BG24">
        <f t="shared" si="29"/>
        <v>0</v>
      </c>
      <c r="BH24">
        <f t="shared" si="30"/>
        <v>3</v>
      </c>
      <c r="BI24">
        <f t="shared" si="31"/>
        <v>0</v>
      </c>
      <c r="BJ24">
        <f t="shared" si="32"/>
        <v>1</v>
      </c>
      <c r="BK24">
        <f t="shared" si="33"/>
        <v>0</v>
      </c>
      <c r="BM24">
        <f t="shared" si="34"/>
        <v>1</v>
      </c>
      <c r="BN24">
        <f t="shared" si="35"/>
        <v>0</v>
      </c>
      <c r="BO24">
        <f t="shared" si="36"/>
        <v>0</v>
      </c>
      <c r="BP24">
        <f t="shared" si="37"/>
        <v>0</v>
      </c>
      <c r="BR24">
        <f t="shared" si="38"/>
        <v>1</v>
      </c>
      <c r="BS24">
        <f t="shared" si="39"/>
        <v>0</v>
      </c>
      <c r="BT24">
        <f t="shared" si="40"/>
        <v>3</v>
      </c>
      <c r="BU24">
        <f t="shared" si="41"/>
        <v>0</v>
      </c>
      <c r="BV24">
        <f t="shared" si="42"/>
        <v>2</v>
      </c>
      <c r="BW24">
        <f t="shared" si="43"/>
        <v>0</v>
      </c>
      <c r="BX24">
        <f t="shared" si="44"/>
        <v>3</v>
      </c>
      <c r="BY24">
        <f t="shared" si="45"/>
        <v>0</v>
      </c>
      <c r="BZ24">
        <f t="shared" si="51"/>
        <v>0</v>
      </c>
      <c r="CA24">
        <f t="shared" si="46"/>
        <v>0</v>
      </c>
      <c r="CB24">
        <f t="shared" si="47"/>
        <v>0</v>
      </c>
      <c r="CC24">
        <f t="shared" si="48"/>
        <v>0</v>
      </c>
      <c r="CD24">
        <f t="shared" si="49"/>
        <v>0</v>
      </c>
      <c r="CE24">
        <f>IF(AND(AF24&gt;69,AG24&lt;69),1,0)</f>
        <v>0</v>
      </c>
      <c r="CF24">
        <f t="shared" si="50"/>
        <v>0</v>
      </c>
      <c r="CH24" t="s">
        <v>1568</v>
      </c>
      <c r="CI24">
        <f>CI25+CI26</f>
        <v>564</v>
      </c>
    </row>
    <row r="25" spans="1:87" x14ac:dyDescent="0.25">
      <c r="A25" t="s">
        <v>111</v>
      </c>
      <c r="B25" t="s">
        <v>48</v>
      </c>
      <c r="C25" s="1">
        <v>15812</v>
      </c>
      <c r="D25" t="s">
        <v>49</v>
      </c>
      <c r="E25" t="s">
        <v>40</v>
      </c>
      <c r="F25" t="s">
        <v>98</v>
      </c>
      <c r="G25">
        <v>1</v>
      </c>
      <c r="H25">
        <v>0</v>
      </c>
      <c r="I25" t="s">
        <v>55</v>
      </c>
      <c r="J25" t="s">
        <v>56</v>
      </c>
      <c r="K25" t="s">
        <v>112</v>
      </c>
      <c r="L25">
        <v>2900</v>
      </c>
      <c r="M25">
        <v>2</v>
      </c>
      <c r="N25">
        <v>1</v>
      </c>
      <c r="O25">
        <f t="shared" si="10"/>
        <v>50</v>
      </c>
      <c r="P25">
        <f t="shared" si="11"/>
        <v>0.68965517241379304</v>
      </c>
      <c r="Q25">
        <f t="shared" si="9"/>
        <v>1</v>
      </c>
      <c r="R25">
        <f t="shared" si="12"/>
        <v>1</v>
      </c>
      <c r="S25">
        <v>0</v>
      </c>
      <c r="T25">
        <v>1</v>
      </c>
      <c r="U25">
        <v>2</v>
      </c>
      <c r="V25">
        <v>5</v>
      </c>
      <c r="W25">
        <v>0</v>
      </c>
      <c r="X25">
        <v>0</v>
      </c>
      <c r="Y25">
        <v>0</v>
      </c>
      <c r="Z25">
        <v>0</v>
      </c>
      <c r="AA25">
        <v>0</v>
      </c>
      <c r="AB25" t="s">
        <v>113</v>
      </c>
      <c r="AC25" t="s">
        <v>46</v>
      </c>
      <c r="AD25">
        <v>59</v>
      </c>
      <c r="AE25">
        <v>60</v>
      </c>
      <c r="AF25">
        <v>60</v>
      </c>
      <c r="AG25" s="5">
        <v>78</v>
      </c>
      <c r="AH25">
        <v>59</v>
      </c>
      <c r="AI25">
        <v>63</v>
      </c>
      <c r="AJ25">
        <f t="shared" si="13"/>
        <v>61</v>
      </c>
      <c r="AK25">
        <v>0</v>
      </c>
      <c r="AL25">
        <v>0</v>
      </c>
      <c r="AM25">
        <v>5</v>
      </c>
      <c r="AN25">
        <v>5</v>
      </c>
      <c r="AO25">
        <v>2</v>
      </c>
      <c r="AP25">
        <v>2</v>
      </c>
      <c r="AR25">
        <f t="shared" si="14"/>
        <v>0</v>
      </c>
      <c r="AS25">
        <f t="shared" si="15"/>
        <v>0</v>
      </c>
      <c r="AT25">
        <f t="shared" si="16"/>
        <v>1</v>
      </c>
      <c r="AU25">
        <f t="shared" si="17"/>
        <v>0</v>
      </c>
      <c r="AV25">
        <f t="shared" si="18"/>
        <v>2900</v>
      </c>
      <c r="AW25">
        <f t="shared" si="19"/>
        <v>0</v>
      </c>
      <c r="AX25">
        <f t="shared" si="20"/>
        <v>0</v>
      </c>
      <c r="AY25">
        <f t="shared" si="21"/>
        <v>0</v>
      </c>
      <c r="AZ25">
        <f t="shared" si="22"/>
        <v>1</v>
      </c>
      <c r="BA25">
        <f t="shared" si="23"/>
        <v>0</v>
      </c>
      <c r="BB25">
        <f t="shared" si="24"/>
        <v>0</v>
      </c>
      <c r="BC25">
        <f t="shared" si="25"/>
        <v>0</v>
      </c>
      <c r="BD25">
        <f t="shared" si="26"/>
        <v>5</v>
      </c>
      <c r="BE25">
        <f t="shared" si="27"/>
        <v>0</v>
      </c>
      <c r="BF25">
        <f t="shared" si="28"/>
        <v>0</v>
      </c>
      <c r="BG25">
        <f t="shared" si="29"/>
        <v>0</v>
      </c>
      <c r="BH25">
        <f t="shared" si="30"/>
        <v>0</v>
      </c>
      <c r="BI25">
        <f t="shared" si="31"/>
        <v>0</v>
      </c>
      <c r="BJ25">
        <f t="shared" si="32"/>
        <v>1</v>
      </c>
      <c r="BK25">
        <f t="shared" si="33"/>
        <v>0</v>
      </c>
      <c r="BM25">
        <f t="shared" si="34"/>
        <v>0</v>
      </c>
      <c r="BN25">
        <f t="shared" si="35"/>
        <v>0</v>
      </c>
      <c r="BO25">
        <f t="shared" si="36"/>
        <v>1</v>
      </c>
      <c r="BP25">
        <f t="shared" si="37"/>
        <v>0</v>
      </c>
      <c r="BR25">
        <f t="shared" si="38"/>
        <v>1</v>
      </c>
      <c r="BS25">
        <f t="shared" si="39"/>
        <v>0</v>
      </c>
      <c r="BT25">
        <f t="shared" si="40"/>
        <v>5</v>
      </c>
      <c r="BU25">
        <f t="shared" si="41"/>
        <v>0</v>
      </c>
      <c r="BV25">
        <f t="shared" si="42"/>
        <v>0</v>
      </c>
      <c r="BW25">
        <f t="shared" si="43"/>
        <v>0</v>
      </c>
      <c r="BX25">
        <f t="shared" si="44"/>
        <v>0</v>
      </c>
      <c r="BY25">
        <f t="shared" si="45"/>
        <v>0</v>
      </c>
      <c r="BZ25">
        <f t="shared" si="51"/>
        <v>0</v>
      </c>
      <c r="CA25">
        <f t="shared" si="46"/>
        <v>0</v>
      </c>
      <c r="CB25">
        <f t="shared" si="47"/>
        <v>0</v>
      </c>
      <c r="CC25">
        <f t="shared" si="48"/>
        <v>0</v>
      </c>
      <c r="CD25">
        <f t="shared" si="49"/>
        <v>0</v>
      </c>
      <c r="CE25">
        <f>IF(AND(AF25&gt;69,AG25&lt;69),1,0)</f>
        <v>0</v>
      </c>
      <c r="CF25">
        <f t="shared" si="50"/>
        <v>0</v>
      </c>
      <c r="CH25" t="s">
        <v>1565</v>
      </c>
      <c r="CI25">
        <f>AY2+BA2+BC2</f>
        <v>371</v>
      </c>
    </row>
    <row r="26" spans="1:87" x14ac:dyDescent="0.25">
      <c r="A26" t="s">
        <v>114</v>
      </c>
      <c r="B26" t="s">
        <v>48</v>
      </c>
      <c r="C26" s="1">
        <v>15811</v>
      </c>
      <c r="D26" t="s">
        <v>49</v>
      </c>
      <c r="E26" t="s">
        <v>40</v>
      </c>
      <c r="F26" t="s">
        <v>115</v>
      </c>
      <c r="G26">
        <v>1</v>
      </c>
      <c r="H26">
        <v>0</v>
      </c>
      <c r="I26" t="s">
        <v>71</v>
      </c>
      <c r="J26" t="s">
        <v>116</v>
      </c>
      <c r="K26" t="s">
        <v>117</v>
      </c>
      <c r="L26">
        <v>10341</v>
      </c>
      <c r="M26">
        <v>4</v>
      </c>
      <c r="N26">
        <v>0</v>
      </c>
      <c r="O26">
        <f t="shared" si="10"/>
        <v>0</v>
      </c>
      <c r="P26">
        <f t="shared" si="11"/>
        <v>0.3868097862875931</v>
      </c>
      <c r="Q26">
        <f t="shared" si="9"/>
        <v>-1</v>
      </c>
      <c r="R26">
        <f t="shared" si="12"/>
        <v>0</v>
      </c>
      <c r="S26">
        <v>0</v>
      </c>
      <c r="T26">
        <v>0</v>
      </c>
      <c r="U26">
        <v>0</v>
      </c>
      <c r="V26">
        <v>7</v>
      </c>
      <c r="W26">
        <v>0</v>
      </c>
      <c r="X26">
        <v>0</v>
      </c>
      <c r="Y26">
        <v>0</v>
      </c>
      <c r="Z26">
        <v>0</v>
      </c>
      <c r="AA26">
        <v>0</v>
      </c>
      <c r="AB26" t="s">
        <v>118</v>
      </c>
      <c r="AC26" t="s">
        <v>46</v>
      </c>
      <c r="AD26">
        <v>65</v>
      </c>
      <c r="AE26">
        <v>63</v>
      </c>
      <c r="AF26">
        <v>74</v>
      </c>
      <c r="AG26" s="5">
        <v>78</v>
      </c>
      <c r="AH26">
        <v>60</v>
      </c>
      <c r="AI26">
        <v>55</v>
      </c>
      <c r="AJ26">
        <f t="shared" si="13"/>
        <v>57.5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R26">
        <f t="shared" si="14"/>
        <v>0</v>
      </c>
      <c r="AS26">
        <f t="shared" si="15"/>
        <v>1</v>
      </c>
      <c r="AT26">
        <f t="shared" si="16"/>
        <v>0</v>
      </c>
      <c r="AU26">
        <f t="shared" si="17"/>
        <v>0</v>
      </c>
      <c r="AV26">
        <f t="shared" si="18"/>
        <v>0</v>
      </c>
      <c r="AW26">
        <f t="shared" si="19"/>
        <v>10341</v>
      </c>
      <c r="AX26">
        <f t="shared" si="20"/>
        <v>0</v>
      </c>
      <c r="AY26">
        <f t="shared" si="21"/>
        <v>0</v>
      </c>
      <c r="AZ26">
        <f t="shared" si="22"/>
        <v>0</v>
      </c>
      <c r="BA26">
        <f t="shared" si="23"/>
        <v>0</v>
      </c>
      <c r="BB26">
        <f t="shared" si="24"/>
        <v>0</v>
      </c>
      <c r="BC26">
        <f t="shared" si="25"/>
        <v>1</v>
      </c>
      <c r="BD26">
        <f t="shared" si="26"/>
        <v>0</v>
      </c>
      <c r="BE26">
        <f t="shared" si="27"/>
        <v>7</v>
      </c>
      <c r="BF26">
        <f t="shared" si="28"/>
        <v>0</v>
      </c>
      <c r="BG26">
        <f t="shared" si="29"/>
        <v>0</v>
      </c>
      <c r="BH26">
        <f t="shared" si="30"/>
        <v>0</v>
      </c>
      <c r="BI26">
        <f t="shared" si="31"/>
        <v>0</v>
      </c>
      <c r="BJ26">
        <f t="shared" si="32"/>
        <v>0</v>
      </c>
      <c r="BK26">
        <f t="shared" si="33"/>
        <v>1</v>
      </c>
      <c r="BM26">
        <f t="shared" si="34"/>
        <v>1</v>
      </c>
      <c r="BN26">
        <f t="shared" si="35"/>
        <v>0</v>
      </c>
      <c r="BO26">
        <f t="shared" si="36"/>
        <v>0</v>
      </c>
      <c r="BP26">
        <f t="shared" si="37"/>
        <v>0</v>
      </c>
      <c r="BR26">
        <f t="shared" si="38"/>
        <v>0</v>
      </c>
      <c r="BS26">
        <f t="shared" si="39"/>
        <v>0</v>
      </c>
      <c r="BT26">
        <f t="shared" si="40"/>
        <v>7</v>
      </c>
      <c r="BU26">
        <f t="shared" si="41"/>
        <v>0</v>
      </c>
      <c r="BV26">
        <f t="shared" si="42"/>
        <v>0</v>
      </c>
      <c r="BW26">
        <f t="shared" si="43"/>
        <v>0</v>
      </c>
      <c r="BX26">
        <f t="shared" si="44"/>
        <v>0</v>
      </c>
      <c r="BY26">
        <f t="shared" si="45"/>
        <v>0</v>
      </c>
      <c r="BZ26">
        <f t="shared" si="51"/>
        <v>0</v>
      </c>
      <c r="CA26">
        <f t="shared" si="46"/>
        <v>0</v>
      </c>
      <c r="CB26">
        <f t="shared" si="47"/>
        <v>0</v>
      </c>
      <c r="CC26">
        <f t="shared" si="48"/>
        <v>0</v>
      </c>
      <c r="CD26">
        <f t="shared" si="49"/>
        <v>0</v>
      </c>
      <c r="CE26">
        <f>IF(AND(AF26&gt;69,AG26&lt;69),1,0)</f>
        <v>0</v>
      </c>
      <c r="CF26">
        <f t="shared" si="50"/>
        <v>0</v>
      </c>
      <c r="CH26" t="s">
        <v>1566</v>
      </c>
      <c r="CI26">
        <f>AX2+AZ2+BB2</f>
        <v>193</v>
      </c>
    </row>
    <row r="27" spans="1:87" x14ac:dyDescent="0.25">
      <c r="A27" t="s">
        <v>119</v>
      </c>
      <c r="B27" t="s">
        <v>48</v>
      </c>
      <c r="C27" s="1">
        <v>15808</v>
      </c>
      <c r="D27" t="s">
        <v>49</v>
      </c>
      <c r="E27" t="s">
        <v>40</v>
      </c>
      <c r="F27" t="s">
        <v>120</v>
      </c>
      <c r="G27">
        <v>1</v>
      </c>
      <c r="H27">
        <v>0</v>
      </c>
      <c r="I27" t="s">
        <v>55</v>
      </c>
      <c r="J27" t="s">
        <v>121</v>
      </c>
      <c r="K27" t="s">
        <v>122</v>
      </c>
      <c r="L27">
        <v>10000</v>
      </c>
      <c r="M27">
        <v>4</v>
      </c>
      <c r="N27">
        <v>0</v>
      </c>
      <c r="O27">
        <f t="shared" si="10"/>
        <v>0</v>
      </c>
      <c r="P27">
        <f t="shared" si="11"/>
        <v>0.4</v>
      </c>
      <c r="Q27">
        <f t="shared" si="9"/>
        <v>-1</v>
      </c>
      <c r="R27">
        <f t="shared" si="12"/>
        <v>0</v>
      </c>
      <c r="S27">
        <v>0</v>
      </c>
      <c r="T27">
        <v>0</v>
      </c>
      <c r="U27">
        <v>0</v>
      </c>
      <c r="V27">
        <v>9</v>
      </c>
      <c r="W27">
        <v>1</v>
      </c>
      <c r="X27">
        <v>0</v>
      </c>
      <c r="Y27">
        <v>0</v>
      </c>
      <c r="Z27">
        <v>0</v>
      </c>
      <c r="AA27">
        <v>0</v>
      </c>
      <c r="AB27" t="s">
        <v>123</v>
      </c>
      <c r="AC27" t="s">
        <v>46</v>
      </c>
      <c r="AD27">
        <v>63</v>
      </c>
      <c r="AE27">
        <v>75</v>
      </c>
      <c r="AF27">
        <v>78</v>
      </c>
      <c r="AG27" s="5">
        <v>76</v>
      </c>
      <c r="AH27">
        <v>56</v>
      </c>
      <c r="AI27">
        <v>59</v>
      </c>
      <c r="AJ27">
        <f t="shared" si="13"/>
        <v>57.5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R27">
        <f t="shared" si="14"/>
        <v>0</v>
      </c>
      <c r="AS27">
        <f t="shared" si="15"/>
        <v>1</v>
      </c>
      <c r="AT27">
        <f t="shared" si="16"/>
        <v>0</v>
      </c>
      <c r="AU27">
        <f t="shared" si="17"/>
        <v>0</v>
      </c>
      <c r="AV27">
        <f t="shared" si="18"/>
        <v>0</v>
      </c>
      <c r="AW27">
        <f t="shared" si="19"/>
        <v>10000</v>
      </c>
      <c r="AX27">
        <f t="shared" si="20"/>
        <v>0</v>
      </c>
      <c r="AY27">
        <f t="shared" si="21"/>
        <v>0</v>
      </c>
      <c r="AZ27">
        <f t="shared" si="22"/>
        <v>0</v>
      </c>
      <c r="BA27">
        <f t="shared" si="23"/>
        <v>1</v>
      </c>
      <c r="BB27">
        <f t="shared" si="24"/>
        <v>0</v>
      </c>
      <c r="BC27">
        <f t="shared" si="25"/>
        <v>0</v>
      </c>
      <c r="BD27">
        <f t="shared" si="26"/>
        <v>0</v>
      </c>
      <c r="BE27">
        <f t="shared" si="27"/>
        <v>9</v>
      </c>
      <c r="BF27">
        <f t="shared" si="28"/>
        <v>0</v>
      </c>
      <c r="BG27">
        <f t="shared" si="29"/>
        <v>1</v>
      </c>
      <c r="BH27">
        <f t="shared" si="30"/>
        <v>0</v>
      </c>
      <c r="BI27">
        <f t="shared" si="31"/>
        <v>0</v>
      </c>
      <c r="BJ27">
        <f t="shared" si="32"/>
        <v>0</v>
      </c>
      <c r="BK27">
        <f t="shared" si="33"/>
        <v>1</v>
      </c>
      <c r="BM27">
        <f t="shared" si="34"/>
        <v>1</v>
      </c>
      <c r="BN27">
        <f t="shared" si="35"/>
        <v>0</v>
      </c>
      <c r="BO27">
        <f t="shared" si="36"/>
        <v>0</v>
      </c>
      <c r="BP27">
        <f t="shared" si="37"/>
        <v>0</v>
      </c>
      <c r="BR27">
        <f t="shared" si="38"/>
        <v>0</v>
      </c>
      <c r="BS27">
        <f t="shared" si="39"/>
        <v>0</v>
      </c>
      <c r="BT27">
        <f t="shared" si="40"/>
        <v>9</v>
      </c>
      <c r="BU27">
        <f t="shared" si="41"/>
        <v>0</v>
      </c>
      <c r="BV27">
        <f t="shared" si="42"/>
        <v>1</v>
      </c>
      <c r="BW27">
        <f t="shared" si="43"/>
        <v>0</v>
      </c>
      <c r="BX27">
        <f t="shared" si="44"/>
        <v>0</v>
      </c>
      <c r="BY27">
        <f t="shared" si="45"/>
        <v>0</v>
      </c>
      <c r="BZ27">
        <f t="shared" si="51"/>
        <v>0</v>
      </c>
      <c r="CA27">
        <f t="shared" si="46"/>
        <v>0</v>
      </c>
      <c r="CB27">
        <f t="shared" si="47"/>
        <v>0</v>
      </c>
      <c r="CC27">
        <f t="shared" si="48"/>
        <v>0</v>
      </c>
      <c r="CD27">
        <f t="shared" si="49"/>
        <v>0</v>
      </c>
      <c r="CE27">
        <f>IF(AND(AF27&gt;69,AG27&lt;69),1,0)</f>
        <v>0</v>
      </c>
      <c r="CF27">
        <f t="shared" si="50"/>
        <v>0</v>
      </c>
      <c r="CH27" t="s">
        <v>1567</v>
      </c>
      <c r="CI27">
        <f>CI25/(CI25+CI26)*100</f>
        <v>65.780141843971634</v>
      </c>
    </row>
    <row r="28" spans="1:87" x14ac:dyDescent="0.25">
      <c r="A28" t="s">
        <v>124</v>
      </c>
      <c r="B28" t="s">
        <v>125</v>
      </c>
      <c r="C28" s="1">
        <v>15808</v>
      </c>
      <c r="D28" t="s">
        <v>39</v>
      </c>
      <c r="E28" t="s">
        <v>40</v>
      </c>
      <c r="F28" t="s">
        <v>126</v>
      </c>
      <c r="G28">
        <v>0</v>
      </c>
      <c r="H28">
        <v>1</v>
      </c>
      <c r="I28" t="s">
        <v>42</v>
      </c>
      <c r="J28" t="s">
        <v>127</v>
      </c>
      <c r="K28" t="s">
        <v>128</v>
      </c>
      <c r="L28">
        <v>945</v>
      </c>
      <c r="M28">
        <v>0</v>
      </c>
      <c r="N28">
        <v>0</v>
      </c>
      <c r="O28">
        <f t="shared" si="10"/>
        <v>0</v>
      </c>
      <c r="P28">
        <f t="shared" si="11"/>
        <v>0</v>
      </c>
      <c r="Q28">
        <f t="shared" si="9"/>
        <v>-1</v>
      </c>
      <c r="R28">
        <f t="shared" si="12"/>
        <v>0</v>
      </c>
      <c r="S28">
        <v>0</v>
      </c>
      <c r="T28">
        <v>0</v>
      </c>
      <c r="U28">
        <v>0</v>
      </c>
      <c r="V28">
        <v>5</v>
      </c>
      <c r="W28">
        <v>0</v>
      </c>
      <c r="X28">
        <v>0</v>
      </c>
      <c r="Y28">
        <v>0</v>
      </c>
      <c r="Z28">
        <v>0</v>
      </c>
      <c r="AA28">
        <v>0</v>
      </c>
      <c r="AB28" t="s">
        <v>129</v>
      </c>
      <c r="AC28" t="s">
        <v>75</v>
      </c>
      <c r="AD28">
        <v>65</v>
      </c>
      <c r="AE28">
        <v>79</v>
      </c>
      <c r="AF28">
        <v>60</v>
      </c>
      <c r="AG28" s="5">
        <v>76</v>
      </c>
      <c r="AH28">
        <v>65</v>
      </c>
      <c r="AI28">
        <v>61</v>
      </c>
      <c r="AJ28">
        <f t="shared" si="13"/>
        <v>63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R28">
        <f t="shared" si="14"/>
        <v>0</v>
      </c>
      <c r="AS28">
        <f t="shared" si="15"/>
        <v>1</v>
      </c>
      <c r="AT28">
        <f t="shared" si="16"/>
        <v>0</v>
      </c>
      <c r="AU28">
        <f t="shared" si="17"/>
        <v>0</v>
      </c>
      <c r="AV28">
        <f t="shared" si="18"/>
        <v>0</v>
      </c>
      <c r="AW28">
        <f t="shared" si="19"/>
        <v>945</v>
      </c>
      <c r="AX28">
        <f t="shared" si="20"/>
        <v>0</v>
      </c>
      <c r="AY28">
        <f t="shared" si="21"/>
        <v>1</v>
      </c>
      <c r="AZ28">
        <f t="shared" si="22"/>
        <v>0</v>
      </c>
      <c r="BA28">
        <f t="shared" si="23"/>
        <v>0</v>
      </c>
      <c r="BB28">
        <f t="shared" si="24"/>
        <v>0</v>
      </c>
      <c r="BC28">
        <f t="shared" si="25"/>
        <v>0</v>
      </c>
      <c r="BD28">
        <f t="shared" si="26"/>
        <v>0</v>
      </c>
      <c r="BE28">
        <f t="shared" si="27"/>
        <v>5</v>
      </c>
      <c r="BF28">
        <f t="shared" si="28"/>
        <v>0</v>
      </c>
      <c r="BG28">
        <f t="shared" si="29"/>
        <v>0</v>
      </c>
      <c r="BH28">
        <f t="shared" si="30"/>
        <v>0</v>
      </c>
      <c r="BI28">
        <f t="shared" si="31"/>
        <v>0</v>
      </c>
      <c r="BJ28">
        <f t="shared" si="32"/>
        <v>0</v>
      </c>
      <c r="BK28">
        <f t="shared" si="33"/>
        <v>1</v>
      </c>
      <c r="BM28">
        <f t="shared" si="34"/>
        <v>0</v>
      </c>
      <c r="BN28">
        <f t="shared" si="35"/>
        <v>1</v>
      </c>
      <c r="BO28">
        <f t="shared" si="36"/>
        <v>0</v>
      </c>
      <c r="BP28">
        <f t="shared" si="37"/>
        <v>0</v>
      </c>
      <c r="BR28">
        <f t="shared" si="38"/>
        <v>0</v>
      </c>
      <c r="BS28">
        <f t="shared" si="39"/>
        <v>0</v>
      </c>
      <c r="BT28">
        <f t="shared" si="40"/>
        <v>0</v>
      </c>
      <c r="BU28">
        <f t="shared" si="41"/>
        <v>5</v>
      </c>
      <c r="BV28">
        <f t="shared" si="42"/>
        <v>0</v>
      </c>
      <c r="BW28">
        <f t="shared" si="43"/>
        <v>0</v>
      </c>
      <c r="BX28">
        <f t="shared" si="44"/>
        <v>0</v>
      </c>
      <c r="BY28">
        <f t="shared" si="45"/>
        <v>0</v>
      </c>
      <c r="BZ28">
        <f t="shared" si="51"/>
        <v>0</v>
      </c>
      <c r="CA28">
        <f t="shared" si="46"/>
        <v>0</v>
      </c>
      <c r="CB28">
        <f t="shared" si="47"/>
        <v>0</v>
      </c>
      <c r="CC28">
        <f t="shared" si="48"/>
        <v>0</v>
      </c>
      <c r="CD28">
        <f t="shared" si="49"/>
        <v>0</v>
      </c>
      <c r="CE28">
        <f>IF(AND(AF28&gt;69,AG28&lt;69),1,0)</f>
        <v>0</v>
      </c>
      <c r="CF28">
        <f t="shared" si="50"/>
        <v>0</v>
      </c>
    </row>
    <row r="29" spans="1:87" x14ac:dyDescent="0.25">
      <c r="A29" t="s">
        <v>119</v>
      </c>
      <c r="B29" t="s">
        <v>48</v>
      </c>
      <c r="C29" s="1">
        <v>15808</v>
      </c>
      <c r="D29" t="s">
        <v>49</v>
      </c>
      <c r="E29" t="s">
        <v>40</v>
      </c>
      <c r="F29" t="s">
        <v>120</v>
      </c>
      <c r="G29">
        <v>1</v>
      </c>
      <c r="H29">
        <v>0</v>
      </c>
      <c r="I29" t="s">
        <v>55</v>
      </c>
      <c r="J29" t="s">
        <v>121</v>
      </c>
      <c r="K29" t="s">
        <v>130</v>
      </c>
      <c r="L29">
        <v>6860</v>
      </c>
      <c r="M29">
        <v>4</v>
      </c>
      <c r="N29">
        <v>1</v>
      </c>
      <c r="O29">
        <f t="shared" si="10"/>
        <v>25</v>
      </c>
      <c r="P29">
        <f t="shared" si="11"/>
        <v>0.58309037900874638</v>
      </c>
      <c r="Q29">
        <f t="shared" si="9"/>
        <v>1</v>
      </c>
      <c r="R29">
        <f t="shared" si="12"/>
        <v>0</v>
      </c>
      <c r="S29">
        <v>0</v>
      </c>
      <c r="T29">
        <v>1</v>
      </c>
      <c r="U29">
        <v>2</v>
      </c>
      <c r="V29">
        <v>7</v>
      </c>
      <c r="W29">
        <v>1</v>
      </c>
      <c r="X29">
        <v>0</v>
      </c>
      <c r="Y29">
        <v>0</v>
      </c>
      <c r="Z29">
        <v>0</v>
      </c>
      <c r="AA29">
        <v>0</v>
      </c>
      <c r="AB29" t="s">
        <v>123</v>
      </c>
      <c r="AC29" t="s">
        <v>46</v>
      </c>
      <c r="AD29">
        <v>63</v>
      </c>
      <c r="AE29">
        <v>75</v>
      </c>
      <c r="AF29">
        <v>78</v>
      </c>
      <c r="AG29" s="5">
        <v>76</v>
      </c>
      <c r="AH29">
        <v>56</v>
      </c>
      <c r="AI29">
        <v>59</v>
      </c>
      <c r="AJ29">
        <f t="shared" si="13"/>
        <v>57.5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R29">
        <f t="shared" si="14"/>
        <v>0</v>
      </c>
      <c r="AS29">
        <f t="shared" si="15"/>
        <v>0</v>
      </c>
      <c r="AT29">
        <f t="shared" si="16"/>
        <v>0</v>
      </c>
      <c r="AU29">
        <f t="shared" si="17"/>
        <v>1</v>
      </c>
      <c r="AV29">
        <f t="shared" si="18"/>
        <v>0</v>
      </c>
      <c r="AW29">
        <f t="shared" si="19"/>
        <v>6860</v>
      </c>
      <c r="AX29">
        <f t="shared" si="20"/>
        <v>0</v>
      </c>
      <c r="AY29">
        <f t="shared" si="21"/>
        <v>0</v>
      </c>
      <c r="AZ29">
        <f t="shared" si="22"/>
        <v>0</v>
      </c>
      <c r="BA29">
        <f t="shared" si="23"/>
        <v>1</v>
      </c>
      <c r="BB29">
        <f t="shared" si="24"/>
        <v>0</v>
      </c>
      <c r="BC29">
        <f t="shared" si="25"/>
        <v>0</v>
      </c>
      <c r="BD29">
        <f t="shared" si="26"/>
        <v>0</v>
      </c>
      <c r="BE29">
        <f t="shared" si="27"/>
        <v>7</v>
      </c>
      <c r="BF29">
        <f t="shared" si="28"/>
        <v>0</v>
      </c>
      <c r="BG29">
        <f t="shared" si="29"/>
        <v>1</v>
      </c>
      <c r="BH29">
        <f t="shared" si="30"/>
        <v>0</v>
      </c>
      <c r="BI29">
        <f t="shared" si="31"/>
        <v>0</v>
      </c>
      <c r="BJ29">
        <f t="shared" si="32"/>
        <v>0</v>
      </c>
      <c r="BK29">
        <f t="shared" si="33"/>
        <v>1</v>
      </c>
      <c r="BM29">
        <f t="shared" si="34"/>
        <v>0</v>
      </c>
      <c r="BN29">
        <f t="shared" si="35"/>
        <v>0</v>
      </c>
      <c r="BO29">
        <f t="shared" si="36"/>
        <v>1</v>
      </c>
      <c r="BP29">
        <f t="shared" si="37"/>
        <v>0</v>
      </c>
      <c r="BR29">
        <f t="shared" si="38"/>
        <v>0</v>
      </c>
      <c r="BS29">
        <f t="shared" si="39"/>
        <v>0</v>
      </c>
      <c r="BT29">
        <f t="shared" si="40"/>
        <v>7</v>
      </c>
      <c r="BU29">
        <f t="shared" si="41"/>
        <v>0</v>
      </c>
      <c r="BV29">
        <f t="shared" si="42"/>
        <v>1</v>
      </c>
      <c r="BW29">
        <f t="shared" si="43"/>
        <v>0</v>
      </c>
      <c r="BX29">
        <f t="shared" si="44"/>
        <v>0</v>
      </c>
      <c r="BY29">
        <f t="shared" si="45"/>
        <v>0</v>
      </c>
      <c r="BZ29">
        <f t="shared" si="51"/>
        <v>0</v>
      </c>
      <c r="CA29">
        <f t="shared" si="46"/>
        <v>0</v>
      </c>
      <c r="CB29">
        <f t="shared" si="47"/>
        <v>0</v>
      </c>
      <c r="CC29">
        <f t="shared" si="48"/>
        <v>0</v>
      </c>
      <c r="CD29">
        <f t="shared" si="49"/>
        <v>0</v>
      </c>
      <c r="CE29">
        <f>IF(AND(AF29&gt;69,AG29&lt;69),1,0)</f>
        <v>0</v>
      </c>
      <c r="CF29">
        <f t="shared" si="50"/>
        <v>0</v>
      </c>
    </row>
    <row r="30" spans="1:87" x14ac:dyDescent="0.25">
      <c r="A30" t="s">
        <v>131</v>
      </c>
      <c r="B30" t="s">
        <v>48</v>
      </c>
      <c r="C30" s="1">
        <v>15808</v>
      </c>
      <c r="D30" t="s">
        <v>49</v>
      </c>
      <c r="E30" t="s">
        <v>40</v>
      </c>
      <c r="F30" t="s">
        <v>132</v>
      </c>
      <c r="G30">
        <v>1</v>
      </c>
      <c r="H30">
        <v>0</v>
      </c>
      <c r="I30" t="s">
        <v>42</v>
      </c>
      <c r="J30" t="s">
        <v>77</v>
      </c>
      <c r="K30" t="s">
        <v>133</v>
      </c>
      <c r="L30">
        <v>215</v>
      </c>
      <c r="M30">
        <v>2</v>
      </c>
      <c r="N30">
        <v>0</v>
      </c>
      <c r="O30">
        <f t="shared" si="10"/>
        <v>0</v>
      </c>
      <c r="P30">
        <f t="shared" si="11"/>
        <v>0</v>
      </c>
      <c r="Q30">
        <f t="shared" si="9"/>
        <v>-1</v>
      </c>
      <c r="R30">
        <f t="shared" si="12"/>
        <v>0</v>
      </c>
      <c r="S30">
        <v>0</v>
      </c>
      <c r="T30">
        <v>0</v>
      </c>
      <c r="U30">
        <v>0</v>
      </c>
      <c r="V30">
        <v>7</v>
      </c>
      <c r="W30">
        <v>0</v>
      </c>
      <c r="X30">
        <v>0</v>
      </c>
      <c r="Y30">
        <v>0</v>
      </c>
      <c r="Z30">
        <v>0</v>
      </c>
      <c r="AA30">
        <v>0</v>
      </c>
      <c r="AB30" t="s">
        <v>134</v>
      </c>
      <c r="AC30" t="s">
        <v>46</v>
      </c>
      <c r="AD30">
        <v>64</v>
      </c>
      <c r="AE30">
        <v>61</v>
      </c>
      <c r="AF30">
        <v>66</v>
      </c>
      <c r="AG30" s="5">
        <v>67</v>
      </c>
      <c r="AH30">
        <v>60</v>
      </c>
      <c r="AI30">
        <v>59</v>
      </c>
      <c r="AJ30">
        <f t="shared" si="13"/>
        <v>59.5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R30">
        <f t="shared" si="14"/>
        <v>0</v>
      </c>
      <c r="AS30">
        <f t="shared" si="15"/>
        <v>1</v>
      </c>
      <c r="AT30">
        <f t="shared" si="16"/>
        <v>0</v>
      </c>
      <c r="AU30">
        <f t="shared" si="17"/>
        <v>0</v>
      </c>
      <c r="AV30">
        <f t="shared" si="18"/>
        <v>0</v>
      </c>
      <c r="AW30">
        <f t="shared" si="19"/>
        <v>215</v>
      </c>
      <c r="AX30">
        <f t="shared" si="20"/>
        <v>0</v>
      </c>
      <c r="AY30">
        <f t="shared" si="21"/>
        <v>1</v>
      </c>
      <c r="AZ30">
        <f t="shared" si="22"/>
        <v>0</v>
      </c>
      <c r="BA30">
        <f t="shared" si="23"/>
        <v>0</v>
      </c>
      <c r="BB30">
        <f t="shared" si="24"/>
        <v>0</v>
      </c>
      <c r="BC30">
        <f t="shared" si="25"/>
        <v>0</v>
      </c>
      <c r="BD30">
        <f t="shared" si="26"/>
        <v>0</v>
      </c>
      <c r="BE30">
        <f t="shared" si="27"/>
        <v>7</v>
      </c>
      <c r="BF30">
        <f t="shared" si="28"/>
        <v>0</v>
      </c>
      <c r="BG30">
        <f t="shared" si="29"/>
        <v>0</v>
      </c>
      <c r="BH30">
        <f t="shared" si="30"/>
        <v>0</v>
      </c>
      <c r="BI30">
        <f t="shared" si="31"/>
        <v>0</v>
      </c>
      <c r="BJ30">
        <f t="shared" si="32"/>
        <v>0</v>
      </c>
      <c r="BK30">
        <f t="shared" si="33"/>
        <v>1</v>
      </c>
      <c r="BM30">
        <f t="shared" si="34"/>
        <v>1</v>
      </c>
      <c r="BN30">
        <f t="shared" si="35"/>
        <v>0</v>
      </c>
      <c r="BO30">
        <f t="shared" si="36"/>
        <v>0</v>
      </c>
      <c r="BP30">
        <f t="shared" si="37"/>
        <v>0</v>
      </c>
      <c r="BR30">
        <f t="shared" si="38"/>
        <v>0</v>
      </c>
      <c r="BS30">
        <f t="shared" si="39"/>
        <v>0</v>
      </c>
      <c r="BT30">
        <f t="shared" si="40"/>
        <v>7</v>
      </c>
      <c r="BU30">
        <f t="shared" si="41"/>
        <v>0</v>
      </c>
      <c r="BV30">
        <f t="shared" si="42"/>
        <v>0</v>
      </c>
      <c r="BW30">
        <f t="shared" si="43"/>
        <v>0</v>
      </c>
      <c r="BX30">
        <f t="shared" si="44"/>
        <v>0</v>
      </c>
      <c r="BY30">
        <f t="shared" si="45"/>
        <v>0</v>
      </c>
      <c r="BZ30">
        <f t="shared" si="51"/>
        <v>0</v>
      </c>
      <c r="CA30">
        <f t="shared" si="46"/>
        <v>0</v>
      </c>
      <c r="CB30">
        <f t="shared" si="47"/>
        <v>0</v>
      </c>
      <c r="CC30">
        <f t="shared" si="48"/>
        <v>0</v>
      </c>
      <c r="CD30">
        <f t="shared" si="49"/>
        <v>0</v>
      </c>
      <c r="CE30">
        <f>IF(AND(AF30&gt;69,AG30&lt;69),1,0)</f>
        <v>0</v>
      </c>
      <c r="CF30">
        <f t="shared" si="50"/>
        <v>0</v>
      </c>
    </row>
    <row r="31" spans="1:87" x14ac:dyDescent="0.25">
      <c r="A31" t="s">
        <v>135</v>
      </c>
      <c r="B31" t="s">
        <v>136</v>
      </c>
      <c r="C31" s="1">
        <v>15808</v>
      </c>
      <c r="D31" t="s">
        <v>49</v>
      </c>
      <c r="E31" t="s">
        <v>40</v>
      </c>
      <c r="F31" t="s">
        <v>137</v>
      </c>
      <c r="G31">
        <v>1</v>
      </c>
      <c r="H31">
        <v>0</v>
      </c>
      <c r="I31" t="s">
        <v>42</v>
      </c>
      <c r="J31" t="s">
        <v>61</v>
      </c>
      <c r="K31" t="s">
        <v>138</v>
      </c>
      <c r="L31">
        <v>99</v>
      </c>
      <c r="M31">
        <v>2</v>
      </c>
      <c r="N31">
        <v>0</v>
      </c>
      <c r="O31">
        <f t="shared" si="10"/>
        <v>0</v>
      </c>
      <c r="P31">
        <f t="shared" si="11"/>
        <v>0</v>
      </c>
      <c r="Q31">
        <f t="shared" si="9"/>
        <v>-1</v>
      </c>
      <c r="R31">
        <f t="shared" si="12"/>
        <v>0</v>
      </c>
      <c r="S31">
        <v>0</v>
      </c>
      <c r="T31">
        <v>0</v>
      </c>
      <c r="U31">
        <v>0</v>
      </c>
      <c r="V31">
        <v>5</v>
      </c>
      <c r="W31">
        <v>0</v>
      </c>
      <c r="X31">
        <v>0</v>
      </c>
      <c r="Y31">
        <v>0</v>
      </c>
      <c r="Z31">
        <v>0</v>
      </c>
      <c r="AA31">
        <v>0</v>
      </c>
      <c r="AB31" t="s">
        <v>139</v>
      </c>
      <c r="AC31" t="s">
        <v>46</v>
      </c>
      <c r="AD31">
        <v>58</v>
      </c>
      <c r="AE31">
        <v>52</v>
      </c>
      <c r="AF31">
        <v>62</v>
      </c>
      <c r="AG31" s="5">
        <v>64</v>
      </c>
      <c r="AH31">
        <v>59</v>
      </c>
      <c r="AI31">
        <v>56</v>
      </c>
      <c r="AJ31">
        <f t="shared" si="13"/>
        <v>57.5</v>
      </c>
      <c r="AK31">
        <v>0</v>
      </c>
      <c r="AL31">
        <v>0</v>
      </c>
      <c r="AM31">
        <v>10</v>
      </c>
      <c r="AN31">
        <v>10</v>
      </c>
      <c r="AO31">
        <v>10</v>
      </c>
      <c r="AP31">
        <v>10</v>
      </c>
      <c r="AR31">
        <f t="shared" si="14"/>
        <v>1</v>
      </c>
      <c r="AS31">
        <f t="shared" si="15"/>
        <v>0</v>
      </c>
      <c r="AT31">
        <f t="shared" si="16"/>
        <v>0</v>
      </c>
      <c r="AU31">
        <f t="shared" si="17"/>
        <v>0</v>
      </c>
      <c r="AV31">
        <f t="shared" si="18"/>
        <v>99</v>
      </c>
      <c r="AW31">
        <f t="shared" si="19"/>
        <v>0</v>
      </c>
      <c r="AX31">
        <f t="shared" si="20"/>
        <v>1</v>
      </c>
      <c r="AY31">
        <f t="shared" si="21"/>
        <v>0</v>
      </c>
      <c r="AZ31">
        <f t="shared" si="22"/>
        <v>0</v>
      </c>
      <c r="BA31">
        <f t="shared" si="23"/>
        <v>0</v>
      </c>
      <c r="BB31">
        <f t="shared" si="24"/>
        <v>0</v>
      </c>
      <c r="BC31">
        <f t="shared" si="25"/>
        <v>0</v>
      </c>
      <c r="BD31">
        <f t="shared" si="26"/>
        <v>5</v>
      </c>
      <c r="BE31">
        <f t="shared" si="27"/>
        <v>0</v>
      </c>
      <c r="BF31">
        <f t="shared" si="28"/>
        <v>0</v>
      </c>
      <c r="BG31">
        <f t="shared" si="29"/>
        <v>0</v>
      </c>
      <c r="BH31">
        <f t="shared" si="30"/>
        <v>0</v>
      </c>
      <c r="BI31">
        <f t="shared" si="31"/>
        <v>0</v>
      </c>
      <c r="BJ31">
        <f t="shared" si="32"/>
        <v>1</v>
      </c>
      <c r="BK31">
        <f t="shared" si="33"/>
        <v>0</v>
      </c>
      <c r="BM31">
        <f t="shared" si="34"/>
        <v>1</v>
      </c>
      <c r="BN31">
        <f t="shared" si="35"/>
        <v>0</v>
      </c>
      <c r="BO31">
        <f t="shared" si="36"/>
        <v>0</v>
      </c>
      <c r="BP31">
        <f t="shared" si="37"/>
        <v>0</v>
      </c>
      <c r="BR31">
        <f t="shared" si="38"/>
        <v>1</v>
      </c>
      <c r="BS31">
        <f t="shared" si="39"/>
        <v>0</v>
      </c>
      <c r="BT31">
        <f t="shared" si="40"/>
        <v>5</v>
      </c>
      <c r="BU31">
        <f t="shared" si="41"/>
        <v>0</v>
      </c>
      <c r="BV31">
        <f t="shared" si="42"/>
        <v>0</v>
      </c>
      <c r="BW31">
        <f t="shared" si="43"/>
        <v>0</v>
      </c>
      <c r="BX31">
        <f t="shared" si="44"/>
        <v>0</v>
      </c>
      <c r="BY31">
        <f t="shared" si="45"/>
        <v>0</v>
      </c>
      <c r="BZ31">
        <f t="shared" si="51"/>
        <v>0</v>
      </c>
      <c r="CA31">
        <f t="shared" si="46"/>
        <v>0</v>
      </c>
      <c r="CB31">
        <f t="shared" si="47"/>
        <v>0</v>
      </c>
      <c r="CC31">
        <f t="shared" si="48"/>
        <v>0</v>
      </c>
      <c r="CD31">
        <f t="shared" si="49"/>
        <v>0</v>
      </c>
      <c r="CE31">
        <f>IF(AND(AF31&gt;69,AG31&lt;69),1,0)</f>
        <v>0</v>
      </c>
      <c r="CF31">
        <f t="shared" si="50"/>
        <v>0</v>
      </c>
      <c r="CH31" t="s">
        <v>1581</v>
      </c>
      <c r="CI31">
        <f>BM2+BN2+BO2+BP2</f>
        <v>1570</v>
      </c>
    </row>
    <row r="32" spans="1:87" x14ac:dyDescent="0.25">
      <c r="A32" t="s">
        <v>59</v>
      </c>
      <c r="B32" t="s">
        <v>48</v>
      </c>
      <c r="C32" s="1">
        <v>15807</v>
      </c>
      <c r="D32" t="s">
        <v>49</v>
      </c>
      <c r="E32" t="s">
        <v>40</v>
      </c>
      <c r="F32" t="s">
        <v>140</v>
      </c>
      <c r="G32">
        <v>0</v>
      </c>
      <c r="H32">
        <v>0</v>
      </c>
      <c r="I32" t="s">
        <v>87</v>
      </c>
      <c r="J32" t="s">
        <v>88</v>
      </c>
      <c r="K32" t="s">
        <v>141</v>
      </c>
      <c r="L32">
        <v>4675</v>
      </c>
      <c r="M32">
        <v>2</v>
      </c>
      <c r="N32">
        <v>0</v>
      </c>
      <c r="O32">
        <f t="shared" si="10"/>
        <v>0</v>
      </c>
      <c r="P32">
        <f t="shared" si="11"/>
        <v>0.42780748663101603</v>
      </c>
      <c r="Q32">
        <f t="shared" si="9"/>
        <v>-1</v>
      </c>
      <c r="R32">
        <f t="shared" si="12"/>
        <v>0</v>
      </c>
      <c r="S32">
        <v>0</v>
      </c>
      <c r="T32">
        <v>0</v>
      </c>
      <c r="U32">
        <v>0</v>
      </c>
      <c r="V32">
        <v>5</v>
      </c>
      <c r="W32">
        <v>0</v>
      </c>
      <c r="X32">
        <v>0</v>
      </c>
      <c r="Y32">
        <v>0</v>
      </c>
      <c r="Z32">
        <v>0</v>
      </c>
      <c r="AA32">
        <v>0</v>
      </c>
      <c r="AB32" t="s">
        <v>63</v>
      </c>
      <c r="AC32" t="s">
        <v>46</v>
      </c>
      <c r="AD32">
        <v>56</v>
      </c>
      <c r="AE32">
        <v>53</v>
      </c>
      <c r="AF32">
        <v>68</v>
      </c>
      <c r="AG32" s="5">
        <v>68</v>
      </c>
      <c r="AH32">
        <v>56</v>
      </c>
      <c r="AI32">
        <v>57</v>
      </c>
      <c r="AJ32">
        <f t="shared" si="13"/>
        <v>56.5</v>
      </c>
      <c r="AK32">
        <v>0</v>
      </c>
      <c r="AL32">
        <v>0</v>
      </c>
      <c r="AM32">
        <v>10</v>
      </c>
      <c r="AN32">
        <v>10</v>
      </c>
      <c r="AO32">
        <v>10</v>
      </c>
      <c r="AP32">
        <v>10</v>
      </c>
      <c r="AR32">
        <f t="shared" si="14"/>
        <v>1</v>
      </c>
      <c r="AS32">
        <f t="shared" si="15"/>
        <v>0</v>
      </c>
      <c r="AT32">
        <f t="shared" si="16"/>
        <v>0</v>
      </c>
      <c r="AU32">
        <f t="shared" si="17"/>
        <v>0</v>
      </c>
      <c r="AV32">
        <f t="shared" si="18"/>
        <v>4675</v>
      </c>
      <c r="AW32">
        <f t="shared" si="19"/>
        <v>0</v>
      </c>
      <c r="AX32">
        <f t="shared" si="20"/>
        <v>0</v>
      </c>
      <c r="AY32">
        <f t="shared" si="21"/>
        <v>0</v>
      </c>
      <c r="AZ32">
        <f t="shared" si="22"/>
        <v>1</v>
      </c>
      <c r="BA32">
        <f t="shared" si="23"/>
        <v>0</v>
      </c>
      <c r="BB32">
        <f t="shared" si="24"/>
        <v>0</v>
      </c>
      <c r="BC32">
        <f t="shared" si="25"/>
        <v>0</v>
      </c>
      <c r="BD32">
        <f t="shared" si="26"/>
        <v>5</v>
      </c>
      <c r="BE32">
        <f t="shared" si="27"/>
        <v>0</v>
      </c>
      <c r="BF32">
        <f t="shared" si="28"/>
        <v>0</v>
      </c>
      <c r="BG32">
        <f t="shared" si="29"/>
        <v>0</v>
      </c>
      <c r="BH32">
        <f t="shared" si="30"/>
        <v>0</v>
      </c>
      <c r="BI32">
        <f t="shared" si="31"/>
        <v>0</v>
      </c>
      <c r="BJ32">
        <f t="shared" si="32"/>
        <v>1</v>
      </c>
      <c r="BK32">
        <f t="shared" si="33"/>
        <v>0</v>
      </c>
      <c r="BM32">
        <f t="shared" si="34"/>
        <v>0</v>
      </c>
      <c r="BN32">
        <f t="shared" si="35"/>
        <v>1</v>
      </c>
      <c r="BO32">
        <f t="shared" si="36"/>
        <v>0</v>
      </c>
      <c r="BP32">
        <f t="shared" si="37"/>
        <v>0</v>
      </c>
      <c r="BR32">
        <f t="shared" si="38"/>
        <v>0</v>
      </c>
      <c r="BS32">
        <f t="shared" si="39"/>
        <v>1</v>
      </c>
      <c r="BT32">
        <f t="shared" si="40"/>
        <v>0</v>
      </c>
      <c r="BU32">
        <f t="shared" si="41"/>
        <v>5</v>
      </c>
      <c r="BV32">
        <f t="shared" si="42"/>
        <v>0</v>
      </c>
      <c r="BW32">
        <f t="shared" si="43"/>
        <v>0</v>
      </c>
      <c r="BX32">
        <f t="shared" si="44"/>
        <v>0</v>
      </c>
      <c r="BY32">
        <f t="shared" si="45"/>
        <v>0</v>
      </c>
      <c r="BZ32">
        <f t="shared" si="51"/>
        <v>0</v>
      </c>
      <c r="CA32">
        <f t="shared" si="46"/>
        <v>0</v>
      </c>
      <c r="CB32">
        <f t="shared" si="47"/>
        <v>0</v>
      </c>
      <c r="CC32">
        <f t="shared" si="48"/>
        <v>1</v>
      </c>
      <c r="CD32">
        <f t="shared" si="49"/>
        <v>0</v>
      </c>
      <c r="CE32">
        <f>IF(AND(AF32&gt;69,AG32&lt;69),1,0)</f>
        <v>0</v>
      </c>
      <c r="CF32">
        <f t="shared" si="50"/>
        <v>0</v>
      </c>
      <c r="CH32" t="s">
        <v>1585</v>
      </c>
      <c r="CI32">
        <f>(BM2+BO2)/(BM2+BN2+BO2+BP2)*100</f>
        <v>64.140127388535035</v>
      </c>
    </row>
    <row r="33" spans="1:87" x14ac:dyDescent="0.25">
      <c r="A33" t="s">
        <v>131</v>
      </c>
      <c r="B33" t="s">
        <v>48</v>
      </c>
      <c r="C33" s="1">
        <v>15807</v>
      </c>
      <c r="D33" t="s">
        <v>49</v>
      </c>
      <c r="E33" t="s">
        <v>40</v>
      </c>
      <c r="F33" t="s">
        <v>132</v>
      </c>
      <c r="G33">
        <v>1</v>
      </c>
      <c r="H33">
        <v>0</v>
      </c>
      <c r="I33" t="s">
        <v>142</v>
      </c>
      <c r="J33" t="s">
        <v>143</v>
      </c>
      <c r="K33" t="s">
        <v>144</v>
      </c>
      <c r="L33">
        <v>4900</v>
      </c>
      <c r="M33">
        <v>4</v>
      </c>
      <c r="N33">
        <v>1</v>
      </c>
      <c r="O33">
        <f t="shared" si="10"/>
        <v>25</v>
      </c>
      <c r="P33">
        <f t="shared" si="11"/>
        <v>0.81632653061224492</v>
      </c>
      <c r="Q33">
        <f t="shared" si="9"/>
        <v>1</v>
      </c>
      <c r="R33">
        <f t="shared" si="12"/>
        <v>0</v>
      </c>
      <c r="S33">
        <v>0</v>
      </c>
      <c r="T33">
        <v>2</v>
      </c>
      <c r="U33">
        <v>2</v>
      </c>
      <c r="V33">
        <v>4</v>
      </c>
      <c r="W33">
        <v>1</v>
      </c>
      <c r="X33">
        <v>0</v>
      </c>
      <c r="Y33">
        <v>0</v>
      </c>
      <c r="Z33">
        <v>0</v>
      </c>
      <c r="AA33">
        <v>0</v>
      </c>
      <c r="AB33" t="s">
        <v>134</v>
      </c>
      <c r="AC33" t="s">
        <v>46</v>
      </c>
      <c r="AD33">
        <v>64</v>
      </c>
      <c r="AE33">
        <v>61</v>
      </c>
      <c r="AF33">
        <v>66</v>
      </c>
      <c r="AG33" s="5">
        <v>67</v>
      </c>
      <c r="AH33">
        <v>60</v>
      </c>
      <c r="AI33">
        <v>59</v>
      </c>
      <c r="AJ33">
        <f t="shared" si="13"/>
        <v>59.5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R33">
        <f t="shared" si="14"/>
        <v>0</v>
      </c>
      <c r="AS33">
        <f t="shared" si="15"/>
        <v>0</v>
      </c>
      <c r="AT33">
        <f t="shared" si="16"/>
        <v>0</v>
      </c>
      <c r="AU33">
        <f t="shared" si="17"/>
        <v>1</v>
      </c>
      <c r="AV33">
        <f t="shared" si="18"/>
        <v>0</v>
      </c>
      <c r="AW33">
        <f t="shared" si="19"/>
        <v>4900</v>
      </c>
      <c r="AX33">
        <f t="shared" si="20"/>
        <v>0</v>
      </c>
      <c r="AY33">
        <f t="shared" si="21"/>
        <v>0</v>
      </c>
      <c r="AZ33">
        <f t="shared" si="22"/>
        <v>0</v>
      </c>
      <c r="BA33">
        <f t="shared" si="23"/>
        <v>1</v>
      </c>
      <c r="BB33">
        <f t="shared" si="24"/>
        <v>0</v>
      </c>
      <c r="BC33">
        <f t="shared" si="25"/>
        <v>0</v>
      </c>
      <c r="BD33">
        <f t="shared" si="26"/>
        <v>0</v>
      </c>
      <c r="BE33">
        <f t="shared" si="27"/>
        <v>4</v>
      </c>
      <c r="BF33">
        <f t="shared" si="28"/>
        <v>0</v>
      </c>
      <c r="BG33">
        <f t="shared" si="29"/>
        <v>1</v>
      </c>
      <c r="BH33">
        <f t="shared" si="30"/>
        <v>0</v>
      </c>
      <c r="BI33">
        <f t="shared" si="31"/>
        <v>0</v>
      </c>
      <c r="BJ33">
        <f t="shared" si="32"/>
        <v>0</v>
      </c>
      <c r="BK33">
        <f t="shared" si="33"/>
        <v>1</v>
      </c>
      <c r="BM33">
        <f t="shared" si="34"/>
        <v>0</v>
      </c>
      <c r="BN33">
        <f t="shared" si="35"/>
        <v>0</v>
      </c>
      <c r="BO33">
        <f t="shared" si="36"/>
        <v>1</v>
      </c>
      <c r="BP33">
        <f t="shared" si="37"/>
        <v>0</v>
      </c>
      <c r="BR33">
        <f t="shared" si="38"/>
        <v>0</v>
      </c>
      <c r="BS33">
        <f t="shared" si="39"/>
        <v>0</v>
      </c>
      <c r="BT33">
        <f t="shared" si="40"/>
        <v>4</v>
      </c>
      <c r="BU33">
        <f t="shared" si="41"/>
        <v>0</v>
      </c>
      <c r="BV33">
        <f t="shared" si="42"/>
        <v>1</v>
      </c>
      <c r="BW33">
        <f t="shared" si="43"/>
        <v>0</v>
      </c>
      <c r="BX33">
        <f t="shared" si="44"/>
        <v>0</v>
      </c>
      <c r="BY33">
        <f t="shared" si="45"/>
        <v>0</v>
      </c>
      <c r="BZ33">
        <f t="shared" si="51"/>
        <v>0</v>
      </c>
      <c r="CA33">
        <f t="shared" si="46"/>
        <v>0</v>
      </c>
      <c r="CB33">
        <f t="shared" si="47"/>
        <v>0</v>
      </c>
      <c r="CC33">
        <f t="shared" si="48"/>
        <v>0</v>
      </c>
      <c r="CD33">
        <f t="shared" si="49"/>
        <v>0</v>
      </c>
      <c r="CE33">
        <f>IF(AND(AF33&gt;69,AG33&lt;69),1,0)</f>
        <v>0</v>
      </c>
      <c r="CF33">
        <f t="shared" si="50"/>
        <v>0</v>
      </c>
      <c r="CH33" t="s">
        <v>1582</v>
      </c>
      <c r="CI33">
        <f>BO2/(BO2+BM2)*100</f>
        <v>13.108242303872888</v>
      </c>
    </row>
    <row r="34" spans="1:87" x14ac:dyDescent="0.25">
      <c r="A34" t="s">
        <v>145</v>
      </c>
      <c r="B34" t="s">
        <v>48</v>
      </c>
      <c r="C34" s="1">
        <v>15807</v>
      </c>
      <c r="D34" t="s">
        <v>49</v>
      </c>
      <c r="E34" t="s">
        <v>40</v>
      </c>
      <c r="F34" t="s">
        <v>146</v>
      </c>
      <c r="G34">
        <v>1</v>
      </c>
      <c r="H34">
        <v>0</v>
      </c>
      <c r="I34" t="s">
        <v>87</v>
      </c>
      <c r="J34" t="s">
        <v>88</v>
      </c>
      <c r="K34" t="s">
        <v>147</v>
      </c>
      <c r="L34">
        <v>830</v>
      </c>
      <c r="M34">
        <v>2</v>
      </c>
      <c r="N34">
        <v>1</v>
      </c>
      <c r="O34">
        <f t="shared" si="10"/>
        <v>50</v>
      </c>
      <c r="P34">
        <f t="shared" si="11"/>
        <v>2.4096385542168677</v>
      </c>
      <c r="Q34">
        <f t="shared" si="9"/>
        <v>1</v>
      </c>
      <c r="R34">
        <f t="shared" si="12"/>
        <v>1</v>
      </c>
      <c r="S34">
        <v>0</v>
      </c>
      <c r="T34">
        <v>1</v>
      </c>
      <c r="U34">
        <v>2</v>
      </c>
      <c r="V34">
        <v>4</v>
      </c>
      <c r="W34">
        <v>1</v>
      </c>
      <c r="X34">
        <v>0</v>
      </c>
      <c r="Y34">
        <v>0</v>
      </c>
      <c r="Z34">
        <v>0</v>
      </c>
      <c r="AA34">
        <v>0</v>
      </c>
      <c r="AB34" t="s">
        <v>148</v>
      </c>
      <c r="AC34" t="s">
        <v>75</v>
      </c>
      <c r="AD34">
        <v>66</v>
      </c>
      <c r="AE34">
        <v>62</v>
      </c>
      <c r="AF34">
        <v>62</v>
      </c>
      <c r="AG34" s="5">
        <v>68</v>
      </c>
      <c r="AH34">
        <v>56</v>
      </c>
      <c r="AI34">
        <v>55</v>
      </c>
      <c r="AJ34">
        <f t="shared" si="13"/>
        <v>55.5</v>
      </c>
      <c r="AK34">
        <v>0</v>
      </c>
      <c r="AL34">
        <v>0</v>
      </c>
      <c r="AM34">
        <v>0</v>
      </c>
      <c r="AN34">
        <v>0</v>
      </c>
      <c r="AO34">
        <v>2</v>
      </c>
      <c r="AP34">
        <v>2</v>
      </c>
      <c r="AR34">
        <f t="shared" si="14"/>
        <v>0</v>
      </c>
      <c r="AS34">
        <f t="shared" si="15"/>
        <v>0</v>
      </c>
      <c r="AT34">
        <f t="shared" si="16"/>
        <v>0</v>
      </c>
      <c r="AU34">
        <f t="shared" si="17"/>
        <v>1</v>
      </c>
      <c r="AV34">
        <f t="shared" si="18"/>
        <v>0</v>
      </c>
      <c r="AW34">
        <f t="shared" si="19"/>
        <v>830</v>
      </c>
      <c r="AX34">
        <f t="shared" si="20"/>
        <v>0</v>
      </c>
      <c r="AY34">
        <f t="shared" si="21"/>
        <v>0</v>
      </c>
      <c r="AZ34">
        <f t="shared" si="22"/>
        <v>0</v>
      </c>
      <c r="BA34">
        <f t="shared" si="23"/>
        <v>1</v>
      </c>
      <c r="BB34">
        <f t="shared" si="24"/>
        <v>0</v>
      </c>
      <c r="BC34">
        <f t="shared" si="25"/>
        <v>0</v>
      </c>
      <c r="BD34">
        <f t="shared" si="26"/>
        <v>0</v>
      </c>
      <c r="BE34">
        <f t="shared" si="27"/>
        <v>4</v>
      </c>
      <c r="BF34">
        <f t="shared" si="28"/>
        <v>0</v>
      </c>
      <c r="BG34">
        <f t="shared" si="29"/>
        <v>1</v>
      </c>
      <c r="BH34">
        <f t="shared" si="30"/>
        <v>0</v>
      </c>
      <c r="BI34">
        <f t="shared" si="31"/>
        <v>0</v>
      </c>
      <c r="BJ34">
        <f t="shared" si="32"/>
        <v>0</v>
      </c>
      <c r="BK34">
        <f t="shared" si="33"/>
        <v>1</v>
      </c>
      <c r="BM34">
        <f t="shared" si="34"/>
        <v>0</v>
      </c>
      <c r="BN34">
        <f t="shared" si="35"/>
        <v>0</v>
      </c>
      <c r="BO34">
        <f t="shared" si="36"/>
        <v>1</v>
      </c>
      <c r="BP34">
        <f t="shared" si="37"/>
        <v>0</v>
      </c>
      <c r="BR34">
        <f t="shared" si="38"/>
        <v>0</v>
      </c>
      <c r="BS34">
        <f t="shared" si="39"/>
        <v>0</v>
      </c>
      <c r="BT34">
        <f t="shared" si="40"/>
        <v>4</v>
      </c>
      <c r="BU34">
        <f t="shared" si="41"/>
        <v>0</v>
      </c>
      <c r="BV34">
        <f t="shared" si="42"/>
        <v>1</v>
      </c>
      <c r="BW34">
        <f t="shared" si="43"/>
        <v>0</v>
      </c>
      <c r="BX34">
        <f t="shared" si="44"/>
        <v>0</v>
      </c>
      <c r="BY34">
        <f t="shared" si="45"/>
        <v>0</v>
      </c>
      <c r="BZ34">
        <f t="shared" si="51"/>
        <v>0</v>
      </c>
      <c r="CA34">
        <f t="shared" si="46"/>
        <v>0</v>
      </c>
      <c r="CB34">
        <f t="shared" si="47"/>
        <v>0</v>
      </c>
      <c r="CC34">
        <f t="shared" si="48"/>
        <v>0</v>
      </c>
      <c r="CD34">
        <f t="shared" si="49"/>
        <v>0</v>
      </c>
      <c r="CE34">
        <f>IF(AND(AF34&gt;69,AG34&lt;69),1,0)</f>
        <v>0</v>
      </c>
      <c r="CF34">
        <f t="shared" si="50"/>
        <v>0</v>
      </c>
      <c r="CH34" t="s">
        <v>1583</v>
      </c>
      <c r="CI34">
        <f>(BN2+BP2)/(BM2+BN2+BO2+BP2)*100</f>
        <v>35.859872611464965</v>
      </c>
    </row>
    <row r="35" spans="1:87" x14ac:dyDescent="0.25">
      <c r="A35" t="s">
        <v>149</v>
      </c>
      <c r="B35" t="s">
        <v>48</v>
      </c>
      <c r="C35" s="1">
        <v>15803</v>
      </c>
      <c r="D35" t="s">
        <v>49</v>
      </c>
      <c r="E35" t="s">
        <v>40</v>
      </c>
      <c r="F35" t="s">
        <v>41</v>
      </c>
      <c r="G35">
        <v>0</v>
      </c>
      <c r="H35">
        <v>0</v>
      </c>
      <c r="I35" t="s">
        <v>42</v>
      </c>
      <c r="J35" t="s">
        <v>43</v>
      </c>
      <c r="K35" t="s">
        <v>150</v>
      </c>
      <c r="L35">
        <v>2553</v>
      </c>
      <c r="M35">
        <v>2</v>
      </c>
      <c r="N35">
        <v>0</v>
      </c>
      <c r="O35">
        <f t="shared" si="10"/>
        <v>0</v>
      </c>
      <c r="P35">
        <f t="shared" si="11"/>
        <v>0.78339208773991376</v>
      </c>
      <c r="Q35">
        <f t="shared" si="9"/>
        <v>-1</v>
      </c>
      <c r="R35">
        <f t="shared" si="12"/>
        <v>0</v>
      </c>
      <c r="S35">
        <v>0</v>
      </c>
      <c r="T35">
        <v>0</v>
      </c>
      <c r="U35">
        <v>0</v>
      </c>
      <c r="V35">
        <v>0</v>
      </c>
      <c r="W35">
        <v>2</v>
      </c>
      <c r="X35">
        <v>15</v>
      </c>
      <c r="Y35">
        <v>0</v>
      </c>
      <c r="Z35">
        <v>0</v>
      </c>
      <c r="AA35">
        <v>2</v>
      </c>
      <c r="AB35" t="s">
        <v>151</v>
      </c>
      <c r="AC35" t="s">
        <v>46</v>
      </c>
      <c r="AD35">
        <v>64</v>
      </c>
      <c r="AE35">
        <v>60</v>
      </c>
      <c r="AF35">
        <v>67</v>
      </c>
      <c r="AG35" s="5">
        <v>86</v>
      </c>
      <c r="AH35">
        <v>55</v>
      </c>
      <c r="AI35">
        <v>57</v>
      </c>
      <c r="AJ35">
        <f t="shared" si="13"/>
        <v>56</v>
      </c>
      <c r="AK35">
        <v>0</v>
      </c>
      <c r="AL35">
        <v>0</v>
      </c>
      <c r="AM35">
        <v>4</v>
      </c>
      <c r="AN35">
        <v>4</v>
      </c>
      <c r="AO35">
        <v>4</v>
      </c>
      <c r="AP35">
        <v>4</v>
      </c>
      <c r="AR35">
        <f t="shared" si="14"/>
        <v>1</v>
      </c>
      <c r="AS35">
        <f t="shared" si="15"/>
        <v>0</v>
      </c>
      <c r="AT35">
        <f t="shared" si="16"/>
        <v>0</v>
      </c>
      <c r="AU35">
        <f t="shared" si="17"/>
        <v>0</v>
      </c>
      <c r="AV35">
        <f t="shared" si="18"/>
        <v>2553</v>
      </c>
      <c r="AW35">
        <f t="shared" si="19"/>
        <v>0</v>
      </c>
      <c r="AX35">
        <f t="shared" si="20"/>
        <v>1</v>
      </c>
      <c r="AY35">
        <f t="shared" si="21"/>
        <v>0</v>
      </c>
      <c r="AZ35">
        <f t="shared" si="22"/>
        <v>0</v>
      </c>
      <c r="BA35">
        <f t="shared" si="23"/>
        <v>0</v>
      </c>
      <c r="BB35">
        <f t="shared" si="24"/>
        <v>0</v>
      </c>
      <c r="BC35">
        <f t="shared" si="25"/>
        <v>0</v>
      </c>
      <c r="BD35">
        <f t="shared" si="26"/>
        <v>0</v>
      </c>
      <c r="BE35">
        <f t="shared" si="27"/>
        <v>0</v>
      </c>
      <c r="BF35">
        <f t="shared" si="28"/>
        <v>2</v>
      </c>
      <c r="BG35">
        <f t="shared" si="29"/>
        <v>0</v>
      </c>
      <c r="BH35">
        <f t="shared" si="30"/>
        <v>15</v>
      </c>
      <c r="BI35">
        <f t="shared" si="31"/>
        <v>0</v>
      </c>
      <c r="BJ35">
        <f t="shared" si="32"/>
        <v>1</v>
      </c>
      <c r="BK35">
        <f t="shared" si="33"/>
        <v>0</v>
      </c>
      <c r="BM35">
        <f t="shared" si="34"/>
        <v>0</v>
      </c>
      <c r="BN35">
        <f t="shared" si="35"/>
        <v>1</v>
      </c>
      <c r="BO35">
        <f t="shared" si="36"/>
        <v>0</v>
      </c>
      <c r="BP35">
        <f t="shared" si="37"/>
        <v>0</v>
      </c>
      <c r="BR35">
        <f t="shared" si="38"/>
        <v>0</v>
      </c>
      <c r="BS35">
        <f t="shared" si="39"/>
        <v>1</v>
      </c>
      <c r="BT35">
        <f t="shared" si="40"/>
        <v>0</v>
      </c>
      <c r="BU35">
        <f t="shared" si="41"/>
        <v>0</v>
      </c>
      <c r="BV35">
        <f t="shared" si="42"/>
        <v>0</v>
      </c>
      <c r="BW35">
        <f t="shared" si="43"/>
        <v>2</v>
      </c>
      <c r="BX35">
        <f t="shared" si="44"/>
        <v>0</v>
      </c>
      <c r="BY35">
        <f t="shared" si="45"/>
        <v>15</v>
      </c>
      <c r="BZ35">
        <f t="shared" si="51"/>
        <v>0</v>
      </c>
      <c r="CA35">
        <f t="shared" si="46"/>
        <v>0</v>
      </c>
      <c r="CB35">
        <f t="shared" si="47"/>
        <v>0</v>
      </c>
      <c r="CC35">
        <f t="shared" si="48"/>
        <v>0</v>
      </c>
      <c r="CD35">
        <f t="shared" si="49"/>
        <v>0</v>
      </c>
      <c r="CE35">
        <f>IF(AND(AF35&gt;69,AG35&lt;69),1,0)</f>
        <v>0</v>
      </c>
      <c r="CF35">
        <f t="shared" si="50"/>
        <v>0</v>
      </c>
      <c r="CH35" t="s">
        <v>1584</v>
      </c>
      <c r="CI35">
        <f>BP2/(BN2+BP2)*100</f>
        <v>12.255772646536411</v>
      </c>
    </row>
    <row r="36" spans="1:87" x14ac:dyDescent="0.25">
      <c r="A36" t="s">
        <v>152</v>
      </c>
      <c r="B36" t="s">
        <v>48</v>
      </c>
      <c r="C36" s="1">
        <v>15802</v>
      </c>
      <c r="D36" t="s">
        <v>49</v>
      </c>
      <c r="E36" t="s">
        <v>40</v>
      </c>
      <c r="F36" t="s">
        <v>153</v>
      </c>
      <c r="G36">
        <v>1</v>
      </c>
      <c r="H36">
        <v>0</v>
      </c>
      <c r="I36" t="s">
        <v>71</v>
      </c>
      <c r="J36" t="s">
        <v>72</v>
      </c>
      <c r="K36" t="s">
        <v>154</v>
      </c>
      <c r="L36">
        <v>7000</v>
      </c>
      <c r="M36">
        <v>4</v>
      </c>
      <c r="N36">
        <v>0</v>
      </c>
      <c r="O36">
        <f t="shared" si="10"/>
        <v>0</v>
      </c>
      <c r="P36">
        <f t="shared" si="11"/>
        <v>0.57142857142857151</v>
      </c>
      <c r="Q36">
        <f t="shared" ref="Q36:Q97" si="52">IF(N36&gt;0,1,-1)</f>
        <v>-1</v>
      </c>
      <c r="R36">
        <f t="shared" si="12"/>
        <v>0</v>
      </c>
      <c r="S36">
        <v>0</v>
      </c>
      <c r="T36">
        <v>0</v>
      </c>
      <c r="U36">
        <v>0</v>
      </c>
      <c r="V36">
        <v>5</v>
      </c>
      <c r="W36">
        <v>2</v>
      </c>
      <c r="X36">
        <v>1</v>
      </c>
      <c r="Y36">
        <v>0</v>
      </c>
      <c r="Z36">
        <v>0</v>
      </c>
      <c r="AA36">
        <v>0</v>
      </c>
      <c r="AB36" t="s">
        <v>155</v>
      </c>
      <c r="AC36" t="s">
        <v>46</v>
      </c>
      <c r="AD36">
        <v>71</v>
      </c>
      <c r="AE36">
        <v>60</v>
      </c>
      <c r="AF36">
        <v>72</v>
      </c>
      <c r="AG36" s="5">
        <v>71</v>
      </c>
      <c r="AH36">
        <v>57</v>
      </c>
      <c r="AI36">
        <v>56</v>
      </c>
      <c r="AJ36">
        <f t="shared" si="13"/>
        <v>56.5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R36">
        <f t="shared" si="14"/>
        <v>0</v>
      </c>
      <c r="AS36">
        <f t="shared" si="15"/>
        <v>1</v>
      </c>
      <c r="AT36">
        <f t="shared" si="16"/>
        <v>0</v>
      </c>
      <c r="AU36">
        <f t="shared" si="17"/>
        <v>0</v>
      </c>
      <c r="AV36">
        <f t="shared" si="18"/>
        <v>0</v>
      </c>
      <c r="AW36">
        <f t="shared" si="19"/>
        <v>7000</v>
      </c>
      <c r="AX36">
        <f t="shared" si="20"/>
        <v>0</v>
      </c>
      <c r="AY36">
        <f t="shared" si="21"/>
        <v>0</v>
      </c>
      <c r="AZ36">
        <f t="shared" si="22"/>
        <v>0</v>
      </c>
      <c r="BA36">
        <f t="shared" si="23"/>
        <v>0</v>
      </c>
      <c r="BB36">
        <f t="shared" si="24"/>
        <v>0</v>
      </c>
      <c r="BC36">
        <f t="shared" si="25"/>
        <v>1</v>
      </c>
      <c r="BD36">
        <f t="shared" si="26"/>
        <v>0</v>
      </c>
      <c r="BE36">
        <f t="shared" si="27"/>
        <v>5</v>
      </c>
      <c r="BF36">
        <f t="shared" si="28"/>
        <v>0</v>
      </c>
      <c r="BG36">
        <f t="shared" si="29"/>
        <v>2</v>
      </c>
      <c r="BH36">
        <f t="shared" si="30"/>
        <v>0</v>
      </c>
      <c r="BI36">
        <f t="shared" si="31"/>
        <v>1</v>
      </c>
      <c r="BJ36">
        <f t="shared" si="32"/>
        <v>0</v>
      </c>
      <c r="BK36">
        <f t="shared" si="33"/>
        <v>1</v>
      </c>
      <c r="BM36">
        <f t="shared" si="34"/>
        <v>1</v>
      </c>
      <c r="BN36">
        <f t="shared" si="35"/>
        <v>0</v>
      </c>
      <c r="BO36">
        <f t="shared" si="36"/>
        <v>0</v>
      </c>
      <c r="BP36">
        <f t="shared" si="37"/>
        <v>0</v>
      </c>
      <c r="BR36">
        <f t="shared" si="38"/>
        <v>0</v>
      </c>
      <c r="BS36">
        <f t="shared" si="39"/>
        <v>0</v>
      </c>
      <c r="BT36">
        <f t="shared" si="40"/>
        <v>5</v>
      </c>
      <c r="BU36">
        <f t="shared" si="41"/>
        <v>0</v>
      </c>
      <c r="BV36">
        <f t="shared" si="42"/>
        <v>2</v>
      </c>
      <c r="BW36">
        <f t="shared" si="43"/>
        <v>0</v>
      </c>
      <c r="BX36">
        <f t="shared" si="44"/>
        <v>1</v>
      </c>
      <c r="BY36">
        <f t="shared" si="45"/>
        <v>0</v>
      </c>
      <c r="BZ36">
        <f t="shared" si="51"/>
        <v>0</v>
      </c>
      <c r="CA36">
        <f t="shared" si="46"/>
        <v>0</v>
      </c>
      <c r="CB36">
        <f t="shared" si="47"/>
        <v>0</v>
      </c>
      <c r="CC36">
        <f t="shared" si="48"/>
        <v>0</v>
      </c>
      <c r="CD36">
        <f t="shared" si="49"/>
        <v>0</v>
      </c>
      <c r="CE36">
        <f>IF(AND(AF36&gt;69,AG36&lt;69),1,0)</f>
        <v>0</v>
      </c>
      <c r="CF36">
        <f t="shared" si="50"/>
        <v>0</v>
      </c>
    </row>
    <row r="37" spans="1:87" x14ac:dyDescent="0.25">
      <c r="A37" t="s">
        <v>156</v>
      </c>
      <c r="B37" t="s">
        <v>157</v>
      </c>
      <c r="C37" s="1">
        <v>15802</v>
      </c>
      <c r="D37" t="s">
        <v>39</v>
      </c>
      <c r="E37" t="s">
        <v>40</v>
      </c>
      <c r="F37" t="s">
        <v>158</v>
      </c>
      <c r="G37">
        <v>1</v>
      </c>
      <c r="H37">
        <v>1</v>
      </c>
      <c r="I37" t="s">
        <v>71</v>
      </c>
      <c r="J37" t="s">
        <v>116</v>
      </c>
      <c r="K37" t="s">
        <v>117</v>
      </c>
      <c r="L37">
        <v>10341</v>
      </c>
      <c r="M37">
        <v>0</v>
      </c>
      <c r="N37">
        <v>0</v>
      </c>
      <c r="O37">
        <f t="shared" si="10"/>
        <v>0</v>
      </c>
      <c r="P37">
        <f t="shared" si="11"/>
        <v>0</v>
      </c>
      <c r="Q37">
        <f t="shared" si="52"/>
        <v>-1</v>
      </c>
      <c r="R37">
        <f t="shared" si="12"/>
        <v>0</v>
      </c>
      <c r="S37">
        <v>0</v>
      </c>
      <c r="T37">
        <v>0</v>
      </c>
      <c r="U37">
        <v>0</v>
      </c>
      <c r="V37">
        <v>6</v>
      </c>
      <c r="W37">
        <v>1</v>
      </c>
      <c r="X37">
        <v>1</v>
      </c>
      <c r="Y37">
        <v>0</v>
      </c>
      <c r="Z37">
        <v>0</v>
      </c>
      <c r="AA37">
        <v>0</v>
      </c>
      <c r="AB37" t="s">
        <v>159</v>
      </c>
      <c r="AC37" t="s">
        <v>46</v>
      </c>
      <c r="AD37">
        <v>70</v>
      </c>
      <c r="AE37">
        <v>53</v>
      </c>
      <c r="AF37">
        <v>60</v>
      </c>
      <c r="AG37" s="5">
        <v>67</v>
      </c>
      <c r="AH37">
        <v>61</v>
      </c>
      <c r="AI37">
        <v>60</v>
      </c>
      <c r="AJ37">
        <f t="shared" si="13"/>
        <v>60.5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R37">
        <f t="shared" si="14"/>
        <v>0</v>
      </c>
      <c r="AS37">
        <f t="shared" si="15"/>
        <v>1</v>
      </c>
      <c r="AT37">
        <f t="shared" si="16"/>
        <v>0</v>
      </c>
      <c r="AU37">
        <f t="shared" si="17"/>
        <v>0</v>
      </c>
      <c r="AV37">
        <f t="shared" si="18"/>
        <v>0</v>
      </c>
      <c r="AW37">
        <f t="shared" si="19"/>
        <v>10341</v>
      </c>
      <c r="AX37">
        <f t="shared" si="20"/>
        <v>0</v>
      </c>
      <c r="AY37">
        <f t="shared" si="21"/>
        <v>0</v>
      </c>
      <c r="AZ37">
        <f t="shared" si="22"/>
        <v>0</v>
      </c>
      <c r="BA37">
        <f t="shared" si="23"/>
        <v>0</v>
      </c>
      <c r="BB37">
        <f t="shared" si="24"/>
        <v>0</v>
      </c>
      <c r="BC37">
        <f t="shared" si="25"/>
        <v>1</v>
      </c>
      <c r="BD37">
        <f t="shared" si="26"/>
        <v>0</v>
      </c>
      <c r="BE37">
        <f t="shared" si="27"/>
        <v>6</v>
      </c>
      <c r="BF37">
        <f t="shared" si="28"/>
        <v>0</v>
      </c>
      <c r="BG37">
        <f t="shared" si="29"/>
        <v>1</v>
      </c>
      <c r="BH37">
        <f t="shared" si="30"/>
        <v>0</v>
      </c>
      <c r="BI37">
        <f t="shared" si="31"/>
        <v>1</v>
      </c>
      <c r="BJ37">
        <f t="shared" si="32"/>
        <v>0</v>
      </c>
      <c r="BK37">
        <f t="shared" si="33"/>
        <v>1</v>
      </c>
      <c r="BM37">
        <f t="shared" si="34"/>
        <v>1</v>
      </c>
      <c r="BN37">
        <f t="shared" si="35"/>
        <v>0</v>
      </c>
      <c r="BO37">
        <f t="shared" si="36"/>
        <v>0</v>
      </c>
      <c r="BP37">
        <f t="shared" si="37"/>
        <v>0</v>
      </c>
      <c r="BR37">
        <f t="shared" si="38"/>
        <v>0</v>
      </c>
      <c r="BS37">
        <f t="shared" si="39"/>
        <v>0</v>
      </c>
      <c r="BT37">
        <f t="shared" si="40"/>
        <v>6</v>
      </c>
      <c r="BU37">
        <f t="shared" si="41"/>
        <v>0</v>
      </c>
      <c r="BV37">
        <f t="shared" si="42"/>
        <v>1</v>
      </c>
      <c r="BW37">
        <f t="shared" si="43"/>
        <v>0</v>
      </c>
      <c r="BX37">
        <f t="shared" si="44"/>
        <v>1</v>
      </c>
      <c r="BY37">
        <f t="shared" si="45"/>
        <v>0</v>
      </c>
      <c r="BZ37">
        <f t="shared" si="51"/>
        <v>0</v>
      </c>
      <c r="CA37">
        <f t="shared" si="46"/>
        <v>0</v>
      </c>
      <c r="CB37">
        <f t="shared" si="47"/>
        <v>0</v>
      </c>
      <c r="CC37">
        <f t="shared" si="48"/>
        <v>0</v>
      </c>
      <c r="CD37">
        <f t="shared" si="49"/>
        <v>0</v>
      </c>
      <c r="CE37">
        <f>IF(AND(AF37&gt;69,AG37&lt;69),1,0)</f>
        <v>0</v>
      </c>
      <c r="CF37">
        <f t="shared" si="50"/>
        <v>0</v>
      </c>
      <c r="CH37" t="s">
        <v>1586</v>
      </c>
      <c r="CI37">
        <f>BT2/(BM2+BO2)</f>
        <v>4.4538232373386295</v>
      </c>
    </row>
    <row r="38" spans="1:87" x14ac:dyDescent="0.25">
      <c r="A38" t="s">
        <v>160</v>
      </c>
      <c r="B38" t="s">
        <v>157</v>
      </c>
      <c r="C38" s="1">
        <v>15802</v>
      </c>
      <c r="D38" t="s">
        <v>49</v>
      </c>
      <c r="E38" t="s">
        <v>40</v>
      </c>
      <c r="F38" t="s">
        <v>161</v>
      </c>
      <c r="G38">
        <v>1</v>
      </c>
      <c r="H38">
        <v>0</v>
      </c>
      <c r="I38" t="s">
        <v>71</v>
      </c>
      <c r="J38" t="s">
        <v>72</v>
      </c>
      <c r="K38" t="s">
        <v>162</v>
      </c>
      <c r="L38">
        <v>7000</v>
      </c>
      <c r="M38">
        <v>4</v>
      </c>
      <c r="N38">
        <v>0</v>
      </c>
      <c r="O38">
        <f t="shared" si="10"/>
        <v>0</v>
      </c>
      <c r="P38">
        <f t="shared" si="11"/>
        <v>0.57142857142857151</v>
      </c>
      <c r="Q38">
        <f t="shared" si="52"/>
        <v>-1</v>
      </c>
      <c r="R38">
        <f t="shared" si="12"/>
        <v>0</v>
      </c>
      <c r="S38">
        <v>0</v>
      </c>
      <c r="T38">
        <v>0</v>
      </c>
      <c r="U38">
        <v>0</v>
      </c>
      <c r="V38">
        <v>6</v>
      </c>
      <c r="W38">
        <v>0</v>
      </c>
      <c r="X38">
        <v>0</v>
      </c>
      <c r="Y38">
        <v>0</v>
      </c>
      <c r="Z38">
        <v>0</v>
      </c>
      <c r="AA38">
        <v>0</v>
      </c>
      <c r="AB38" t="s">
        <v>163</v>
      </c>
      <c r="AC38" t="s">
        <v>46</v>
      </c>
      <c r="AD38">
        <v>64</v>
      </c>
      <c r="AE38">
        <v>51</v>
      </c>
      <c r="AF38">
        <v>71</v>
      </c>
      <c r="AG38" s="5">
        <v>62</v>
      </c>
      <c r="AH38">
        <v>59</v>
      </c>
      <c r="AI38">
        <v>59</v>
      </c>
      <c r="AJ38">
        <f t="shared" si="13"/>
        <v>59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R38">
        <f t="shared" si="14"/>
        <v>0</v>
      </c>
      <c r="AS38">
        <f t="shared" si="15"/>
        <v>1</v>
      </c>
      <c r="AT38">
        <f t="shared" si="16"/>
        <v>0</v>
      </c>
      <c r="AU38">
        <f t="shared" si="17"/>
        <v>0</v>
      </c>
      <c r="AV38">
        <f t="shared" si="18"/>
        <v>0</v>
      </c>
      <c r="AW38">
        <f t="shared" si="19"/>
        <v>7000</v>
      </c>
      <c r="AX38">
        <f t="shared" si="20"/>
        <v>0</v>
      </c>
      <c r="AY38">
        <f t="shared" si="21"/>
        <v>0</v>
      </c>
      <c r="AZ38">
        <f t="shared" si="22"/>
        <v>0</v>
      </c>
      <c r="BA38">
        <f t="shared" si="23"/>
        <v>0</v>
      </c>
      <c r="BB38">
        <f t="shared" si="24"/>
        <v>0</v>
      </c>
      <c r="BC38">
        <f t="shared" si="25"/>
        <v>1</v>
      </c>
      <c r="BD38">
        <f t="shared" si="26"/>
        <v>0</v>
      </c>
      <c r="BE38">
        <f t="shared" si="27"/>
        <v>6</v>
      </c>
      <c r="BF38">
        <f t="shared" si="28"/>
        <v>0</v>
      </c>
      <c r="BG38">
        <f t="shared" si="29"/>
        <v>0</v>
      </c>
      <c r="BH38">
        <f t="shared" si="30"/>
        <v>0</v>
      </c>
      <c r="BI38">
        <f t="shared" si="31"/>
        <v>0</v>
      </c>
      <c r="BJ38">
        <f t="shared" si="32"/>
        <v>0</v>
      </c>
      <c r="BK38">
        <f t="shared" si="33"/>
        <v>1</v>
      </c>
      <c r="BM38">
        <f t="shared" si="34"/>
        <v>1</v>
      </c>
      <c r="BN38">
        <f t="shared" si="35"/>
        <v>0</v>
      </c>
      <c r="BO38">
        <f t="shared" si="36"/>
        <v>0</v>
      </c>
      <c r="BP38">
        <f t="shared" si="37"/>
        <v>0</v>
      </c>
      <c r="BR38">
        <f t="shared" si="38"/>
        <v>0</v>
      </c>
      <c r="BS38">
        <f t="shared" si="39"/>
        <v>0</v>
      </c>
      <c r="BT38">
        <f t="shared" si="40"/>
        <v>6</v>
      </c>
      <c r="BU38">
        <f t="shared" si="41"/>
        <v>0</v>
      </c>
      <c r="BV38">
        <f t="shared" si="42"/>
        <v>0</v>
      </c>
      <c r="BW38">
        <f t="shared" si="43"/>
        <v>0</v>
      </c>
      <c r="BX38">
        <f t="shared" si="44"/>
        <v>0</v>
      </c>
      <c r="BY38">
        <f t="shared" si="45"/>
        <v>0</v>
      </c>
      <c r="BZ38">
        <f t="shared" si="51"/>
        <v>0</v>
      </c>
      <c r="CA38">
        <f t="shared" si="46"/>
        <v>0</v>
      </c>
      <c r="CB38">
        <f t="shared" si="47"/>
        <v>0</v>
      </c>
      <c r="CC38">
        <f t="shared" si="48"/>
        <v>0</v>
      </c>
      <c r="CD38">
        <f t="shared" si="49"/>
        <v>0</v>
      </c>
      <c r="CE38">
        <f>IF(AND(AF38&gt;69,AG38&lt;69),1,0)</f>
        <v>1</v>
      </c>
      <c r="CF38">
        <f t="shared" si="50"/>
        <v>0</v>
      </c>
      <c r="CH38" t="s">
        <v>1587</v>
      </c>
      <c r="CI38">
        <f>BV2/(BM2+BO2)</f>
        <v>0.40714995034756701</v>
      </c>
    </row>
    <row r="39" spans="1:87" x14ac:dyDescent="0.25">
      <c r="A39" t="s">
        <v>164</v>
      </c>
      <c r="B39" t="s">
        <v>165</v>
      </c>
      <c r="C39" s="1">
        <v>15802</v>
      </c>
      <c r="D39" t="s">
        <v>39</v>
      </c>
      <c r="E39" t="s">
        <v>40</v>
      </c>
      <c r="F39" s="2">
        <v>58106</v>
      </c>
      <c r="G39">
        <v>1</v>
      </c>
      <c r="H39">
        <v>1</v>
      </c>
      <c r="I39" t="s">
        <v>87</v>
      </c>
      <c r="J39" t="s">
        <v>166</v>
      </c>
      <c r="K39" t="s">
        <v>167</v>
      </c>
      <c r="L39">
        <v>1650</v>
      </c>
      <c r="M39">
        <v>0</v>
      </c>
      <c r="N39">
        <v>0</v>
      </c>
      <c r="O39">
        <f t="shared" si="10"/>
        <v>0</v>
      </c>
      <c r="P39">
        <f t="shared" si="11"/>
        <v>0</v>
      </c>
      <c r="Q39">
        <f t="shared" si="52"/>
        <v>-1</v>
      </c>
      <c r="R39">
        <f t="shared" si="12"/>
        <v>0</v>
      </c>
      <c r="S39">
        <v>0</v>
      </c>
      <c r="T39">
        <v>0</v>
      </c>
      <c r="U39">
        <v>0</v>
      </c>
      <c r="V39">
        <v>5</v>
      </c>
      <c r="W39">
        <v>0</v>
      </c>
      <c r="X39">
        <v>0</v>
      </c>
      <c r="Y39">
        <v>0</v>
      </c>
      <c r="Z39">
        <v>0</v>
      </c>
      <c r="AA39">
        <v>0</v>
      </c>
      <c r="AB39" t="s">
        <v>168</v>
      </c>
      <c r="AC39" t="s">
        <v>75</v>
      </c>
      <c r="AD39">
        <v>55</v>
      </c>
      <c r="AE39">
        <v>54</v>
      </c>
      <c r="AF39">
        <v>60</v>
      </c>
      <c r="AG39" s="5">
        <v>55</v>
      </c>
      <c r="AH39">
        <v>60</v>
      </c>
      <c r="AI39">
        <v>61</v>
      </c>
      <c r="AJ39">
        <f t="shared" si="13"/>
        <v>60.5</v>
      </c>
      <c r="AK39">
        <v>0</v>
      </c>
      <c r="AL39">
        <v>0</v>
      </c>
      <c r="AM39">
        <v>0</v>
      </c>
      <c r="AN39">
        <v>0</v>
      </c>
      <c r="AO39">
        <v>2</v>
      </c>
      <c r="AP39">
        <v>2</v>
      </c>
      <c r="AR39">
        <f t="shared" si="14"/>
        <v>0</v>
      </c>
      <c r="AS39">
        <f t="shared" si="15"/>
        <v>1</v>
      </c>
      <c r="AT39">
        <f t="shared" si="16"/>
        <v>0</v>
      </c>
      <c r="AU39">
        <f t="shared" si="17"/>
        <v>0</v>
      </c>
      <c r="AV39">
        <f t="shared" si="18"/>
        <v>0</v>
      </c>
      <c r="AW39">
        <f t="shared" si="19"/>
        <v>1650</v>
      </c>
      <c r="AX39">
        <f t="shared" si="20"/>
        <v>0</v>
      </c>
      <c r="AY39">
        <f t="shared" si="21"/>
        <v>0</v>
      </c>
      <c r="AZ39">
        <f t="shared" si="22"/>
        <v>0</v>
      </c>
      <c r="BA39">
        <f t="shared" si="23"/>
        <v>1</v>
      </c>
      <c r="BB39">
        <f t="shared" si="24"/>
        <v>0</v>
      </c>
      <c r="BC39">
        <f t="shared" si="25"/>
        <v>0</v>
      </c>
      <c r="BD39">
        <f t="shared" si="26"/>
        <v>0</v>
      </c>
      <c r="BE39">
        <f t="shared" si="27"/>
        <v>5</v>
      </c>
      <c r="BF39">
        <f t="shared" si="28"/>
        <v>0</v>
      </c>
      <c r="BG39">
        <f t="shared" si="29"/>
        <v>0</v>
      </c>
      <c r="BH39">
        <f t="shared" si="30"/>
        <v>0</v>
      </c>
      <c r="BI39">
        <f t="shared" si="31"/>
        <v>0</v>
      </c>
      <c r="BJ39">
        <f t="shared" si="32"/>
        <v>0</v>
      </c>
      <c r="BK39">
        <f t="shared" si="33"/>
        <v>1</v>
      </c>
      <c r="BM39">
        <f t="shared" si="34"/>
        <v>1</v>
      </c>
      <c r="BN39">
        <f t="shared" si="35"/>
        <v>0</v>
      </c>
      <c r="BO39">
        <f t="shared" si="36"/>
        <v>0</v>
      </c>
      <c r="BP39">
        <f t="shared" si="37"/>
        <v>0</v>
      </c>
      <c r="BR39">
        <f t="shared" si="38"/>
        <v>0</v>
      </c>
      <c r="BS39">
        <f t="shared" si="39"/>
        <v>0</v>
      </c>
      <c r="BT39">
        <f t="shared" si="40"/>
        <v>5</v>
      </c>
      <c r="BU39">
        <f t="shared" si="41"/>
        <v>0</v>
      </c>
      <c r="BV39">
        <f t="shared" si="42"/>
        <v>0</v>
      </c>
      <c r="BW39">
        <f t="shared" si="43"/>
        <v>0</v>
      </c>
      <c r="BX39">
        <f t="shared" si="44"/>
        <v>0</v>
      </c>
      <c r="BY39">
        <f t="shared" si="45"/>
        <v>0</v>
      </c>
      <c r="BZ39">
        <f t="shared" si="51"/>
        <v>0</v>
      </c>
      <c r="CA39">
        <f t="shared" si="46"/>
        <v>0</v>
      </c>
      <c r="CB39">
        <f t="shared" si="47"/>
        <v>0</v>
      </c>
      <c r="CC39">
        <f t="shared" si="48"/>
        <v>0</v>
      </c>
      <c r="CD39">
        <f t="shared" si="49"/>
        <v>0</v>
      </c>
      <c r="CE39">
        <f>IF(AND(AF39&gt;69,AG39&lt;69),1,0)</f>
        <v>0</v>
      </c>
      <c r="CF39">
        <f t="shared" si="50"/>
        <v>0</v>
      </c>
      <c r="CH39" t="s">
        <v>1588</v>
      </c>
      <c r="CI39">
        <f>BX2/(BM2+BO2)</f>
        <v>0.23038728897715988</v>
      </c>
    </row>
    <row r="40" spans="1:87" x14ac:dyDescent="0.25">
      <c r="A40" t="s">
        <v>149</v>
      </c>
      <c r="B40" t="s">
        <v>48</v>
      </c>
      <c r="C40" s="1">
        <v>15802</v>
      </c>
      <c r="D40" t="s">
        <v>49</v>
      </c>
      <c r="E40" t="s">
        <v>40</v>
      </c>
      <c r="F40" t="s">
        <v>169</v>
      </c>
      <c r="G40">
        <v>1</v>
      </c>
      <c r="H40">
        <v>0</v>
      </c>
      <c r="I40" t="s">
        <v>42</v>
      </c>
      <c r="J40" t="s">
        <v>43</v>
      </c>
      <c r="K40" t="s">
        <v>67</v>
      </c>
      <c r="L40">
        <v>2553</v>
      </c>
      <c r="M40">
        <v>2</v>
      </c>
      <c r="N40">
        <v>0</v>
      </c>
      <c r="O40">
        <f t="shared" si="10"/>
        <v>0</v>
      </c>
      <c r="P40">
        <f t="shared" si="11"/>
        <v>0.78339208773991376</v>
      </c>
      <c r="Q40">
        <f t="shared" si="52"/>
        <v>-1</v>
      </c>
      <c r="R40">
        <f t="shared" si="12"/>
        <v>0</v>
      </c>
      <c r="S40">
        <v>0</v>
      </c>
      <c r="T40">
        <v>0</v>
      </c>
      <c r="U40">
        <v>0</v>
      </c>
      <c r="V40">
        <v>5</v>
      </c>
      <c r="W40">
        <v>0</v>
      </c>
      <c r="X40">
        <v>0</v>
      </c>
      <c r="Y40">
        <v>0</v>
      </c>
      <c r="Z40">
        <v>0</v>
      </c>
      <c r="AA40">
        <v>0</v>
      </c>
      <c r="AB40" t="s">
        <v>151</v>
      </c>
      <c r="AC40" t="s">
        <v>46</v>
      </c>
      <c r="AD40">
        <v>64</v>
      </c>
      <c r="AE40">
        <v>60</v>
      </c>
      <c r="AF40">
        <v>67</v>
      </c>
      <c r="AG40" s="5">
        <v>86</v>
      </c>
      <c r="AH40">
        <v>55</v>
      </c>
      <c r="AI40">
        <v>57</v>
      </c>
      <c r="AJ40">
        <f t="shared" si="13"/>
        <v>56</v>
      </c>
      <c r="AK40">
        <v>0</v>
      </c>
      <c r="AL40">
        <v>0</v>
      </c>
      <c r="AM40">
        <v>6</v>
      </c>
      <c r="AN40">
        <v>6</v>
      </c>
      <c r="AO40">
        <v>4</v>
      </c>
      <c r="AP40">
        <v>4</v>
      </c>
      <c r="AR40">
        <f t="shared" si="14"/>
        <v>1</v>
      </c>
      <c r="AS40">
        <f t="shared" si="15"/>
        <v>0</v>
      </c>
      <c r="AT40">
        <f t="shared" si="16"/>
        <v>0</v>
      </c>
      <c r="AU40">
        <f t="shared" si="17"/>
        <v>0</v>
      </c>
      <c r="AV40">
        <f t="shared" si="18"/>
        <v>2553</v>
      </c>
      <c r="AW40">
        <f t="shared" si="19"/>
        <v>0</v>
      </c>
      <c r="AX40">
        <f t="shared" si="20"/>
        <v>1</v>
      </c>
      <c r="AY40">
        <f t="shared" si="21"/>
        <v>0</v>
      </c>
      <c r="AZ40">
        <f t="shared" si="22"/>
        <v>0</v>
      </c>
      <c r="BA40">
        <f t="shared" si="23"/>
        <v>0</v>
      </c>
      <c r="BB40">
        <f t="shared" si="24"/>
        <v>0</v>
      </c>
      <c r="BC40">
        <f t="shared" si="25"/>
        <v>0</v>
      </c>
      <c r="BD40">
        <f t="shared" si="26"/>
        <v>5</v>
      </c>
      <c r="BE40">
        <f t="shared" si="27"/>
        <v>0</v>
      </c>
      <c r="BF40">
        <f t="shared" si="28"/>
        <v>0</v>
      </c>
      <c r="BG40">
        <f t="shared" si="29"/>
        <v>0</v>
      </c>
      <c r="BH40">
        <f t="shared" si="30"/>
        <v>0</v>
      </c>
      <c r="BI40">
        <f t="shared" si="31"/>
        <v>0</v>
      </c>
      <c r="BJ40">
        <f t="shared" si="32"/>
        <v>1</v>
      </c>
      <c r="BK40">
        <f t="shared" si="33"/>
        <v>0</v>
      </c>
      <c r="BM40">
        <f t="shared" si="34"/>
        <v>1</v>
      </c>
      <c r="BN40">
        <f t="shared" si="35"/>
        <v>0</v>
      </c>
      <c r="BO40">
        <f t="shared" si="36"/>
        <v>0</v>
      </c>
      <c r="BP40">
        <f t="shared" si="37"/>
        <v>0</v>
      </c>
      <c r="BR40">
        <f t="shared" si="38"/>
        <v>1</v>
      </c>
      <c r="BS40">
        <f t="shared" si="39"/>
        <v>0</v>
      </c>
      <c r="BT40">
        <f t="shared" si="40"/>
        <v>5</v>
      </c>
      <c r="BU40">
        <f t="shared" si="41"/>
        <v>0</v>
      </c>
      <c r="BV40">
        <f t="shared" si="42"/>
        <v>0</v>
      </c>
      <c r="BW40">
        <f t="shared" si="43"/>
        <v>0</v>
      </c>
      <c r="BX40">
        <f t="shared" si="44"/>
        <v>0</v>
      </c>
      <c r="BY40">
        <f t="shared" si="45"/>
        <v>0</v>
      </c>
      <c r="BZ40">
        <f t="shared" si="51"/>
        <v>0</v>
      </c>
      <c r="CA40">
        <f t="shared" si="46"/>
        <v>0</v>
      </c>
      <c r="CB40">
        <f t="shared" si="47"/>
        <v>0</v>
      </c>
      <c r="CC40">
        <f t="shared" si="48"/>
        <v>0</v>
      </c>
      <c r="CD40">
        <f t="shared" si="49"/>
        <v>0</v>
      </c>
      <c r="CE40">
        <f>IF(AND(AF40&gt;69,AG40&lt;69),1,0)</f>
        <v>0</v>
      </c>
      <c r="CF40">
        <f t="shared" si="50"/>
        <v>0</v>
      </c>
    </row>
    <row r="41" spans="1:87" x14ac:dyDescent="0.25">
      <c r="A41" t="s">
        <v>170</v>
      </c>
      <c r="B41" t="s">
        <v>157</v>
      </c>
      <c r="C41" s="1">
        <v>15802</v>
      </c>
      <c r="D41" t="s">
        <v>49</v>
      </c>
      <c r="E41" t="s">
        <v>40</v>
      </c>
      <c r="F41" t="s">
        <v>171</v>
      </c>
      <c r="G41">
        <v>1</v>
      </c>
      <c r="H41">
        <v>0</v>
      </c>
      <c r="I41" t="s">
        <v>42</v>
      </c>
      <c r="J41" t="s">
        <v>43</v>
      </c>
      <c r="K41" t="s">
        <v>172</v>
      </c>
      <c r="L41">
        <v>2553</v>
      </c>
      <c r="M41">
        <v>2</v>
      </c>
      <c r="N41">
        <v>0</v>
      </c>
      <c r="O41">
        <f t="shared" si="10"/>
        <v>0</v>
      </c>
      <c r="P41">
        <f t="shared" si="11"/>
        <v>0.78339208773991376</v>
      </c>
      <c r="Q41">
        <f t="shared" si="52"/>
        <v>-1</v>
      </c>
      <c r="R41">
        <f t="shared" si="12"/>
        <v>0</v>
      </c>
      <c r="S41">
        <v>0</v>
      </c>
      <c r="T41">
        <v>0</v>
      </c>
      <c r="U41">
        <v>0</v>
      </c>
      <c r="V41">
        <v>6</v>
      </c>
      <c r="W41">
        <v>0</v>
      </c>
      <c r="X41">
        <v>0</v>
      </c>
      <c r="Y41">
        <v>0</v>
      </c>
      <c r="Z41">
        <v>0</v>
      </c>
      <c r="AA41">
        <v>0</v>
      </c>
      <c r="AB41" t="s">
        <v>173</v>
      </c>
      <c r="AC41" t="s">
        <v>46</v>
      </c>
      <c r="AD41">
        <v>58</v>
      </c>
      <c r="AE41">
        <v>54</v>
      </c>
      <c r="AF41">
        <v>69</v>
      </c>
      <c r="AG41" s="5">
        <v>85</v>
      </c>
      <c r="AH41">
        <v>59</v>
      </c>
      <c r="AI41">
        <v>56</v>
      </c>
      <c r="AJ41">
        <f t="shared" si="13"/>
        <v>57.5</v>
      </c>
      <c r="AK41">
        <v>0</v>
      </c>
      <c r="AL41">
        <v>0</v>
      </c>
      <c r="AM41">
        <v>0</v>
      </c>
      <c r="AN41">
        <v>0</v>
      </c>
      <c r="AO41">
        <v>4</v>
      </c>
      <c r="AP41">
        <v>4</v>
      </c>
      <c r="AR41">
        <f t="shared" si="14"/>
        <v>0</v>
      </c>
      <c r="AS41">
        <f t="shared" si="15"/>
        <v>1</v>
      </c>
      <c r="AT41">
        <f t="shared" si="16"/>
        <v>0</v>
      </c>
      <c r="AU41">
        <f t="shared" si="17"/>
        <v>0</v>
      </c>
      <c r="AV41">
        <f t="shared" si="18"/>
        <v>0</v>
      </c>
      <c r="AW41">
        <f t="shared" si="19"/>
        <v>2553</v>
      </c>
      <c r="AX41">
        <f t="shared" si="20"/>
        <v>0</v>
      </c>
      <c r="AY41">
        <f t="shared" si="21"/>
        <v>1</v>
      </c>
      <c r="AZ41">
        <f t="shared" si="22"/>
        <v>0</v>
      </c>
      <c r="BA41">
        <f t="shared" si="23"/>
        <v>0</v>
      </c>
      <c r="BB41">
        <f t="shared" si="24"/>
        <v>0</v>
      </c>
      <c r="BC41">
        <f t="shared" si="25"/>
        <v>0</v>
      </c>
      <c r="BD41">
        <f t="shared" si="26"/>
        <v>0</v>
      </c>
      <c r="BE41">
        <f t="shared" si="27"/>
        <v>6</v>
      </c>
      <c r="BF41">
        <f t="shared" si="28"/>
        <v>0</v>
      </c>
      <c r="BG41">
        <f t="shared" si="29"/>
        <v>0</v>
      </c>
      <c r="BH41">
        <f t="shared" si="30"/>
        <v>0</v>
      </c>
      <c r="BI41">
        <f t="shared" si="31"/>
        <v>0</v>
      </c>
      <c r="BJ41">
        <f t="shared" si="32"/>
        <v>0</v>
      </c>
      <c r="BK41">
        <f t="shared" si="33"/>
        <v>1</v>
      </c>
      <c r="BM41">
        <f t="shared" si="34"/>
        <v>1</v>
      </c>
      <c r="BN41">
        <f t="shared" si="35"/>
        <v>0</v>
      </c>
      <c r="BO41">
        <f t="shared" si="36"/>
        <v>0</v>
      </c>
      <c r="BP41">
        <f t="shared" si="37"/>
        <v>0</v>
      </c>
      <c r="BR41">
        <f t="shared" si="38"/>
        <v>0</v>
      </c>
      <c r="BS41">
        <f t="shared" si="39"/>
        <v>0</v>
      </c>
      <c r="BT41">
        <f t="shared" si="40"/>
        <v>6</v>
      </c>
      <c r="BU41">
        <f t="shared" si="41"/>
        <v>0</v>
      </c>
      <c r="BV41">
        <f t="shared" si="42"/>
        <v>0</v>
      </c>
      <c r="BW41">
        <f t="shared" si="43"/>
        <v>0</v>
      </c>
      <c r="BX41">
        <f t="shared" si="44"/>
        <v>0</v>
      </c>
      <c r="BY41">
        <f t="shared" si="45"/>
        <v>0</v>
      </c>
      <c r="BZ41">
        <f t="shared" si="51"/>
        <v>0</v>
      </c>
      <c r="CA41">
        <f t="shared" si="46"/>
        <v>0</v>
      </c>
      <c r="CB41">
        <f t="shared" si="47"/>
        <v>0</v>
      </c>
      <c r="CC41">
        <f t="shared" si="48"/>
        <v>0</v>
      </c>
      <c r="CD41">
        <f t="shared" si="49"/>
        <v>0</v>
      </c>
      <c r="CE41">
        <f>IF(AND(AF41&gt;69,AG41&lt;69),1,0)</f>
        <v>0</v>
      </c>
      <c r="CF41">
        <f t="shared" si="50"/>
        <v>0</v>
      </c>
      <c r="CH41" t="s">
        <v>1589</v>
      </c>
      <c r="CI41">
        <f>BU2/(BN2+BP2)</f>
        <v>4.2753108348134994</v>
      </c>
    </row>
    <row r="42" spans="1:87" x14ac:dyDescent="0.25">
      <c r="A42" t="s">
        <v>149</v>
      </c>
      <c r="B42" t="s">
        <v>48</v>
      </c>
      <c r="C42" s="1">
        <v>15802</v>
      </c>
      <c r="D42" t="s">
        <v>39</v>
      </c>
      <c r="E42" t="s">
        <v>40</v>
      </c>
      <c r="F42" t="s">
        <v>41</v>
      </c>
      <c r="G42">
        <v>0</v>
      </c>
      <c r="H42">
        <v>1</v>
      </c>
      <c r="I42" t="s">
        <v>42</v>
      </c>
      <c r="J42" t="s">
        <v>77</v>
      </c>
      <c r="K42" t="s">
        <v>107</v>
      </c>
      <c r="L42">
        <v>2980</v>
      </c>
      <c r="M42">
        <v>0</v>
      </c>
      <c r="N42">
        <v>0</v>
      </c>
      <c r="O42">
        <f t="shared" si="10"/>
        <v>0</v>
      </c>
      <c r="P42">
        <f t="shared" si="11"/>
        <v>0</v>
      </c>
      <c r="Q42">
        <f t="shared" si="52"/>
        <v>-1</v>
      </c>
      <c r="R42">
        <f t="shared" si="12"/>
        <v>0</v>
      </c>
      <c r="S42">
        <v>0</v>
      </c>
      <c r="T42">
        <v>0</v>
      </c>
      <c r="U42">
        <v>0</v>
      </c>
      <c r="V42">
        <v>4</v>
      </c>
      <c r="W42">
        <v>1</v>
      </c>
      <c r="X42">
        <v>1</v>
      </c>
      <c r="Y42">
        <v>0</v>
      </c>
      <c r="Z42">
        <v>0</v>
      </c>
      <c r="AA42">
        <v>0</v>
      </c>
      <c r="AB42" t="s">
        <v>151</v>
      </c>
      <c r="AC42" t="s">
        <v>46</v>
      </c>
      <c r="AD42">
        <v>64</v>
      </c>
      <c r="AE42">
        <v>60</v>
      </c>
      <c r="AF42">
        <v>67</v>
      </c>
      <c r="AG42" s="5">
        <v>86</v>
      </c>
      <c r="AH42">
        <v>55</v>
      </c>
      <c r="AI42">
        <v>57</v>
      </c>
      <c r="AJ42">
        <f t="shared" si="13"/>
        <v>56</v>
      </c>
      <c r="AK42">
        <v>0</v>
      </c>
      <c r="AL42">
        <v>0</v>
      </c>
      <c r="AM42">
        <v>6</v>
      </c>
      <c r="AN42">
        <v>6</v>
      </c>
      <c r="AO42">
        <v>4</v>
      </c>
      <c r="AP42">
        <v>4</v>
      </c>
      <c r="AR42">
        <f t="shared" si="14"/>
        <v>1</v>
      </c>
      <c r="AS42">
        <f t="shared" si="15"/>
        <v>0</v>
      </c>
      <c r="AT42">
        <f t="shared" si="16"/>
        <v>0</v>
      </c>
      <c r="AU42">
        <f t="shared" si="17"/>
        <v>0</v>
      </c>
      <c r="AV42">
        <f t="shared" si="18"/>
        <v>2980</v>
      </c>
      <c r="AW42">
        <f t="shared" si="19"/>
        <v>0</v>
      </c>
      <c r="AX42">
        <f t="shared" si="20"/>
        <v>1</v>
      </c>
      <c r="AY42">
        <f t="shared" si="21"/>
        <v>0</v>
      </c>
      <c r="AZ42">
        <f t="shared" si="22"/>
        <v>0</v>
      </c>
      <c r="BA42">
        <f t="shared" si="23"/>
        <v>0</v>
      </c>
      <c r="BB42">
        <f t="shared" si="24"/>
        <v>0</v>
      </c>
      <c r="BC42">
        <f t="shared" si="25"/>
        <v>0</v>
      </c>
      <c r="BD42">
        <f t="shared" si="26"/>
        <v>4</v>
      </c>
      <c r="BE42">
        <f t="shared" si="27"/>
        <v>0</v>
      </c>
      <c r="BF42">
        <f t="shared" si="28"/>
        <v>1</v>
      </c>
      <c r="BG42">
        <f t="shared" si="29"/>
        <v>0</v>
      </c>
      <c r="BH42">
        <f t="shared" si="30"/>
        <v>1</v>
      </c>
      <c r="BI42">
        <f t="shared" si="31"/>
        <v>0</v>
      </c>
      <c r="BJ42">
        <f t="shared" si="32"/>
        <v>1</v>
      </c>
      <c r="BK42">
        <f t="shared" si="33"/>
        <v>0</v>
      </c>
      <c r="BM42">
        <f t="shared" si="34"/>
        <v>0</v>
      </c>
      <c r="BN42">
        <f t="shared" si="35"/>
        <v>1</v>
      </c>
      <c r="BO42">
        <f t="shared" si="36"/>
        <v>0</v>
      </c>
      <c r="BP42">
        <f t="shared" si="37"/>
        <v>0</v>
      </c>
      <c r="BR42">
        <f t="shared" si="38"/>
        <v>0</v>
      </c>
      <c r="BS42">
        <f t="shared" si="39"/>
        <v>1</v>
      </c>
      <c r="BT42">
        <f t="shared" si="40"/>
        <v>0</v>
      </c>
      <c r="BU42">
        <f t="shared" si="41"/>
        <v>4</v>
      </c>
      <c r="BV42">
        <f t="shared" si="42"/>
        <v>0</v>
      </c>
      <c r="BW42">
        <f t="shared" si="43"/>
        <v>1</v>
      </c>
      <c r="BX42">
        <f t="shared" si="44"/>
        <v>0</v>
      </c>
      <c r="BY42">
        <f t="shared" si="45"/>
        <v>1</v>
      </c>
      <c r="BZ42">
        <f t="shared" si="51"/>
        <v>0</v>
      </c>
      <c r="CA42">
        <f t="shared" si="46"/>
        <v>0</v>
      </c>
      <c r="CB42">
        <f t="shared" si="47"/>
        <v>0</v>
      </c>
      <c r="CC42">
        <f t="shared" si="48"/>
        <v>0</v>
      </c>
      <c r="CD42">
        <f t="shared" si="49"/>
        <v>0</v>
      </c>
      <c r="CE42">
        <f>IF(AND(AF42&gt;69,AG42&lt;69),1,0)</f>
        <v>0</v>
      </c>
      <c r="CF42">
        <f t="shared" si="50"/>
        <v>0</v>
      </c>
      <c r="CH42" t="s">
        <v>1590</v>
      </c>
      <c r="CI42">
        <f>BW2/(BN2+BP2)</f>
        <v>0.4404973357015986</v>
      </c>
    </row>
    <row r="43" spans="1:87" x14ac:dyDescent="0.25">
      <c r="A43" t="s">
        <v>174</v>
      </c>
      <c r="B43" t="s">
        <v>48</v>
      </c>
      <c r="C43" s="1">
        <v>15801</v>
      </c>
      <c r="D43" t="s">
        <v>39</v>
      </c>
      <c r="E43" t="s">
        <v>40</v>
      </c>
      <c r="F43" t="s">
        <v>175</v>
      </c>
      <c r="G43">
        <v>0</v>
      </c>
      <c r="H43">
        <v>1</v>
      </c>
      <c r="I43" t="s">
        <v>42</v>
      </c>
      <c r="J43" t="s">
        <v>77</v>
      </c>
      <c r="K43" t="s">
        <v>176</v>
      </c>
      <c r="L43">
        <v>215</v>
      </c>
      <c r="M43">
        <v>0</v>
      </c>
      <c r="N43">
        <v>0</v>
      </c>
      <c r="O43">
        <f t="shared" si="10"/>
        <v>0</v>
      </c>
      <c r="P43">
        <f t="shared" si="11"/>
        <v>0</v>
      </c>
      <c r="Q43">
        <f t="shared" si="52"/>
        <v>-1</v>
      </c>
      <c r="R43">
        <f t="shared" si="12"/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</v>
      </c>
      <c r="Y43">
        <v>0</v>
      </c>
      <c r="Z43">
        <v>0</v>
      </c>
      <c r="AA43">
        <v>2</v>
      </c>
      <c r="AB43" t="s">
        <v>177</v>
      </c>
      <c r="AC43" t="s">
        <v>46</v>
      </c>
      <c r="AD43">
        <v>64</v>
      </c>
      <c r="AE43">
        <v>58</v>
      </c>
      <c r="AF43">
        <v>75</v>
      </c>
      <c r="AG43" s="5">
        <v>74</v>
      </c>
      <c r="AH43">
        <v>60</v>
      </c>
      <c r="AI43">
        <v>56</v>
      </c>
      <c r="AJ43">
        <f t="shared" si="13"/>
        <v>58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R43">
        <f t="shared" si="14"/>
        <v>0</v>
      </c>
      <c r="AS43">
        <f t="shared" si="15"/>
        <v>1</v>
      </c>
      <c r="AT43">
        <f t="shared" si="16"/>
        <v>0</v>
      </c>
      <c r="AU43">
        <f t="shared" si="17"/>
        <v>0</v>
      </c>
      <c r="AV43">
        <f t="shared" si="18"/>
        <v>0</v>
      </c>
      <c r="AW43">
        <f t="shared" si="19"/>
        <v>215</v>
      </c>
      <c r="AX43">
        <f t="shared" si="20"/>
        <v>0</v>
      </c>
      <c r="AY43">
        <f t="shared" si="21"/>
        <v>1</v>
      </c>
      <c r="AZ43">
        <f t="shared" si="22"/>
        <v>0</v>
      </c>
      <c r="BA43">
        <f t="shared" si="23"/>
        <v>0</v>
      </c>
      <c r="BB43">
        <f t="shared" si="24"/>
        <v>0</v>
      </c>
      <c r="BC43">
        <f t="shared" si="25"/>
        <v>0</v>
      </c>
      <c r="BD43">
        <f t="shared" si="26"/>
        <v>0</v>
      </c>
      <c r="BE43">
        <f t="shared" si="27"/>
        <v>0</v>
      </c>
      <c r="BF43">
        <f t="shared" si="28"/>
        <v>0</v>
      </c>
      <c r="BG43">
        <f t="shared" si="29"/>
        <v>0</v>
      </c>
      <c r="BH43">
        <f t="shared" si="30"/>
        <v>0</v>
      </c>
      <c r="BI43">
        <f t="shared" si="31"/>
        <v>1</v>
      </c>
      <c r="BJ43">
        <f t="shared" si="32"/>
        <v>0</v>
      </c>
      <c r="BK43">
        <f t="shared" si="33"/>
        <v>1</v>
      </c>
      <c r="BM43">
        <f t="shared" si="34"/>
        <v>0</v>
      </c>
      <c r="BN43">
        <f t="shared" si="35"/>
        <v>1</v>
      </c>
      <c r="BO43">
        <f t="shared" si="36"/>
        <v>0</v>
      </c>
      <c r="BP43">
        <f t="shared" si="37"/>
        <v>0</v>
      </c>
      <c r="BR43">
        <f t="shared" si="38"/>
        <v>0</v>
      </c>
      <c r="BS43">
        <f t="shared" si="39"/>
        <v>0</v>
      </c>
      <c r="BT43">
        <f t="shared" si="40"/>
        <v>0</v>
      </c>
      <c r="BU43">
        <f t="shared" si="41"/>
        <v>0</v>
      </c>
      <c r="BV43">
        <f t="shared" si="42"/>
        <v>0</v>
      </c>
      <c r="BW43">
        <f t="shared" si="43"/>
        <v>0</v>
      </c>
      <c r="BX43">
        <f t="shared" si="44"/>
        <v>0</v>
      </c>
      <c r="BY43">
        <f t="shared" si="45"/>
        <v>1</v>
      </c>
      <c r="BZ43">
        <f t="shared" si="51"/>
        <v>1</v>
      </c>
      <c r="CA43">
        <f t="shared" si="46"/>
        <v>1</v>
      </c>
      <c r="CB43">
        <f t="shared" si="47"/>
        <v>0</v>
      </c>
      <c r="CC43">
        <f t="shared" si="48"/>
        <v>0</v>
      </c>
      <c r="CD43">
        <f t="shared" si="49"/>
        <v>0</v>
      </c>
      <c r="CE43">
        <f>IF(AND(AF43&gt;69,AG43&lt;69),1,0)</f>
        <v>0</v>
      </c>
      <c r="CF43">
        <f t="shared" si="50"/>
        <v>0</v>
      </c>
      <c r="CH43" t="s">
        <v>1591</v>
      </c>
      <c r="CI43">
        <f>BY2/(BN2+BP2)</f>
        <v>1.2149200710479573</v>
      </c>
    </row>
    <row r="44" spans="1:87" x14ac:dyDescent="0.25">
      <c r="A44" t="s">
        <v>178</v>
      </c>
      <c r="B44" t="s">
        <v>48</v>
      </c>
      <c r="C44" s="1">
        <v>15801</v>
      </c>
      <c r="D44" t="s">
        <v>49</v>
      </c>
      <c r="E44" t="s">
        <v>40</v>
      </c>
      <c r="F44" t="s">
        <v>179</v>
      </c>
      <c r="G44">
        <v>1</v>
      </c>
      <c r="H44">
        <v>0</v>
      </c>
      <c r="I44" t="s">
        <v>42</v>
      </c>
      <c r="J44" t="s">
        <v>43</v>
      </c>
      <c r="K44" t="s">
        <v>180</v>
      </c>
      <c r="L44">
        <v>2000</v>
      </c>
      <c r="M44">
        <v>2</v>
      </c>
      <c r="N44">
        <v>0</v>
      </c>
      <c r="O44">
        <f t="shared" si="10"/>
        <v>0</v>
      </c>
      <c r="P44">
        <f t="shared" si="11"/>
        <v>1</v>
      </c>
      <c r="Q44">
        <f t="shared" si="52"/>
        <v>-1</v>
      </c>
      <c r="R44">
        <f t="shared" si="12"/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 t="s">
        <v>181</v>
      </c>
      <c r="AC44" t="s">
        <v>75</v>
      </c>
      <c r="AD44">
        <v>65</v>
      </c>
      <c r="AE44">
        <v>69</v>
      </c>
      <c r="AF44">
        <v>62</v>
      </c>
      <c r="AG44" s="5">
        <v>56</v>
      </c>
      <c r="AH44">
        <v>59</v>
      </c>
      <c r="AI44">
        <v>58</v>
      </c>
      <c r="AJ44">
        <f t="shared" si="13"/>
        <v>58.5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R44">
        <f t="shared" si="14"/>
        <v>0</v>
      </c>
      <c r="AS44">
        <f t="shared" si="15"/>
        <v>1</v>
      </c>
      <c r="AT44">
        <f t="shared" si="16"/>
        <v>0</v>
      </c>
      <c r="AU44">
        <f t="shared" si="17"/>
        <v>0</v>
      </c>
      <c r="AV44">
        <f t="shared" si="18"/>
        <v>0</v>
      </c>
      <c r="AW44">
        <f t="shared" si="19"/>
        <v>2000</v>
      </c>
      <c r="AX44">
        <f t="shared" si="20"/>
        <v>0</v>
      </c>
      <c r="AY44">
        <f t="shared" si="21"/>
        <v>1</v>
      </c>
      <c r="AZ44">
        <f t="shared" si="22"/>
        <v>0</v>
      </c>
      <c r="BA44">
        <f t="shared" si="23"/>
        <v>0</v>
      </c>
      <c r="BB44">
        <f t="shared" si="24"/>
        <v>0</v>
      </c>
      <c r="BC44">
        <f t="shared" si="25"/>
        <v>0</v>
      </c>
      <c r="BD44">
        <f t="shared" si="26"/>
        <v>0</v>
      </c>
      <c r="BE44">
        <f t="shared" si="27"/>
        <v>0</v>
      </c>
      <c r="BF44">
        <f t="shared" si="28"/>
        <v>0</v>
      </c>
      <c r="BG44">
        <f t="shared" si="29"/>
        <v>0</v>
      </c>
      <c r="BH44">
        <f t="shared" si="30"/>
        <v>0</v>
      </c>
      <c r="BI44">
        <f t="shared" si="31"/>
        <v>0</v>
      </c>
      <c r="BJ44">
        <f t="shared" si="32"/>
        <v>0</v>
      </c>
      <c r="BK44">
        <f t="shared" si="33"/>
        <v>1</v>
      </c>
      <c r="BM44">
        <f t="shared" si="34"/>
        <v>1</v>
      </c>
      <c r="BN44">
        <f t="shared" si="35"/>
        <v>0</v>
      </c>
      <c r="BO44">
        <f t="shared" si="36"/>
        <v>0</v>
      </c>
      <c r="BP44">
        <f t="shared" si="37"/>
        <v>0</v>
      </c>
      <c r="BR44">
        <f t="shared" si="38"/>
        <v>0</v>
      </c>
      <c r="BS44">
        <f t="shared" si="39"/>
        <v>0</v>
      </c>
      <c r="BT44">
        <f t="shared" si="40"/>
        <v>0</v>
      </c>
      <c r="BU44">
        <f t="shared" si="41"/>
        <v>0</v>
      </c>
      <c r="BV44">
        <f t="shared" si="42"/>
        <v>0</v>
      </c>
      <c r="BW44">
        <f t="shared" si="43"/>
        <v>0</v>
      </c>
      <c r="BX44">
        <f t="shared" si="44"/>
        <v>0</v>
      </c>
      <c r="BY44">
        <f t="shared" si="45"/>
        <v>0</v>
      </c>
      <c r="BZ44">
        <f t="shared" si="51"/>
        <v>0</v>
      </c>
      <c r="CA44">
        <f t="shared" si="46"/>
        <v>0</v>
      </c>
      <c r="CB44">
        <f t="shared" si="47"/>
        <v>0</v>
      </c>
      <c r="CC44">
        <f t="shared" si="48"/>
        <v>0</v>
      </c>
      <c r="CD44">
        <f t="shared" si="49"/>
        <v>0</v>
      </c>
      <c r="CE44">
        <f>IF(AND(AF44&gt;69,AG44&lt;69),1,0)</f>
        <v>0</v>
      </c>
      <c r="CF44">
        <f t="shared" si="50"/>
        <v>0</v>
      </c>
    </row>
    <row r="45" spans="1:87" x14ac:dyDescent="0.25">
      <c r="A45" t="s">
        <v>47</v>
      </c>
      <c r="B45" t="s">
        <v>48</v>
      </c>
      <c r="C45" s="1">
        <v>15800</v>
      </c>
      <c r="D45" t="s">
        <v>49</v>
      </c>
      <c r="E45" t="s">
        <v>40</v>
      </c>
      <c r="F45" t="s">
        <v>182</v>
      </c>
      <c r="G45">
        <v>1</v>
      </c>
      <c r="H45">
        <v>0</v>
      </c>
      <c r="I45" t="s">
        <v>42</v>
      </c>
      <c r="J45" t="s">
        <v>61</v>
      </c>
      <c r="K45" t="s">
        <v>183</v>
      </c>
      <c r="L45">
        <v>438</v>
      </c>
      <c r="M45">
        <v>0</v>
      </c>
      <c r="N45">
        <v>0</v>
      </c>
      <c r="O45">
        <f t="shared" si="10"/>
        <v>0</v>
      </c>
      <c r="P45">
        <f t="shared" si="11"/>
        <v>0</v>
      </c>
      <c r="Q45">
        <f t="shared" si="52"/>
        <v>-1</v>
      </c>
      <c r="R45">
        <f t="shared" si="12"/>
        <v>0</v>
      </c>
      <c r="S45">
        <v>0</v>
      </c>
      <c r="T45">
        <v>0</v>
      </c>
      <c r="U45">
        <v>0</v>
      </c>
      <c r="V45">
        <v>5</v>
      </c>
      <c r="W45">
        <v>0</v>
      </c>
      <c r="X45">
        <v>0</v>
      </c>
      <c r="Y45">
        <v>0</v>
      </c>
      <c r="Z45">
        <v>0</v>
      </c>
      <c r="AA45">
        <v>0</v>
      </c>
      <c r="AB45" t="s">
        <v>52</v>
      </c>
      <c r="AC45" t="s">
        <v>46</v>
      </c>
      <c r="AD45">
        <v>70</v>
      </c>
      <c r="AE45">
        <v>69</v>
      </c>
      <c r="AF45">
        <v>72</v>
      </c>
      <c r="AG45" s="5">
        <v>74</v>
      </c>
      <c r="AH45">
        <v>55</v>
      </c>
      <c r="AI45">
        <v>55</v>
      </c>
      <c r="AJ45">
        <f t="shared" si="13"/>
        <v>55</v>
      </c>
      <c r="AK45">
        <v>0</v>
      </c>
      <c r="AL45">
        <v>0</v>
      </c>
      <c r="AM45">
        <v>10</v>
      </c>
      <c r="AN45">
        <v>10</v>
      </c>
      <c r="AO45">
        <v>10</v>
      </c>
      <c r="AP45">
        <v>10</v>
      </c>
      <c r="AR45">
        <f t="shared" si="14"/>
        <v>1</v>
      </c>
      <c r="AS45">
        <f t="shared" si="15"/>
        <v>0</v>
      </c>
      <c r="AT45">
        <f t="shared" si="16"/>
        <v>0</v>
      </c>
      <c r="AU45">
        <f t="shared" si="17"/>
        <v>0</v>
      </c>
      <c r="AV45">
        <f t="shared" si="18"/>
        <v>438</v>
      </c>
      <c r="AW45">
        <f t="shared" si="19"/>
        <v>0</v>
      </c>
      <c r="AX45">
        <f t="shared" si="20"/>
        <v>1</v>
      </c>
      <c r="AY45">
        <f t="shared" si="21"/>
        <v>0</v>
      </c>
      <c r="AZ45">
        <f t="shared" si="22"/>
        <v>0</v>
      </c>
      <c r="BA45">
        <f t="shared" si="23"/>
        <v>0</v>
      </c>
      <c r="BB45">
        <f t="shared" si="24"/>
        <v>0</v>
      </c>
      <c r="BC45">
        <f t="shared" si="25"/>
        <v>0</v>
      </c>
      <c r="BD45">
        <f t="shared" si="26"/>
        <v>5</v>
      </c>
      <c r="BE45">
        <f t="shared" si="27"/>
        <v>0</v>
      </c>
      <c r="BF45">
        <f t="shared" si="28"/>
        <v>0</v>
      </c>
      <c r="BG45">
        <f t="shared" si="29"/>
        <v>0</v>
      </c>
      <c r="BH45">
        <f t="shared" si="30"/>
        <v>0</v>
      </c>
      <c r="BI45">
        <f t="shared" si="31"/>
        <v>0</v>
      </c>
      <c r="BJ45">
        <f t="shared" si="32"/>
        <v>1</v>
      </c>
      <c r="BK45">
        <f t="shared" si="33"/>
        <v>0</v>
      </c>
      <c r="BM45">
        <f t="shared" si="34"/>
        <v>1</v>
      </c>
      <c r="BN45">
        <f t="shared" si="35"/>
        <v>0</v>
      </c>
      <c r="BO45">
        <f t="shared" si="36"/>
        <v>0</v>
      </c>
      <c r="BP45">
        <f t="shared" si="37"/>
        <v>0</v>
      </c>
      <c r="BR45">
        <f t="shared" si="38"/>
        <v>1</v>
      </c>
      <c r="BS45">
        <f t="shared" si="39"/>
        <v>0</v>
      </c>
      <c r="BT45">
        <f t="shared" si="40"/>
        <v>5</v>
      </c>
      <c r="BU45">
        <f t="shared" si="41"/>
        <v>0</v>
      </c>
      <c r="BV45">
        <f t="shared" si="42"/>
        <v>0</v>
      </c>
      <c r="BW45">
        <f t="shared" si="43"/>
        <v>0</v>
      </c>
      <c r="BX45">
        <f t="shared" si="44"/>
        <v>0</v>
      </c>
      <c r="BY45">
        <f t="shared" si="45"/>
        <v>0</v>
      </c>
      <c r="BZ45">
        <f t="shared" si="51"/>
        <v>0</v>
      </c>
      <c r="CA45">
        <f t="shared" si="46"/>
        <v>0</v>
      </c>
      <c r="CB45">
        <f t="shared" si="47"/>
        <v>0</v>
      </c>
      <c r="CC45">
        <f t="shared" si="48"/>
        <v>0</v>
      </c>
      <c r="CD45">
        <f t="shared" si="49"/>
        <v>0</v>
      </c>
      <c r="CE45">
        <f>IF(AND(AF45&gt;69,AG45&lt;69),1,0)</f>
        <v>0</v>
      </c>
      <c r="CF45">
        <f t="shared" si="50"/>
        <v>0</v>
      </c>
    </row>
    <row r="46" spans="1:87" x14ac:dyDescent="0.25">
      <c r="A46" t="s">
        <v>47</v>
      </c>
      <c r="B46" t="s">
        <v>48</v>
      </c>
      <c r="C46" s="1">
        <v>15800</v>
      </c>
      <c r="D46" t="s">
        <v>49</v>
      </c>
      <c r="E46" t="s">
        <v>40</v>
      </c>
      <c r="F46" t="s">
        <v>182</v>
      </c>
      <c r="G46">
        <v>1</v>
      </c>
      <c r="H46">
        <v>0</v>
      </c>
      <c r="I46" t="s">
        <v>55</v>
      </c>
      <c r="J46" t="s">
        <v>56</v>
      </c>
      <c r="K46" t="s">
        <v>184</v>
      </c>
      <c r="L46">
        <v>9975</v>
      </c>
      <c r="M46">
        <v>4</v>
      </c>
      <c r="N46">
        <v>0</v>
      </c>
      <c r="O46">
        <f t="shared" si="10"/>
        <v>0</v>
      </c>
      <c r="P46">
        <f t="shared" si="11"/>
        <v>0.40100250626566419</v>
      </c>
      <c r="Q46">
        <f t="shared" si="52"/>
        <v>-1</v>
      </c>
      <c r="R46">
        <f t="shared" si="12"/>
        <v>0</v>
      </c>
      <c r="S46">
        <v>0</v>
      </c>
      <c r="T46">
        <v>0</v>
      </c>
      <c r="U46">
        <v>0</v>
      </c>
      <c r="V46">
        <v>6</v>
      </c>
      <c r="W46">
        <v>0</v>
      </c>
      <c r="X46">
        <v>0</v>
      </c>
      <c r="Y46">
        <v>0</v>
      </c>
      <c r="Z46">
        <v>0</v>
      </c>
      <c r="AA46">
        <v>0</v>
      </c>
      <c r="AB46" t="s">
        <v>52</v>
      </c>
      <c r="AC46" t="s">
        <v>46</v>
      </c>
      <c r="AD46">
        <v>70</v>
      </c>
      <c r="AE46">
        <v>69</v>
      </c>
      <c r="AF46">
        <v>72</v>
      </c>
      <c r="AG46" s="5">
        <v>74</v>
      </c>
      <c r="AH46">
        <v>55</v>
      </c>
      <c r="AI46">
        <v>55</v>
      </c>
      <c r="AJ46">
        <f t="shared" si="13"/>
        <v>55</v>
      </c>
      <c r="AK46">
        <v>0</v>
      </c>
      <c r="AL46">
        <v>0</v>
      </c>
      <c r="AM46">
        <v>10</v>
      </c>
      <c r="AN46">
        <v>10</v>
      </c>
      <c r="AO46">
        <v>10</v>
      </c>
      <c r="AP46">
        <v>10</v>
      </c>
      <c r="AR46">
        <f t="shared" si="14"/>
        <v>1</v>
      </c>
      <c r="AS46">
        <f t="shared" si="15"/>
        <v>0</v>
      </c>
      <c r="AT46">
        <f t="shared" si="16"/>
        <v>0</v>
      </c>
      <c r="AU46">
        <f t="shared" si="17"/>
        <v>0</v>
      </c>
      <c r="AV46">
        <f t="shared" si="18"/>
        <v>9975</v>
      </c>
      <c r="AW46">
        <f t="shared" si="19"/>
        <v>0</v>
      </c>
      <c r="AX46">
        <f t="shared" si="20"/>
        <v>0</v>
      </c>
      <c r="AY46">
        <f t="shared" si="21"/>
        <v>0</v>
      </c>
      <c r="AZ46">
        <f t="shared" si="22"/>
        <v>1</v>
      </c>
      <c r="BA46">
        <f t="shared" si="23"/>
        <v>0</v>
      </c>
      <c r="BB46">
        <f t="shared" si="24"/>
        <v>0</v>
      </c>
      <c r="BC46">
        <f t="shared" si="25"/>
        <v>0</v>
      </c>
      <c r="BD46">
        <f t="shared" si="26"/>
        <v>6</v>
      </c>
      <c r="BE46">
        <f t="shared" si="27"/>
        <v>0</v>
      </c>
      <c r="BF46">
        <f t="shared" si="28"/>
        <v>0</v>
      </c>
      <c r="BG46">
        <f t="shared" si="29"/>
        <v>0</v>
      </c>
      <c r="BH46">
        <f t="shared" si="30"/>
        <v>0</v>
      </c>
      <c r="BI46">
        <f t="shared" si="31"/>
        <v>0</v>
      </c>
      <c r="BJ46">
        <f t="shared" si="32"/>
        <v>1</v>
      </c>
      <c r="BK46">
        <f t="shared" si="33"/>
        <v>0</v>
      </c>
      <c r="BM46">
        <f t="shared" si="34"/>
        <v>1</v>
      </c>
      <c r="BN46">
        <f t="shared" si="35"/>
        <v>0</v>
      </c>
      <c r="BO46">
        <f t="shared" si="36"/>
        <v>0</v>
      </c>
      <c r="BP46">
        <f t="shared" si="37"/>
        <v>0</v>
      </c>
      <c r="BR46">
        <f t="shared" si="38"/>
        <v>1</v>
      </c>
      <c r="BS46">
        <f t="shared" si="39"/>
        <v>0</v>
      </c>
      <c r="BT46">
        <f t="shared" si="40"/>
        <v>6</v>
      </c>
      <c r="BU46">
        <f t="shared" si="41"/>
        <v>0</v>
      </c>
      <c r="BV46">
        <f t="shared" si="42"/>
        <v>0</v>
      </c>
      <c r="BW46">
        <f t="shared" si="43"/>
        <v>0</v>
      </c>
      <c r="BX46">
        <f t="shared" si="44"/>
        <v>0</v>
      </c>
      <c r="BY46">
        <f t="shared" si="45"/>
        <v>0</v>
      </c>
      <c r="BZ46">
        <f t="shared" si="51"/>
        <v>0</v>
      </c>
      <c r="CA46">
        <f t="shared" si="46"/>
        <v>0</v>
      </c>
      <c r="CB46">
        <f t="shared" si="47"/>
        <v>0</v>
      </c>
      <c r="CC46">
        <f t="shared" si="48"/>
        <v>0</v>
      </c>
      <c r="CD46">
        <f t="shared" si="49"/>
        <v>0</v>
      </c>
      <c r="CE46">
        <f>IF(AND(AF46&gt;69,AG46&lt;69),1,0)</f>
        <v>0</v>
      </c>
      <c r="CF46">
        <f t="shared" si="50"/>
        <v>0</v>
      </c>
      <c r="CH46" t="s">
        <v>1592</v>
      </c>
      <c r="CI46">
        <f>BZ2/CA2</f>
        <v>1.1703296703296704</v>
      </c>
    </row>
    <row r="47" spans="1:87" x14ac:dyDescent="0.25">
      <c r="A47" t="s">
        <v>152</v>
      </c>
      <c r="B47" t="s">
        <v>48</v>
      </c>
      <c r="C47" s="1">
        <v>15800</v>
      </c>
      <c r="D47" t="s">
        <v>39</v>
      </c>
      <c r="E47" t="s">
        <v>40</v>
      </c>
      <c r="F47" t="s">
        <v>185</v>
      </c>
      <c r="G47">
        <v>0</v>
      </c>
      <c r="H47">
        <v>1</v>
      </c>
      <c r="I47" t="s">
        <v>42</v>
      </c>
      <c r="J47" t="s">
        <v>77</v>
      </c>
      <c r="K47" t="s">
        <v>186</v>
      </c>
      <c r="L47">
        <v>215</v>
      </c>
      <c r="M47">
        <v>0</v>
      </c>
      <c r="N47">
        <v>0</v>
      </c>
      <c r="O47">
        <f t="shared" si="10"/>
        <v>0</v>
      </c>
      <c r="P47">
        <f t="shared" si="11"/>
        <v>0</v>
      </c>
      <c r="Q47">
        <f t="shared" si="52"/>
        <v>-1</v>
      </c>
      <c r="R47">
        <f t="shared" si="12"/>
        <v>0</v>
      </c>
      <c r="S47">
        <v>0</v>
      </c>
      <c r="T47">
        <v>0</v>
      </c>
      <c r="U47">
        <v>0</v>
      </c>
      <c r="V47">
        <v>5</v>
      </c>
      <c r="W47">
        <v>0</v>
      </c>
      <c r="X47">
        <v>0</v>
      </c>
      <c r="Y47">
        <v>0</v>
      </c>
      <c r="Z47">
        <v>0</v>
      </c>
      <c r="AA47">
        <v>0</v>
      </c>
      <c r="AB47" t="s">
        <v>155</v>
      </c>
      <c r="AC47" t="s">
        <v>46</v>
      </c>
      <c r="AD47">
        <v>71</v>
      </c>
      <c r="AE47">
        <v>60</v>
      </c>
      <c r="AF47">
        <v>72</v>
      </c>
      <c r="AG47" s="5">
        <v>71</v>
      </c>
      <c r="AH47">
        <v>57</v>
      </c>
      <c r="AI47">
        <v>56</v>
      </c>
      <c r="AJ47">
        <f t="shared" si="13"/>
        <v>56.5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R47">
        <f t="shared" si="14"/>
        <v>0</v>
      </c>
      <c r="AS47">
        <f t="shared" si="15"/>
        <v>1</v>
      </c>
      <c r="AT47">
        <f t="shared" si="16"/>
        <v>0</v>
      </c>
      <c r="AU47">
        <f t="shared" si="17"/>
        <v>0</v>
      </c>
      <c r="AV47">
        <f t="shared" si="18"/>
        <v>0</v>
      </c>
      <c r="AW47">
        <f t="shared" si="19"/>
        <v>215</v>
      </c>
      <c r="AX47">
        <f t="shared" si="20"/>
        <v>0</v>
      </c>
      <c r="AY47">
        <f t="shared" si="21"/>
        <v>1</v>
      </c>
      <c r="AZ47">
        <f t="shared" si="22"/>
        <v>0</v>
      </c>
      <c r="BA47">
        <f t="shared" si="23"/>
        <v>0</v>
      </c>
      <c r="BB47">
        <f t="shared" si="24"/>
        <v>0</v>
      </c>
      <c r="BC47">
        <f t="shared" si="25"/>
        <v>0</v>
      </c>
      <c r="BD47">
        <f t="shared" si="26"/>
        <v>0</v>
      </c>
      <c r="BE47">
        <f t="shared" si="27"/>
        <v>5</v>
      </c>
      <c r="BF47">
        <f t="shared" si="28"/>
        <v>0</v>
      </c>
      <c r="BG47">
        <f t="shared" si="29"/>
        <v>0</v>
      </c>
      <c r="BH47">
        <f t="shared" si="30"/>
        <v>0</v>
      </c>
      <c r="BI47">
        <f t="shared" si="31"/>
        <v>0</v>
      </c>
      <c r="BJ47">
        <f t="shared" si="32"/>
        <v>0</v>
      </c>
      <c r="BK47">
        <f t="shared" si="33"/>
        <v>1</v>
      </c>
      <c r="BM47">
        <f t="shared" si="34"/>
        <v>0</v>
      </c>
      <c r="BN47">
        <f t="shared" si="35"/>
        <v>1</v>
      </c>
      <c r="BO47">
        <f t="shared" si="36"/>
        <v>0</v>
      </c>
      <c r="BP47">
        <f t="shared" si="37"/>
        <v>0</v>
      </c>
      <c r="BR47">
        <f t="shared" si="38"/>
        <v>0</v>
      </c>
      <c r="BS47">
        <f t="shared" si="39"/>
        <v>0</v>
      </c>
      <c r="BT47">
        <f t="shared" si="40"/>
        <v>0</v>
      </c>
      <c r="BU47">
        <f t="shared" si="41"/>
        <v>5</v>
      </c>
      <c r="BV47">
        <f t="shared" si="42"/>
        <v>0</v>
      </c>
      <c r="BW47">
        <f t="shared" si="43"/>
        <v>0</v>
      </c>
      <c r="BX47">
        <f t="shared" si="44"/>
        <v>0</v>
      </c>
      <c r="BY47">
        <f t="shared" si="45"/>
        <v>0</v>
      </c>
      <c r="BZ47">
        <f t="shared" si="51"/>
        <v>0</v>
      </c>
      <c r="CA47">
        <f t="shared" si="46"/>
        <v>1</v>
      </c>
      <c r="CB47">
        <f t="shared" si="47"/>
        <v>0</v>
      </c>
      <c r="CC47">
        <f t="shared" si="48"/>
        <v>0</v>
      </c>
      <c r="CD47">
        <f t="shared" si="49"/>
        <v>0</v>
      </c>
      <c r="CE47">
        <f>IF(AND(AF47&gt;69,AG47&lt;69),1,0)</f>
        <v>0</v>
      </c>
      <c r="CF47">
        <f t="shared" si="50"/>
        <v>0</v>
      </c>
      <c r="CH47" t="s">
        <v>1597</v>
      </c>
      <c r="CI47">
        <f>CB2/CC2</f>
        <v>1.1246458923512748</v>
      </c>
    </row>
    <row r="48" spans="1:87" x14ac:dyDescent="0.25">
      <c r="A48" t="s">
        <v>47</v>
      </c>
      <c r="B48" t="s">
        <v>48</v>
      </c>
      <c r="C48" s="1">
        <v>15800</v>
      </c>
      <c r="D48" t="s">
        <v>39</v>
      </c>
      <c r="E48" t="s">
        <v>40</v>
      </c>
      <c r="F48" t="s">
        <v>182</v>
      </c>
      <c r="G48">
        <v>1</v>
      </c>
      <c r="H48">
        <v>1</v>
      </c>
      <c r="I48" t="s">
        <v>42</v>
      </c>
      <c r="J48" t="s">
        <v>77</v>
      </c>
      <c r="K48" t="s">
        <v>107</v>
      </c>
      <c r="L48">
        <v>2980</v>
      </c>
      <c r="M48">
        <v>0</v>
      </c>
      <c r="N48">
        <v>0</v>
      </c>
      <c r="O48">
        <f t="shared" si="10"/>
        <v>0</v>
      </c>
      <c r="P48">
        <f t="shared" si="11"/>
        <v>0</v>
      </c>
      <c r="Q48">
        <f t="shared" si="52"/>
        <v>-1</v>
      </c>
      <c r="R48">
        <f t="shared" si="12"/>
        <v>0</v>
      </c>
      <c r="S48">
        <v>0</v>
      </c>
      <c r="T48">
        <v>0</v>
      </c>
      <c r="U48">
        <v>0</v>
      </c>
      <c r="V48">
        <v>5</v>
      </c>
      <c r="W48">
        <v>0</v>
      </c>
      <c r="X48">
        <v>0</v>
      </c>
      <c r="Y48">
        <v>0</v>
      </c>
      <c r="Z48">
        <v>0</v>
      </c>
      <c r="AA48">
        <v>0</v>
      </c>
      <c r="AB48" t="s">
        <v>52</v>
      </c>
      <c r="AC48" t="s">
        <v>46</v>
      </c>
      <c r="AD48">
        <v>70</v>
      </c>
      <c r="AE48">
        <v>69</v>
      </c>
      <c r="AF48">
        <v>72</v>
      </c>
      <c r="AG48" s="5">
        <v>74</v>
      </c>
      <c r="AH48">
        <v>55</v>
      </c>
      <c r="AI48">
        <v>55</v>
      </c>
      <c r="AJ48">
        <f t="shared" si="13"/>
        <v>55</v>
      </c>
      <c r="AK48">
        <v>0</v>
      </c>
      <c r="AL48">
        <v>0</v>
      </c>
      <c r="AM48">
        <v>10</v>
      </c>
      <c r="AN48">
        <v>10</v>
      </c>
      <c r="AO48">
        <v>10</v>
      </c>
      <c r="AP48">
        <v>10</v>
      </c>
      <c r="AR48">
        <f t="shared" si="14"/>
        <v>1</v>
      </c>
      <c r="AS48">
        <f t="shared" si="15"/>
        <v>0</v>
      </c>
      <c r="AT48">
        <f t="shared" si="16"/>
        <v>0</v>
      </c>
      <c r="AU48">
        <f t="shared" si="17"/>
        <v>0</v>
      </c>
      <c r="AV48">
        <f t="shared" si="18"/>
        <v>2980</v>
      </c>
      <c r="AW48">
        <f t="shared" si="19"/>
        <v>0</v>
      </c>
      <c r="AX48">
        <f t="shared" si="20"/>
        <v>1</v>
      </c>
      <c r="AY48">
        <f t="shared" si="21"/>
        <v>0</v>
      </c>
      <c r="AZ48">
        <f t="shared" si="22"/>
        <v>0</v>
      </c>
      <c r="BA48">
        <f t="shared" si="23"/>
        <v>0</v>
      </c>
      <c r="BB48">
        <f t="shared" si="24"/>
        <v>0</v>
      </c>
      <c r="BC48">
        <f t="shared" si="25"/>
        <v>0</v>
      </c>
      <c r="BD48">
        <f t="shared" si="26"/>
        <v>5</v>
      </c>
      <c r="BE48">
        <f t="shared" si="27"/>
        <v>0</v>
      </c>
      <c r="BF48">
        <f t="shared" si="28"/>
        <v>0</v>
      </c>
      <c r="BG48">
        <f t="shared" si="29"/>
        <v>0</v>
      </c>
      <c r="BH48">
        <f t="shared" si="30"/>
        <v>0</v>
      </c>
      <c r="BI48">
        <f t="shared" si="31"/>
        <v>0</v>
      </c>
      <c r="BJ48">
        <f t="shared" si="32"/>
        <v>1</v>
      </c>
      <c r="BK48">
        <f t="shared" si="33"/>
        <v>0</v>
      </c>
      <c r="BM48">
        <f t="shared" si="34"/>
        <v>1</v>
      </c>
      <c r="BN48">
        <f t="shared" si="35"/>
        <v>0</v>
      </c>
      <c r="BO48">
        <f t="shared" si="36"/>
        <v>0</v>
      </c>
      <c r="BP48">
        <f t="shared" si="37"/>
        <v>0</v>
      </c>
      <c r="BR48">
        <f t="shared" si="38"/>
        <v>1</v>
      </c>
      <c r="BS48">
        <f t="shared" si="39"/>
        <v>0</v>
      </c>
      <c r="BT48">
        <f t="shared" si="40"/>
        <v>5</v>
      </c>
      <c r="BU48">
        <f t="shared" si="41"/>
        <v>0</v>
      </c>
      <c r="BV48">
        <f t="shared" si="42"/>
        <v>0</v>
      </c>
      <c r="BW48">
        <f t="shared" si="43"/>
        <v>0</v>
      </c>
      <c r="BX48">
        <f t="shared" si="44"/>
        <v>0</v>
      </c>
      <c r="BY48">
        <f t="shared" si="45"/>
        <v>0</v>
      </c>
      <c r="BZ48">
        <f t="shared" si="51"/>
        <v>0</v>
      </c>
      <c r="CA48">
        <f t="shared" si="46"/>
        <v>0</v>
      </c>
      <c r="CB48">
        <f t="shared" si="47"/>
        <v>0</v>
      </c>
      <c r="CC48">
        <f t="shared" si="48"/>
        <v>0</v>
      </c>
      <c r="CD48">
        <f t="shared" si="49"/>
        <v>0</v>
      </c>
      <c r="CE48">
        <f>IF(AND(AF48&gt;69,AG48&lt;69),1,0)</f>
        <v>0</v>
      </c>
      <c r="CF48">
        <f t="shared" si="50"/>
        <v>0</v>
      </c>
      <c r="CH48" t="s">
        <v>1598</v>
      </c>
      <c r="CI48">
        <f>CD2/CE2</f>
        <v>0.33658536585365856</v>
      </c>
    </row>
    <row r="49" spans="1:87" x14ac:dyDescent="0.25">
      <c r="A49" t="s">
        <v>47</v>
      </c>
      <c r="B49" t="s">
        <v>48</v>
      </c>
      <c r="C49" s="1">
        <v>15800</v>
      </c>
      <c r="D49" t="s">
        <v>39</v>
      </c>
      <c r="E49" t="s">
        <v>40</v>
      </c>
      <c r="F49" t="s">
        <v>182</v>
      </c>
      <c r="G49">
        <v>1</v>
      </c>
      <c r="H49">
        <v>1</v>
      </c>
      <c r="I49" t="s">
        <v>42</v>
      </c>
      <c r="J49" t="s">
        <v>43</v>
      </c>
      <c r="K49" t="s">
        <v>187</v>
      </c>
      <c r="L49">
        <v>2553</v>
      </c>
      <c r="M49">
        <v>0</v>
      </c>
      <c r="N49">
        <v>0</v>
      </c>
      <c r="O49">
        <f t="shared" si="10"/>
        <v>0</v>
      </c>
      <c r="P49">
        <f t="shared" si="11"/>
        <v>0</v>
      </c>
      <c r="Q49">
        <f t="shared" si="52"/>
        <v>-1</v>
      </c>
      <c r="R49">
        <f t="shared" si="12"/>
        <v>0</v>
      </c>
      <c r="S49">
        <v>0</v>
      </c>
      <c r="T49">
        <v>0</v>
      </c>
      <c r="U49">
        <v>0</v>
      </c>
      <c r="V49">
        <v>1</v>
      </c>
      <c r="W49">
        <v>1</v>
      </c>
      <c r="X49">
        <v>3</v>
      </c>
      <c r="Y49">
        <v>0</v>
      </c>
      <c r="Z49">
        <v>0</v>
      </c>
      <c r="AA49">
        <v>0</v>
      </c>
      <c r="AB49" t="s">
        <v>52</v>
      </c>
      <c r="AC49" t="s">
        <v>46</v>
      </c>
      <c r="AD49">
        <v>70</v>
      </c>
      <c r="AE49">
        <v>69</v>
      </c>
      <c r="AF49">
        <v>72</v>
      </c>
      <c r="AG49" s="5">
        <v>74</v>
      </c>
      <c r="AH49">
        <v>55</v>
      </c>
      <c r="AI49">
        <v>55</v>
      </c>
      <c r="AJ49">
        <f t="shared" si="13"/>
        <v>55</v>
      </c>
      <c r="AK49">
        <v>0</v>
      </c>
      <c r="AL49">
        <v>0</v>
      </c>
      <c r="AM49">
        <v>10</v>
      </c>
      <c r="AN49">
        <v>10</v>
      </c>
      <c r="AO49">
        <v>10</v>
      </c>
      <c r="AP49">
        <v>10</v>
      </c>
      <c r="AR49">
        <f t="shared" si="14"/>
        <v>1</v>
      </c>
      <c r="AS49">
        <f t="shared" si="15"/>
        <v>0</v>
      </c>
      <c r="AT49">
        <f t="shared" si="16"/>
        <v>0</v>
      </c>
      <c r="AU49">
        <f t="shared" si="17"/>
        <v>0</v>
      </c>
      <c r="AV49">
        <f t="shared" si="18"/>
        <v>2553</v>
      </c>
      <c r="AW49">
        <f t="shared" si="19"/>
        <v>0</v>
      </c>
      <c r="AX49">
        <f t="shared" si="20"/>
        <v>1</v>
      </c>
      <c r="AY49">
        <f t="shared" si="21"/>
        <v>0</v>
      </c>
      <c r="AZ49">
        <f t="shared" si="22"/>
        <v>0</v>
      </c>
      <c r="BA49">
        <f t="shared" si="23"/>
        <v>0</v>
      </c>
      <c r="BB49">
        <f t="shared" si="24"/>
        <v>0</v>
      </c>
      <c r="BC49">
        <f t="shared" si="25"/>
        <v>0</v>
      </c>
      <c r="BD49">
        <f t="shared" si="26"/>
        <v>1</v>
      </c>
      <c r="BE49">
        <f t="shared" si="27"/>
        <v>0</v>
      </c>
      <c r="BF49">
        <f t="shared" si="28"/>
        <v>1</v>
      </c>
      <c r="BG49">
        <f t="shared" si="29"/>
        <v>0</v>
      </c>
      <c r="BH49">
        <f t="shared" si="30"/>
        <v>3</v>
      </c>
      <c r="BI49">
        <f t="shared" si="31"/>
        <v>0</v>
      </c>
      <c r="BJ49">
        <f t="shared" si="32"/>
        <v>1</v>
      </c>
      <c r="BK49">
        <f t="shared" si="33"/>
        <v>0</v>
      </c>
      <c r="BM49">
        <f t="shared" si="34"/>
        <v>1</v>
      </c>
      <c r="BN49">
        <f t="shared" si="35"/>
        <v>0</v>
      </c>
      <c r="BO49">
        <f t="shared" si="36"/>
        <v>0</v>
      </c>
      <c r="BP49">
        <f t="shared" si="37"/>
        <v>0</v>
      </c>
      <c r="BR49">
        <f t="shared" si="38"/>
        <v>1</v>
      </c>
      <c r="BS49">
        <f t="shared" si="39"/>
        <v>0</v>
      </c>
      <c r="BT49">
        <f t="shared" si="40"/>
        <v>1</v>
      </c>
      <c r="BU49">
        <f t="shared" si="41"/>
        <v>0</v>
      </c>
      <c r="BV49">
        <f t="shared" si="42"/>
        <v>1</v>
      </c>
      <c r="BW49">
        <f t="shared" si="43"/>
        <v>0</v>
      </c>
      <c r="BX49">
        <f t="shared" si="44"/>
        <v>3</v>
      </c>
      <c r="BY49">
        <f t="shared" si="45"/>
        <v>0</v>
      </c>
      <c r="BZ49">
        <f t="shared" si="51"/>
        <v>0</v>
      </c>
      <c r="CA49">
        <f t="shared" si="46"/>
        <v>0</v>
      </c>
      <c r="CB49">
        <f t="shared" si="47"/>
        <v>0</v>
      </c>
      <c r="CC49">
        <f t="shared" si="48"/>
        <v>0</v>
      </c>
      <c r="CD49">
        <f t="shared" si="49"/>
        <v>0</v>
      </c>
      <c r="CE49">
        <f>IF(AND(AF49&gt;69,AG49&lt;69),1,0)</f>
        <v>0</v>
      </c>
      <c r="CF49">
        <f t="shared" si="50"/>
        <v>0</v>
      </c>
      <c r="CH49" t="s">
        <v>1602</v>
      </c>
      <c r="CI49">
        <f>CF2/CE2*100</f>
        <v>16.585365853658537</v>
      </c>
    </row>
    <row r="50" spans="1:87" x14ac:dyDescent="0.25">
      <c r="A50" t="s">
        <v>174</v>
      </c>
      <c r="B50" t="s">
        <v>48</v>
      </c>
      <c r="C50" s="1">
        <v>15799</v>
      </c>
      <c r="D50" t="s">
        <v>39</v>
      </c>
      <c r="E50" t="s">
        <v>40</v>
      </c>
      <c r="F50" t="s">
        <v>188</v>
      </c>
      <c r="G50">
        <v>0</v>
      </c>
      <c r="H50">
        <v>1</v>
      </c>
      <c r="I50" t="s">
        <v>42</v>
      </c>
      <c r="J50" t="s">
        <v>61</v>
      </c>
      <c r="K50" t="s">
        <v>189</v>
      </c>
      <c r="L50">
        <v>99</v>
      </c>
      <c r="M50">
        <v>0</v>
      </c>
      <c r="N50">
        <v>0</v>
      </c>
      <c r="O50">
        <f t="shared" si="10"/>
        <v>0</v>
      </c>
      <c r="P50">
        <f t="shared" si="11"/>
        <v>0</v>
      </c>
      <c r="Q50">
        <f t="shared" si="52"/>
        <v>-1</v>
      </c>
      <c r="R50">
        <f t="shared" si="12"/>
        <v>0</v>
      </c>
      <c r="S50">
        <v>0</v>
      </c>
      <c r="T50">
        <v>0</v>
      </c>
      <c r="U50">
        <v>0</v>
      </c>
      <c r="V50">
        <v>4</v>
      </c>
      <c r="W50">
        <v>1</v>
      </c>
      <c r="X50">
        <v>8</v>
      </c>
      <c r="Y50">
        <v>0</v>
      </c>
      <c r="Z50">
        <v>0</v>
      </c>
      <c r="AA50">
        <v>2</v>
      </c>
      <c r="AB50" t="s">
        <v>177</v>
      </c>
      <c r="AC50" t="s">
        <v>46</v>
      </c>
      <c r="AD50">
        <v>64</v>
      </c>
      <c r="AE50">
        <v>58</v>
      </c>
      <c r="AF50">
        <v>75</v>
      </c>
      <c r="AG50" s="5">
        <v>74</v>
      </c>
      <c r="AH50">
        <v>60</v>
      </c>
      <c r="AI50">
        <v>56</v>
      </c>
      <c r="AJ50">
        <f t="shared" si="13"/>
        <v>58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R50">
        <f t="shared" si="14"/>
        <v>0</v>
      </c>
      <c r="AS50">
        <f t="shared" si="15"/>
        <v>1</v>
      </c>
      <c r="AT50">
        <f t="shared" si="16"/>
        <v>0</v>
      </c>
      <c r="AU50">
        <f t="shared" si="17"/>
        <v>0</v>
      </c>
      <c r="AV50">
        <f t="shared" si="18"/>
        <v>0</v>
      </c>
      <c r="AW50">
        <f t="shared" si="19"/>
        <v>99</v>
      </c>
      <c r="AX50">
        <f t="shared" si="20"/>
        <v>0</v>
      </c>
      <c r="AY50">
        <f t="shared" si="21"/>
        <v>1</v>
      </c>
      <c r="AZ50">
        <f t="shared" si="22"/>
        <v>0</v>
      </c>
      <c r="BA50">
        <f t="shared" si="23"/>
        <v>0</v>
      </c>
      <c r="BB50">
        <f t="shared" si="24"/>
        <v>0</v>
      </c>
      <c r="BC50">
        <f t="shared" si="25"/>
        <v>0</v>
      </c>
      <c r="BD50">
        <f t="shared" si="26"/>
        <v>0</v>
      </c>
      <c r="BE50">
        <f t="shared" si="27"/>
        <v>4</v>
      </c>
      <c r="BF50">
        <f t="shared" si="28"/>
        <v>0</v>
      </c>
      <c r="BG50">
        <f t="shared" si="29"/>
        <v>1</v>
      </c>
      <c r="BH50">
        <f t="shared" si="30"/>
        <v>0</v>
      </c>
      <c r="BI50">
        <f t="shared" si="31"/>
        <v>8</v>
      </c>
      <c r="BJ50">
        <f t="shared" si="32"/>
        <v>0</v>
      </c>
      <c r="BK50">
        <f t="shared" si="33"/>
        <v>1</v>
      </c>
      <c r="BM50">
        <f t="shared" si="34"/>
        <v>0</v>
      </c>
      <c r="BN50">
        <f t="shared" si="35"/>
        <v>1</v>
      </c>
      <c r="BO50">
        <f t="shared" si="36"/>
        <v>0</v>
      </c>
      <c r="BP50">
        <f t="shared" si="37"/>
        <v>0</v>
      </c>
      <c r="BR50">
        <f t="shared" si="38"/>
        <v>0</v>
      </c>
      <c r="BS50">
        <f t="shared" si="39"/>
        <v>0</v>
      </c>
      <c r="BT50">
        <f t="shared" si="40"/>
        <v>0</v>
      </c>
      <c r="BU50">
        <f t="shared" si="41"/>
        <v>4</v>
      </c>
      <c r="BV50">
        <f t="shared" si="42"/>
        <v>0</v>
      </c>
      <c r="BW50">
        <f t="shared" si="43"/>
        <v>1</v>
      </c>
      <c r="BX50">
        <f t="shared" si="44"/>
        <v>0</v>
      </c>
      <c r="BY50">
        <f t="shared" si="45"/>
        <v>8</v>
      </c>
      <c r="BZ50">
        <f t="shared" si="51"/>
        <v>8</v>
      </c>
      <c r="CA50">
        <f t="shared" si="46"/>
        <v>1</v>
      </c>
      <c r="CB50">
        <f t="shared" si="47"/>
        <v>0</v>
      </c>
      <c r="CC50">
        <f t="shared" si="48"/>
        <v>0</v>
      </c>
      <c r="CD50">
        <f t="shared" si="49"/>
        <v>0</v>
      </c>
      <c r="CE50">
        <f>IF(AND(AF50&gt;69,AG50&lt;69),1,0)</f>
        <v>0</v>
      </c>
      <c r="CF50">
        <f t="shared" si="50"/>
        <v>0</v>
      </c>
    </row>
    <row r="51" spans="1:87" x14ac:dyDescent="0.25">
      <c r="A51" t="s">
        <v>59</v>
      </c>
      <c r="B51" t="s">
        <v>48</v>
      </c>
      <c r="C51" s="1">
        <v>15798</v>
      </c>
      <c r="D51" t="s">
        <v>39</v>
      </c>
      <c r="E51" t="s">
        <v>40</v>
      </c>
      <c r="F51" t="s">
        <v>190</v>
      </c>
      <c r="G51">
        <v>1</v>
      </c>
      <c r="H51">
        <v>1</v>
      </c>
      <c r="I51" t="s">
        <v>42</v>
      </c>
      <c r="J51" t="s">
        <v>61</v>
      </c>
      <c r="K51" t="s">
        <v>191</v>
      </c>
      <c r="L51">
        <v>438</v>
      </c>
      <c r="M51">
        <v>0</v>
      </c>
      <c r="N51">
        <v>0</v>
      </c>
      <c r="O51">
        <f t="shared" si="10"/>
        <v>0</v>
      </c>
      <c r="P51">
        <f t="shared" si="11"/>
        <v>0</v>
      </c>
      <c r="Q51">
        <f t="shared" si="52"/>
        <v>-1</v>
      </c>
      <c r="R51">
        <f t="shared" si="12"/>
        <v>0</v>
      </c>
      <c r="S51">
        <v>0</v>
      </c>
      <c r="T51">
        <v>0</v>
      </c>
      <c r="U51">
        <v>0</v>
      </c>
      <c r="V51">
        <v>6</v>
      </c>
      <c r="W51">
        <v>0</v>
      </c>
      <c r="X51">
        <v>0</v>
      </c>
      <c r="Y51">
        <v>0</v>
      </c>
      <c r="Z51">
        <v>0</v>
      </c>
      <c r="AA51">
        <v>0</v>
      </c>
      <c r="AB51" t="s">
        <v>63</v>
      </c>
      <c r="AC51" t="s">
        <v>46</v>
      </c>
      <c r="AD51">
        <v>56</v>
      </c>
      <c r="AE51">
        <v>53</v>
      </c>
      <c r="AF51">
        <v>68</v>
      </c>
      <c r="AG51" s="5">
        <v>68</v>
      </c>
      <c r="AH51">
        <v>56</v>
      </c>
      <c r="AI51">
        <v>57</v>
      </c>
      <c r="AJ51">
        <f t="shared" si="13"/>
        <v>56.5</v>
      </c>
      <c r="AK51">
        <v>0</v>
      </c>
      <c r="AL51">
        <v>0</v>
      </c>
      <c r="AM51">
        <v>10</v>
      </c>
      <c r="AN51">
        <v>10</v>
      </c>
      <c r="AO51">
        <v>10</v>
      </c>
      <c r="AP51">
        <v>10</v>
      </c>
      <c r="AR51">
        <f t="shared" si="14"/>
        <v>1</v>
      </c>
      <c r="AS51">
        <f t="shared" si="15"/>
        <v>0</v>
      </c>
      <c r="AT51">
        <f t="shared" si="16"/>
        <v>0</v>
      </c>
      <c r="AU51">
        <f t="shared" si="17"/>
        <v>0</v>
      </c>
      <c r="AV51">
        <f t="shared" si="18"/>
        <v>438</v>
      </c>
      <c r="AW51">
        <f t="shared" si="19"/>
        <v>0</v>
      </c>
      <c r="AX51">
        <f t="shared" si="20"/>
        <v>1</v>
      </c>
      <c r="AY51">
        <f t="shared" si="21"/>
        <v>0</v>
      </c>
      <c r="AZ51">
        <f t="shared" si="22"/>
        <v>0</v>
      </c>
      <c r="BA51">
        <f t="shared" si="23"/>
        <v>0</v>
      </c>
      <c r="BB51">
        <f t="shared" si="24"/>
        <v>0</v>
      </c>
      <c r="BC51">
        <f t="shared" si="25"/>
        <v>0</v>
      </c>
      <c r="BD51">
        <f t="shared" si="26"/>
        <v>6</v>
      </c>
      <c r="BE51">
        <f t="shared" si="27"/>
        <v>0</v>
      </c>
      <c r="BF51">
        <f t="shared" si="28"/>
        <v>0</v>
      </c>
      <c r="BG51">
        <f t="shared" si="29"/>
        <v>0</v>
      </c>
      <c r="BH51">
        <f t="shared" si="30"/>
        <v>0</v>
      </c>
      <c r="BI51">
        <f t="shared" si="31"/>
        <v>0</v>
      </c>
      <c r="BJ51">
        <f t="shared" si="32"/>
        <v>1</v>
      </c>
      <c r="BK51">
        <f t="shared" si="33"/>
        <v>0</v>
      </c>
      <c r="BM51">
        <f t="shared" si="34"/>
        <v>1</v>
      </c>
      <c r="BN51">
        <f t="shared" si="35"/>
        <v>0</v>
      </c>
      <c r="BO51">
        <f t="shared" si="36"/>
        <v>0</v>
      </c>
      <c r="BP51">
        <f t="shared" si="37"/>
        <v>0</v>
      </c>
      <c r="BR51">
        <f t="shared" si="38"/>
        <v>1</v>
      </c>
      <c r="BS51">
        <f t="shared" si="39"/>
        <v>0</v>
      </c>
      <c r="BT51">
        <f t="shared" si="40"/>
        <v>6</v>
      </c>
      <c r="BU51">
        <f t="shared" si="41"/>
        <v>0</v>
      </c>
      <c r="BV51">
        <f t="shared" si="42"/>
        <v>0</v>
      </c>
      <c r="BW51">
        <f t="shared" si="43"/>
        <v>0</v>
      </c>
      <c r="BX51">
        <f t="shared" si="44"/>
        <v>0</v>
      </c>
      <c r="BY51">
        <f t="shared" si="45"/>
        <v>0</v>
      </c>
      <c r="BZ51">
        <f t="shared" si="51"/>
        <v>0</v>
      </c>
      <c r="CA51">
        <f t="shared" si="46"/>
        <v>0</v>
      </c>
      <c r="CB51">
        <f t="shared" si="47"/>
        <v>0</v>
      </c>
      <c r="CC51">
        <f t="shared" si="48"/>
        <v>0</v>
      </c>
      <c r="CD51">
        <f t="shared" si="49"/>
        <v>0</v>
      </c>
      <c r="CE51">
        <f>IF(AND(AF51&gt;69,AG51&lt;69),1,0)</f>
        <v>0</v>
      </c>
      <c r="CF51">
        <f t="shared" si="50"/>
        <v>0</v>
      </c>
    </row>
    <row r="52" spans="1:87" x14ac:dyDescent="0.25">
      <c r="A52" t="s">
        <v>59</v>
      </c>
      <c r="B52" t="s">
        <v>48</v>
      </c>
      <c r="C52" s="1">
        <v>15798</v>
      </c>
      <c r="D52" t="s">
        <v>49</v>
      </c>
      <c r="E52" t="s">
        <v>40</v>
      </c>
      <c r="F52" t="s">
        <v>190</v>
      </c>
      <c r="G52">
        <v>1</v>
      </c>
      <c r="H52">
        <v>0</v>
      </c>
      <c r="I52" t="s">
        <v>42</v>
      </c>
      <c r="J52" t="s">
        <v>61</v>
      </c>
      <c r="K52" t="s">
        <v>192</v>
      </c>
      <c r="L52">
        <v>99</v>
      </c>
      <c r="M52">
        <v>2</v>
      </c>
      <c r="N52">
        <v>0</v>
      </c>
      <c r="O52">
        <f t="shared" si="10"/>
        <v>0</v>
      </c>
      <c r="P52">
        <f t="shared" si="11"/>
        <v>0</v>
      </c>
      <c r="Q52">
        <f t="shared" si="52"/>
        <v>-1</v>
      </c>
      <c r="R52">
        <f t="shared" si="12"/>
        <v>0</v>
      </c>
      <c r="S52">
        <v>0</v>
      </c>
      <c r="T52">
        <v>0</v>
      </c>
      <c r="U52">
        <v>0</v>
      </c>
      <c r="V52">
        <v>4</v>
      </c>
      <c r="W52">
        <v>1</v>
      </c>
      <c r="X52">
        <v>0</v>
      </c>
      <c r="Y52">
        <v>0</v>
      </c>
      <c r="Z52">
        <v>0</v>
      </c>
      <c r="AA52">
        <v>0</v>
      </c>
      <c r="AB52" t="s">
        <v>63</v>
      </c>
      <c r="AC52" t="s">
        <v>46</v>
      </c>
      <c r="AD52">
        <v>56</v>
      </c>
      <c r="AE52">
        <v>53</v>
      </c>
      <c r="AF52">
        <v>68</v>
      </c>
      <c r="AG52" s="5">
        <v>68</v>
      </c>
      <c r="AH52">
        <v>56</v>
      </c>
      <c r="AI52">
        <v>57</v>
      </c>
      <c r="AJ52">
        <f t="shared" si="13"/>
        <v>56.5</v>
      </c>
      <c r="AK52">
        <v>0</v>
      </c>
      <c r="AL52">
        <v>0</v>
      </c>
      <c r="AM52">
        <v>10</v>
      </c>
      <c r="AN52">
        <v>10</v>
      </c>
      <c r="AO52">
        <v>10</v>
      </c>
      <c r="AP52">
        <v>10</v>
      </c>
      <c r="AR52">
        <f t="shared" si="14"/>
        <v>1</v>
      </c>
      <c r="AS52">
        <f t="shared" si="15"/>
        <v>0</v>
      </c>
      <c r="AT52">
        <f t="shared" si="16"/>
        <v>0</v>
      </c>
      <c r="AU52">
        <f t="shared" si="17"/>
        <v>0</v>
      </c>
      <c r="AV52">
        <f t="shared" si="18"/>
        <v>99</v>
      </c>
      <c r="AW52">
        <f t="shared" si="19"/>
        <v>0</v>
      </c>
      <c r="AX52">
        <f t="shared" si="20"/>
        <v>1</v>
      </c>
      <c r="AY52">
        <f t="shared" si="21"/>
        <v>0</v>
      </c>
      <c r="AZ52">
        <f t="shared" si="22"/>
        <v>0</v>
      </c>
      <c r="BA52">
        <f t="shared" si="23"/>
        <v>0</v>
      </c>
      <c r="BB52">
        <f t="shared" si="24"/>
        <v>0</v>
      </c>
      <c r="BC52">
        <f t="shared" si="25"/>
        <v>0</v>
      </c>
      <c r="BD52">
        <f t="shared" si="26"/>
        <v>4</v>
      </c>
      <c r="BE52">
        <f t="shared" si="27"/>
        <v>0</v>
      </c>
      <c r="BF52">
        <f t="shared" si="28"/>
        <v>1</v>
      </c>
      <c r="BG52">
        <f t="shared" si="29"/>
        <v>0</v>
      </c>
      <c r="BH52">
        <f t="shared" si="30"/>
        <v>0</v>
      </c>
      <c r="BI52">
        <f t="shared" si="31"/>
        <v>0</v>
      </c>
      <c r="BJ52">
        <f t="shared" si="32"/>
        <v>1</v>
      </c>
      <c r="BK52">
        <f t="shared" si="33"/>
        <v>0</v>
      </c>
      <c r="BM52">
        <f t="shared" si="34"/>
        <v>1</v>
      </c>
      <c r="BN52">
        <f t="shared" si="35"/>
        <v>0</v>
      </c>
      <c r="BO52">
        <f t="shared" si="36"/>
        <v>0</v>
      </c>
      <c r="BP52">
        <f t="shared" si="37"/>
        <v>0</v>
      </c>
      <c r="BR52">
        <f t="shared" si="38"/>
        <v>1</v>
      </c>
      <c r="BS52">
        <f t="shared" si="39"/>
        <v>0</v>
      </c>
      <c r="BT52">
        <f t="shared" si="40"/>
        <v>4</v>
      </c>
      <c r="BU52">
        <f t="shared" si="41"/>
        <v>0</v>
      </c>
      <c r="BV52">
        <f t="shared" si="42"/>
        <v>1</v>
      </c>
      <c r="BW52">
        <f t="shared" si="43"/>
        <v>0</v>
      </c>
      <c r="BX52">
        <f t="shared" si="44"/>
        <v>0</v>
      </c>
      <c r="BY52">
        <f t="shared" si="45"/>
        <v>0</v>
      </c>
      <c r="BZ52">
        <f t="shared" si="51"/>
        <v>0</v>
      </c>
      <c r="CA52">
        <f t="shared" si="46"/>
        <v>0</v>
      </c>
      <c r="CB52">
        <f t="shared" si="47"/>
        <v>0</v>
      </c>
      <c r="CC52">
        <f t="shared" si="48"/>
        <v>0</v>
      </c>
      <c r="CD52">
        <f t="shared" si="49"/>
        <v>0</v>
      </c>
      <c r="CE52">
        <f>IF(AND(AF52&gt;69,AG52&lt;69),1,0)</f>
        <v>0</v>
      </c>
      <c r="CF52">
        <f t="shared" si="50"/>
        <v>0</v>
      </c>
    </row>
    <row r="53" spans="1:87" x14ac:dyDescent="0.25">
      <c r="A53" t="s">
        <v>152</v>
      </c>
      <c r="B53" t="s">
        <v>48</v>
      </c>
      <c r="C53" s="1">
        <v>15798</v>
      </c>
      <c r="D53" t="s">
        <v>49</v>
      </c>
      <c r="E53" t="s">
        <v>40</v>
      </c>
      <c r="F53" t="s">
        <v>185</v>
      </c>
      <c r="G53">
        <v>0</v>
      </c>
      <c r="H53">
        <v>0</v>
      </c>
      <c r="I53" t="s">
        <v>87</v>
      </c>
      <c r="J53" t="s">
        <v>166</v>
      </c>
      <c r="K53" t="s">
        <v>193</v>
      </c>
      <c r="L53">
        <v>4875</v>
      </c>
      <c r="M53">
        <v>0</v>
      </c>
      <c r="N53">
        <v>0</v>
      </c>
      <c r="O53">
        <f t="shared" si="10"/>
        <v>0</v>
      </c>
      <c r="P53">
        <f t="shared" si="11"/>
        <v>0</v>
      </c>
      <c r="Q53">
        <f t="shared" si="52"/>
        <v>-1</v>
      </c>
      <c r="R53">
        <f t="shared" si="12"/>
        <v>0</v>
      </c>
      <c r="S53">
        <v>0</v>
      </c>
      <c r="T53">
        <v>1</v>
      </c>
      <c r="U53">
        <v>2</v>
      </c>
      <c r="V53">
        <v>5</v>
      </c>
      <c r="W53">
        <v>0</v>
      </c>
      <c r="X53">
        <v>0</v>
      </c>
      <c r="Y53">
        <v>0</v>
      </c>
      <c r="Z53">
        <v>0</v>
      </c>
      <c r="AA53">
        <v>0</v>
      </c>
      <c r="AB53" t="s">
        <v>155</v>
      </c>
      <c r="AC53" t="s">
        <v>46</v>
      </c>
      <c r="AD53">
        <v>71</v>
      </c>
      <c r="AE53">
        <v>60</v>
      </c>
      <c r="AF53">
        <v>72</v>
      </c>
      <c r="AG53" s="5">
        <v>71</v>
      </c>
      <c r="AH53">
        <v>57</v>
      </c>
      <c r="AI53">
        <v>56</v>
      </c>
      <c r="AJ53">
        <f t="shared" si="13"/>
        <v>56.5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R53">
        <f t="shared" si="14"/>
        <v>0</v>
      </c>
      <c r="AS53">
        <f t="shared" si="15"/>
        <v>1</v>
      </c>
      <c r="AT53">
        <f t="shared" si="16"/>
        <v>0</v>
      </c>
      <c r="AU53">
        <f t="shared" si="17"/>
        <v>0</v>
      </c>
      <c r="AV53">
        <f t="shared" si="18"/>
        <v>0</v>
      </c>
      <c r="AW53">
        <f t="shared" si="19"/>
        <v>4875</v>
      </c>
      <c r="AX53">
        <f t="shared" si="20"/>
        <v>0</v>
      </c>
      <c r="AY53">
        <f t="shared" si="21"/>
        <v>0</v>
      </c>
      <c r="AZ53">
        <f t="shared" si="22"/>
        <v>0</v>
      </c>
      <c r="BA53">
        <f t="shared" si="23"/>
        <v>1</v>
      </c>
      <c r="BB53">
        <f t="shared" si="24"/>
        <v>0</v>
      </c>
      <c r="BC53">
        <f t="shared" si="25"/>
        <v>0</v>
      </c>
      <c r="BD53">
        <f t="shared" si="26"/>
        <v>0</v>
      </c>
      <c r="BE53">
        <f t="shared" si="27"/>
        <v>5</v>
      </c>
      <c r="BF53">
        <f t="shared" si="28"/>
        <v>0</v>
      </c>
      <c r="BG53">
        <f t="shared" si="29"/>
        <v>0</v>
      </c>
      <c r="BH53">
        <f t="shared" si="30"/>
        <v>0</v>
      </c>
      <c r="BI53">
        <f t="shared" si="31"/>
        <v>0</v>
      </c>
      <c r="BJ53">
        <f t="shared" si="32"/>
        <v>0</v>
      </c>
      <c r="BK53">
        <f t="shared" si="33"/>
        <v>1</v>
      </c>
      <c r="BM53">
        <f t="shared" si="34"/>
        <v>0</v>
      </c>
      <c r="BN53">
        <f t="shared" si="35"/>
        <v>1</v>
      </c>
      <c r="BO53">
        <f t="shared" si="36"/>
        <v>0</v>
      </c>
      <c r="BP53">
        <f t="shared" si="37"/>
        <v>0</v>
      </c>
      <c r="BR53">
        <f t="shared" si="38"/>
        <v>0</v>
      </c>
      <c r="BS53">
        <f t="shared" si="39"/>
        <v>0</v>
      </c>
      <c r="BT53">
        <f t="shared" si="40"/>
        <v>0</v>
      </c>
      <c r="BU53">
        <f t="shared" si="41"/>
        <v>5</v>
      </c>
      <c r="BV53">
        <f t="shared" si="42"/>
        <v>0</v>
      </c>
      <c r="BW53">
        <f t="shared" si="43"/>
        <v>0</v>
      </c>
      <c r="BX53">
        <f t="shared" si="44"/>
        <v>0</v>
      </c>
      <c r="BY53">
        <f t="shared" si="45"/>
        <v>0</v>
      </c>
      <c r="BZ53">
        <f t="shared" si="51"/>
        <v>0</v>
      </c>
      <c r="CA53">
        <f t="shared" si="46"/>
        <v>1</v>
      </c>
      <c r="CB53">
        <f t="shared" si="47"/>
        <v>0</v>
      </c>
      <c r="CC53">
        <f t="shared" si="48"/>
        <v>0</v>
      </c>
      <c r="CD53">
        <f t="shared" si="49"/>
        <v>0</v>
      </c>
      <c r="CE53">
        <f>IF(AND(AF53&gt;69,AG53&lt;69),1,0)</f>
        <v>0</v>
      </c>
      <c r="CF53">
        <f t="shared" si="50"/>
        <v>0</v>
      </c>
    </row>
    <row r="54" spans="1:87" x14ac:dyDescent="0.25">
      <c r="A54" t="s">
        <v>145</v>
      </c>
      <c r="B54" t="s">
        <v>48</v>
      </c>
      <c r="C54" s="1">
        <v>15795</v>
      </c>
      <c r="D54" t="s">
        <v>49</v>
      </c>
      <c r="E54" t="s">
        <v>40</v>
      </c>
      <c r="F54" t="s">
        <v>194</v>
      </c>
      <c r="G54">
        <v>1</v>
      </c>
      <c r="H54">
        <v>0</v>
      </c>
      <c r="I54" t="s">
        <v>42</v>
      </c>
      <c r="J54" t="s">
        <v>77</v>
      </c>
      <c r="K54" t="s">
        <v>195</v>
      </c>
      <c r="L54">
        <v>6400</v>
      </c>
      <c r="M54">
        <v>2</v>
      </c>
      <c r="N54">
        <v>0</v>
      </c>
      <c r="O54">
        <f t="shared" si="10"/>
        <v>0</v>
      </c>
      <c r="P54">
        <f t="shared" si="11"/>
        <v>0.3125</v>
      </c>
      <c r="Q54">
        <f t="shared" si="52"/>
        <v>-1</v>
      </c>
      <c r="R54">
        <f t="shared" si="12"/>
        <v>0</v>
      </c>
      <c r="S54">
        <v>0</v>
      </c>
      <c r="T54">
        <v>0</v>
      </c>
      <c r="U54">
        <v>0</v>
      </c>
      <c r="V54">
        <v>4</v>
      </c>
      <c r="W54">
        <v>1</v>
      </c>
      <c r="X54">
        <v>0</v>
      </c>
      <c r="Y54">
        <v>0</v>
      </c>
      <c r="Z54">
        <v>0</v>
      </c>
      <c r="AA54">
        <v>0</v>
      </c>
      <c r="AB54" t="s">
        <v>148</v>
      </c>
      <c r="AC54" t="s">
        <v>75</v>
      </c>
      <c r="AD54">
        <v>66</v>
      </c>
      <c r="AE54">
        <v>62</v>
      </c>
      <c r="AF54">
        <v>62</v>
      </c>
      <c r="AG54" s="5">
        <v>68</v>
      </c>
      <c r="AH54">
        <v>56</v>
      </c>
      <c r="AI54">
        <v>55</v>
      </c>
      <c r="AJ54">
        <f t="shared" si="13"/>
        <v>55.5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R54">
        <f t="shared" si="14"/>
        <v>0</v>
      </c>
      <c r="AS54">
        <f t="shared" si="15"/>
        <v>1</v>
      </c>
      <c r="AT54">
        <f t="shared" si="16"/>
        <v>0</v>
      </c>
      <c r="AU54">
        <f t="shared" si="17"/>
        <v>0</v>
      </c>
      <c r="AV54">
        <f t="shared" si="18"/>
        <v>0</v>
      </c>
      <c r="AW54">
        <f t="shared" si="19"/>
        <v>6400</v>
      </c>
      <c r="AX54">
        <f t="shared" si="20"/>
        <v>0</v>
      </c>
      <c r="AY54">
        <f t="shared" si="21"/>
        <v>1</v>
      </c>
      <c r="AZ54">
        <f t="shared" si="22"/>
        <v>0</v>
      </c>
      <c r="BA54">
        <f t="shared" si="23"/>
        <v>0</v>
      </c>
      <c r="BB54">
        <f t="shared" si="24"/>
        <v>0</v>
      </c>
      <c r="BC54">
        <f t="shared" si="25"/>
        <v>0</v>
      </c>
      <c r="BD54">
        <f t="shared" si="26"/>
        <v>0</v>
      </c>
      <c r="BE54">
        <f t="shared" si="27"/>
        <v>4</v>
      </c>
      <c r="BF54">
        <f t="shared" si="28"/>
        <v>0</v>
      </c>
      <c r="BG54">
        <f t="shared" si="29"/>
        <v>1</v>
      </c>
      <c r="BH54">
        <f t="shared" si="30"/>
        <v>0</v>
      </c>
      <c r="BI54">
        <f t="shared" si="31"/>
        <v>0</v>
      </c>
      <c r="BJ54">
        <f t="shared" si="32"/>
        <v>0</v>
      </c>
      <c r="BK54">
        <f t="shared" si="33"/>
        <v>1</v>
      </c>
      <c r="BM54">
        <f t="shared" si="34"/>
        <v>1</v>
      </c>
      <c r="BN54">
        <f t="shared" si="35"/>
        <v>0</v>
      </c>
      <c r="BO54">
        <f t="shared" si="36"/>
        <v>0</v>
      </c>
      <c r="BP54">
        <f t="shared" si="37"/>
        <v>0</v>
      </c>
      <c r="BR54">
        <f t="shared" si="38"/>
        <v>0</v>
      </c>
      <c r="BS54">
        <f t="shared" si="39"/>
        <v>0</v>
      </c>
      <c r="BT54">
        <f t="shared" si="40"/>
        <v>4</v>
      </c>
      <c r="BU54">
        <f t="shared" si="41"/>
        <v>0</v>
      </c>
      <c r="BV54">
        <f t="shared" si="42"/>
        <v>1</v>
      </c>
      <c r="BW54">
        <f t="shared" si="43"/>
        <v>0</v>
      </c>
      <c r="BX54">
        <f t="shared" si="44"/>
        <v>0</v>
      </c>
      <c r="BY54">
        <f t="shared" si="45"/>
        <v>0</v>
      </c>
      <c r="BZ54">
        <f t="shared" si="51"/>
        <v>0</v>
      </c>
      <c r="CA54">
        <f t="shared" si="46"/>
        <v>0</v>
      </c>
      <c r="CB54">
        <f t="shared" si="47"/>
        <v>0</v>
      </c>
      <c r="CC54">
        <f t="shared" si="48"/>
        <v>0</v>
      </c>
      <c r="CD54">
        <f t="shared" si="49"/>
        <v>0</v>
      </c>
      <c r="CE54">
        <f>IF(AND(AF54&gt;69,AG54&lt;69),1,0)</f>
        <v>0</v>
      </c>
      <c r="CF54">
        <f t="shared" si="50"/>
        <v>0</v>
      </c>
    </row>
    <row r="55" spans="1:87" x14ac:dyDescent="0.25">
      <c r="A55" t="s">
        <v>47</v>
      </c>
      <c r="B55" t="s">
        <v>48</v>
      </c>
      <c r="C55" s="1">
        <v>15795</v>
      </c>
      <c r="D55" t="s">
        <v>49</v>
      </c>
      <c r="E55" t="s">
        <v>40</v>
      </c>
      <c r="F55" t="s">
        <v>182</v>
      </c>
      <c r="G55">
        <v>1</v>
      </c>
      <c r="H55">
        <v>0</v>
      </c>
      <c r="I55" t="s">
        <v>42</v>
      </c>
      <c r="J55" t="s">
        <v>61</v>
      </c>
      <c r="K55" t="s">
        <v>183</v>
      </c>
      <c r="L55">
        <v>438</v>
      </c>
      <c r="M55">
        <v>2</v>
      </c>
      <c r="N55">
        <v>0</v>
      </c>
      <c r="O55">
        <f t="shared" si="10"/>
        <v>0</v>
      </c>
      <c r="P55">
        <f t="shared" si="11"/>
        <v>0</v>
      </c>
      <c r="Q55">
        <f t="shared" si="52"/>
        <v>-1</v>
      </c>
      <c r="R55">
        <f t="shared" si="12"/>
        <v>0</v>
      </c>
      <c r="S55">
        <v>0</v>
      </c>
      <c r="T55">
        <v>0</v>
      </c>
      <c r="U55">
        <v>0</v>
      </c>
      <c r="V55">
        <v>5</v>
      </c>
      <c r="W55">
        <v>0</v>
      </c>
      <c r="X55">
        <v>0</v>
      </c>
      <c r="Y55">
        <v>0</v>
      </c>
      <c r="Z55">
        <v>0</v>
      </c>
      <c r="AA55">
        <v>0</v>
      </c>
      <c r="AB55" t="s">
        <v>52</v>
      </c>
      <c r="AC55" t="s">
        <v>46</v>
      </c>
      <c r="AD55">
        <v>70</v>
      </c>
      <c r="AE55">
        <v>69</v>
      </c>
      <c r="AF55">
        <v>72</v>
      </c>
      <c r="AG55" s="5">
        <v>74</v>
      </c>
      <c r="AH55">
        <v>55</v>
      </c>
      <c r="AI55">
        <v>55</v>
      </c>
      <c r="AJ55">
        <f t="shared" si="13"/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R55">
        <f t="shared" si="14"/>
        <v>0</v>
      </c>
      <c r="AS55">
        <f t="shared" si="15"/>
        <v>1</v>
      </c>
      <c r="AT55">
        <f t="shared" si="16"/>
        <v>0</v>
      </c>
      <c r="AU55">
        <f t="shared" si="17"/>
        <v>0</v>
      </c>
      <c r="AV55">
        <f t="shared" si="18"/>
        <v>0</v>
      </c>
      <c r="AW55">
        <f t="shared" si="19"/>
        <v>438</v>
      </c>
      <c r="AX55">
        <f t="shared" si="20"/>
        <v>0</v>
      </c>
      <c r="AY55">
        <f t="shared" si="21"/>
        <v>1</v>
      </c>
      <c r="AZ55">
        <f t="shared" si="22"/>
        <v>0</v>
      </c>
      <c r="BA55">
        <f t="shared" si="23"/>
        <v>0</v>
      </c>
      <c r="BB55">
        <f t="shared" si="24"/>
        <v>0</v>
      </c>
      <c r="BC55">
        <f t="shared" si="25"/>
        <v>0</v>
      </c>
      <c r="BD55">
        <f t="shared" si="26"/>
        <v>0</v>
      </c>
      <c r="BE55">
        <f t="shared" si="27"/>
        <v>5</v>
      </c>
      <c r="BF55">
        <f t="shared" si="28"/>
        <v>0</v>
      </c>
      <c r="BG55">
        <f t="shared" si="29"/>
        <v>0</v>
      </c>
      <c r="BH55">
        <f t="shared" si="30"/>
        <v>0</v>
      </c>
      <c r="BI55">
        <f t="shared" si="31"/>
        <v>0</v>
      </c>
      <c r="BJ55">
        <f t="shared" si="32"/>
        <v>0</v>
      </c>
      <c r="BK55">
        <f t="shared" si="33"/>
        <v>1</v>
      </c>
      <c r="BM55">
        <f t="shared" si="34"/>
        <v>1</v>
      </c>
      <c r="BN55">
        <f t="shared" si="35"/>
        <v>0</v>
      </c>
      <c r="BO55">
        <f t="shared" si="36"/>
        <v>0</v>
      </c>
      <c r="BP55">
        <f t="shared" si="37"/>
        <v>0</v>
      </c>
      <c r="BR55">
        <f t="shared" si="38"/>
        <v>0</v>
      </c>
      <c r="BS55">
        <f t="shared" si="39"/>
        <v>0</v>
      </c>
      <c r="BT55">
        <f t="shared" si="40"/>
        <v>5</v>
      </c>
      <c r="BU55">
        <f t="shared" si="41"/>
        <v>0</v>
      </c>
      <c r="BV55">
        <f t="shared" si="42"/>
        <v>0</v>
      </c>
      <c r="BW55">
        <f t="shared" si="43"/>
        <v>0</v>
      </c>
      <c r="BX55">
        <f t="shared" si="44"/>
        <v>0</v>
      </c>
      <c r="BY55">
        <f t="shared" si="45"/>
        <v>0</v>
      </c>
      <c r="BZ55">
        <f t="shared" si="51"/>
        <v>0</v>
      </c>
      <c r="CA55">
        <f t="shared" si="46"/>
        <v>0</v>
      </c>
      <c r="CB55">
        <f t="shared" si="47"/>
        <v>0</v>
      </c>
      <c r="CC55">
        <f t="shared" si="48"/>
        <v>0</v>
      </c>
      <c r="CD55">
        <f t="shared" si="49"/>
        <v>0</v>
      </c>
      <c r="CE55">
        <f>IF(AND(AF55&gt;69,AG55&lt;69),1,0)</f>
        <v>0</v>
      </c>
      <c r="CF55">
        <f t="shared" si="50"/>
        <v>0</v>
      </c>
      <c r="CH55" t="s">
        <v>1509</v>
      </c>
      <c r="CI55">
        <f>CORREL(AD3:AD1572,AJ3:AJ1572)</f>
        <v>0.19728885075163927</v>
      </c>
    </row>
    <row r="56" spans="1:87" x14ac:dyDescent="0.25">
      <c r="A56" t="s">
        <v>59</v>
      </c>
      <c r="B56" t="s">
        <v>48</v>
      </c>
      <c r="C56" s="1">
        <v>15794</v>
      </c>
      <c r="D56" t="s">
        <v>39</v>
      </c>
      <c r="E56" t="s">
        <v>40</v>
      </c>
      <c r="F56" t="s">
        <v>190</v>
      </c>
      <c r="G56">
        <v>1</v>
      </c>
      <c r="H56">
        <v>1</v>
      </c>
      <c r="I56" t="s">
        <v>42</v>
      </c>
      <c r="J56" t="s">
        <v>77</v>
      </c>
      <c r="K56" t="s">
        <v>196</v>
      </c>
      <c r="L56">
        <v>2780</v>
      </c>
      <c r="M56">
        <v>0</v>
      </c>
      <c r="N56">
        <v>0</v>
      </c>
      <c r="O56">
        <f t="shared" si="10"/>
        <v>0</v>
      </c>
      <c r="P56">
        <f t="shared" si="11"/>
        <v>0</v>
      </c>
      <c r="Q56">
        <f t="shared" si="52"/>
        <v>-1</v>
      </c>
      <c r="R56">
        <f t="shared" si="12"/>
        <v>0</v>
      </c>
      <c r="S56">
        <v>0</v>
      </c>
      <c r="T56">
        <v>0</v>
      </c>
      <c r="U56">
        <v>0</v>
      </c>
      <c r="V56">
        <v>5</v>
      </c>
      <c r="W56">
        <v>0</v>
      </c>
      <c r="X56">
        <v>0</v>
      </c>
      <c r="Y56">
        <v>0</v>
      </c>
      <c r="Z56">
        <v>0</v>
      </c>
      <c r="AA56">
        <v>0</v>
      </c>
      <c r="AB56" t="s">
        <v>63</v>
      </c>
      <c r="AC56" t="s">
        <v>46</v>
      </c>
      <c r="AD56">
        <v>56</v>
      </c>
      <c r="AE56">
        <v>53</v>
      </c>
      <c r="AF56">
        <v>68</v>
      </c>
      <c r="AG56" s="5">
        <v>68</v>
      </c>
      <c r="AH56">
        <v>56</v>
      </c>
      <c r="AI56">
        <v>57</v>
      </c>
      <c r="AJ56">
        <f t="shared" si="13"/>
        <v>56.5</v>
      </c>
      <c r="AK56">
        <v>0</v>
      </c>
      <c r="AL56">
        <v>0</v>
      </c>
      <c r="AM56">
        <v>10</v>
      </c>
      <c r="AN56">
        <v>10</v>
      </c>
      <c r="AO56">
        <v>10</v>
      </c>
      <c r="AP56">
        <v>10</v>
      </c>
      <c r="AR56">
        <f t="shared" si="14"/>
        <v>1</v>
      </c>
      <c r="AS56">
        <f t="shared" si="15"/>
        <v>0</v>
      </c>
      <c r="AT56">
        <f t="shared" si="16"/>
        <v>0</v>
      </c>
      <c r="AU56">
        <f t="shared" si="17"/>
        <v>0</v>
      </c>
      <c r="AV56">
        <f t="shared" si="18"/>
        <v>2780</v>
      </c>
      <c r="AW56">
        <f t="shared" si="19"/>
        <v>0</v>
      </c>
      <c r="AX56">
        <f t="shared" si="20"/>
        <v>1</v>
      </c>
      <c r="AY56">
        <f t="shared" si="21"/>
        <v>0</v>
      </c>
      <c r="AZ56">
        <f t="shared" si="22"/>
        <v>0</v>
      </c>
      <c r="BA56">
        <f t="shared" si="23"/>
        <v>0</v>
      </c>
      <c r="BB56">
        <f t="shared" si="24"/>
        <v>0</v>
      </c>
      <c r="BC56">
        <f t="shared" si="25"/>
        <v>0</v>
      </c>
      <c r="BD56">
        <f t="shared" si="26"/>
        <v>5</v>
      </c>
      <c r="BE56">
        <f t="shared" si="27"/>
        <v>0</v>
      </c>
      <c r="BF56">
        <f t="shared" si="28"/>
        <v>0</v>
      </c>
      <c r="BG56">
        <f t="shared" si="29"/>
        <v>0</v>
      </c>
      <c r="BH56">
        <f t="shared" si="30"/>
        <v>0</v>
      </c>
      <c r="BI56">
        <f t="shared" si="31"/>
        <v>0</v>
      </c>
      <c r="BJ56">
        <f t="shared" si="32"/>
        <v>1</v>
      </c>
      <c r="BK56">
        <f t="shared" si="33"/>
        <v>0</v>
      </c>
      <c r="BM56">
        <f t="shared" si="34"/>
        <v>1</v>
      </c>
      <c r="BN56">
        <f t="shared" si="35"/>
        <v>0</v>
      </c>
      <c r="BO56">
        <f t="shared" si="36"/>
        <v>0</v>
      </c>
      <c r="BP56">
        <f t="shared" si="37"/>
        <v>0</v>
      </c>
      <c r="BR56">
        <f t="shared" si="38"/>
        <v>1</v>
      </c>
      <c r="BS56">
        <f t="shared" si="39"/>
        <v>0</v>
      </c>
      <c r="BT56">
        <f t="shared" si="40"/>
        <v>5</v>
      </c>
      <c r="BU56">
        <f t="shared" si="41"/>
        <v>0</v>
      </c>
      <c r="BV56">
        <f t="shared" si="42"/>
        <v>0</v>
      </c>
      <c r="BW56">
        <f t="shared" si="43"/>
        <v>0</v>
      </c>
      <c r="BX56">
        <f t="shared" si="44"/>
        <v>0</v>
      </c>
      <c r="BY56">
        <f t="shared" si="45"/>
        <v>0</v>
      </c>
      <c r="BZ56">
        <f t="shared" si="51"/>
        <v>0</v>
      </c>
      <c r="CA56">
        <f t="shared" si="46"/>
        <v>0</v>
      </c>
      <c r="CB56">
        <f t="shared" si="47"/>
        <v>0</v>
      </c>
      <c r="CC56">
        <f t="shared" si="48"/>
        <v>0</v>
      </c>
      <c r="CD56">
        <f t="shared" si="49"/>
        <v>0</v>
      </c>
      <c r="CE56">
        <f>IF(AND(AF56&gt;69,AG56&lt;69),1,0)</f>
        <v>0</v>
      </c>
      <c r="CF56">
        <f t="shared" si="50"/>
        <v>0</v>
      </c>
    </row>
    <row r="57" spans="1:87" x14ac:dyDescent="0.25">
      <c r="A57" t="s">
        <v>197</v>
      </c>
      <c r="B57" t="s">
        <v>48</v>
      </c>
      <c r="C57" s="1">
        <v>15794</v>
      </c>
      <c r="D57" t="s">
        <v>49</v>
      </c>
      <c r="E57" t="s">
        <v>40</v>
      </c>
      <c r="F57" t="s">
        <v>198</v>
      </c>
      <c r="G57">
        <v>1</v>
      </c>
      <c r="H57">
        <v>0</v>
      </c>
      <c r="I57" t="s">
        <v>87</v>
      </c>
      <c r="J57" t="s">
        <v>88</v>
      </c>
      <c r="K57" t="s">
        <v>199</v>
      </c>
      <c r="L57">
        <v>6825</v>
      </c>
      <c r="M57">
        <v>2</v>
      </c>
      <c r="N57">
        <v>0</v>
      </c>
      <c r="O57">
        <f t="shared" si="10"/>
        <v>0</v>
      </c>
      <c r="P57">
        <f t="shared" si="11"/>
        <v>0.29304029304029305</v>
      </c>
      <c r="Q57">
        <f t="shared" si="52"/>
        <v>-1</v>
      </c>
      <c r="R57">
        <f t="shared" si="12"/>
        <v>0</v>
      </c>
      <c r="S57">
        <v>0</v>
      </c>
      <c r="T57">
        <v>0</v>
      </c>
      <c r="U57">
        <v>0</v>
      </c>
      <c r="V57">
        <v>5</v>
      </c>
      <c r="W57">
        <v>0</v>
      </c>
      <c r="X57">
        <v>0</v>
      </c>
      <c r="Y57">
        <v>0</v>
      </c>
      <c r="Z57">
        <v>0</v>
      </c>
      <c r="AA57">
        <v>0</v>
      </c>
      <c r="AB57" t="s">
        <v>200</v>
      </c>
      <c r="AC57" t="s">
        <v>46</v>
      </c>
      <c r="AD57">
        <v>65</v>
      </c>
      <c r="AE57">
        <v>63</v>
      </c>
      <c r="AF57">
        <v>71</v>
      </c>
      <c r="AG57" s="5">
        <v>72</v>
      </c>
      <c r="AH57">
        <v>61</v>
      </c>
      <c r="AI57">
        <v>56</v>
      </c>
      <c r="AJ57">
        <f t="shared" si="13"/>
        <v>58.5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R57">
        <f t="shared" si="14"/>
        <v>0</v>
      </c>
      <c r="AS57">
        <f t="shared" si="15"/>
        <v>1</v>
      </c>
      <c r="AT57">
        <f t="shared" si="16"/>
        <v>0</v>
      </c>
      <c r="AU57">
        <f t="shared" si="17"/>
        <v>0</v>
      </c>
      <c r="AV57">
        <f t="shared" si="18"/>
        <v>0</v>
      </c>
      <c r="AW57">
        <f t="shared" si="19"/>
        <v>6825</v>
      </c>
      <c r="AX57">
        <f t="shared" si="20"/>
        <v>0</v>
      </c>
      <c r="AY57">
        <f t="shared" si="21"/>
        <v>0</v>
      </c>
      <c r="AZ57">
        <f t="shared" si="22"/>
        <v>0</v>
      </c>
      <c r="BA57">
        <f t="shared" si="23"/>
        <v>1</v>
      </c>
      <c r="BB57">
        <f t="shared" si="24"/>
        <v>0</v>
      </c>
      <c r="BC57">
        <f t="shared" si="25"/>
        <v>0</v>
      </c>
      <c r="BD57">
        <f t="shared" si="26"/>
        <v>0</v>
      </c>
      <c r="BE57">
        <f t="shared" si="27"/>
        <v>5</v>
      </c>
      <c r="BF57">
        <f t="shared" si="28"/>
        <v>0</v>
      </c>
      <c r="BG57">
        <f t="shared" si="29"/>
        <v>0</v>
      </c>
      <c r="BH57">
        <f t="shared" si="30"/>
        <v>0</v>
      </c>
      <c r="BI57">
        <f t="shared" si="31"/>
        <v>0</v>
      </c>
      <c r="BJ57">
        <f t="shared" si="32"/>
        <v>0</v>
      </c>
      <c r="BK57">
        <f t="shared" si="33"/>
        <v>1</v>
      </c>
      <c r="BM57">
        <f t="shared" si="34"/>
        <v>1</v>
      </c>
      <c r="BN57">
        <f t="shared" si="35"/>
        <v>0</v>
      </c>
      <c r="BO57">
        <f t="shared" si="36"/>
        <v>0</v>
      </c>
      <c r="BP57">
        <f t="shared" si="37"/>
        <v>0</v>
      </c>
      <c r="BR57">
        <f t="shared" si="38"/>
        <v>0</v>
      </c>
      <c r="BS57">
        <f t="shared" si="39"/>
        <v>0</v>
      </c>
      <c r="BT57">
        <f t="shared" si="40"/>
        <v>5</v>
      </c>
      <c r="BU57">
        <f t="shared" si="41"/>
        <v>0</v>
      </c>
      <c r="BV57">
        <f t="shared" si="42"/>
        <v>0</v>
      </c>
      <c r="BW57">
        <f t="shared" si="43"/>
        <v>0</v>
      </c>
      <c r="BX57">
        <f t="shared" si="44"/>
        <v>0</v>
      </c>
      <c r="BY57">
        <f t="shared" si="45"/>
        <v>0</v>
      </c>
      <c r="BZ57">
        <f t="shared" si="51"/>
        <v>0</v>
      </c>
      <c r="CA57">
        <f t="shared" si="46"/>
        <v>0</v>
      </c>
      <c r="CB57">
        <f t="shared" si="47"/>
        <v>0</v>
      </c>
      <c r="CC57">
        <f t="shared" si="48"/>
        <v>0</v>
      </c>
      <c r="CD57">
        <f t="shared" si="49"/>
        <v>0</v>
      </c>
      <c r="CE57">
        <f>IF(AND(AF57&gt;69,AG57&lt;69),1,0)</f>
        <v>0</v>
      </c>
      <c r="CF57">
        <f t="shared" si="50"/>
        <v>0</v>
      </c>
      <c r="CH57" t="s">
        <v>1505</v>
      </c>
      <c r="CI57">
        <f>CORREL(L3:L1572,AD3:AD1572)</f>
        <v>3.3060473874044975E-2</v>
      </c>
    </row>
    <row r="58" spans="1:87" x14ac:dyDescent="0.25">
      <c r="A58" t="s">
        <v>201</v>
      </c>
      <c r="B58" t="s">
        <v>157</v>
      </c>
      <c r="C58" s="1">
        <v>15793</v>
      </c>
      <c r="D58" t="s">
        <v>49</v>
      </c>
      <c r="E58" t="s">
        <v>40</v>
      </c>
      <c r="F58" t="s">
        <v>202</v>
      </c>
      <c r="G58">
        <v>1</v>
      </c>
      <c r="H58">
        <v>0</v>
      </c>
      <c r="I58" t="s">
        <v>42</v>
      </c>
      <c r="J58" t="s">
        <v>77</v>
      </c>
      <c r="K58" t="s">
        <v>203</v>
      </c>
      <c r="L58">
        <v>2980</v>
      </c>
      <c r="M58">
        <v>2</v>
      </c>
      <c r="N58">
        <v>0</v>
      </c>
      <c r="O58">
        <f t="shared" si="10"/>
        <v>0</v>
      </c>
      <c r="P58">
        <f t="shared" si="11"/>
        <v>0.67114093959731536</v>
      </c>
      <c r="Q58">
        <f t="shared" si="52"/>
        <v>-1</v>
      </c>
      <c r="R58">
        <f t="shared" si="12"/>
        <v>0</v>
      </c>
      <c r="S58">
        <v>0</v>
      </c>
      <c r="T58">
        <v>0</v>
      </c>
      <c r="U58">
        <v>0</v>
      </c>
      <c r="V58">
        <v>4</v>
      </c>
      <c r="W58">
        <v>1</v>
      </c>
      <c r="X58">
        <v>0</v>
      </c>
      <c r="Y58">
        <v>0</v>
      </c>
      <c r="Z58">
        <v>0</v>
      </c>
      <c r="AA58">
        <v>0</v>
      </c>
      <c r="AB58" t="s">
        <v>204</v>
      </c>
      <c r="AC58" t="s">
        <v>46</v>
      </c>
      <c r="AD58">
        <v>66</v>
      </c>
      <c r="AE58">
        <v>57</v>
      </c>
      <c r="AF58">
        <v>68</v>
      </c>
      <c r="AG58" s="5">
        <v>69</v>
      </c>
      <c r="AH58">
        <v>63</v>
      </c>
      <c r="AI58">
        <v>62</v>
      </c>
      <c r="AJ58">
        <f t="shared" si="13"/>
        <v>62.5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R58">
        <f t="shared" si="14"/>
        <v>0</v>
      </c>
      <c r="AS58">
        <f t="shared" si="15"/>
        <v>1</v>
      </c>
      <c r="AT58">
        <f t="shared" si="16"/>
        <v>0</v>
      </c>
      <c r="AU58">
        <f t="shared" si="17"/>
        <v>0</v>
      </c>
      <c r="AV58">
        <f t="shared" si="18"/>
        <v>0</v>
      </c>
      <c r="AW58">
        <f t="shared" si="19"/>
        <v>2980</v>
      </c>
      <c r="AX58">
        <f t="shared" si="20"/>
        <v>0</v>
      </c>
      <c r="AY58">
        <f t="shared" si="21"/>
        <v>1</v>
      </c>
      <c r="AZ58">
        <f t="shared" si="22"/>
        <v>0</v>
      </c>
      <c r="BA58">
        <f t="shared" si="23"/>
        <v>0</v>
      </c>
      <c r="BB58">
        <f t="shared" si="24"/>
        <v>0</v>
      </c>
      <c r="BC58">
        <f t="shared" si="25"/>
        <v>0</v>
      </c>
      <c r="BD58">
        <f t="shared" si="26"/>
        <v>0</v>
      </c>
      <c r="BE58">
        <f t="shared" si="27"/>
        <v>4</v>
      </c>
      <c r="BF58">
        <f t="shared" si="28"/>
        <v>0</v>
      </c>
      <c r="BG58">
        <f t="shared" si="29"/>
        <v>1</v>
      </c>
      <c r="BH58">
        <f t="shared" si="30"/>
        <v>0</v>
      </c>
      <c r="BI58">
        <f t="shared" si="31"/>
        <v>0</v>
      </c>
      <c r="BJ58">
        <f t="shared" si="32"/>
        <v>0</v>
      </c>
      <c r="BK58">
        <f t="shared" si="33"/>
        <v>1</v>
      </c>
      <c r="BM58">
        <f t="shared" si="34"/>
        <v>1</v>
      </c>
      <c r="BN58">
        <f t="shared" si="35"/>
        <v>0</v>
      </c>
      <c r="BO58">
        <f t="shared" si="36"/>
        <v>0</v>
      </c>
      <c r="BP58">
        <f t="shared" si="37"/>
        <v>0</v>
      </c>
      <c r="BR58">
        <f t="shared" si="38"/>
        <v>0</v>
      </c>
      <c r="BS58">
        <f t="shared" si="39"/>
        <v>0</v>
      </c>
      <c r="BT58">
        <f t="shared" si="40"/>
        <v>4</v>
      </c>
      <c r="BU58">
        <f t="shared" si="41"/>
        <v>0</v>
      </c>
      <c r="BV58">
        <f t="shared" si="42"/>
        <v>1</v>
      </c>
      <c r="BW58">
        <f t="shared" si="43"/>
        <v>0</v>
      </c>
      <c r="BX58">
        <f t="shared" si="44"/>
        <v>0</v>
      </c>
      <c r="BY58">
        <f t="shared" si="45"/>
        <v>0</v>
      </c>
      <c r="BZ58">
        <f t="shared" si="51"/>
        <v>0</v>
      </c>
      <c r="CA58">
        <f t="shared" si="46"/>
        <v>0</v>
      </c>
      <c r="CB58">
        <f t="shared" si="47"/>
        <v>0</v>
      </c>
      <c r="CC58">
        <f t="shared" si="48"/>
        <v>0</v>
      </c>
      <c r="CD58">
        <f t="shared" si="49"/>
        <v>0</v>
      </c>
      <c r="CE58">
        <f>IF(AND(AF58&gt;69,AG58&lt;69),1,0)</f>
        <v>0</v>
      </c>
      <c r="CF58">
        <f t="shared" si="50"/>
        <v>0</v>
      </c>
      <c r="CH58" t="s">
        <v>1506</v>
      </c>
      <c r="CI58">
        <f>CORREL(L3:L1572,AF3:AF1572)</f>
        <v>1.7628206207637657E-2</v>
      </c>
    </row>
    <row r="59" spans="1:87" x14ac:dyDescent="0.25">
      <c r="A59" t="s">
        <v>205</v>
      </c>
      <c r="B59" t="s">
        <v>206</v>
      </c>
      <c r="C59" s="1">
        <v>15792</v>
      </c>
      <c r="D59" t="s">
        <v>39</v>
      </c>
      <c r="E59" t="s">
        <v>40</v>
      </c>
      <c r="F59" t="s">
        <v>207</v>
      </c>
      <c r="G59">
        <v>1</v>
      </c>
      <c r="H59">
        <v>1</v>
      </c>
      <c r="I59" t="s">
        <v>42</v>
      </c>
      <c r="J59" t="s">
        <v>61</v>
      </c>
      <c r="K59" t="s">
        <v>208</v>
      </c>
      <c r="L59">
        <v>99</v>
      </c>
      <c r="M59">
        <v>0</v>
      </c>
      <c r="N59">
        <v>0</v>
      </c>
      <c r="O59">
        <f t="shared" si="10"/>
        <v>0</v>
      </c>
      <c r="P59">
        <f t="shared" si="11"/>
        <v>0</v>
      </c>
      <c r="Q59">
        <f t="shared" si="52"/>
        <v>-1</v>
      </c>
      <c r="R59">
        <f t="shared" si="12"/>
        <v>0</v>
      </c>
      <c r="S59">
        <v>0</v>
      </c>
      <c r="T59">
        <v>0</v>
      </c>
      <c r="U59">
        <v>0</v>
      </c>
      <c r="V59">
        <v>4</v>
      </c>
      <c r="W59">
        <v>1</v>
      </c>
      <c r="X59">
        <v>0</v>
      </c>
      <c r="Y59">
        <v>0</v>
      </c>
      <c r="Z59">
        <v>0</v>
      </c>
      <c r="AA59">
        <v>0</v>
      </c>
      <c r="AB59" t="s">
        <v>209</v>
      </c>
      <c r="AC59" t="s">
        <v>46</v>
      </c>
      <c r="AD59">
        <v>67</v>
      </c>
      <c r="AE59">
        <v>48</v>
      </c>
      <c r="AF59">
        <v>64</v>
      </c>
      <c r="AG59" s="5">
        <v>50</v>
      </c>
      <c r="AH59">
        <v>58</v>
      </c>
      <c r="AI59">
        <v>58</v>
      </c>
      <c r="AJ59">
        <f t="shared" si="13"/>
        <v>58</v>
      </c>
      <c r="AK59">
        <v>1</v>
      </c>
      <c r="AL59">
        <v>0</v>
      </c>
      <c r="AM59">
        <v>7</v>
      </c>
      <c r="AN59">
        <v>7</v>
      </c>
      <c r="AO59">
        <v>10</v>
      </c>
      <c r="AP59">
        <v>10</v>
      </c>
      <c r="AR59">
        <f t="shared" si="14"/>
        <v>1</v>
      </c>
      <c r="AS59">
        <f t="shared" si="15"/>
        <v>0</v>
      </c>
      <c r="AT59">
        <f t="shared" si="16"/>
        <v>0</v>
      </c>
      <c r="AU59">
        <f t="shared" si="17"/>
        <v>0</v>
      </c>
      <c r="AV59">
        <f t="shared" si="18"/>
        <v>99</v>
      </c>
      <c r="AW59">
        <f t="shared" si="19"/>
        <v>0</v>
      </c>
      <c r="AX59">
        <f t="shared" si="20"/>
        <v>1</v>
      </c>
      <c r="AY59">
        <f t="shared" si="21"/>
        <v>0</v>
      </c>
      <c r="AZ59">
        <f t="shared" si="22"/>
        <v>0</v>
      </c>
      <c r="BA59">
        <f t="shared" si="23"/>
        <v>0</v>
      </c>
      <c r="BB59">
        <f t="shared" si="24"/>
        <v>0</v>
      </c>
      <c r="BC59">
        <f t="shared" si="25"/>
        <v>0</v>
      </c>
      <c r="BD59">
        <f t="shared" si="26"/>
        <v>4</v>
      </c>
      <c r="BE59">
        <f t="shared" si="27"/>
        <v>0</v>
      </c>
      <c r="BF59">
        <f t="shared" si="28"/>
        <v>1</v>
      </c>
      <c r="BG59">
        <f t="shared" si="29"/>
        <v>0</v>
      </c>
      <c r="BH59">
        <f t="shared" si="30"/>
        <v>0</v>
      </c>
      <c r="BI59">
        <f t="shared" si="31"/>
        <v>0</v>
      </c>
      <c r="BJ59">
        <f t="shared" si="32"/>
        <v>1</v>
      </c>
      <c r="BK59">
        <f t="shared" si="33"/>
        <v>0</v>
      </c>
      <c r="BM59">
        <f t="shared" si="34"/>
        <v>1</v>
      </c>
      <c r="BN59">
        <f t="shared" si="35"/>
        <v>0</v>
      </c>
      <c r="BO59">
        <f t="shared" si="36"/>
        <v>0</v>
      </c>
      <c r="BP59">
        <f t="shared" si="37"/>
        <v>0</v>
      </c>
      <c r="BR59">
        <f t="shared" si="38"/>
        <v>1</v>
      </c>
      <c r="BS59">
        <f t="shared" si="39"/>
        <v>0</v>
      </c>
      <c r="BT59">
        <f t="shared" si="40"/>
        <v>4</v>
      </c>
      <c r="BU59">
        <f t="shared" si="41"/>
        <v>0</v>
      </c>
      <c r="BV59">
        <f t="shared" si="42"/>
        <v>1</v>
      </c>
      <c r="BW59">
        <f t="shared" si="43"/>
        <v>0</v>
      </c>
      <c r="BX59">
        <f t="shared" si="44"/>
        <v>0</v>
      </c>
      <c r="BY59">
        <f t="shared" si="45"/>
        <v>0</v>
      </c>
      <c r="BZ59">
        <f t="shared" si="51"/>
        <v>0</v>
      </c>
      <c r="CA59">
        <f t="shared" si="46"/>
        <v>0</v>
      </c>
      <c r="CB59">
        <f t="shared" si="47"/>
        <v>0</v>
      </c>
      <c r="CC59">
        <f t="shared" si="48"/>
        <v>0</v>
      </c>
      <c r="CD59">
        <f t="shared" si="49"/>
        <v>0</v>
      </c>
      <c r="CE59">
        <f>IF(AND(AF59&gt;69,AG59&lt;69),1,0)</f>
        <v>0</v>
      </c>
      <c r="CF59">
        <f t="shared" si="50"/>
        <v>0</v>
      </c>
      <c r="CH59" t="s">
        <v>1507</v>
      </c>
      <c r="CI59">
        <f>CORREL(L3:L1572,AG3:AG1572)</f>
        <v>4.0949235444370909E-2</v>
      </c>
    </row>
    <row r="60" spans="1:87" x14ac:dyDescent="0.25">
      <c r="A60" t="s">
        <v>210</v>
      </c>
      <c r="B60" t="s">
        <v>211</v>
      </c>
      <c r="C60" s="1">
        <v>15792</v>
      </c>
      <c r="D60" t="s">
        <v>39</v>
      </c>
      <c r="E60" t="s">
        <v>40</v>
      </c>
      <c r="F60" t="s">
        <v>212</v>
      </c>
      <c r="G60">
        <v>0</v>
      </c>
      <c r="H60">
        <v>1</v>
      </c>
      <c r="I60" t="s">
        <v>42</v>
      </c>
      <c r="J60" t="s">
        <v>77</v>
      </c>
      <c r="K60" t="s">
        <v>213</v>
      </c>
      <c r="L60">
        <v>2980</v>
      </c>
      <c r="M60">
        <v>0</v>
      </c>
      <c r="N60">
        <v>0</v>
      </c>
      <c r="O60">
        <f t="shared" si="10"/>
        <v>0</v>
      </c>
      <c r="P60">
        <f t="shared" si="11"/>
        <v>0</v>
      </c>
      <c r="Q60">
        <f t="shared" si="52"/>
        <v>-1</v>
      </c>
      <c r="R60">
        <f t="shared" si="12"/>
        <v>0</v>
      </c>
      <c r="S60">
        <v>0</v>
      </c>
      <c r="T60">
        <v>0</v>
      </c>
      <c r="U60">
        <v>0</v>
      </c>
      <c r="V60">
        <v>7</v>
      </c>
      <c r="W60">
        <v>3</v>
      </c>
      <c r="X60">
        <v>12</v>
      </c>
      <c r="Y60">
        <v>0</v>
      </c>
      <c r="Z60">
        <v>0</v>
      </c>
      <c r="AA60">
        <v>0</v>
      </c>
      <c r="AB60" t="s">
        <v>214</v>
      </c>
      <c r="AC60" t="s">
        <v>46</v>
      </c>
      <c r="AD60">
        <v>61</v>
      </c>
      <c r="AE60">
        <v>41</v>
      </c>
      <c r="AF60">
        <v>57</v>
      </c>
      <c r="AG60" s="5">
        <v>41</v>
      </c>
      <c r="AH60">
        <v>64</v>
      </c>
      <c r="AI60">
        <v>56</v>
      </c>
      <c r="AJ60">
        <f t="shared" si="13"/>
        <v>60</v>
      </c>
      <c r="AK60">
        <v>0</v>
      </c>
      <c r="AL60">
        <v>0</v>
      </c>
      <c r="AM60">
        <v>10</v>
      </c>
      <c r="AN60">
        <v>10</v>
      </c>
      <c r="AO60">
        <v>10</v>
      </c>
      <c r="AP60">
        <v>10</v>
      </c>
      <c r="AR60">
        <f t="shared" si="14"/>
        <v>1</v>
      </c>
      <c r="AS60">
        <f t="shared" si="15"/>
        <v>0</v>
      </c>
      <c r="AT60">
        <f t="shared" si="16"/>
        <v>0</v>
      </c>
      <c r="AU60">
        <f t="shared" si="17"/>
        <v>0</v>
      </c>
      <c r="AV60">
        <f t="shared" si="18"/>
        <v>2980</v>
      </c>
      <c r="AW60">
        <f t="shared" si="19"/>
        <v>0</v>
      </c>
      <c r="AX60">
        <f t="shared" si="20"/>
        <v>1</v>
      </c>
      <c r="AY60">
        <f t="shared" si="21"/>
        <v>0</v>
      </c>
      <c r="AZ60">
        <f t="shared" si="22"/>
        <v>0</v>
      </c>
      <c r="BA60">
        <f t="shared" si="23"/>
        <v>0</v>
      </c>
      <c r="BB60">
        <f t="shared" si="24"/>
        <v>0</v>
      </c>
      <c r="BC60">
        <f t="shared" si="25"/>
        <v>0</v>
      </c>
      <c r="BD60">
        <f t="shared" si="26"/>
        <v>7</v>
      </c>
      <c r="BE60">
        <f t="shared" si="27"/>
        <v>0</v>
      </c>
      <c r="BF60">
        <f t="shared" si="28"/>
        <v>3</v>
      </c>
      <c r="BG60">
        <f t="shared" si="29"/>
        <v>0</v>
      </c>
      <c r="BH60">
        <f t="shared" si="30"/>
        <v>12</v>
      </c>
      <c r="BI60">
        <f t="shared" si="31"/>
        <v>0</v>
      </c>
      <c r="BJ60">
        <f t="shared" si="32"/>
        <v>1</v>
      </c>
      <c r="BK60">
        <f t="shared" si="33"/>
        <v>0</v>
      </c>
      <c r="BM60">
        <f t="shared" si="34"/>
        <v>0</v>
      </c>
      <c r="BN60">
        <f t="shared" si="35"/>
        <v>1</v>
      </c>
      <c r="BO60">
        <f t="shared" si="36"/>
        <v>0</v>
      </c>
      <c r="BP60">
        <f t="shared" si="37"/>
        <v>0</v>
      </c>
      <c r="BR60">
        <f t="shared" si="38"/>
        <v>0</v>
      </c>
      <c r="BS60">
        <f t="shared" si="39"/>
        <v>1</v>
      </c>
      <c r="BT60">
        <f t="shared" si="40"/>
        <v>0</v>
      </c>
      <c r="BU60">
        <f t="shared" si="41"/>
        <v>7</v>
      </c>
      <c r="BV60">
        <f t="shared" si="42"/>
        <v>0</v>
      </c>
      <c r="BW60">
        <f t="shared" si="43"/>
        <v>3</v>
      </c>
      <c r="BX60">
        <f t="shared" si="44"/>
        <v>0</v>
      </c>
      <c r="BY60">
        <f t="shared" si="45"/>
        <v>12</v>
      </c>
      <c r="BZ60">
        <f t="shared" si="51"/>
        <v>0</v>
      </c>
      <c r="CA60">
        <f t="shared" si="46"/>
        <v>0</v>
      </c>
      <c r="CB60">
        <f t="shared" si="47"/>
        <v>12</v>
      </c>
      <c r="CC60">
        <f t="shared" si="48"/>
        <v>1</v>
      </c>
      <c r="CD60">
        <f t="shared" si="49"/>
        <v>0</v>
      </c>
      <c r="CE60">
        <f>IF(AND(AF60&gt;69,AG60&lt;69),1,0)</f>
        <v>0</v>
      </c>
      <c r="CF60">
        <f t="shared" si="50"/>
        <v>0</v>
      </c>
      <c r="CH60" t="s">
        <v>1508</v>
      </c>
      <c r="CI60">
        <f>CORREL(L3:L1572,AJ3:AJ1572)</f>
        <v>7.2621981724345447E-2</v>
      </c>
    </row>
    <row r="61" spans="1:87" x14ac:dyDescent="0.25">
      <c r="A61" t="s">
        <v>135</v>
      </c>
      <c r="B61" t="s">
        <v>136</v>
      </c>
      <c r="C61" s="1">
        <v>15791</v>
      </c>
      <c r="D61" t="s">
        <v>49</v>
      </c>
      <c r="E61" t="s">
        <v>40</v>
      </c>
      <c r="F61" t="s">
        <v>137</v>
      </c>
      <c r="G61">
        <v>1</v>
      </c>
      <c r="H61">
        <v>0</v>
      </c>
      <c r="I61" t="s">
        <v>42</v>
      </c>
      <c r="J61" t="s">
        <v>61</v>
      </c>
      <c r="K61" t="s">
        <v>138</v>
      </c>
      <c r="L61">
        <v>99</v>
      </c>
      <c r="M61">
        <v>0</v>
      </c>
      <c r="N61">
        <v>0</v>
      </c>
      <c r="O61">
        <f t="shared" si="10"/>
        <v>0</v>
      </c>
      <c r="P61">
        <f t="shared" si="11"/>
        <v>0</v>
      </c>
      <c r="Q61">
        <f t="shared" si="52"/>
        <v>-1</v>
      </c>
      <c r="R61">
        <f t="shared" si="12"/>
        <v>0</v>
      </c>
      <c r="S61">
        <v>0</v>
      </c>
      <c r="T61">
        <v>0</v>
      </c>
      <c r="U61">
        <v>0</v>
      </c>
      <c r="V61">
        <v>5</v>
      </c>
      <c r="W61">
        <v>0</v>
      </c>
      <c r="X61">
        <v>0</v>
      </c>
      <c r="Y61">
        <v>0</v>
      </c>
      <c r="Z61">
        <v>0</v>
      </c>
      <c r="AA61">
        <v>0</v>
      </c>
      <c r="AB61" t="s">
        <v>139</v>
      </c>
      <c r="AC61" t="s">
        <v>46</v>
      </c>
      <c r="AD61">
        <v>58</v>
      </c>
      <c r="AE61">
        <v>52</v>
      </c>
      <c r="AF61">
        <v>62</v>
      </c>
      <c r="AG61" s="5">
        <v>64</v>
      </c>
      <c r="AH61">
        <v>59</v>
      </c>
      <c r="AI61">
        <v>56</v>
      </c>
      <c r="AJ61">
        <f t="shared" si="13"/>
        <v>57.5</v>
      </c>
      <c r="AK61">
        <v>0</v>
      </c>
      <c r="AL61">
        <v>0</v>
      </c>
      <c r="AM61">
        <v>10</v>
      </c>
      <c r="AN61">
        <v>10</v>
      </c>
      <c r="AO61">
        <v>10</v>
      </c>
      <c r="AP61">
        <v>10</v>
      </c>
      <c r="AR61">
        <f t="shared" si="14"/>
        <v>1</v>
      </c>
      <c r="AS61">
        <f t="shared" si="15"/>
        <v>0</v>
      </c>
      <c r="AT61">
        <f t="shared" si="16"/>
        <v>0</v>
      </c>
      <c r="AU61">
        <f t="shared" si="17"/>
        <v>0</v>
      </c>
      <c r="AV61">
        <f t="shared" si="18"/>
        <v>99</v>
      </c>
      <c r="AW61">
        <f t="shared" si="19"/>
        <v>0</v>
      </c>
      <c r="AX61">
        <f t="shared" si="20"/>
        <v>1</v>
      </c>
      <c r="AY61">
        <f t="shared" si="21"/>
        <v>0</v>
      </c>
      <c r="AZ61">
        <f t="shared" si="22"/>
        <v>0</v>
      </c>
      <c r="BA61">
        <f t="shared" si="23"/>
        <v>0</v>
      </c>
      <c r="BB61">
        <f t="shared" si="24"/>
        <v>0</v>
      </c>
      <c r="BC61">
        <f t="shared" si="25"/>
        <v>0</v>
      </c>
      <c r="BD61">
        <f t="shared" si="26"/>
        <v>5</v>
      </c>
      <c r="BE61">
        <f t="shared" si="27"/>
        <v>0</v>
      </c>
      <c r="BF61">
        <f t="shared" si="28"/>
        <v>0</v>
      </c>
      <c r="BG61">
        <f t="shared" si="29"/>
        <v>0</v>
      </c>
      <c r="BH61">
        <f t="shared" si="30"/>
        <v>0</v>
      </c>
      <c r="BI61">
        <f t="shared" si="31"/>
        <v>0</v>
      </c>
      <c r="BJ61">
        <f t="shared" si="32"/>
        <v>1</v>
      </c>
      <c r="BK61">
        <f t="shared" si="33"/>
        <v>0</v>
      </c>
      <c r="BM61">
        <f t="shared" si="34"/>
        <v>1</v>
      </c>
      <c r="BN61">
        <f t="shared" si="35"/>
        <v>0</v>
      </c>
      <c r="BO61">
        <f t="shared" si="36"/>
        <v>0</v>
      </c>
      <c r="BP61">
        <f t="shared" si="37"/>
        <v>0</v>
      </c>
      <c r="BR61">
        <f t="shared" si="38"/>
        <v>1</v>
      </c>
      <c r="BS61">
        <f t="shared" si="39"/>
        <v>0</v>
      </c>
      <c r="BT61">
        <f t="shared" si="40"/>
        <v>5</v>
      </c>
      <c r="BU61">
        <f t="shared" si="41"/>
        <v>0</v>
      </c>
      <c r="BV61">
        <f t="shared" si="42"/>
        <v>0</v>
      </c>
      <c r="BW61">
        <f t="shared" si="43"/>
        <v>0</v>
      </c>
      <c r="BX61">
        <f t="shared" si="44"/>
        <v>0</v>
      </c>
      <c r="BY61">
        <f t="shared" si="45"/>
        <v>0</v>
      </c>
      <c r="BZ61">
        <f t="shared" si="51"/>
        <v>0</v>
      </c>
      <c r="CA61">
        <f t="shared" si="46"/>
        <v>0</v>
      </c>
      <c r="CB61">
        <f t="shared" si="47"/>
        <v>0</v>
      </c>
      <c r="CC61">
        <f t="shared" si="48"/>
        <v>0</v>
      </c>
      <c r="CD61">
        <f t="shared" si="49"/>
        <v>0</v>
      </c>
      <c r="CE61">
        <f>IF(AND(AF61&gt;69,AG61&lt;69),1,0)</f>
        <v>0</v>
      </c>
      <c r="CF61">
        <f t="shared" si="50"/>
        <v>0</v>
      </c>
      <c r="CH61" t="s">
        <v>1531</v>
      </c>
      <c r="CI61">
        <f>CORREL(L3:L1572,AM3:AM1572)</f>
        <v>-2.9335939010651457E-2</v>
      </c>
    </row>
    <row r="62" spans="1:87" x14ac:dyDescent="0.25">
      <c r="A62" t="s">
        <v>215</v>
      </c>
      <c r="B62" t="s">
        <v>48</v>
      </c>
      <c r="C62" s="1">
        <v>15791</v>
      </c>
      <c r="D62" t="s">
        <v>39</v>
      </c>
      <c r="E62" t="s">
        <v>40</v>
      </c>
      <c r="F62" s="2">
        <v>116109</v>
      </c>
      <c r="G62">
        <v>1</v>
      </c>
      <c r="H62">
        <v>0</v>
      </c>
      <c r="I62" t="s">
        <v>42</v>
      </c>
      <c r="J62" t="s">
        <v>43</v>
      </c>
      <c r="K62" t="s">
        <v>216</v>
      </c>
      <c r="L62">
        <v>2553</v>
      </c>
      <c r="M62">
        <v>2</v>
      </c>
      <c r="N62">
        <v>0</v>
      </c>
      <c r="O62">
        <f t="shared" si="10"/>
        <v>0</v>
      </c>
      <c r="P62">
        <f t="shared" si="11"/>
        <v>0.78339208773991376</v>
      </c>
      <c r="Q62">
        <f t="shared" si="52"/>
        <v>-1</v>
      </c>
      <c r="R62">
        <f t="shared" si="12"/>
        <v>0</v>
      </c>
      <c r="S62">
        <v>0</v>
      </c>
      <c r="T62">
        <v>0</v>
      </c>
      <c r="U62">
        <v>0</v>
      </c>
      <c r="V62">
        <v>5</v>
      </c>
      <c r="W62">
        <v>3</v>
      </c>
      <c r="X62">
        <v>0</v>
      </c>
      <c r="Y62">
        <v>0</v>
      </c>
      <c r="Z62">
        <v>0</v>
      </c>
      <c r="AA62">
        <v>0</v>
      </c>
      <c r="AB62" t="s">
        <v>217</v>
      </c>
      <c r="AC62" t="s">
        <v>46</v>
      </c>
      <c r="AD62">
        <v>66</v>
      </c>
      <c r="AE62">
        <v>64</v>
      </c>
      <c r="AF62">
        <v>77</v>
      </c>
      <c r="AG62" s="5">
        <v>80</v>
      </c>
      <c r="AH62">
        <v>56</v>
      </c>
      <c r="AI62">
        <v>55</v>
      </c>
      <c r="AJ62">
        <f t="shared" si="13"/>
        <v>55.5</v>
      </c>
      <c r="AK62">
        <v>0</v>
      </c>
      <c r="AL62">
        <v>0</v>
      </c>
      <c r="AM62">
        <v>8</v>
      </c>
      <c r="AN62">
        <v>7</v>
      </c>
      <c r="AO62">
        <v>10</v>
      </c>
      <c r="AP62">
        <v>10</v>
      </c>
      <c r="AR62">
        <f t="shared" si="14"/>
        <v>1</v>
      </c>
      <c r="AS62">
        <f t="shared" si="15"/>
        <v>0</v>
      </c>
      <c r="AT62">
        <f t="shared" si="16"/>
        <v>0</v>
      </c>
      <c r="AU62">
        <f t="shared" si="17"/>
        <v>0</v>
      </c>
      <c r="AV62">
        <f t="shared" si="18"/>
        <v>2553</v>
      </c>
      <c r="AW62">
        <f t="shared" si="19"/>
        <v>0</v>
      </c>
      <c r="AX62">
        <f t="shared" si="20"/>
        <v>1</v>
      </c>
      <c r="AY62">
        <f t="shared" si="21"/>
        <v>0</v>
      </c>
      <c r="AZ62">
        <f t="shared" si="22"/>
        <v>0</v>
      </c>
      <c r="BA62">
        <f t="shared" si="23"/>
        <v>0</v>
      </c>
      <c r="BB62">
        <f t="shared" si="24"/>
        <v>0</v>
      </c>
      <c r="BC62">
        <f t="shared" si="25"/>
        <v>0</v>
      </c>
      <c r="BD62">
        <f t="shared" si="26"/>
        <v>5</v>
      </c>
      <c r="BE62">
        <f t="shared" si="27"/>
        <v>0</v>
      </c>
      <c r="BF62">
        <f t="shared" si="28"/>
        <v>3</v>
      </c>
      <c r="BG62">
        <f t="shared" si="29"/>
        <v>0</v>
      </c>
      <c r="BH62">
        <f t="shared" si="30"/>
        <v>0</v>
      </c>
      <c r="BI62">
        <f t="shared" si="31"/>
        <v>0</v>
      </c>
      <c r="BJ62">
        <f t="shared" si="32"/>
        <v>1</v>
      </c>
      <c r="BK62">
        <f t="shared" si="33"/>
        <v>0</v>
      </c>
      <c r="BM62">
        <f t="shared" si="34"/>
        <v>1</v>
      </c>
      <c r="BN62">
        <f t="shared" si="35"/>
        <v>0</v>
      </c>
      <c r="BO62">
        <f t="shared" si="36"/>
        <v>0</v>
      </c>
      <c r="BP62">
        <f t="shared" si="37"/>
        <v>0</v>
      </c>
      <c r="BR62">
        <f t="shared" si="38"/>
        <v>1</v>
      </c>
      <c r="BS62">
        <f t="shared" si="39"/>
        <v>0</v>
      </c>
      <c r="BT62">
        <f t="shared" si="40"/>
        <v>5</v>
      </c>
      <c r="BU62">
        <f t="shared" si="41"/>
        <v>0</v>
      </c>
      <c r="BV62">
        <f t="shared" si="42"/>
        <v>3</v>
      </c>
      <c r="BW62">
        <f t="shared" si="43"/>
        <v>0</v>
      </c>
      <c r="BX62">
        <f t="shared" si="44"/>
        <v>0</v>
      </c>
      <c r="BY62">
        <f t="shared" si="45"/>
        <v>0</v>
      </c>
      <c r="BZ62">
        <f t="shared" si="51"/>
        <v>0</v>
      </c>
      <c r="CA62">
        <f t="shared" si="46"/>
        <v>0</v>
      </c>
      <c r="CB62">
        <f t="shared" si="47"/>
        <v>0</v>
      </c>
      <c r="CC62">
        <f t="shared" si="48"/>
        <v>0</v>
      </c>
      <c r="CD62">
        <f t="shared" si="49"/>
        <v>0</v>
      </c>
      <c r="CE62">
        <f>IF(AND(AF62&gt;69,AG62&lt;69),1,0)</f>
        <v>0</v>
      </c>
      <c r="CF62">
        <f t="shared" si="50"/>
        <v>0</v>
      </c>
      <c r="CH62" t="s">
        <v>1532</v>
      </c>
      <c r="CI62">
        <f>CORREL(L3:L1572,AO3:AO1572)</f>
        <v>-4.5449817595968256E-3</v>
      </c>
    </row>
    <row r="63" spans="1:87" x14ac:dyDescent="0.25">
      <c r="A63" t="s">
        <v>218</v>
      </c>
      <c r="B63" t="s">
        <v>38</v>
      </c>
      <c r="C63" s="1">
        <v>15791</v>
      </c>
      <c r="D63" t="s">
        <v>49</v>
      </c>
      <c r="E63" t="s">
        <v>40</v>
      </c>
      <c r="F63" t="s">
        <v>219</v>
      </c>
      <c r="G63">
        <v>1</v>
      </c>
      <c r="H63">
        <v>0</v>
      </c>
      <c r="I63" t="s">
        <v>55</v>
      </c>
      <c r="J63" t="s">
        <v>56</v>
      </c>
      <c r="K63" t="s">
        <v>220</v>
      </c>
      <c r="L63">
        <v>6600</v>
      </c>
      <c r="M63">
        <v>2</v>
      </c>
      <c r="N63">
        <v>1</v>
      </c>
      <c r="O63">
        <f t="shared" si="10"/>
        <v>50</v>
      </c>
      <c r="P63">
        <f t="shared" si="11"/>
        <v>0.30303030303030304</v>
      </c>
      <c r="Q63">
        <f t="shared" si="52"/>
        <v>1</v>
      </c>
      <c r="R63">
        <f t="shared" si="12"/>
        <v>1</v>
      </c>
      <c r="S63">
        <v>0</v>
      </c>
      <c r="T63">
        <v>1</v>
      </c>
      <c r="U63">
        <v>2</v>
      </c>
      <c r="V63">
        <v>5</v>
      </c>
      <c r="W63">
        <v>0</v>
      </c>
      <c r="X63">
        <v>0</v>
      </c>
      <c r="Y63">
        <v>0</v>
      </c>
      <c r="Z63">
        <v>0</v>
      </c>
      <c r="AA63">
        <v>0</v>
      </c>
      <c r="AB63" t="s">
        <v>221</v>
      </c>
      <c r="AC63" t="s">
        <v>46</v>
      </c>
      <c r="AD63">
        <v>60</v>
      </c>
      <c r="AE63">
        <v>55</v>
      </c>
      <c r="AF63">
        <v>74</v>
      </c>
      <c r="AG63" s="5">
        <v>78</v>
      </c>
      <c r="AH63">
        <v>59</v>
      </c>
      <c r="AI63">
        <v>60</v>
      </c>
      <c r="AJ63">
        <f t="shared" si="13"/>
        <v>59.5</v>
      </c>
      <c r="AK63">
        <v>0</v>
      </c>
      <c r="AL63">
        <v>0</v>
      </c>
      <c r="AM63">
        <v>0</v>
      </c>
      <c r="AN63">
        <v>0</v>
      </c>
      <c r="AO63">
        <v>10</v>
      </c>
      <c r="AP63">
        <v>10</v>
      </c>
      <c r="AR63">
        <f t="shared" si="14"/>
        <v>0</v>
      </c>
      <c r="AS63">
        <f t="shared" si="15"/>
        <v>0</v>
      </c>
      <c r="AT63">
        <f t="shared" si="16"/>
        <v>0</v>
      </c>
      <c r="AU63">
        <f t="shared" si="17"/>
        <v>1</v>
      </c>
      <c r="AV63">
        <f t="shared" si="18"/>
        <v>0</v>
      </c>
      <c r="AW63">
        <f t="shared" si="19"/>
        <v>6600</v>
      </c>
      <c r="AX63">
        <f t="shared" si="20"/>
        <v>0</v>
      </c>
      <c r="AY63">
        <f t="shared" si="21"/>
        <v>0</v>
      </c>
      <c r="AZ63">
        <f t="shared" si="22"/>
        <v>0</v>
      </c>
      <c r="BA63">
        <f t="shared" si="23"/>
        <v>1</v>
      </c>
      <c r="BB63">
        <f t="shared" si="24"/>
        <v>0</v>
      </c>
      <c r="BC63">
        <f t="shared" si="25"/>
        <v>0</v>
      </c>
      <c r="BD63">
        <f t="shared" si="26"/>
        <v>0</v>
      </c>
      <c r="BE63">
        <f t="shared" si="27"/>
        <v>5</v>
      </c>
      <c r="BF63">
        <f t="shared" si="28"/>
        <v>0</v>
      </c>
      <c r="BG63">
        <f t="shared" si="29"/>
        <v>0</v>
      </c>
      <c r="BH63">
        <f t="shared" si="30"/>
        <v>0</v>
      </c>
      <c r="BI63">
        <f t="shared" si="31"/>
        <v>0</v>
      </c>
      <c r="BJ63">
        <f t="shared" si="32"/>
        <v>0</v>
      </c>
      <c r="BK63">
        <f t="shared" si="33"/>
        <v>1</v>
      </c>
      <c r="BM63">
        <f t="shared" si="34"/>
        <v>0</v>
      </c>
      <c r="BN63">
        <f t="shared" si="35"/>
        <v>0</v>
      </c>
      <c r="BO63">
        <f t="shared" si="36"/>
        <v>1</v>
      </c>
      <c r="BP63">
        <f t="shared" si="37"/>
        <v>0</v>
      </c>
      <c r="BR63">
        <f t="shared" si="38"/>
        <v>0</v>
      </c>
      <c r="BS63">
        <f t="shared" si="39"/>
        <v>0</v>
      </c>
      <c r="BT63">
        <f t="shared" si="40"/>
        <v>5</v>
      </c>
      <c r="BU63">
        <f t="shared" si="41"/>
        <v>0</v>
      </c>
      <c r="BV63">
        <f t="shared" si="42"/>
        <v>0</v>
      </c>
      <c r="BW63">
        <f t="shared" si="43"/>
        <v>0</v>
      </c>
      <c r="BX63">
        <f t="shared" si="44"/>
        <v>0</v>
      </c>
      <c r="BY63">
        <f t="shared" si="45"/>
        <v>0</v>
      </c>
      <c r="BZ63">
        <f t="shared" si="51"/>
        <v>0</v>
      </c>
      <c r="CA63">
        <f t="shared" si="46"/>
        <v>0</v>
      </c>
      <c r="CB63">
        <f t="shared" si="47"/>
        <v>0</v>
      </c>
      <c r="CC63">
        <f t="shared" si="48"/>
        <v>0</v>
      </c>
      <c r="CD63">
        <f t="shared" si="49"/>
        <v>0</v>
      </c>
      <c r="CE63">
        <f>IF(AND(AF63&gt;69,AG63&lt;69),1,0)</f>
        <v>0</v>
      </c>
      <c r="CF63">
        <f t="shared" si="50"/>
        <v>0</v>
      </c>
    </row>
    <row r="64" spans="1:87" x14ac:dyDescent="0.25">
      <c r="A64" t="s">
        <v>218</v>
      </c>
      <c r="B64" t="s">
        <v>38</v>
      </c>
      <c r="C64" s="1">
        <v>15790</v>
      </c>
      <c r="D64" t="s">
        <v>49</v>
      </c>
      <c r="E64" t="s">
        <v>40</v>
      </c>
      <c r="F64" t="s">
        <v>222</v>
      </c>
      <c r="G64">
        <v>0</v>
      </c>
      <c r="H64">
        <v>0</v>
      </c>
      <c r="I64" t="s">
        <v>87</v>
      </c>
      <c r="J64" t="s">
        <v>88</v>
      </c>
      <c r="K64" t="s">
        <v>223</v>
      </c>
      <c r="L64">
        <v>3675</v>
      </c>
      <c r="M64">
        <v>2</v>
      </c>
      <c r="N64">
        <v>0</v>
      </c>
      <c r="O64">
        <f t="shared" si="10"/>
        <v>0</v>
      </c>
      <c r="P64">
        <f t="shared" si="11"/>
        <v>0.54421768707482987</v>
      </c>
      <c r="Q64">
        <f t="shared" si="52"/>
        <v>-1</v>
      </c>
      <c r="R64">
        <f t="shared" si="12"/>
        <v>0</v>
      </c>
      <c r="S64">
        <v>0</v>
      </c>
      <c r="T64">
        <v>0</v>
      </c>
      <c r="U64">
        <v>0</v>
      </c>
      <c r="V64">
        <v>5</v>
      </c>
      <c r="W64">
        <v>0</v>
      </c>
      <c r="X64">
        <v>0</v>
      </c>
      <c r="Y64">
        <v>0</v>
      </c>
      <c r="Z64">
        <v>0</v>
      </c>
      <c r="AA64">
        <v>0</v>
      </c>
      <c r="AB64" t="s">
        <v>221</v>
      </c>
      <c r="AC64" t="s">
        <v>46</v>
      </c>
      <c r="AD64">
        <v>60</v>
      </c>
      <c r="AE64">
        <v>55</v>
      </c>
      <c r="AF64">
        <v>74</v>
      </c>
      <c r="AG64" s="5">
        <v>78</v>
      </c>
      <c r="AH64">
        <v>59</v>
      </c>
      <c r="AI64">
        <v>60</v>
      </c>
      <c r="AJ64">
        <f t="shared" si="13"/>
        <v>59.5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R64">
        <f t="shared" si="14"/>
        <v>0</v>
      </c>
      <c r="AS64">
        <f t="shared" si="15"/>
        <v>1</v>
      </c>
      <c r="AT64">
        <f t="shared" si="16"/>
        <v>0</v>
      </c>
      <c r="AU64">
        <f t="shared" si="17"/>
        <v>0</v>
      </c>
      <c r="AV64">
        <f t="shared" si="18"/>
        <v>0</v>
      </c>
      <c r="AW64">
        <f t="shared" si="19"/>
        <v>3675</v>
      </c>
      <c r="AX64">
        <f t="shared" si="20"/>
        <v>0</v>
      </c>
      <c r="AY64">
        <f t="shared" si="21"/>
        <v>0</v>
      </c>
      <c r="AZ64">
        <f t="shared" si="22"/>
        <v>0</v>
      </c>
      <c r="BA64">
        <f t="shared" si="23"/>
        <v>1</v>
      </c>
      <c r="BB64">
        <f t="shared" si="24"/>
        <v>0</v>
      </c>
      <c r="BC64">
        <f t="shared" si="25"/>
        <v>0</v>
      </c>
      <c r="BD64">
        <f t="shared" si="26"/>
        <v>0</v>
      </c>
      <c r="BE64">
        <f t="shared" si="27"/>
        <v>5</v>
      </c>
      <c r="BF64">
        <f t="shared" si="28"/>
        <v>0</v>
      </c>
      <c r="BG64">
        <f t="shared" si="29"/>
        <v>0</v>
      </c>
      <c r="BH64">
        <f t="shared" si="30"/>
        <v>0</v>
      </c>
      <c r="BI64">
        <f t="shared" si="31"/>
        <v>0</v>
      </c>
      <c r="BJ64">
        <f t="shared" si="32"/>
        <v>0</v>
      </c>
      <c r="BK64">
        <f t="shared" si="33"/>
        <v>1</v>
      </c>
      <c r="BM64">
        <f t="shared" si="34"/>
        <v>0</v>
      </c>
      <c r="BN64">
        <f t="shared" si="35"/>
        <v>1</v>
      </c>
      <c r="BO64">
        <f t="shared" si="36"/>
        <v>0</v>
      </c>
      <c r="BP64">
        <f t="shared" si="37"/>
        <v>0</v>
      </c>
      <c r="BR64">
        <f t="shared" si="38"/>
        <v>0</v>
      </c>
      <c r="BS64">
        <f t="shared" si="39"/>
        <v>0</v>
      </c>
      <c r="BT64">
        <f t="shared" si="40"/>
        <v>0</v>
      </c>
      <c r="BU64">
        <f t="shared" si="41"/>
        <v>5</v>
      </c>
      <c r="BV64">
        <f t="shared" si="42"/>
        <v>0</v>
      </c>
      <c r="BW64">
        <f t="shared" si="43"/>
        <v>0</v>
      </c>
      <c r="BX64">
        <f t="shared" si="44"/>
        <v>0</v>
      </c>
      <c r="BY64">
        <f t="shared" si="45"/>
        <v>0</v>
      </c>
      <c r="BZ64">
        <f t="shared" si="51"/>
        <v>0</v>
      </c>
      <c r="CA64">
        <f t="shared" si="46"/>
        <v>1</v>
      </c>
      <c r="CB64">
        <f t="shared" si="47"/>
        <v>0</v>
      </c>
      <c r="CC64">
        <f t="shared" si="48"/>
        <v>0</v>
      </c>
      <c r="CD64">
        <f t="shared" si="49"/>
        <v>0</v>
      </c>
      <c r="CE64">
        <f>IF(AND(AF64&gt;69,AG64&lt;69),1,0)</f>
        <v>0</v>
      </c>
      <c r="CF64">
        <f t="shared" si="50"/>
        <v>0</v>
      </c>
      <c r="CH64" t="s">
        <v>1510</v>
      </c>
      <c r="CI64">
        <f>CORREL(M3:M1572,AD3:AD1572)</f>
        <v>4.1250556447898531E-2</v>
      </c>
    </row>
    <row r="65" spans="1:87" x14ac:dyDescent="0.25">
      <c r="A65" t="s">
        <v>224</v>
      </c>
      <c r="B65" t="s">
        <v>48</v>
      </c>
      <c r="C65" s="1">
        <v>15789</v>
      </c>
      <c r="D65" t="s">
        <v>49</v>
      </c>
      <c r="E65" t="s">
        <v>40</v>
      </c>
      <c r="F65" t="s">
        <v>225</v>
      </c>
      <c r="G65">
        <v>0</v>
      </c>
      <c r="H65">
        <v>0</v>
      </c>
      <c r="I65" t="s">
        <v>87</v>
      </c>
      <c r="J65" t="s">
        <v>88</v>
      </c>
      <c r="K65" t="s">
        <v>226</v>
      </c>
      <c r="L65">
        <v>6475</v>
      </c>
      <c r="M65">
        <v>2</v>
      </c>
      <c r="N65">
        <v>0</v>
      </c>
      <c r="O65">
        <f t="shared" si="10"/>
        <v>0</v>
      </c>
      <c r="P65">
        <f t="shared" si="11"/>
        <v>0.30888030888030887</v>
      </c>
      <c r="Q65">
        <f t="shared" si="52"/>
        <v>-1</v>
      </c>
      <c r="R65">
        <f t="shared" si="12"/>
        <v>0</v>
      </c>
      <c r="S65">
        <v>0</v>
      </c>
      <c r="T65">
        <v>0</v>
      </c>
      <c r="U65">
        <v>0</v>
      </c>
      <c r="V65">
        <v>4</v>
      </c>
      <c r="W65">
        <v>1</v>
      </c>
      <c r="X65">
        <v>8</v>
      </c>
      <c r="Y65">
        <v>0</v>
      </c>
      <c r="Z65">
        <v>0</v>
      </c>
      <c r="AA65">
        <v>0</v>
      </c>
      <c r="AB65" t="s">
        <v>227</v>
      </c>
      <c r="AC65" t="s">
        <v>46</v>
      </c>
      <c r="AD65">
        <v>64</v>
      </c>
      <c r="AE65">
        <v>64</v>
      </c>
      <c r="AF65">
        <v>78</v>
      </c>
      <c r="AG65" s="5">
        <v>90</v>
      </c>
      <c r="AH65">
        <v>55</v>
      </c>
      <c r="AI65">
        <v>55</v>
      </c>
      <c r="AJ65">
        <f t="shared" si="13"/>
        <v>55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R65">
        <f t="shared" si="14"/>
        <v>0</v>
      </c>
      <c r="AS65">
        <f t="shared" si="15"/>
        <v>1</v>
      </c>
      <c r="AT65">
        <f t="shared" si="16"/>
        <v>0</v>
      </c>
      <c r="AU65">
        <f t="shared" si="17"/>
        <v>0</v>
      </c>
      <c r="AV65">
        <f t="shared" si="18"/>
        <v>0</v>
      </c>
      <c r="AW65">
        <f t="shared" si="19"/>
        <v>6475</v>
      </c>
      <c r="AX65">
        <f t="shared" si="20"/>
        <v>0</v>
      </c>
      <c r="AY65">
        <f t="shared" si="21"/>
        <v>0</v>
      </c>
      <c r="AZ65">
        <f t="shared" si="22"/>
        <v>0</v>
      </c>
      <c r="BA65">
        <f t="shared" si="23"/>
        <v>1</v>
      </c>
      <c r="BB65">
        <f t="shared" si="24"/>
        <v>0</v>
      </c>
      <c r="BC65">
        <f t="shared" si="25"/>
        <v>0</v>
      </c>
      <c r="BD65">
        <f t="shared" si="26"/>
        <v>0</v>
      </c>
      <c r="BE65">
        <f t="shared" si="27"/>
        <v>4</v>
      </c>
      <c r="BF65">
        <f t="shared" si="28"/>
        <v>0</v>
      </c>
      <c r="BG65">
        <f t="shared" si="29"/>
        <v>1</v>
      </c>
      <c r="BH65">
        <f t="shared" si="30"/>
        <v>0</v>
      </c>
      <c r="BI65">
        <f t="shared" si="31"/>
        <v>8</v>
      </c>
      <c r="BJ65">
        <f t="shared" si="32"/>
        <v>0</v>
      </c>
      <c r="BK65">
        <f t="shared" si="33"/>
        <v>1</v>
      </c>
      <c r="BM65">
        <f t="shared" si="34"/>
        <v>0</v>
      </c>
      <c r="BN65">
        <f t="shared" si="35"/>
        <v>1</v>
      </c>
      <c r="BO65">
        <f t="shared" si="36"/>
        <v>0</v>
      </c>
      <c r="BP65">
        <f t="shared" si="37"/>
        <v>0</v>
      </c>
      <c r="BR65">
        <f t="shared" si="38"/>
        <v>0</v>
      </c>
      <c r="BS65">
        <f t="shared" si="39"/>
        <v>0</v>
      </c>
      <c r="BT65">
        <f t="shared" si="40"/>
        <v>0</v>
      </c>
      <c r="BU65">
        <f t="shared" si="41"/>
        <v>4</v>
      </c>
      <c r="BV65">
        <f t="shared" si="42"/>
        <v>0</v>
      </c>
      <c r="BW65">
        <f t="shared" si="43"/>
        <v>1</v>
      </c>
      <c r="BX65">
        <f t="shared" si="44"/>
        <v>0</v>
      </c>
      <c r="BY65">
        <f t="shared" si="45"/>
        <v>8</v>
      </c>
      <c r="BZ65">
        <f t="shared" si="51"/>
        <v>8</v>
      </c>
      <c r="CA65">
        <f t="shared" si="46"/>
        <v>1</v>
      </c>
      <c r="CB65">
        <f t="shared" si="47"/>
        <v>0</v>
      </c>
      <c r="CC65">
        <f t="shared" si="48"/>
        <v>0</v>
      </c>
      <c r="CD65">
        <f t="shared" si="49"/>
        <v>0</v>
      </c>
      <c r="CE65">
        <f>IF(AND(AF65&gt;69,AG65&lt;69),1,0)</f>
        <v>0</v>
      </c>
      <c r="CF65">
        <f t="shared" si="50"/>
        <v>0</v>
      </c>
      <c r="CH65" t="s">
        <v>1511</v>
      </c>
      <c r="CI65">
        <f>CORREL(M3:M1572,AF3:AF1572)</f>
        <v>5.9146896469022846E-2</v>
      </c>
    </row>
    <row r="66" spans="1:87" x14ac:dyDescent="0.25">
      <c r="A66" t="s">
        <v>228</v>
      </c>
      <c r="B66" t="s">
        <v>229</v>
      </c>
      <c r="C66" s="1">
        <v>15789</v>
      </c>
      <c r="D66" t="s">
        <v>39</v>
      </c>
      <c r="E66" t="s">
        <v>40</v>
      </c>
      <c r="F66" t="s">
        <v>230</v>
      </c>
      <c r="G66">
        <v>0</v>
      </c>
      <c r="H66">
        <v>0</v>
      </c>
      <c r="I66" t="s">
        <v>42</v>
      </c>
      <c r="J66" t="s">
        <v>77</v>
      </c>
      <c r="K66" t="s">
        <v>231</v>
      </c>
      <c r="L66">
        <v>830</v>
      </c>
      <c r="M66">
        <v>2</v>
      </c>
      <c r="N66">
        <v>1</v>
      </c>
      <c r="O66">
        <f t="shared" si="10"/>
        <v>50</v>
      </c>
      <c r="P66">
        <f t="shared" si="11"/>
        <v>2.4096385542168677</v>
      </c>
      <c r="Q66">
        <f t="shared" si="52"/>
        <v>1</v>
      </c>
      <c r="R66">
        <f t="shared" si="12"/>
        <v>1</v>
      </c>
      <c r="S66">
        <v>0</v>
      </c>
      <c r="T66">
        <v>0</v>
      </c>
      <c r="U66">
        <v>2</v>
      </c>
      <c r="V66">
        <v>5</v>
      </c>
      <c r="W66">
        <v>0</v>
      </c>
      <c r="X66">
        <v>0</v>
      </c>
      <c r="Y66">
        <v>0</v>
      </c>
      <c r="Z66">
        <v>0</v>
      </c>
      <c r="AA66">
        <v>0</v>
      </c>
      <c r="AB66" t="s">
        <v>232</v>
      </c>
      <c r="AC66" t="s">
        <v>75</v>
      </c>
      <c r="AD66">
        <v>53</v>
      </c>
      <c r="AE66">
        <v>45</v>
      </c>
      <c r="AF66">
        <v>72</v>
      </c>
      <c r="AG66" s="5">
        <v>65</v>
      </c>
      <c r="AH66">
        <v>63</v>
      </c>
      <c r="AI66">
        <v>59</v>
      </c>
      <c r="AJ66">
        <f t="shared" si="13"/>
        <v>61</v>
      </c>
      <c r="AK66">
        <v>0</v>
      </c>
      <c r="AL66">
        <v>0</v>
      </c>
      <c r="AM66">
        <v>10</v>
      </c>
      <c r="AN66">
        <v>10</v>
      </c>
      <c r="AO66">
        <v>10</v>
      </c>
      <c r="AP66">
        <v>10</v>
      </c>
      <c r="AR66">
        <f t="shared" si="14"/>
        <v>0</v>
      </c>
      <c r="AS66">
        <f t="shared" si="15"/>
        <v>0</v>
      </c>
      <c r="AT66">
        <f t="shared" si="16"/>
        <v>1</v>
      </c>
      <c r="AU66">
        <f t="shared" si="17"/>
        <v>0</v>
      </c>
      <c r="AV66">
        <f t="shared" si="18"/>
        <v>830</v>
      </c>
      <c r="AW66">
        <f t="shared" si="19"/>
        <v>0</v>
      </c>
      <c r="AX66">
        <f t="shared" si="20"/>
        <v>1</v>
      </c>
      <c r="AY66">
        <f t="shared" si="21"/>
        <v>0</v>
      </c>
      <c r="AZ66">
        <f t="shared" si="22"/>
        <v>0</v>
      </c>
      <c r="BA66">
        <f t="shared" si="23"/>
        <v>0</v>
      </c>
      <c r="BB66">
        <f t="shared" si="24"/>
        <v>0</v>
      </c>
      <c r="BC66">
        <f t="shared" si="25"/>
        <v>0</v>
      </c>
      <c r="BD66">
        <f t="shared" si="26"/>
        <v>5</v>
      </c>
      <c r="BE66">
        <f t="shared" si="27"/>
        <v>0</v>
      </c>
      <c r="BF66">
        <f t="shared" si="28"/>
        <v>0</v>
      </c>
      <c r="BG66">
        <f t="shared" si="29"/>
        <v>0</v>
      </c>
      <c r="BH66">
        <f t="shared" si="30"/>
        <v>0</v>
      </c>
      <c r="BI66">
        <f t="shared" si="31"/>
        <v>0</v>
      </c>
      <c r="BJ66">
        <f t="shared" si="32"/>
        <v>1</v>
      </c>
      <c r="BK66">
        <f t="shared" si="33"/>
        <v>0</v>
      </c>
      <c r="BM66">
        <f t="shared" si="34"/>
        <v>0</v>
      </c>
      <c r="BN66">
        <f t="shared" si="35"/>
        <v>0</v>
      </c>
      <c r="BO66">
        <f t="shared" si="36"/>
        <v>0</v>
      </c>
      <c r="BP66">
        <f t="shared" si="37"/>
        <v>1</v>
      </c>
      <c r="BR66">
        <f t="shared" si="38"/>
        <v>0</v>
      </c>
      <c r="BS66">
        <f t="shared" si="39"/>
        <v>1</v>
      </c>
      <c r="BT66">
        <f t="shared" si="40"/>
        <v>0</v>
      </c>
      <c r="BU66">
        <f t="shared" si="41"/>
        <v>5</v>
      </c>
      <c r="BV66">
        <f t="shared" si="42"/>
        <v>0</v>
      </c>
      <c r="BW66">
        <f t="shared" si="43"/>
        <v>0</v>
      </c>
      <c r="BX66">
        <f t="shared" si="44"/>
        <v>0</v>
      </c>
      <c r="BY66">
        <f t="shared" si="45"/>
        <v>0</v>
      </c>
      <c r="BZ66">
        <f t="shared" si="51"/>
        <v>0</v>
      </c>
      <c r="CA66">
        <f t="shared" si="46"/>
        <v>1</v>
      </c>
      <c r="CB66">
        <f t="shared" si="47"/>
        <v>0</v>
      </c>
      <c r="CC66">
        <f t="shared" si="48"/>
        <v>1</v>
      </c>
      <c r="CD66">
        <f t="shared" si="49"/>
        <v>0</v>
      </c>
      <c r="CE66">
        <f>IF(AND(AF66&gt;69,AG66&lt;69),1,0)</f>
        <v>1</v>
      </c>
      <c r="CF66">
        <f t="shared" si="50"/>
        <v>1</v>
      </c>
      <c r="CH66" t="s">
        <v>1512</v>
      </c>
      <c r="CI66">
        <f>CORREL(M3:M1572,AG3:AG1572)</f>
        <v>2.1926504417792272E-2</v>
      </c>
    </row>
    <row r="67" spans="1:87" x14ac:dyDescent="0.25">
      <c r="A67" t="s">
        <v>233</v>
      </c>
      <c r="B67" t="s">
        <v>211</v>
      </c>
      <c r="C67" s="1">
        <v>15789</v>
      </c>
      <c r="D67" t="s">
        <v>49</v>
      </c>
      <c r="E67" t="s">
        <v>40</v>
      </c>
      <c r="F67" t="s">
        <v>234</v>
      </c>
      <c r="G67">
        <v>1</v>
      </c>
      <c r="H67">
        <v>0</v>
      </c>
      <c r="I67" t="s">
        <v>42</v>
      </c>
      <c r="J67" t="s">
        <v>77</v>
      </c>
      <c r="K67" t="s">
        <v>235</v>
      </c>
      <c r="L67">
        <v>215</v>
      </c>
      <c r="M67">
        <v>2</v>
      </c>
      <c r="N67">
        <v>1</v>
      </c>
      <c r="O67">
        <f t="shared" si="10"/>
        <v>50</v>
      </c>
      <c r="P67">
        <f t="shared" si="11"/>
        <v>0</v>
      </c>
      <c r="Q67">
        <f t="shared" si="52"/>
        <v>1</v>
      </c>
      <c r="R67">
        <f t="shared" si="12"/>
        <v>1</v>
      </c>
      <c r="S67">
        <v>0</v>
      </c>
      <c r="T67">
        <v>0</v>
      </c>
      <c r="U67">
        <v>2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 t="s">
        <v>236</v>
      </c>
      <c r="AC67" t="s">
        <v>46</v>
      </c>
      <c r="AD67">
        <v>53</v>
      </c>
      <c r="AE67">
        <v>44</v>
      </c>
      <c r="AF67">
        <v>61</v>
      </c>
      <c r="AG67" s="5">
        <v>81</v>
      </c>
      <c r="AH67">
        <v>63</v>
      </c>
      <c r="AI67">
        <v>60</v>
      </c>
      <c r="AJ67">
        <f t="shared" si="13"/>
        <v>61.5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R67">
        <f t="shared" si="14"/>
        <v>0</v>
      </c>
      <c r="AS67">
        <f t="shared" si="15"/>
        <v>0</v>
      </c>
      <c r="AT67">
        <f t="shared" si="16"/>
        <v>0</v>
      </c>
      <c r="AU67">
        <f t="shared" si="17"/>
        <v>1</v>
      </c>
      <c r="AV67">
        <f t="shared" si="18"/>
        <v>0</v>
      </c>
      <c r="AW67">
        <f t="shared" si="19"/>
        <v>215</v>
      </c>
      <c r="AX67">
        <f t="shared" si="20"/>
        <v>0</v>
      </c>
      <c r="AY67">
        <f t="shared" si="21"/>
        <v>1</v>
      </c>
      <c r="AZ67">
        <f t="shared" si="22"/>
        <v>0</v>
      </c>
      <c r="BA67">
        <f t="shared" si="23"/>
        <v>0</v>
      </c>
      <c r="BB67">
        <f t="shared" si="24"/>
        <v>0</v>
      </c>
      <c r="BC67">
        <f t="shared" si="25"/>
        <v>0</v>
      </c>
      <c r="BD67">
        <f t="shared" si="26"/>
        <v>0</v>
      </c>
      <c r="BE67">
        <f t="shared" si="27"/>
        <v>0</v>
      </c>
      <c r="BF67">
        <f t="shared" si="28"/>
        <v>0</v>
      </c>
      <c r="BG67">
        <f t="shared" si="29"/>
        <v>0</v>
      </c>
      <c r="BH67">
        <f t="shared" si="30"/>
        <v>0</v>
      </c>
      <c r="BI67">
        <f t="shared" si="31"/>
        <v>0</v>
      </c>
      <c r="BJ67">
        <f t="shared" si="32"/>
        <v>0</v>
      </c>
      <c r="BK67">
        <f t="shared" si="33"/>
        <v>1</v>
      </c>
      <c r="BM67">
        <f t="shared" si="34"/>
        <v>0</v>
      </c>
      <c r="BN67">
        <f t="shared" si="35"/>
        <v>0</v>
      </c>
      <c r="BO67">
        <f t="shared" si="36"/>
        <v>1</v>
      </c>
      <c r="BP67">
        <f t="shared" si="37"/>
        <v>0</v>
      </c>
      <c r="BR67">
        <f t="shared" si="38"/>
        <v>0</v>
      </c>
      <c r="BS67">
        <f t="shared" si="39"/>
        <v>0</v>
      </c>
      <c r="BT67">
        <f t="shared" si="40"/>
        <v>0</v>
      </c>
      <c r="BU67">
        <f t="shared" si="41"/>
        <v>0</v>
      </c>
      <c r="BV67">
        <f t="shared" si="42"/>
        <v>0</v>
      </c>
      <c r="BW67">
        <f t="shared" si="43"/>
        <v>0</v>
      </c>
      <c r="BX67">
        <f t="shared" si="44"/>
        <v>0</v>
      </c>
      <c r="BY67">
        <f t="shared" si="45"/>
        <v>0</v>
      </c>
      <c r="BZ67">
        <f t="shared" si="51"/>
        <v>0</v>
      </c>
      <c r="CA67">
        <f t="shared" si="46"/>
        <v>0</v>
      </c>
      <c r="CB67">
        <f t="shared" si="47"/>
        <v>0</v>
      </c>
      <c r="CC67">
        <f t="shared" si="48"/>
        <v>0</v>
      </c>
      <c r="CD67">
        <f t="shared" si="49"/>
        <v>0</v>
      </c>
      <c r="CE67">
        <f>IF(AND(AF67&gt;69,AG67&lt;69),1,0)</f>
        <v>0</v>
      </c>
      <c r="CF67">
        <f t="shared" si="50"/>
        <v>0</v>
      </c>
      <c r="CH67" t="s">
        <v>1513</v>
      </c>
      <c r="CI67">
        <f>CORREL(M3:M1572,AJ3:AJ1572)</f>
        <v>7.9463411222331665E-2</v>
      </c>
    </row>
    <row r="68" spans="1:87" x14ac:dyDescent="0.25">
      <c r="A68" t="s">
        <v>233</v>
      </c>
      <c r="B68" t="s">
        <v>211</v>
      </c>
      <c r="C68" s="1">
        <v>15789</v>
      </c>
      <c r="D68" t="s">
        <v>49</v>
      </c>
      <c r="E68" t="s">
        <v>40</v>
      </c>
      <c r="F68" t="s">
        <v>234</v>
      </c>
      <c r="G68">
        <v>1</v>
      </c>
      <c r="H68">
        <v>0</v>
      </c>
      <c r="I68" t="s">
        <v>87</v>
      </c>
      <c r="J68" t="s">
        <v>88</v>
      </c>
      <c r="K68" t="s">
        <v>237</v>
      </c>
      <c r="L68">
        <v>5935</v>
      </c>
      <c r="M68">
        <v>2</v>
      </c>
      <c r="N68">
        <v>1</v>
      </c>
      <c r="O68">
        <f t="shared" ref="O68:O131" si="53">IF(M68&gt;0,N68/M68*100,0)</f>
        <v>50</v>
      </c>
      <c r="P68">
        <f t="shared" ref="P68:P131" si="54">IF(L68&gt;500,M68/L68*1000,0)</f>
        <v>0.33698399326032014</v>
      </c>
      <c r="Q68">
        <f t="shared" si="52"/>
        <v>1</v>
      </c>
      <c r="R68">
        <f t="shared" ref="R68:R131" si="55">IF(OR(O68&gt;49,N68&gt;1),1,0)</f>
        <v>1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 t="s">
        <v>236</v>
      </c>
      <c r="AC68" t="s">
        <v>46</v>
      </c>
      <c r="AD68">
        <v>53</v>
      </c>
      <c r="AE68">
        <v>44</v>
      </c>
      <c r="AF68">
        <v>61</v>
      </c>
      <c r="AG68" s="5">
        <v>81</v>
      </c>
      <c r="AH68">
        <v>63</v>
      </c>
      <c r="AI68">
        <v>60</v>
      </c>
      <c r="AJ68">
        <f t="shared" ref="AJ68:AJ131" si="56">AVERAGE(AH68:AI68)</f>
        <v>61.5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R68">
        <f t="shared" ref="AR68:AR131" si="57">IF(AND(AM68&gt;0,Q68=-1),1,0)</f>
        <v>0</v>
      </c>
      <c r="AS68">
        <f t="shared" ref="AS68:AS131" si="58">IF(AND(AM68=0,Q68=-1),1,0)</f>
        <v>0</v>
      </c>
      <c r="AT68">
        <f t="shared" ref="AT68:AT131" si="59">IF(AND(AM68&gt;0,Q68=1),1,0)</f>
        <v>0</v>
      </c>
      <c r="AU68">
        <f t="shared" ref="AU68:AU131" si="60">IF(AND(AM68=0,Q68=1),1,0)</f>
        <v>1</v>
      </c>
      <c r="AV68">
        <f t="shared" ref="AV68:AV131" si="61">IF(AM68&gt;0,L68,0)</f>
        <v>0</v>
      </c>
      <c r="AW68">
        <f t="shared" ref="AW68:AW131" si="62">IF(AM68=0,L68,0)</f>
        <v>5935</v>
      </c>
      <c r="AX68">
        <f t="shared" ref="AX68:AX131" si="63">IF(AND(AM68&gt;0,I68="2, Escort"),1,0)</f>
        <v>0</v>
      </c>
      <c r="AY68">
        <f t="shared" ref="AY68:AY131" si="64">IF(AND(AM68=0,I68="2, Escort"),1,0)</f>
        <v>0</v>
      </c>
      <c r="AZ68">
        <f t="shared" ref="AZ68:AZ131" si="65">IF(AND(AM68&gt;0,OR(I68="4, Tanker",I68="3, Cargo",I68="7, Tender",I68="8, Amphib")),1,0)</f>
        <v>0</v>
      </c>
      <c r="BA68">
        <f t="shared" ref="BA68:BA131" si="66">IF(AND(AM68=0,OR(I68="4, Tanker",I68="3, Cargo",I68="7, Tender",I68="8, Amphib")),1,0)</f>
        <v>1</v>
      </c>
      <c r="BB68">
        <f t="shared" ref="BB68:BB131" si="67">IF(AND(AM68&gt;0,I68="1, Capital Ship"),1,0)</f>
        <v>0</v>
      </c>
      <c r="BC68">
        <f t="shared" ref="BC68:BC131" si="68">IF(AND(AM68=0,I68="1, Capital Ship"),1,0)</f>
        <v>0</v>
      </c>
      <c r="BD68">
        <f t="shared" ref="BD68:BD131" si="69">IF(AM68&gt;0,V68,0)</f>
        <v>0</v>
      </c>
      <c r="BE68">
        <f t="shared" ref="BE68:BE131" si="70">IF(AM68=0,V68,0)</f>
        <v>0</v>
      </c>
      <c r="BF68">
        <f t="shared" ref="BF68:BF131" si="71">IF(AM68&gt;0,W68,0)</f>
        <v>0</v>
      </c>
      <c r="BG68">
        <f t="shared" ref="BG68:BG131" si="72">IF(AM68=0,W68,0)</f>
        <v>0</v>
      </c>
      <c r="BH68">
        <f t="shared" ref="BH68:BH131" si="73">IF(AM68&gt;0,X68,0)</f>
        <v>0</v>
      </c>
      <c r="BI68">
        <f t="shared" ref="BI68:BI131" si="74">IF(AM68=0,X68,0)</f>
        <v>0</v>
      </c>
      <c r="BJ68">
        <f t="shared" ref="BJ68:BJ131" si="75">IF(AM68&gt;0,1,0)</f>
        <v>0</v>
      </c>
      <c r="BK68">
        <f t="shared" ref="BK68:BK131" si="76">IF(AM68=0,1,0)</f>
        <v>1</v>
      </c>
      <c r="BM68">
        <f t="shared" ref="BM68:BM131" si="77">IF(AND(G68=1,Q68=-1),1,0)</f>
        <v>0</v>
      </c>
      <c r="BN68">
        <f t="shared" ref="BN68:BN131" si="78">IF(AND(G68=0,Q68=-1),1,0)</f>
        <v>0</v>
      </c>
      <c r="BO68">
        <f t="shared" ref="BO68:BO131" si="79">IF(AND(G68=1,Q68=1),1,0)</f>
        <v>1</v>
      </c>
      <c r="BP68">
        <f t="shared" ref="BP68:BP131" si="80">IF(AND(G68=0,Q68=1),1,0)</f>
        <v>0</v>
      </c>
      <c r="BR68">
        <f t="shared" ref="BR68:BR131" si="81">IF(AND(G68=1,AM68&gt;0),1,0)</f>
        <v>0</v>
      </c>
      <c r="BS68">
        <f t="shared" ref="BS68:BS131" si="82">IF(AND(G68=0,AM68&gt;0),1,0)</f>
        <v>0</v>
      </c>
      <c r="BT68">
        <f t="shared" ref="BT68:BT131" si="83">IF(G68=1,V68,0)</f>
        <v>0</v>
      </c>
      <c r="BU68">
        <f t="shared" ref="BU68:BU131" si="84">IF(G68=0,V68,0)</f>
        <v>0</v>
      </c>
      <c r="BV68">
        <f t="shared" ref="BV68:BV131" si="85">IF(G68=1,W68,0)</f>
        <v>0</v>
      </c>
      <c r="BW68">
        <f t="shared" ref="BW68:BW131" si="86">IF(G68=0,W68,0)</f>
        <v>0</v>
      </c>
      <c r="BX68">
        <f t="shared" ref="BX68:BX131" si="87">IF(G68=1,X68,0)</f>
        <v>0</v>
      </c>
      <c r="BY68">
        <f t="shared" ref="BY68:BY131" si="88">IF(G68=0,X68,0)</f>
        <v>0</v>
      </c>
      <c r="BZ68">
        <f t="shared" si="51"/>
        <v>0</v>
      </c>
      <c r="CA68">
        <f t="shared" ref="CA68:CA131" si="89">IF(AND(AF68&gt;69,G68=0),1,0)</f>
        <v>0</v>
      </c>
      <c r="CB68">
        <f t="shared" ref="CB68:CB131" si="90">IF(AG68&lt;69,BY68,0)</f>
        <v>0</v>
      </c>
      <c r="CC68">
        <f t="shared" ref="CC68:CC131" si="91">IF(AND(AG68&lt;69,G68=0),1,0)</f>
        <v>0</v>
      </c>
      <c r="CD68">
        <f t="shared" ref="CD68:CD131" si="92">IF(AND(AF68&gt;69,AG68&lt;69),BY68,0)</f>
        <v>0</v>
      </c>
      <c r="CE68">
        <f t="shared" ref="CE68:CE131" si="93">IF(AND(AF68&gt;69,AG68&lt;69),1,0)</f>
        <v>0</v>
      </c>
      <c r="CF68">
        <f t="shared" ref="CF68:CF131" si="94">IF(AND(AF68&gt;69,AG68&lt;69,Q68=1),1,0)</f>
        <v>0</v>
      </c>
      <c r="CH68" t="s">
        <v>1533</v>
      </c>
      <c r="CI68">
        <f>CORREL(M3:M1572,AM3:AM1572)</f>
        <v>-1.4432858414009368E-2</v>
      </c>
    </row>
    <row r="69" spans="1:87" x14ac:dyDescent="0.25">
      <c r="A69" t="s">
        <v>160</v>
      </c>
      <c r="B69" t="s">
        <v>157</v>
      </c>
      <c r="C69" s="1">
        <v>15788</v>
      </c>
      <c r="D69" t="s">
        <v>49</v>
      </c>
      <c r="E69" t="s">
        <v>40</v>
      </c>
      <c r="F69" t="s">
        <v>238</v>
      </c>
      <c r="G69">
        <v>1</v>
      </c>
      <c r="H69">
        <v>0</v>
      </c>
      <c r="I69" t="s">
        <v>42</v>
      </c>
      <c r="J69" t="s">
        <v>43</v>
      </c>
      <c r="K69" t="s">
        <v>239</v>
      </c>
      <c r="L69">
        <v>2600</v>
      </c>
      <c r="M69">
        <v>4</v>
      </c>
      <c r="N69">
        <v>0</v>
      </c>
      <c r="O69">
        <f t="shared" si="53"/>
        <v>0</v>
      </c>
      <c r="P69">
        <f t="shared" si="54"/>
        <v>1.5384615384615385</v>
      </c>
      <c r="Q69">
        <f t="shared" si="52"/>
        <v>-1</v>
      </c>
      <c r="R69">
        <f t="shared" si="55"/>
        <v>0</v>
      </c>
      <c r="S69">
        <v>0</v>
      </c>
      <c r="T69">
        <v>0</v>
      </c>
      <c r="U69">
        <v>0</v>
      </c>
      <c r="V69">
        <v>5</v>
      </c>
      <c r="W69">
        <v>0</v>
      </c>
      <c r="X69">
        <v>0</v>
      </c>
      <c r="Y69">
        <v>0</v>
      </c>
      <c r="Z69">
        <v>0</v>
      </c>
      <c r="AA69">
        <v>0</v>
      </c>
      <c r="AB69" t="s">
        <v>163</v>
      </c>
      <c r="AC69" t="s">
        <v>46</v>
      </c>
      <c r="AD69">
        <v>64</v>
      </c>
      <c r="AE69">
        <v>51</v>
      </c>
      <c r="AF69">
        <v>71</v>
      </c>
      <c r="AG69" s="5">
        <v>62</v>
      </c>
      <c r="AH69">
        <v>59</v>
      </c>
      <c r="AI69">
        <v>59</v>
      </c>
      <c r="AJ69">
        <f t="shared" si="56"/>
        <v>59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R69">
        <f t="shared" si="57"/>
        <v>0</v>
      </c>
      <c r="AS69">
        <f t="shared" si="58"/>
        <v>1</v>
      </c>
      <c r="AT69">
        <f t="shared" si="59"/>
        <v>0</v>
      </c>
      <c r="AU69">
        <f t="shared" si="60"/>
        <v>0</v>
      </c>
      <c r="AV69">
        <f t="shared" si="61"/>
        <v>0</v>
      </c>
      <c r="AW69">
        <f t="shared" si="62"/>
        <v>2600</v>
      </c>
      <c r="AX69">
        <f t="shared" si="63"/>
        <v>0</v>
      </c>
      <c r="AY69">
        <f t="shared" si="64"/>
        <v>1</v>
      </c>
      <c r="AZ69">
        <f t="shared" si="65"/>
        <v>0</v>
      </c>
      <c r="BA69">
        <f t="shared" si="66"/>
        <v>0</v>
      </c>
      <c r="BB69">
        <f t="shared" si="67"/>
        <v>0</v>
      </c>
      <c r="BC69">
        <f t="shared" si="68"/>
        <v>0</v>
      </c>
      <c r="BD69">
        <f t="shared" si="69"/>
        <v>0</v>
      </c>
      <c r="BE69">
        <f t="shared" si="70"/>
        <v>5</v>
      </c>
      <c r="BF69">
        <f t="shared" si="71"/>
        <v>0</v>
      </c>
      <c r="BG69">
        <f t="shared" si="72"/>
        <v>0</v>
      </c>
      <c r="BH69">
        <f t="shared" si="73"/>
        <v>0</v>
      </c>
      <c r="BI69">
        <f t="shared" si="74"/>
        <v>0</v>
      </c>
      <c r="BJ69">
        <f t="shared" si="75"/>
        <v>0</v>
      </c>
      <c r="BK69">
        <f t="shared" si="76"/>
        <v>1</v>
      </c>
      <c r="BM69">
        <f t="shared" si="77"/>
        <v>1</v>
      </c>
      <c r="BN69">
        <f t="shared" si="78"/>
        <v>0</v>
      </c>
      <c r="BO69">
        <f t="shared" si="79"/>
        <v>0</v>
      </c>
      <c r="BP69">
        <f t="shared" si="80"/>
        <v>0</v>
      </c>
      <c r="BR69">
        <f t="shared" si="81"/>
        <v>0</v>
      </c>
      <c r="BS69">
        <f t="shared" si="82"/>
        <v>0</v>
      </c>
      <c r="BT69">
        <f t="shared" si="83"/>
        <v>5</v>
      </c>
      <c r="BU69">
        <f t="shared" si="84"/>
        <v>0</v>
      </c>
      <c r="BV69">
        <f t="shared" si="85"/>
        <v>0</v>
      </c>
      <c r="BW69">
        <f t="shared" si="86"/>
        <v>0</v>
      </c>
      <c r="BX69">
        <f t="shared" si="87"/>
        <v>0</v>
      </c>
      <c r="BY69">
        <f t="shared" si="88"/>
        <v>0</v>
      </c>
      <c r="BZ69">
        <f t="shared" si="51"/>
        <v>0</v>
      </c>
      <c r="CA69">
        <f t="shared" si="89"/>
        <v>0</v>
      </c>
      <c r="CB69">
        <f t="shared" si="90"/>
        <v>0</v>
      </c>
      <c r="CC69">
        <f t="shared" si="91"/>
        <v>0</v>
      </c>
      <c r="CD69">
        <f t="shared" si="92"/>
        <v>0</v>
      </c>
      <c r="CE69">
        <f t="shared" si="93"/>
        <v>1</v>
      </c>
      <c r="CF69">
        <f t="shared" si="94"/>
        <v>0</v>
      </c>
      <c r="CH69" t="s">
        <v>1534</v>
      </c>
      <c r="CI69">
        <f>CORREL(M3:M1572,AO3:AO1572)</f>
        <v>6.9748152397882237E-3</v>
      </c>
    </row>
    <row r="70" spans="1:87" x14ac:dyDescent="0.25">
      <c r="A70" t="s">
        <v>228</v>
      </c>
      <c r="B70" t="s">
        <v>229</v>
      </c>
      <c r="C70" s="1">
        <v>15788</v>
      </c>
      <c r="D70" t="s">
        <v>49</v>
      </c>
      <c r="E70" t="s">
        <v>40</v>
      </c>
      <c r="F70" t="s">
        <v>240</v>
      </c>
      <c r="G70">
        <v>1</v>
      </c>
      <c r="H70">
        <v>0</v>
      </c>
      <c r="I70" t="s">
        <v>55</v>
      </c>
      <c r="J70" t="s">
        <v>56</v>
      </c>
      <c r="K70" t="s">
        <v>241</v>
      </c>
      <c r="L70">
        <v>13340</v>
      </c>
      <c r="M70">
        <v>2</v>
      </c>
      <c r="N70">
        <v>1</v>
      </c>
      <c r="O70">
        <f t="shared" si="53"/>
        <v>50</v>
      </c>
      <c r="P70">
        <f t="shared" si="54"/>
        <v>0.14992503748125935</v>
      </c>
      <c r="Q70">
        <f t="shared" si="52"/>
        <v>1</v>
      </c>
      <c r="R70">
        <f t="shared" si="55"/>
        <v>1</v>
      </c>
      <c r="S70">
        <v>0</v>
      </c>
      <c r="T70">
        <v>1</v>
      </c>
      <c r="U70">
        <v>0</v>
      </c>
      <c r="V70">
        <v>7</v>
      </c>
      <c r="W70">
        <v>0</v>
      </c>
      <c r="X70">
        <v>0</v>
      </c>
      <c r="Y70">
        <v>0</v>
      </c>
      <c r="Z70">
        <v>0</v>
      </c>
      <c r="AA70">
        <v>0</v>
      </c>
      <c r="AB70" t="s">
        <v>232</v>
      </c>
      <c r="AC70" t="s">
        <v>75</v>
      </c>
      <c r="AD70">
        <v>53</v>
      </c>
      <c r="AE70">
        <v>45</v>
      </c>
      <c r="AF70">
        <v>72</v>
      </c>
      <c r="AG70" s="5">
        <v>65</v>
      </c>
      <c r="AH70">
        <v>63</v>
      </c>
      <c r="AI70">
        <v>59</v>
      </c>
      <c r="AJ70">
        <f t="shared" si="56"/>
        <v>61</v>
      </c>
      <c r="AK70">
        <v>0</v>
      </c>
      <c r="AL70">
        <v>0</v>
      </c>
      <c r="AM70">
        <v>0</v>
      </c>
      <c r="AN70">
        <v>0</v>
      </c>
      <c r="AO70">
        <v>10</v>
      </c>
      <c r="AP70">
        <v>10</v>
      </c>
      <c r="AR70">
        <f t="shared" si="57"/>
        <v>0</v>
      </c>
      <c r="AS70">
        <f t="shared" si="58"/>
        <v>0</v>
      </c>
      <c r="AT70">
        <f t="shared" si="59"/>
        <v>0</v>
      </c>
      <c r="AU70">
        <f t="shared" si="60"/>
        <v>1</v>
      </c>
      <c r="AV70">
        <f t="shared" si="61"/>
        <v>0</v>
      </c>
      <c r="AW70">
        <f t="shared" si="62"/>
        <v>13340</v>
      </c>
      <c r="AX70">
        <f t="shared" si="63"/>
        <v>0</v>
      </c>
      <c r="AY70">
        <f t="shared" si="64"/>
        <v>0</v>
      </c>
      <c r="AZ70">
        <f t="shared" si="65"/>
        <v>0</v>
      </c>
      <c r="BA70">
        <f t="shared" si="66"/>
        <v>1</v>
      </c>
      <c r="BB70">
        <f t="shared" si="67"/>
        <v>0</v>
      </c>
      <c r="BC70">
        <f t="shared" si="68"/>
        <v>0</v>
      </c>
      <c r="BD70">
        <f t="shared" si="69"/>
        <v>0</v>
      </c>
      <c r="BE70">
        <f t="shared" si="70"/>
        <v>7</v>
      </c>
      <c r="BF70">
        <f t="shared" si="71"/>
        <v>0</v>
      </c>
      <c r="BG70">
        <f t="shared" si="72"/>
        <v>0</v>
      </c>
      <c r="BH70">
        <f t="shared" si="73"/>
        <v>0</v>
      </c>
      <c r="BI70">
        <f t="shared" si="74"/>
        <v>0</v>
      </c>
      <c r="BJ70">
        <f t="shared" si="75"/>
        <v>0</v>
      </c>
      <c r="BK70">
        <f t="shared" si="76"/>
        <v>1</v>
      </c>
      <c r="BM70">
        <f t="shared" si="77"/>
        <v>0</v>
      </c>
      <c r="BN70">
        <f t="shared" si="78"/>
        <v>0</v>
      </c>
      <c r="BO70">
        <f t="shared" si="79"/>
        <v>1</v>
      </c>
      <c r="BP70">
        <f t="shared" si="80"/>
        <v>0</v>
      </c>
      <c r="BR70">
        <f t="shared" si="81"/>
        <v>0</v>
      </c>
      <c r="BS70">
        <f t="shared" si="82"/>
        <v>0</v>
      </c>
      <c r="BT70">
        <f t="shared" si="83"/>
        <v>7</v>
      </c>
      <c r="BU70">
        <f t="shared" si="84"/>
        <v>0</v>
      </c>
      <c r="BV70">
        <f t="shared" si="85"/>
        <v>0</v>
      </c>
      <c r="BW70">
        <f t="shared" si="86"/>
        <v>0</v>
      </c>
      <c r="BX70">
        <f t="shared" si="87"/>
        <v>0</v>
      </c>
      <c r="BY70">
        <f t="shared" si="88"/>
        <v>0</v>
      </c>
      <c r="BZ70">
        <f t="shared" si="51"/>
        <v>0</v>
      </c>
      <c r="CA70">
        <f t="shared" si="89"/>
        <v>0</v>
      </c>
      <c r="CB70">
        <f t="shared" si="90"/>
        <v>0</v>
      </c>
      <c r="CC70">
        <f t="shared" si="91"/>
        <v>0</v>
      </c>
      <c r="CD70">
        <f t="shared" si="92"/>
        <v>0</v>
      </c>
      <c r="CE70">
        <f t="shared" si="93"/>
        <v>1</v>
      </c>
      <c r="CF70">
        <f t="shared" si="94"/>
        <v>1</v>
      </c>
    </row>
    <row r="71" spans="1:87" x14ac:dyDescent="0.25">
      <c r="A71" t="s">
        <v>228</v>
      </c>
      <c r="B71" t="s">
        <v>229</v>
      </c>
      <c r="C71" s="1">
        <v>15788</v>
      </c>
      <c r="D71" t="s">
        <v>49</v>
      </c>
      <c r="E71" t="s">
        <v>40</v>
      </c>
      <c r="F71" t="s">
        <v>240</v>
      </c>
      <c r="G71">
        <v>1</v>
      </c>
      <c r="H71">
        <v>0</v>
      </c>
      <c r="I71" t="s">
        <v>55</v>
      </c>
      <c r="J71" t="s">
        <v>56</v>
      </c>
      <c r="K71" t="s">
        <v>241</v>
      </c>
      <c r="L71">
        <v>13340</v>
      </c>
      <c r="M71">
        <v>2</v>
      </c>
      <c r="N71">
        <v>0</v>
      </c>
      <c r="O71">
        <f t="shared" si="53"/>
        <v>0</v>
      </c>
      <c r="P71">
        <f t="shared" si="54"/>
        <v>0.14992503748125935</v>
      </c>
      <c r="Q71">
        <f t="shared" si="52"/>
        <v>-1</v>
      </c>
      <c r="R71">
        <f t="shared" si="55"/>
        <v>0</v>
      </c>
      <c r="S71">
        <v>0</v>
      </c>
      <c r="T71">
        <v>1</v>
      </c>
      <c r="U71">
        <v>0</v>
      </c>
      <c r="V71">
        <v>5</v>
      </c>
      <c r="W71">
        <v>0</v>
      </c>
      <c r="X71">
        <v>0</v>
      </c>
      <c r="Y71">
        <v>0</v>
      </c>
      <c r="Z71">
        <v>0</v>
      </c>
      <c r="AA71">
        <v>0</v>
      </c>
      <c r="AB71" t="s">
        <v>232</v>
      </c>
      <c r="AC71" t="s">
        <v>75</v>
      </c>
      <c r="AD71">
        <v>53</v>
      </c>
      <c r="AE71">
        <v>45</v>
      </c>
      <c r="AF71">
        <v>72</v>
      </c>
      <c r="AG71" s="5">
        <v>65</v>
      </c>
      <c r="AH71">
        <v>63</v>
      </c>
      <c r="AI71">
        <v>59</v>
      </c>
      <c r="AJ71">
        <f t="shared" si="56"/>
        <v>61</v>
      </c>
      <c r="AK71">
        <v>0</v>
      </c>
      <c r="AL71">
        <v>0</v>
      </c>
      <c r="AM71">
        <v>0</v>
      </c>
      <c r="AN71">
        <v>0</v>
      </c>
      <c r="AO71">
        <v>10</v>
      </c>
      <c r="AP71">
        <v>10</v>
      </c>
      <c r="AR71">
        <f t="shared" si="57"/>
        <v>0</v>
      </c>
      <c r="AS71">
        <f t="shared" si="58"/>
        <v>1</v>
      </c>
      <c r="AT71">
        <f t="shared" si="59"/>
        <v>0</v>
      </c>
      <c r="AU71">
        <f t="shared" si="60"/>
        <v>0</v>
      </c>
      <c r="AV71">
        <f t="shared" si="61"/>
        <v>0</v>
      </c>
      <c r="AW71">
        <f t="shared" si="62"/>
        <v>13340</v>
      </c>
      <c r="AX71">
        <f t="shared" si="63"/>
        <v>0</v>
      </c>
      <c r="AY71">
        <f t="shared" si="64"/>
        <v>0</v>
      </c>
      <c r="AZ71">
        <f t="shared" si="65"/>
        <v>0</v>
      </c>
      <c r="BA71">
        <f t="shared" si="66"/>
        <v>1</v>
      </c>
      <c r="BB71">
        <f t="shared" si="67"/>
        <v>0</v>
      </c>
      <c r="BC71">
        <f t="shared" si="68"/>
        <v>0</v>
      </c>
      <c r="BD71">
        <f t="shared" si="69"/>
        <v>0</v>
      </c>
      <c r="BE71">
        <f t="shared" si="70"/>
        <v>5</v>
      </c>
      <c r="BF71">
        <f t="shared" si="71"/>
        <v>0</v>
      </c>
      <c r="BG71">
        <f t="shared" si="72"/>
        <v>0</v>
      </c>
      <c r="BH71">
        <f t="shared" si="73"/>
        <v>0</v>
      </c>
      <c r="BI71">
        <f t="shared" si="74"/>
        <v>0</v>
      </c>
      <c r="BJ71">
        <f t="shared" si="75"/>
        <v>0</v>
      </c>
      <c r="BK71">
        <f t="shared" si="76"/>
        <v>1</v>
      </c>
      <c r="BM71">
        <f t="shared" si="77"/>
        <v>1</v>
      </c>
      <c r="BN71">
        <f t="shared" si="78"/>
        <v>0</v>
      </c>
      <c r="BO71">
        <f t="shared" si="79"/>
        <v>0</v>
      </c>
      <c r="BP71">
        <f t="shared" si="80"/>
        <v>0</v>
      </c>
      <c r="BR71">
        <f t="shared" si="81"/>
        <v>0</v>
      </c>
      <c r="BS71">
        <f t="shared" si="82"/>
        <v>0</v>
      </c>
      <c r="BT71">
        <f t="shared" si="83"/>
        <v>5</v>
      </c>
      <c r="BU71">
        <f t="shared" si="84"/>
        <v>0</v>
      </c>
      <c r="BV71">
        <f t="shared" si="85"/>
        <v>0</v>
      </c>
      <c r="BW71">
        <f t="shared" si="86"/>
        <v>0</v>
      </c>
      <c r="BX71">
        <f t="shared" si="87"/>
        <v>0</v>
      </c>
      <c r="BY71">
        <f t="shared" si="88"/>
        <v>0</v>
      </c>
      <c r="BZ71">
        <f t="shared" si="51"/>
        <v>0</v>
      </c>
      <c r="CA71">
        <f t="shared" si="89"/>
        <v>0</v>
      </c>
      <c r="CB71">
        <f t="shared" si="90"/>
        <v>0</v>
      </c>
      <c r="CC71">
        <f t="shared" si="91"/>
        <v>0</v>
      </c>
      <c r="CD71">
        <f t="shared" si="92"/>
        <v>0</v>
      </c>
      <c r="CE71">
        <f t="shared" si="93"/>
        <v>1</v>
      </c>
      <c r="CF71">
        <f t="shared" si="94"/>
        <v>0</v>
      </c>
      <c r="CH71" t="s">
        <v>1514</v>
      </c>
      <c r="CI71">
        <f>CORREL(P3:P1572,AD3:AD1572)</f>
        <v>-3.6542216165197434E-2</v>
      </c>
    </row>
    <row r="72" spans="1:87" x14ac:dyDescent="0.25">
      <c r="A72" t="s">
        <v>242</v>
      </c>
      <c r="B72" t="s">
        <v>206</v>
      </c>
      <c r="C72" s="1">
        <v>15787</v>
      </c>
      <c r="D72" t="s">
        <v>49</v>
      </c>
      <c r="E72" t="s">
        <v>40</v>
      </c>
      <c r="F72" t="s">
        <v>225</v>
      </c>
      <c r="G72">
        <v>0</v>
      </c>
      <c r="H72">
        <v>0</v>
      </c>
      <c r="I72" t="s">
        <v>87</v>
      </c>
      <c r="J72" t="s">
        <v>88</v>
      </c>
      <c r="K72" t="s">
        <v>243</v>
      </c>
      <c r="L72">
        <v>6475</v>
      </c>
      <c r="M72">
        <v>2</v>
      </c>
      <c r="N72">
        <v>0</v>
      </c>
      <c r="O72">
        <f t="shared" si="53"/>
        <v>0</v>
      </c>
      <c r="P72">
        <f t="shared" si="54"/>
        <v>0.30888030888030887</v>
      </c>
      <c r="Q72">
        <f t="shared" si="52"/>
        <v>-1</v>
      </c>
      <c r="R72">
        <f t="shared" si="55"/>
        <v>0</v>
      </c>
      <c r="S72">
        <v>0</v>
      </c>
      <c r="T72">
        <v>0</v>
      </c>
      <c r="U72">
        <v>0</v>
      </c>
      <c r="V72">
        <v>4</v>
      </c>
      <c r="W72">
        <v>1</v>
      </c>
      <c r="X72">
        <v>10</v>
      </c>
      <c r="Y72">
        <v>0</v>
      </c>
      <c r="Z72">
        <v>0</v>
      </c>
      <c r="AA72">
        <v>0</v>
      </c>
      <c r="AB72" t="s">
        <v>244</v>
      </c>
      <c r="AC72" t="s">
        <v>46</v>
      </c>
      <c r="AD72">
        <v>65</v>
      </c>
      <c r="AE72">
        <v>64</v>
      </c>
      <c r="AF72">
        <v>74</v>
      </c>
      <c r="AG72" s="5">
        <v>78</v>
      </c>
      <c r="AH72">
        <v>59</v>
      </c>
      <c r="AI72">
        <v>63</v>
      </c>
      <c r="AJ72">
        <f t="shared" si="56"/>
        <v>61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R72">
        <f t="shared" si="57"/>
        <v>0</v>
      </c>
      <c r="AS72">
        <f t="shared" si="58"/>
        <v>1</v>
      </c>
      <c r="AT72">
        <f t="shared" si="59"/>
        <v>0</v>
      </c>
      <c r="AU72">
        <f t="shared" si="60"/>
        <v>0</v>
      </c>
      <c r="AV72">
        <f t="shared" si="61"/>
        <v>0</v>
      </c>
      <c r="AW72">
        <f t="shared" si="62"/>
        <v>6475</v>
      </c>
      <c r="AX72">
        <f t="shared" si="63"/>
        <v>0</v>
      </c>
      <c r="AY72">
        <f t="shared" si="64"/>
        <v>0</v>
      </c>
      <c r="AZ72">
        <f t="shared" si="65"/>
        <v>0</v>
      </c>
      <c r="BA72">
        <f t="shared" si="66"/>
        <v>1</v>
      </c>
      <c r="BB72">
        <f t="shared" si="67"/>
        <v>0</v>
      </c>
      <c r="BC72">
        <f t="shared" si="68"/>
        <v>0</v>
      </c>
      <c r="BD72">
        <f t="shared" si="69"/>
        <v>0</v>
      </c>
      <c r="BE72">
        <f t="shared" si="70"/>
        <v>4</v>
      </c>
      <c r="BF72">
        <f t="shared" si="71"/>
        <v>0</v>
      </c>
      <c r="BG72">
        <f t="shared" si="72"/>
        <v>1</v>
      </c>
      <c r="BH72">
        <f t="shared" si="73"/>
        <v>0</v>
      </c>
      <c r="BI72">
        <f t="shared" si="74"/>
        <v>10</v>
      </c>
      <c r="BJ72">
        <f t="shared" si="75"/>
        <v>0</v>
      </c>
      <c r="BK72">
        <f t="shared" si="76"/>
        <v>1</v>
      </c>
      <c r="BM72">
        <f t="shared" si="77"/>
        <v>0</v>
      </c>
      <c r="BN72">
        <f t="shared" si="78"/>
        <v>1</v>
      </c>
      <c r="BO72">
        <f t="shared" si="79"/>
        <v>0</v>
      </c>
      <c r="BP72">
        <f t="shared" si="80"/>
        <v>0</v>
      </c>
      <c r="BR72">
        <f t="shared" si="81"/>
        <v>0</v>
      </c>
      <c r="BS72">
        <f t="shared" si="82"/>
        <v>0</v>
      </c>
      <c r="BT72">
        <f t="shared" si="83"/>
        <v>0</v>
      </c>
      <c r="BU72">
        <f t="shared" si="84"/>
        <v>4</v>
      </c>
      <c r="BV72">
        <f t="shared" si="85"/>
        <v>0</v>
      </c>
      <c r="BW72">
        <f t="shared" si="86"/>
        <v>1</v>
      </c>
      <c r="BX72">
        <f t="shared" si="87"/>
        <v>0</v>
      </c>
      <c r="BY72">
        <f t="shared" si="88"/>
        <v>10</v>
      </c>
      <c r="BZ72">
        <f t="shared" si="51"/>
        <v>10</v>
      </c>
      <c r="CA72">
        <f t="shared" si="89"/>
        <v>1</v>
      </c>
      <c r="CB72">
        <f t="shared" si="90"/>
        <v>0</v>
      </c>
      <c r="CC72">
        <f t="shared" si="91"/>
        <v>0</v>
      </c>
      <c r="CD72">
        <f t="shared" si="92"/>
        <v>0</v>
      </c>
      <c r="CE72">
        <f t="shared" si="93"/>
        <v>0</v>
      </c>
      <c r="CF72">
        <f t="shared" si="94"/>
        <v>0</v>
      </c>
      <c r="CH72" t="s">
        <v>1515</v>
      </c>
      <c r="CI72">
        <f>CORREL(P3:P1572,AF3:AF1572)</f>
        <v>-2.3782251085156077E-2</v>
      </c>
    </row>
    <row r="73" spans="1:87" x14ac:dyDescent="0.25">
      <c r="A73" t="s">
        <v>135</v>
      </c>
      <c r="B73" t="s">
        <v>136</v>
      </c>
      <c r="C73" s="1">
        <v>15786</v>
      </c>
      <c r="D73" t="s">
        <v>49</v>
      </c>
      <c r="E73" t="s">
        <v>40</v>
      </c>
      <c r="F73" t="s">
        <v>137</v>
      </c>
      <c r="G73">
        <v>1</v>
      </c>
      <c r="H73">
        <v>0</v>
      </c>
      <c r="I73" t="s">
        <v>87</v>
      </c>
      <c r="J73" t="s">
        <v>88</v>
      </c>
      <c r="K73" t="s">
        <v>245</v>
      </c>
      <c r="L73">
        <v>3675</v>
      </c>
      <c r="M73">
        <v>2</v>
      </c>
      <c r="N73">
        <v>1</v>
      </c>
      <c r="O73">
        <f t="shared" si="53"/>
        <v>50</v>
      </c>
      <c r="P73">
        <f t="shared" si="54"/>
        <v>0.54421768707482987</v>
      </c>
      <c r="Q73">
        <f t="shared" si="52"/>
        <v>1</v>
      </c>
      <c r="R73">
        <f t="shared" si="55"/>
        <v>1</v>
      </c>
      <c r="S73">
        <v>0</v>
      </c>
      <c r="T73">
        <v>1</v>
      </c>
      <c r="U73">
        <v>2</v>
      </c>
      <c r="V73">
        <v>5</v>
      </c>
      <c r="W73">
        <v>0</v>
      </c>
      <c r="X73">
        <v>0</v>
      </c>
      <c r="Y73">
        <v>0</v>
      </c>
      <c r="Z73">
        <v>0</v>
      </c>
      <c r="AA73">
        <v>0</v>
      </c>
      <c r="AB73" t="s">
        <v>139</v>
      </c>
      <c r="AC73" t="s">
        <v>46</v>
      </c>
      <c r="AD73">
        <v>58</v>
      </c>
      <c r="AE73">
        <v>52</v>
      </c>
      <c r="AF73">
        <v>62</v>
      </c>
      <c r="AG73" s="5">
        <v>64</v>
      </c>
      <c r="AH73">
        <v>59</v>
      </c>
      <c r="AI73">
        <v>56</v>
      </c>
      <c r="AJ73">
        <f t="shared" si="56"/>
        <v>57.5</v>
      </c>
      <c r="AK73">
        <v>0</v>
      </c>
      <c r="AL73">
        <v>0</v>
      </c>
      <c r="AM73">
        <v>0</v>
      </c>
      <c r="AN73">
        <v>0</v>
      </c>
      <c r="AO73">
        <v>10</v>
      </c>
      <c r="AP73">
        <v>10</v>
      </c>
      <c r="AR73">
        <f t="shared" si="57"/>
        <v>0</v>
      </c>
      <c r="AS73">
        <f t="shared" si="58"/>
        <v>0</v>
      </c>
      <c r="AT73">
        <f t="shared" si="59"/>
        <v>0</v>
      </c>
      <c r="AU73">
        <f t="shared" si="60"/>
        <v>1</v>
      </c>
      <c r="AV73">
        <f t="shared" si="61"/>
        <v>0</v>
      </c>
      <c r="AW73">
        <f t="shared" si="62"/>
        <v>3675</v>
      </c>
      <c r="AX73">
        <f t="shared" si="63"/>
        <v>0</v>
      </c>
      <c r="AY73">
        <f t="shared" si="64"/>
        <v>0</v>
      </c>
      <c r="AZ73">
        <f t="shared" si="65"/>
        <v>0</v>
      </c>
      <c r="BA73">
        <f t="shared" si="66"/>
        <v>1</v>
      </c>
      <c r="BB73">
        <f t="shared" si="67"/>
        <v>0</v>
      </c>
      <c r="BC73">
        <f t="shared" si="68"/>
        <v>0</v>
      </c>
      <c r="BD73">
        <f t="shared" si="69"/>
        <v>0</v>
      </c>
      <c r="BE73">
        <f t="shared" si="70"/>
        <v>5</v>
      </c>
      <c r="BF73">
        <f t="shared" si="71"/>
        <v>0</v>
      </c>
      <c r="BG73">
        <f t="shared" si="72"/>
        <v>0</v>
      </c>
      <c r="BH73">
        <f t="shared" si="73"/>
        <v>0</v>
      </c>
      <c r="BI73">
        <f t="shared" si="74"/>
        <v>0</v>
      </c>
      <c r="BJ73">
        <f t="shared" si="75"/>
        <v>0</v>
      </c>
      <c r="BK73">
        <f t="shared" si="76"/>
        <v>1</v>
      </c>
      <c r="BM73">
        <f t="shared" si="77"/>
        <v>0</v>
      </c>
      <c r="BN73">
        <f t="shared" si="78"/>
        <v>0</v>
      </c>
      <c r="BO73">
        <f t="shared" si="79"/>
        <v>1</v>
      </c>
      <c r="BP73">
        <f t="shared" si="80"/>
        <v>0</v>
      </c>
      <c r="BR73">
        <f t="shared" si="81"/>
        <v>0</v>
      </c>
      <c r="BS73">
        <f t="shared" si="82"/>
        <v>0</v>
      </c>
      <c r="BT73">
        <f t="shared" si="83"/>
        <v>5</v>
      </c>
      <c r="BU73">
        <f t="shared" si="84"/>
        <v>0</v>
      </c>
      <c r="BV73">
        <f t="shared" si="85"/>
        <v>0</v>
      </c>
      <c r="BW73">
        <f t="shared" si="86"/>
        <v>0</v>
      </c>
      <c r="BX73">
        <f t="shared" si="87"/>
        <v>0</v>
      </c>
      <c r="BY73">
        <f t="shared" si="88"/>
        <v>0</v>
      </c>
      <c r="BZ73">
        <f t="shared" si="51"/>
        <v>0</v>
      </c>
      <c r="CA73">
        <f t="shared" si="89"/>
        <v>0</v>
      </c>
      <c r="CB73">
        <f t="shared" si="90"/>
        <v>0</v>
      </c>
      <c r="CC73">
        <f t="shared" si="91"/>
        <v>0</v>
      </c>
      <c r="CD73">
        <f t="shared" si="92"/>
        <v>0</v>
      </c>
      <c r="CE73">
        <f t="shared" si="93"/>
        <v>0</v>
      </c>
      <c r="CF73">
        <f t="shared" si="94"/>
        <v>0</v>
      </c>
      <c r="CH73" t="s">
        <v>1516</v>
      </c>
      <c r="CI73">
        <f>CORREL(P3:P1572,AG3:AG1572)</f>
        <v>-5.7579535047521876E-2</v>
      </c>
    </row>
    <row r="74" spans="1:87" x14ac:dyDescent="0.25">
      <c r="A74" t="s">
        <v>178</v>
      </c>
      <c r="B74" t="s">
        <v>48</v>
      </c>
      <c r="C74" s="1">
        <v>15786</v>
      </c>
      <c r="D74" t="s">
        <v>49</v>
      </c>
      <c r="E74" t="s">
        <v>40</v>
      </c>
      <c r="F74" t="s">
        <v>246</v>
      </c>
      <c r="G74">
        <v>1</v>
      </c>
      <c r="H74">
        <v>0</v>
      </c>
      <c r="I74" t="s">
        <v>87</v>
      </c>
      <c r="J74" t="s">
        <v>88</v>
      </c>
      <c r="K74" t="s">
        <v>237</v>
      </c>
      <c r="L74">
        <v>5935</v>
      </c>
      <c r="M74">
        <v>2</v>
      </c>
      <c r="N74">
        <v>0</v>
      </c>
      <c r="O74">
        <f t="shared" si="53"/>
        <v>0</v>
      </c>
      <c r="P74">
        <f t="shared" si="54"/>
        <v>0.33698399326032014</v>
      </c>
      <c r="Q74">
        <f t="shared" si="52"/>
        <v>-1</v>
      </c>
      <c r="R74">
        <f t="shared" si="55"/>
        <v>0</v>
      </c>
      <c r="S74">
        <v>0</v>
      </c>
      <c r="T74">
        <v>0</v>
      </c>
      <c r="U74">
        <v>0</v>
      </c>
      <c r="V74">
        <v>5</v>
      </c>
      <c r="W74">
        <v>0</v>
      </c>
      <c r="X74">
        <v>0</v>
      </c>
      <c r="Y74">
        <v>0</v>
      </c>
      <c r="Z74">
        <v>0</v>
      </c>
      <c r="AA74">
        <v>0</v>
      </c>
      <c r="AB74" t="s">
        <v>181</v>
      </c>
      <c r="AC74" t="s">
        <v>75</v>
      </c>
      <c r="AD74">
        <v>65</v>
      </c>
      <c r="AE74">
        <v>69</v>
      </c>
      <c r="AF74">
        <v>62</v>
      </c>
      <c r="AG74" s="5">
        <v>56</v>
      </c>
      <c r="AH74">
        <v>59</v>
      </c>
      <c r="AI74">
        <v>58</v>
      </c>
      <c r="AJ74">
        <f t="shared" si="56"/>
        <v>58.5</v>
      </c>
      <c r="AK74">
        <v>0</v>
      </c>
      <c r="AL74">
        <v>0</v>
      </c>
      <c r="AM74">
        <v>0</v>
      </c>
      <c r="AN74">
        <v>0</v>
      </c>
      <c r="AO74">
        <v>2</v>
      </c>
      <c r="AP74">
        <v>2</v>
      </c>
      <c r="AR74">
        <f t="shared" si="57"/>
        <v>0</v>
      </c>
      <c r="AS74">
        <f t="shared" si="58"/>
        <v>1</v>
      </c>
      <c r="AT74">
        <f t="shared" si="59"/>
        <v>0</v>
      </c>
      <c r="AU74">
        <f t="shared" si="60"/>
        <v>0</v>
      </c>
      <c r="AV74">
        <f t="shared" si="61"/>
        <v>0</v>
      </c>
      <c r="AW74">
        <f t="shared" si="62"/>
        <v>5935</v>
      </c>
      <c r="AX74">
        <f t="shared" si="63"/>
        <v>0</v>
      </c>
      <c r="AY74">
        <f t="shared" si="64"/>
        <v>0</v>
      </c>
      <c r="AZ74">
        <f t="shared" si="65"/>
        <v>0</v>
      </c>
      <c r="BA74">
        <f t="shared" si="66"/>
        <v>1</v>
      </c>
      <c r="BB74">
        <f t="shared" si="67"/>
        <v>0</v>
      </c>
      <c r="BC74">
        <f t="shared" si="68"/>
        <v>0</v>
      </c>
      <c r="BD74">
        <f t="shared" si="69"/>
        <v>0</v>
      </c>
      <c r="BE74">
        <f t="shared" si="70"/>
        <v>5</v>
      </c>
      <c r="BF74">
        <f t="shared" si="71"/>
        <v>0</v>
      </c>
      <c r="BG74">
        <f t="shared" si="72"/>
        <v>0</v>
      </c>
      <c r="BH74">
        <f t="shared" si="73"/>
        <v>0</v>
      </c>
      <c r="BI74">
        <f t="shared" si="74"/>
        <v>0</v>
      </c>
      <c r="BJ74">
        <f t="shared" si="75"/>
        <v>0</v>
      </c>
      <c r="BK74">
        <f t="shared" si="76"/>
        <v>1</v>
      </c>
      <c r="BM74">
        <f t="shared" si="77"/>
        <v>1</v>
      </c>
      <c r="BN74">
        <f t="shared" si="78"/>
        <v>0</v>
      </c>
      <c r="BO74">
        <f t="shared" si="79"/>
        <v>0</v>
      </c>
      <c r="BP74">
        <f t="shared" si="80"/>
        <v>0</v>
      </c>
      <c r="BR74">
        <f t="shared" si="81"/>
        <v>0</v>
      </c>
      <c r="BS74">
        <f t="shared" si="82"/>
        <v>0</v>
      </c>
      <c r="BT74">
        <f t="shared" si="83"/>
        <v>5</v>
      </c>
      <c r="BU74">
        <f t="shared" si="84"/>
        <v>0</v>
      </c>
      <c r="BV74">
        <f t="shared" si="85"/>
        <v>0</v>
      </c>
      <c r="BW74">
        <f t="shared" si="86"/>
        <v>0</v>
      </c>
      <c r="BX74">
        <f t="shared" si="87"/>
        <v>0</v>
      </c>
      <c r="BY74">
        <f t="shared" si="88"/>
        <v>0</v>
      </c>
      <c r="BZ74">
        <f t="shared" si="51"/>
        <v>0</v>
      </c>
      <c r="CA74">
        <f t="shared" si="89"/>
        <v>0</v>
      </c>
      <c r="CB74">
        <f t="shared" si="90"/>
        <v>0</v>
      </c>
      <c r="CC74">
        <f t="shared" si="91"/>
        <v>0</v>
      </c>
      <c r="CD74">
        <f t="shared" si="92"/>
        <v>0</v>
      </c>
      <c r="CE74">
        <f t="shared" si="93"/>
        <v>0</v>
      </c>
      <c r="CF74">
        <f t="shared" si="94"/>
        <v>0</v>
      </c>
      <c r="CH74" t="s">
        <v>1517</v>
      </c>
      <c r="CI74">
        <f>CORREL(P3:P1572,AJ3:AJ1572)</f>
        <v>-4.8978747669917631E-2</v>
      </c>
    </row>
    <row r="75" spans="1:87" x14ac:dyDescent="0.25">
      <c r="A75" t="s">
        <v>205</v>
      </c>
      <c r="B75" t="s">
        <v>206</v>
      </c>
      <c r="C75" s="1">
        <v>15784</v>
      </c>
      <c r="D75" t="s">
        <v>49</v>
      </c>
      <c r="E75" t="s">
        <v>40</v>
      </c>
      <c r="F75" t="s">
        <v>207</v>
      </c>
      <c r="G75">
        <v>1</v>
      </c>
      <c r="H75">
        <v>0</v>
      </c>
      <c r="I75" t="s">
        <v>42</v>
      </c>
      <c r="J75" t="s">
        <v>61</v>
      </c>
      <c r="K75" t="s">
        <v>247</v>
      </c>
      <c r="L75">
        <v>438</v>
      </c>
      <c r="M75">
        <v>2</v>
      </c>
      <c r="N75">
        <v>0</v>
      </c>
      <c r="O75">
        <f t="shared" si="53"/>
        <v>0</v>
      </c>
      <c r="P75">
        <f t="shared" si="54"/>
        <v>0</v>
      </c>
      <c r="Q75">
        <f t="shared" si="52"/>
        <v>-1</v>
      </c>
      <c r="R75">
        <f t="shared" si="55"/>
        <v>0</v>
      </c>
      <c r="S75">
        <v>0</v>
      </c>
      <c r="T75">
        <v>0</v>
      </c>
      <c r="U75">
        <v>0</v>
      </c>
      <c r="V75">
        <v>5</v>
      </c>
      <c r="W75">
        <v>1</v>
      </c>
      <c r="X75">
        <v>0</v>
      </c>
      <c r="Y75">
        <v>0</v>
      </c>
      <c r="Z75">
        <v>0</v>
      </c>
      <c r="AA75">
        <v>0</v>
      </c>
      <c r="AB75" t="s">
        <v>209</v>
      </c>
      <c r="AC75" t="s">
        <v>46</v>
      </c>
      <c r="AD75">
        <v>67</v>
      </c>
      <c r="AE75">
        <v>48</v>
      </c>
      <c r="AF75">
        <v>64</v>
      </c>
      <c r="AG75" s="5">
        <v>50</v>
      </c>
      <c r="AH75">
        <v>58</v>
      </c>
      <c r="AI75">
        <v>58</v>
      </c>
      <c r="AJ75">
        <f t="shared" si="56"/>
        <v>58</v>
      </c>
      <c r="AK75">
        <v>0</v>
      </c>
      <c r="AL75">
        <v>0</v>
      </c>
      <c r="AM75">
        <v>10</v>
      </c>
      <c r="AN75">
        <v>10</v>
      </c>
      <c r="AO75">
        <v>3</v>
      </c>
      <c r="AP75">
        <v>3</v>
      </c>
      <c r="AR75">
        <f t="shared" si="57"/>
        <v>1</v>
      </c>
      <c r="AS75">
        <f t="shared" si="58"/>
        <v>0</v>
      </c>
      <c r="AT75">
        <f t="shared" si="59"/>
        <v>0</v>
      </c>
      <c r="AU75">
        <f t="shared" si="60"/>
        <v>0</v>
      </c>
      <c r="AV75">
        <f t="shared" si="61"/>
        <v>438</v>
      </c>
      <c r="AW75">
        <f t="shared" si="62"/>
        <v>0</v>
      </c>
      <c r="AX75">
        <f t="shared" si="63"/>
        <v>1</v>
      </c>
      <c r="AY75">
        <f t="shared" si="64"/>
        <v>0</v>
      </c>
      <c r="AZ75">
        <f t="shared" si="65"/>
        <v>0</v>
      </c>
      <c r="BA75">
        <f t="shared" si="66"/>
        <v>0</v>
      </c>
      <c r="BB75">
        <f t="shared" si="67"/>
        <v>0</v>
      </c>
      <c r="BC75">
        <f t="shared" si="68"/>
        <v>0</v>
      </c>
      <c r="BD75">
        <f t="shared" si="69"/>
        <v>5</v>
      </c>
      <c r="BE75">
        <f t="shared" si="70"/>
        <v>0</v>
      </c>
      <c r="BF75">
        <f t="shared" si="71"/>
        <v>1</v>
      </c>
      <c r="BG75">
        <f t="shared" si="72"/>
        <v>0</v>
      </c>
      <c r="BH75">
        <f t="shared" si="73"/>
        <v>0</v>
      </c>
      <c r="BI75">
        <f t="shared" si="74"/>
        <v>0</v>
      </c>
      <c r="BJ75">
        <f t="shared" si="75"/>
        <v>1</v>
      </c>
      <c r="BK75">
        <f t="shared" si="76"/>
        <v>0</v>
      </c>
      <c r="BM75">
        <f t="shared" si="77"/>
        <v>1</v>
      </c>
      <c r="BN75">
        <f t="shared" si="78"/>
        <v>0</v>
      </c>
      <c r="BO75">
        <f t="shared" si="79"/>
        <v>0</v>
      </c>
      <c r="BP75">
        <f t="shared" si="80"/>
        <v>0</v>
      </c>
      <c r="BR75">
        <f t="shared" si="81"/>
        <v>1</v>
      </c>
      <c r="BS75">
        <f t="shared" si="82"/>
        <v>0</v>
      </c>
      <c r="BT75">
        <f t="shared" si="83"/>
        <v>5</v>
      </c>
      <c r="BU75">
        <f t="shared" si="84"/>
        <v>0</v>
      </c>
      <c r="BV75">
        <f t="shared" si="85"/>
        <v>1</v>
      </c>
      <c r="BW75">
        <f t="shared" si="86"/>
        <v>0</v>
      </c>
      <c r="BX75">
        <f t="shared" si="87"/>
        <v>0</v>
      </c>
      <c r="BY75">
        <f t="shared" si="88"/>
        <v>0</v>
      </c>
      <c r="BZ75">
        <f t="shared" si="51"/>
        <v>0</v>
      </c>
      <c r="CA75">
        <f t="shared" si="89"/>
        <v>0</v>
      </c>
      <c r="CB75">
        <f t="shared" si="90"/>
        <v>0</v>
      </c>
      <c r="CC75">
        <f t="shared" si="91"/>
        <v>0</v>
      </c>
      <c r="CD75">
        <f t="shared" si="92"/>
        <v>0</v>
      </c>
      <c r="CE75">
        <f t="shared" si="93"/>
        <v>0</v>
      </c>
      <c r="CF75">
        <f t="shared" si="94"/>
        <v>0</v>
      </c>
      <c r="CH75" t="s">
        <v>1535</v>
      </c>
      <c r="CI75">
        <f>CORREL(P3:P1572,AM3:AM1572)</f>
        <v>-6.5636342485305879E-2</v>
      </c>
    </row>
    <row r="76" spans="1:87" x14ac:dyDescent="0.25">
      <c r="A76" t="s">
        <v>135</v>
      </c>
      <c r="B76" t="s">
        <v>136</v>
      </c>
      <c r="C76" s="1">
        <v>15783</v>
      </c>
      <c r="D76" t="s">
        <v>39</v>
      </c>
      <c r="E76" t="s">
        <v>40</v>
      </c>
      <c r="F76" t="s">
        <v>137</v>
      </c>
      <c r="G76">
        <v>1</v>
      </c>
      <c r="H76">
        <v>1</v>
      </c>
      <c r="I76" t="s">
        <v>42</v>
      </c>
      <c r="J76" t="s">
        <v>61</v>
      </c>
      <c r="K76" t="s">
        <v>248</v>
      </c>
      <c r="L76">
        <v>438</v>
      </c>
      <c r="M76">
        <v>0</v>
      </c>
      <c r="N76">
        <v>0</v>
      </c>
      <c r="O76">
        <f t="shared" si="53"/>
        <v>0</v>
      </c>
      <c r="P76">
        <f t="shared" si="54"/>
        <v>0</v>
      </c>
      <c r="Q76">
        <f t="shared" si="52"/>
        <v>-1</v>
      </c>
      <c r="R76">
        <f t="shared" si="55"/>
        <v>0</v>
      </c>
      <c r="S76">
        <v>0</v>
      </c>
      <c r="T76">
        <v>0</v>
      </c>
      <c r="U76">
        <v>0</v>
      </c>
      <c r="V76">
        <v>5</v>
      </c>
      <c r="W76">
        <v>0</v>
      </c>
      <c r="X76">
        <v>0</v>
      </c>
      <c r="Y76">
        <v>0</v>
      </c>
      <c r="Z76">
        <v>0</v>
      </c>
      <c r="AA76">
        <v>0</v>
      </c>
      <c r="AB76" t="s">
        <v>139</v>
      </c>
      <c r="AC76" t="s">
        <v>46</v>
      </c>
      <c r="AD76">
        <v>58</v>
      </c>
      <c r="AE76">
        <v>52</v>
      </c>
      <c r="AF76">
        <v>62</v>
      </c>
      <c r="AG76" s="5">
        <v>64</v>
      </c>
      <c r="AH76">
        <v>59</v>
      </c>
      <c r="AI76">
        <v>56</v>
      </c>
      <c r="AJ76">
        <f t="shared" si="56"/>
        <v>57.5</v>
      </c>
      <c r="AK76">
        <v>0</v>
      </c>
      <c r="AL76">
        <v>0</v>
      </c>
      <c r="AM76">
        <v>10</v>
      </c>
      <c r="AN76">
        <v>10</v>
      </c>
      <c r="AO76">
        <v>10</v>
      </c>
      <c r="AP76">
        <v>10</v>
      </c>
      <c r="AR76">
        <f t="shared" si="57"/>
        <v>1</v>
      </c>
      <c r="AS76">
        <f t="shared" si="58"/>
        <v>0</v>
      </c>
      <c r="AT76">
        <f t="shared" si="59"/>
        <v>0</v>
      </c>
      <c r="AU76">
        <f t="shared" si="60"/>
        <v>0</v>
      </c>
      <c r="AV76">
        <f t="shared" si="61"/>
        <v>438</v>
      </c>
      <c r="AW76">
        <f t="shared" si="62"/>
        <v>0</v>
      </c>
      <c r="AX76">
        <f t="shared" si="63"/>
        <v>1</v>
      </c>
      <c r="AY76">
        <f t="shared" si="64"/>
        <v>0</v>
      </c>
      <c r="AZ76">
        <f t="shared" si="65"/>
        <v>0</v>
      </c>
      <c r="BA76">
        <f t="shared" si="66"/>
        <v>0</v>
      </c>
      <c r="BB76">
        <f t="shared" si="67"/>
        <v>0</v>
      </c>
      <c r="BC76">
        <f t="shared" si="68"/>
        <v>0</v>
      </c>
      <c r="BD76">
        <f t="shared" si="69"/>
        <v>5</v>
      </c>
      <c r="BE76">
        <f t="shared" si="70"/>
        <v>0</v>
      </c>
      <c r="BF76">
        <f t="shared" si="71"/>
        <v>0</v>
      </c>
      <c r="BG76">
        <f t="shared" si="72"/>
        <v>0</v>
      </c>
      <c r="BH76">
        <f t="shared" si="73"/>
        <v>0</v>
      </c>
      <c r="BI76">
        <f t="shared" si="74"/>
        <v>0</v>
      </c>
      <c r="BJ76">
        <f t="shared" si="75"/>
        <v>1</v>
      </c>
      <c r="BK76">
        <f t="shared" si="76"/>
        <v>0</v>
      </c>
      <c r="BM76">
        <f t="shared" si="77"/>
        <v>1</v>
      </c>
      <c r="BN76">
        <f t="shared" si="78"/>
        <v>0</v>
      </c>
      <c r="BO76">
        <f t="shared" si="79"/>
        <v>0</v>
      </c>
      <c r="BP76">
        <f t="shared" si="80"/>
        <v>0</v>
      </c>
      <c r="BR76">
        <f t="shared" si="81"/>
        <v>1</v>
      </c>
      <c r="BS76">
        <f t="shared" si="82"/>
        <v>0</v>
      </c>
      <c r="BT76">
        <f t="shared" si="83"/>
        <v>5</v>
      </c>
      <c r="BU76">
        <f t="shared" si="84"/>
        <v>0</v>
      </c>
      <c r="BV76">
        <f t="shared" si="85"/>
        <v>0</v>
      </c>
      <c r="BW76">
        <f t="shared" si="86"/>
        <v>0</v>
      </c>
      <c r="BX76">
        <f t="shared" si="87"/>
        <v>0</v>
      </c>
      <c r="BY76">
        <f t="shared" si="88"/>
        <v>0</v>
      </c>
      <c r="BZ76">
        <f t="shared" si="51"/>
        <v>0</v>
      </c>
      <c r="CA76">
        <f t="shared" si="89"/>
        <v>0</v>
      </c>
      <c r="CB76">
        <f t="shared" si="90"/>
        <v>0</v>
      </c>
      <c r="CC76">
        <f t="shared" si="91"/>
        <v>0</v>
      </c>
      <c r="CD76">
        <f t="shared" si="92"/>
        <v>0</v>
      </c>
      <c r="CE76">
        <f t="shared" si="93"/>
        <v>0</v>
      </c>
      <c r="CF76">
        <f t="shared" si="94"/>
        <v>0</v>
      </c>
      <c r="CH76" t="s">
        <v>1536</v>
      </c>
      <c r="CI76">
        <f>CORREL(P3:P1572,AO3:AO1572)</f>
        <v>-5.6593137157889259E-2</v>
      </c>
    </row>
    <row r="77" spans="1:87" x14ac:dyDescent="0.25">
      <c r="A77" t="s">
        <v>135</v>
      </c>
      <c r="B77" t="s">
        <v>136</v>
      </c>
      <c r="C77" s="1">
        <v>15783</v>
      </c>
      <c r="D77" t="s">
        <v>39</v>
      </c>
      <c r="E77" t="s">
        <v>40</v>
      </c>
      <c r="F77" t="s">
        <v>137</v>
      </c>
      <c r="G77">
        <v>1</v>
      </c>
      <c r="H77">
        <v>0</v>
      </c>
      <c r="I77" t="s">
        <v>42</v>
      </c>
      <c r="J77" t="s">
        <v>43</v>
      </c>
      <c r="K77" t="s">
        <v>249</v>
      </c>
      <c r="L77">
        <v>1523</v>
      </c>
      <c r="M77">
        <v>2</v>
      </c>
      <c r="N77">
        <v>0</v>
      </c>
      <c r="O77">
        <f t="shared" si="53"/>
        <v>0</v>
      </c>
      <c r="P77">
        <f t="shared" si="54"/>
        <v>1.3131976362442546</v>
      </c>
      <c r="Q77">
        <f t="shared" si="52"/>
        <v>-1</v>
      </c>
      <c r="R77">
        <f t="shared" si="55"/>
        <v>0</v>
      </c>
      <c r="S77">
        <v>0</v>
      </c>
      <c r="T77">
        <v>0</v>
      </c>
      <c r="U77">
        <v>0</v>
      </c>
      <c r="V77">
        <v>5</v>
      </c>
      <c r="W77">
        <v>0</v>
      </c>
      <c r="X77">
        <v>0</v>
      </c>
      <c r="Y77">
        <v>0</v>
      </c>
      <c r="Z77">
        <v>0</v>
      </c>
      <c r="AA77">
        <v>0</v>
      </c>
      <c r="AB77" t="s">
        <v>139</v>
      </c>
      <c r="AC77" t="s">
        <v>46</v>
      </c>
      <c r="AD77">
        <v>58</v>
      </c>
      <c r="AE77">
        <v>52</v>
      </c>
      <c r="AF77">
        <v>62</v>
      </c>
      <c r="AG77" s="5">
        <v>64</v>
      </c>
      <c r="AH77">
        <v>59</v>
      </c>
      <c r="AI77">
        <v>56</v>
      </c>
      <c r="AJ77">
        <f t="shared" si="56"/>
        <v>57.5</v>
      </c>
      <c r="AK77">
        <v>0</v>
      </c>
      <c r="AL77">
        <v>0</v>
      </c>
      <c r="AM77">
        <v>10</v>
      </c>
      <c r="AN77">
        <v>10</v>
      </c>
      <c r="AO77">
        <v>10</v>
      </c>
      <c r="AP77">
        <v>10</v>
      </c>
      <c r="AR77">
        <f t="shared" si="57"/>
        <v>1</v>
      </c>
      <c r="AS77">
        <f t="shared" si="58"/>
        <v>0</v>
      </c>
      <c r="AT77">
        <f t="shared" si="59"/>
        <v>0</v>
      </c>
      <c r="AU77">
        <f t="shared" si="60"/>
        <v>0</v>
      </c>
      <c r="AV77">
        <f t="shared" si="61"/>
        <v>1523</v>
      </c>
      <c r="AW77">
        <f t="shared" si="62"/>
        <v>0</v>
      </c>
      <c r="AX77">
        <f t="shared" si="63"/>
        <v>1</v>
      </c>
      <c r="AY77">
        <f t="shared" si="64"/>
        <v>0</v>
      </c>
      <c r="AZ77">
        <f t="shared" si="65"/>
        <v>0</v>
      </c>
      <c r="BA77">
        <f t="shared" si="66"/>
        <v>0</v>
      </c>
      <c r="BB77">
        <f t="shared" si="67"/>
        <v>0</v>
      </c>
      <c r="BC77">
        <f t="shared" si="68"/>
        <v>0</v>
      </c>
      <c r="BD77">
        <f t="shared" si="69"/>
        <v>5</v>
      </c>
      <c r="BE77">
        <f t="shared" si="70"/>
        <v>0</v>
      </c>
      <c r="BF77">
        <f t="shared" si="71"/>
        <v>0</v>
      </c>
      <c r="BG77">
        <f t="shared" si="72"/>
        <v>0</v>
      </c>
      <c r="BH77">
        <f t="shared" si="73"/>
        <v>0</v>
      </c>
      <c r="BI77">
        <f t="shared" si="74"/>
        <v>0</v>
      </c>
      <c r="BJ77">
        <f t="shared" si="75"/>
        <v>1</v>
      </c>
      <c r="BK77">
        <f t="shared" si="76"/>
        <v>0</v>
      </c>
      <c r="BM77">
        <f t="shared" si="77"/>
        <v>1</v>
      </c>
      <c r="BN77">
        <f t="shared" si="78"/>
        <v>0</v>
      </c>
      <c r="BO77">
        <f t="shared" si="79"/>
        <v>0</v>
      </c>
      <c r="BP77">
        <f t="shared" si="80"/>
        <v>0</v>
      </c>
      <c r="BR77">
        <f t="shared" si="81"/>
        <v>1</v>
      </c>
      <c r="BS77">
        <f t="shared" si="82"/>
        <v>0</v>
      </c>
      <c r="BT77">
        <f t="shared" si="83"/>
        <v>5</v>
      </c>
      <c r="BU77">
        <f t="shared" si="84"/>
        <v>0</v>
      </c>
      <c r="BV77">
        <f t="shared" si="85"/>
        <v>0</v>
      </c>
      <c r="BW77">
        <f t="shared" si="86"/>
        <v>0</v>
      </c>
      <c r="BX77">
        <f t="shared" si="87"/>
        <v>0</v>
      </c>
      <c r="BY77">
        <f t="shared" si="88"/>
        <v>0</v>
      </c>
      <c r="BZ77">
        <f t="shared" si="51"/>
        <v>0</v>
      </c>
      <c r="CA77">
        <f t="shared" si="89"/>
        <v>0</v>
      </c>
      <c r="CB77">
        <f t="shared" si="90"/>
        <v>0</v>
      </c>
      <c r="CC77">
        <f t="shared" si="91"/>
        <v>0</v>
      </c>
      <c r="CD77">
        <f t="shared" si="92"/>
        <v>0</v>
      </c>
      <c r="CE77">
        <f t="shared" si="93"/>
        <v>0</v>
      </c>
      <c r="CF77">
        <f t="shared" si="94"/>
        <v>0</v>
      </c>
    </row>
    <row r="78" spans="1:87" x14ac:dyDescent="0.25">
      <c r="A78" t="s">
        <v>250</v>
      </c>
      <c r="B78" t="s">
        <v>206</v>
      </c>
      <c r="C78" s="1">
        <v>15780</v>
      </c>
      <c r="D78" t="s">
        <v>49</v>
      </c>
      <c r="E78" t="s">
        <v>40</v>
      </c>
      <c r="F78" t="s">
        <v>251</v>
      </c>
      <c r="G78">
        <v>1</v>
      </c>
      <c r="H78">
        <v>0</v>
      </c>
      <c r="I78" t="s">
        <v>42</v>
      </c>
      <c r="J78" t="s">
        <v>77</v>
      </c>
      <c r="K78" t="s">
        <v>252</v>
      </c>
      <c r="L78">
        <v>215</v>
      </c>
      <c r="M78">
        <v>2</v>
      </c>
      <c r="N78">
        <v>0</v>
      </c>
      <c r="O78">
        <f t="shared" si="53"/>
        <v>0</v>
      </c>
      <c r="P78">
        <f t="shared" si="54"/>
        <v>0</v>
      </c>
      <c r="Q78">
        <f t="shared" si="52"/>
        <v>-1</v>
      </c>
      <c r="R78">
        <f t="shared" si="55"/>
        <v>0</v>
      </c>
      <c r="S78">
        <v>0</v>
      </c>
      <c r="T78">
        <v>0</v>
      </c>
      <c r="U78">
        <v>0</v>
      </c>
      <c r="V78">
        <v>3</v>
      </c>
      <c r="W78">
        <v>2</v>
      </c>
      <c r="X78">
        <v>0</v>
      </c>
      <c r="Y78">
        <v>0</v>
      </c>
      <c r="Z78">
        <v>0</v>
      </c>
      <c r="AA78">
        <v>0</v>
      </c>
      <c r="AB78" t="s">
        <v>253</v>
      </c>
      <c r="AC78" t="s">
        <v>46</v>
      </c>
      <c r="AD78">
        <v>67</v>
      </c>
      <c r="AE78">
        <v>66</v>
      </c>
      <c r="AF78">
        <v>53</v>
      </c>
      <c r="AG78" s="5">
        <v>69</v>
      </c>
      <c r="AH78">
        <v>60</v>
      </c>
      <c r="AI78">
        <v>61</v>
      </c>
      <c r="AJ78">
        <f t="shared" si="56"/>
        <v>60.5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R78">
        <f t="shared" si="57"/>
        <v>0</v>
      </c>
      <c r="AS78">
        <f t="shared" si="58"/>
        <v>1</v>
      </c>
      <c r="AT78">
        <f t="shared" si="59"/>
        <v>0</v>
      </c>
      <c r="AU78">
        <f t="shared" si="60"/>
        <v>0</v>
      </c>
      <c r="AV78">
        <f t="shared" si="61"/>
        <v>0</v>
      </c>
      <c r="AW78">
        <f t="shared" si="62"/>
        <v>215</v>
      </c>
      <c r="AX78">
        <f t="shared" si="63"/>
        <v>0</v>
      </c>
      <c r="AY78">
        <f t="shared" si="64"/>
        <v>1</v>
      </c>
      <c r="AZ78">
        <f t="shared" si="65"/>
        <v>0</v>
      </c>
      <c r="BA78">
        <f t="shared" si="66"/>
        <v>0</v>
      </c>
      <c r="BB78">
        <f t="shared" si="67"/>
        <v>0</v>
      </c>
      <c r="BC78">
        <f t="shared" si="68"/>
        <v>0</v>
      </c>
      <c r="BD78">
        <f t="shared" si="69"/>
        <v>0</v>
      </c>
      <c r="BE78">
        <f t="shared" si="70"/>
        <v>3</v>
      </c>
      <c r="BF78">
        <f t="shared" si="71"/>
        <v>0</v>
      </c>
      <c r="BG78">
        <f t="shared" si="72"/>
        <v>2</v>
      </c>
      <c r="BH78">
        <f t="shared" si="73"/>
        <v>0</v>
      </c>
      <c r="BI78">
        <f t="shared" si="74"/>
        <v>0</v>
      </c>
      <c r="BJ78">
        <f t="shared" si="75"/>
        <v>0</v>
      </c>
      <c r="BK78">
        <f t="shared" si="76"/>
        <v>1</v>
      </c>
      <c r="BM78">
        <f t="shared" si="77"/>
        <v>1</v>
      </c>
      <c r="BN78">
        <f t="shared" si="78"/>
        <v>0</v>
      </c>
      <c r="BO78">
        <f t="shared" si="79"/>
        <v>0</v>
      </c>
      <c r="BP78">
        <f t="shared" si="80"/>
        <v>0</v>
      </c>
      <c r="BR78">
        <f t="shared" si="81"/>
        <v>0</v>
      </c>
      <c r="BS78">
        <f t="shared" si="82"/>
        <v>0</v>
      </c>
      <c r="BT78">
        <f t="shared" si="83"/>
        <v>3</v>
      </c>
      <c r="BU78">
        <f t="shared" si="84"/>
        <v>0</v>
      </c>
      <c r="BV78">
        <f t="shared" si="85"/>
        <v>2</v>
      </c>
      <c r="BW78">
        <f t="shared" si="86"/>
        <v>0</v>
      </c>
      <c r="BX78">
        <f t="shared" si="87"/>
        <v>0</v>
      </c>
      <c r="BY78">
        <f t="shared" si="88"/>
        <v>0</v>
      </c>
      <c r="BZ78">
        <f t="shared" si="51"/>
        <v>0</v>
      </c>
      <c r="CA78">
        <f t="shared" si="89"/>
        <v>0</v>
      </c>
      <c r="CB78">
        <f t="shared" si="90"/>
        <v>0</v>
      </c>
      <c r="CC78">
        <f t="shared" si="91"/>
        <v>0</v>
      </c>
      <c r="CD78">
        <f t="shared" si="92"/>
        <v>0</v>
      </c>
      <c r="CE78">
        <f t="shared" si="93"/>
        <v>0</v>
      </c>
      <c r="CF78">
        <f t="shared" si="94"/>
        <v>0</v>
      </c>
      <c r="CH78" t="s">
        <v>1518</v>
      </c>
    </row>
    <row r="79" spans="1:87" x14ac:dyDescent="0.25">
      <c r="A79" t="s">
        <v>210</v>
      </c>
      <c r="B79" t="s">
        <v>211</v>
      </c>
      <c r="C79" s="1">
        <v>15780</v>
      </c>
      <c r="D79" t="s">
        <v>39</v>
      </c>
      <c r="E79" t="s">
        <v>40</v>
      </c>
      <c r="F79" t="s">
        <v>254</v>
      </c>
      <c r="G79">
        <v>0</v>
      </c>
      <c r="H79">
        <v>1</v>
      </c>
      <c r="I79" t="s">
        <v>42</v>
      </c>
      <c r="J79" t="s">
        <v>43</v>
      </c>
      <c r="K79" t="s">
        <v>255</v>
      </c>
      <c r="L79">
        <v>2000</v>
      </c>
      <c r="M79">
        <v>0</v>
      </c>
      <c r="N79">
        <v>0</v>
      </c>
      <c r="O79">
        <f t="shared" si="53"/>
        <v>0</v>
      </c>
      <c r="P79">
        <f t="shared" si="54"/>
        <v>0</v>
      </c>
      <c r="Q79">
        <f t="shared" si="52"/>
        <v>-1</v>
      </c>
      <c r="R79">
        <f t="shared" si="55"/>
        <v>0</v>
      </c>
      <c r="S79">
        <v>0</v>
      </c>
      <c r="T79">
        <v>0</v>
      </c>
      <c r="U79">
        <v>0</v>
      </c>
      <c r="V79">
        <v>5</v>
      </c>
      <c r="W79">
        <v>0</v>
      </c>
      <c r="X79">
        <v>0</v>
      </c>
      <c r="Y79">
        <v>0</v>
      </c>
      <c r="Z79">
        <v>0</v>
      </c>
      <c r="AA79">
        <v>0</v>
      </c>
      <c r="AB79" t="s">
        <v>214</v>
      </c>
      <c r="AC79" t="s">
        <v>46</v>
      </c>
      <c r="AD79">
        <v>61</v>
      </c>
      <c r="AE79">
        <v>41</v>
      </c>
      <c r="AF79">
        <v>57</v>
      </c>
      <c r="AG79" s="5">
        <v>41</v>
      </c>
      <c r="AH79">
        <v>64</v>
      </c>
      <c r="AI79">
        <v>56</v>
      </c>
      <c r="AJ79">
        <f t="shared" si="56"/>
        <v>60</v>
      </c>
      <c r="AK79">
        <v>0</v>
      </c>
      <c r="AL79">
        <v>0</v>
      </c>
      <c r="AM79">
        <v>0</v>
      </c>
      <c r="AN79">
        <v>0</v>
      </c>
      <c r="AO79">
        <v>10</v>
      </c>
      <c r="AP79">
        <v>10</v>
      </c>
      <c r="AR79">
        <f t="shared" si="57"/>
        <v>0</v>
      </c>
      <c r="AS79">
        <f t="shared" si="58"/>
        <v>1</v>
      </c>
      <c r="AT79">
        <f t="shared" si="59"/>
        <v>0</v>
      </c>
      <c r="AU79">
        <f t="shared" si="60"/>
        <v>0</v>
      </c>
      <c r="AV79">
        <f t="shared" si="61"/>
        <v>0</v>
      </c>
      <c r="AW79">
        <f t="shared" si="62"/>
        <v>2000</v>
      </c>
      <c r="AX79">
        <f t="shared" si="63"/>
        <v>0</v>
      </c>
      <c r="AY79">
        <f t="shared" si="64"/>
        <v>1</v>
      </c>
      <c r="AZ79">
        <f t="shared" si="65"/>
        <v>0</v>
      </c>
      <c r="BA79">
        <f t="shared" si="66"/>
        <v>0</v>
      </c>
      <c r="BB79">
        <f t="shared" si="67"/>
        <v>0</v>
      </c>
      <c r="BC79">
        <f t="shared" si="68"/>
        <v>0</v>
      </c>
      <c r="BD79">
        <f t="shared" si="69"/>
        <v>0</v>
      </c>
      <c r="BE79">
        <f t="shared" si="70"/>
        <v>5</v>
      </c>
      <c r="BF79">
        <f t="shared" si="71"/>
        <v>0</v>
      </c>
      <c r="BG79">
        <f t="shared" si="72"/>
        <v>0</v>
      </c>
      <c r="BH79">
        <f t="shared" si="73"/>
        <v>0</v>
      </c>
      <c r="BI79">
        <f t="shared" si="74"/>
        <v>0</v>
      </c>
      <c r="BJ79">
        <f t="shared" si="75"/>
        <v>0</v>
      </c>
      <c r="BK79">
        <f t="shared" si="76"/>
        <v>1</v>
      </c>
      <c r="BM79">
        <f t="shared" si="77"/>
        <v>0</v>
      </c>
      <c r="BN79">
        <f t="shared" si="78"/>
        <v>1</v>
      </c>
      <c r="BO79">
        <f t="shared" si="79"/>
        <v>0</v>
      </c>
      <c r="BP79">
        <f t="shared" si="80"/>
        <v>0</v>
      </c>
      <c r="BR79">
        <f t="shared" si="81"/>
        <v>0</v>
      </c>
      <c r="BS79">
        <f t="shared" si="82"/>
        <v>0</v>
      </c>
      <c r="BT79">
        <f t="shared" si="83"/>
        <v>0</v>
      </c>
      <c r="BU79">
        <f t="shared" si="84"/>
        <v>5</v>
      </c>
      <c r="BV79">
        <f t="shared" si="85"/>
        <v>0</v>
      </c>
      <c r="BW79">
        <f t="shared" si="86"/>
        <v>0</v>
      </c>
      <c r="BX79">
        <f t="shared" si="87"/>
        <v>0</v>
      </c>
      <c r="BY79">
        <f t="shared" si="88"/>
        <v>0</v>
      </c>
      <c r="BZ79">
        <f t="shared" si="51"/>
        <v>0</v>
      </c>
      <c r="CA79">
        <f t="shared" si="89"/>
        <v>0</v>
      </c>
      <c r="CB79">
        <f t="shared" si="90"/>
        <v>0</v>
      </c>
      <c r="CC79">
        <f t="shared" si="91"/>
        <v>1</v>
      </c>
      <c r="CD79">
        <f t="shared" si="92"/>
        <v>0</v>
      </c>
      <c r="CE79">
        <f t="shared" si="93"/>
        <v>0</v>
      </c>
      <c r="CF79">
        <f t="shared" si="94"/>
        <v>0</v>
      </c>
      <c r="CH79" t="s">
        <v>1519</v>
      </c>
      <c r="CI79">
        <f>CORREL(V3:V1572,AD3:AD1572)</f>
        <v>9.9100735333136403E-2</v>
      </c>
    </row>
    <row r="80" spans="1:87" x14ac:dyDescent="0.25">
      <c r="A80" t="s">
        <v>210</v>
      </c>
      <c r="B80" t="s">
        <v>211</v>
      </c>
      <c r="C80" s="1">
        <v>15780</v>
      </c>
      <c r="D80" t="s">
        <v>39</v>
      </c>
      <c r="E80" t="s">
        <v>40</v>
      </c>
      <c r="F80" t="s">
        <v>254</v>
      </c>
      <c r="G80">
        <v>0</v>
      </c>
      <c r="H80">
        <v>0</v>
      </c>
      <c r="I80" t="s">
        <v>42</v>
      </c>
      <c r="J80" t="s">
        <v>43</v>
      </c>
      <c r="K80" t="s">
        <v>256</v>
      </c>
      <c r="L80">
        <v>2553</v>
      </c>
      <c r="M80">
        <v>2</v>
      </c>
      <c r="N80">
        <v>0</v>
      </c>
      <c r="O80">
        <f t="shared" si="53"/>
        <v>0</v>
      </c>
      <c r="P80">
        <f t="shared" si="54"/>
        <v>0.78339208773991376</v>
      </c>
      <c r="Q80">
        <f t="shared" si="52"/>
        <v>-1</v>
      </c>
      <c r="R80">
        <f t="shared" si="55"/>
        <v>0</v>
      </c>
      <c r="S80">
        <v>0</v>
      </c>
      <c r="T80">
        <v>0</v>
      </c>
      <c r="U80">
        <v>0</v>
      </c>
      <c r="V80">
        <v>5</v>
      </c>
      <c r="W80">
        <v>0</v>
      </c>
      <c r="X80">
        <v>0</v>
      </c>
      <c r="Y80">
        <v>0</v>
      </c>
      <c r="Z80">
        <v>0</v>
      </c>
      <c r="AA80">
        <v>0</v>
      </c>
      <c r="AB80" t="s">
        <v>214</v>
      </c>
      <c r="AC80" t="s">
        <v>46</v>
      </c>
      <c r="AD80">
        <v>61</v>
      </c>
      <c r="AE80">
        <v>41</v>
      </c>
      <c r="AF80">
        <v>57</v>
      </c>
      <c r="AG80" s="5">
        <v>41</v>
      </c>
      <c r="AH80">
        <v>64</v>
      </c>
      <c r="AI80">
        <v>56</v>
      </c>
      <c r="AJ80">
        <f t="shared" si="56"/>
        <v>60</v>
      </c>
      <c r="AK80">
        <v>0</v>
      </c>
      <c r="AL80">
        <v>0</v>
      </c>
      <c r="AM80">
        <v>0</v>
      </c>
      <c r="AN80">
        <v>0</v>
      </c>
      <c r="AO80">
        <v>10</v>
      </c>
      <c r="AP80">
        <v>10</v>
      </c>
      <c r="AR80">
        <f t="shared" si="57"/>
        <v>0</v>
      </c>
      <c r="AS80">
        <f t="shared" si="58"/>
        <v>1</v>
      </c>
      <c r="AT80">
        <f t="shared" si="59"/>
        <v>0</v>
      </c>
      <c r="AU80">
        <f t="shared" si="60"/>
        <v>0</v>
      </c>
      <c r="AV80">
        <f t="shared" si="61"/>
        <v>0</v>
      </c>
      <c r="AW80">
        <f t="shared" si="62"/>
        <v>2553</v>
      </c>
      <c r="AX80">
        <f t="shared" si="63"/>
        <v>0</v>
      </c>
      <c r="AY80">
        <f t="shared" si="64"/>
        <v>1</v>
      </c>
      <c r="AZ80">
        <f t="shared" si="65"/>
        <v>0</v>
      </c>
      <c r="BA80">
        <f t="shared" si="66"/>
        <v>0</v>
      </c>
      <c r="BB80">
        <f t="shared" si="67"/>
        <v>0</v>
      </c>
      <c r="BC80">
        <f t="shared" si="68"/>
        <v>0</v>
      </c>
      <c r="BD80">
        <f t="shared" si="69"/>
        <v>0</v>
      </c>
      <c r="BE80">
        <f t="shared" si="70"/>
        <v>5</v>
      </c>
      <c r="BF80">
        <f t="shared" si="71"/>
        <v>0</v>
      </c>
      <c r="BG80">
        <f t="shared" si="72"/>
        <v>0</v>
      </c>
      <c r="BH80">
        <f t="shared" si="73"/>
        <v>0</v>
      </c>
      <c r="BI80">
        <f t="shared" si="74"/>
        <v>0</v>
      </c>
      <c r="BJ80">
        <f t="shared" si="75"/>
        <v>0</v>
      </c>
      <c r="BK80">
        <f t="shared" si="76"/>
        <v>1</v>
      </c>
      <c r="BM80">
        <f t="shared" si="77"/>
        <v>0</v>
      </c>
      <c r="BN80">
        <f t="shared" si="78"/>
        <v>1</v>
      </c>
      <c r="BO80">
        <f t="shared" si="79"/>
        <v>0</v>
      </c>
      <c r="BP80">
        <f t="shared" si="80"/>
        <v>0</v>
      </c>
      <c r="BR80">
        <f t="shared" si="81"/>
        <v>0</v>
      </c>
      <c r="BS80">
        <f t="shared" si="82"/>
        <v>0</v>
      </c>
      <c r="BT80">
        <f t="shared" si="83"/>
        <v>0</v>
      </c>
      <c r="BU80">
        <f t="shared" si="84"/>
        <v>5</v>
      </c>
      <c r="BV80">
        <f t="shared" si="85"/>
        <v>0</v>
      </c>
      <c r="BW80">
        <f t="shared" si="86"/>
        <v>0</v>
      </c>
      <c r="BX80">
        <f t="shared" si="87"/>
        <v>0</v>
      </c>
      <c r="BY80">
        <f t="shared" si="88"/>
        <v>0</v>
      </c>
      <c r="BZ80">
        <f t="shared" si="51"/>
        <v>0</v>
      </c>
      <c r="CA80">
        <f t="shared" si="89"/>
        <v>0</v>
      </c>
      <c r="CB80">
        <f t="shared" si="90"/>
        <v>0</v>
      </c>
      <c r="CC80">
        <f t="shared" si="91"/>
        <v>1</v>
      </c>
      <c r="CD80">
        <f t="shared" si="92"/>
        <v>0</v>
      </c>
      <c r="CE80">
        <f t="shared" si="93"/>
        <v>0</v>
      </c>
      <c r="CF80">
        <f t="shared" si="94"/>
        <v>0</v>
      </c>
      <c r="CH80" t="s">
        <v>1520</v>
      </c>
      <c r="CI80">
        <f>CORREL(V3:V1572,AF3:AF1572)</f>
        <v>0.102786216415274</v>
      </c>
    </row>
    <row r="81" spans="1:87" x14ac:dyDescent="0.25">
      <c r="A81" t="s">
        <v>156</v>
      </c>
      <c r="B81" t="s">
        <v>157</v>
      </c>
      <c r="C81" s="1">
        <v>15779</v>
      </c>
      <c r="D81" t="s">
        <v>49</v>
      </c>
      <c r="E81" t="s">
        <v>40</v>
      </c>
      <c r="F81" t="s">
        <v>238</v>
      </c>
      <c r="G81">
        <v>1</v>
      </c>
      <c r="H81">
        <v>0</v>
      </c>
      <c r="I81" t="s">
        <v>42</v>
      </c>
      <c r="J81" t="s">
        <v>43</v>
      </c>
      <c r="K81" t="s">
        <v>239</v>
      </c>
      <c r="L81">
        <v>2600</v>
      </c>
      <c r="M81">
        <v>2</v>
      </c>
      <c r="N81">
        <v>0</v>
      </c>
      <c r="O81">
        <f t="shared" si="53"/>
        <v>0</v>
      </c>
      <c r="P81">
        <f t="shared" si="54"/>
        <v>0.76923076923076927</v>
      </c>
      <c r="Q81">
        <f t="shared" si="52"/>
        <v>-1</v>
      </c>
      <c r="R81">
        <f t="shared" si="55"/>
        <v>0</v>
      </c>
      <c r="S81">
        <v>0</v>
      </c>
      <c r="T81">
        <v>0</v>
      </c>
      <c r="U81">
        <v>0</v>
      </c>
      <c r="V81">
        <v>7</v>
      </c>
      <c r="W81">
        <v>0</v>
      </c>
      <c r="X81">
        <v>0</v>
      </c>
      <c r="Y81">
        <v>0</v>
      </c>
      <c r="Z81">
        <v>0</v>
      </c>
      <c r="AA81">
        <v>0</v>
      </c>
      <c r="AB81" t="s">
        <v>159</v>
      </c>
      <c r="AC81" t="s">
        <v>46</v>
      </c>
      <c r="AD81">
        <v>70</v>
      </c>
      <c r="AE81">
        <v>53</v>
      </c>
      <c r="AF81">
        <v>60</v>
      </c>
      <c r="AG81" s="5">
        <v>67</v>
      </c>
      <c r="AH81">
        <v>61</v>
      </c>
      <c r="AI81">
        <v>60</v>
      </c>
      <c r="AJ81">
        <f t="shared" si="56"/>
        <v>60.5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R81">
        <f t="shared" si="57"/>
        <v>0</v>
      </c>
      <c r="AS81">
        <f t="shared" si="58"/>
        <v>1</v>
      </c>
      <c r="AT81">
        <f t="shared" si="59"/>
        <v>0</v>
      </c>
      <c r="AU81">
        <f t="shared" si="60"/>
        <v>0</v>
      </c>
      <c r="AV81">
        <f t="shared" si="61"/>
        <v>0</v>
      </c>
      <c r="AW81">
        <f t="shared" si="62"/>
        <v>2600</v>
      </c>
      <c r="AX81">
        <f t="shared" si="63"/>
        <v>0</v>
      </c>
      <c r="AY81">
        <f t="shared" si="64"/>
        <v>1</v>
      </c>
      <c r="AZ81">
        <f t="shared" si="65"/>
        <v>0</v>
      </c>
      <c r="BA81">
        <f t="shared" si="66"/>
        <v>0</v>
      </c>
      <c r="BB81">
        <f t="shared" si="67"/>
        <v>0</v>
      </c>
      <c r="BC81">
        <f t="shared" si="68"/>
        <v>0</v>
      </c>
      <c r="BD81">
        <f t="shared" si="69"/>
        <v>0</v>
      </c>
      <c r="BE81">
        <f t="shared" si="70"/>
        <v>7</v>
      </c>
      <c r="BF81">
        <f t="shared" si="71"/>
        <v>0</v>
      </c>
      <c r="BG81">
        <f t="shared" si="72"/>
        <v>0</v>
      </c>
      <c r="BH81">
        <f t="shared" si="73"/>
        <v>0</v>
      </c>
      <c r="BI81">
        <f t="shared" si="74"/>
        <v>0</v>
      </c>
      <c r="BJ81">
        <f t="shared" si="75"/>
        <v>0</v>
      </c>
      <c r="BK81">
        <f t="shared" si="76"/>
        <v>1</v>
      </c>
      <c r="BM81">
        <f t="shared" si="77"/>
        <v>1</v>
      </c>
      <c r="BN81">
        <f t="shared" si="78"/>
        <v>0</v>
      </c>
      <c r="BO81">
        <f t="shared" si="79"/>
        <v>0</v>
      </c>
      <c r="BP81">
        <f t="shared" si="80"/>
        <v>0</v>
      </c>
      <c r="BR81">
        <f t="shared" si="81"/>
        <v>0</v>
      </c>
      <c r="BS81">
        <f t="shared" si="82"/>
        <v>0</v>
      </c>
      <c r="BT81">
        <f t="shared" si="83"/>
        <v>7</v>
      </c>
      <c r="BU81">
        <f t="shared" si="84"/>
        <v>0</v>
      </c>
      <c r="BV81">
        <f t="shared" si="85"/>
        <v>0</v>
      </c>
      <c r="BW81">
        <f t="shared" si="86"/>
        <v>0</v>
      </c>
      <c r="BX81">
        <f t="shared" si="87"/>
        <v>0</v>
      </c>
      <c r="BY81">
        <f t="shared" si="88"/>
        <v>0</v>
      </c>
      <c r="BZ81">
        <f t="shared" si="51"/>
        <v>0</v>
      </c>
      <c r="CA81">
        <f t="shared" si="89"/>
        <v>0</v>
      </c>
      <c r="CB81">
        <f t="shared" si="90"/>
        <v>0</v>
      </c>
      <c r="CC81">
        <f t="shared" si="91"/>
        <v>0</v>
      </c>
      <c r="CD81">
        <f t="shared" si="92"/>
        <v>0</v>
      </c>
      <c r="CE81">
        <f t="shared" si="93"/>
        <v>0</v>
      </c>
      <c r="CF81">
        <f t="shared" si="94"/>
        <v>0</v>
      </c>
      <c r="CH81" t="s">
        <v>1521</v>
      </c>
      <c r="CI81">
        <f>CORREL(V3:V1572,AG3:AG1572)</f>
        <v>8.4364333847491799E-2</v>
      </c>
    </row>
    <row r="82" spans="1:87" x14ac:dyDescent="0.25">
      <c r="A82" t="s">
        <v>197</v>
      </c>
      <c r="B82" t="s">
        <v>48</v>
      </c>
      <c r="C82" s="1">
        <v>15779</v>
      </c>
      <c r="D82" t="s">
        <v>49</v>
      </c>
      <c r="E82" t="s">
        <v>40</v>
      </c>
      <c r="F82" t="s">
        <v>257</v>
      </c>
      <c r="G82">
        <v>1</v>
      </c>
      <c r="H82">
        <v>0</v>
      </c>
      <c r="I82" t="s">
        <v>42</v>
      </c>
      <c r="J82" t="s">
        <v>77</v>
      </c>
      <c r="K82" t="s">
        <v>258</v>
      </c>
      <c r="L82">
        <v>830</v>
      </c>
      <c r="M82">
        <v>2</v>
      </c>
      <c r="N82">
        <v>1</v>
      </c>
      <c r="O82">
        <f t="shared" si="53"/>
        <v>50</v>
      </c>
      <c r="P82">
        <f t="shared" si="54"/>
        <v>2.4096385542168677</v>
      </c>
      <c r="Q82">
        <f t="shared" si="52"/>
        <v>1</v>
      </c>
      <c r="R82">
        <f t="shared" si="55"/>
        <v>1</v>
      </c>
      <c r="S82">
        <v>0</v>
      </c>
      <c r="T82">
        <v>1</v>
      </c>
      <c r="U82">
        <v>2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 t="s">
        <v>200</v>
      </c>
      <c r="AC82" t="s">
        <v>46</v>
      </c>
      <c r="AD82">
        <v>65</v>
      </c>
      <c r="AE82">
        <v>63</v>
      </c>
      <c r="AF82">
        <v>71</v>
      </c>
      <c r="AG82" s="5">
        <v>72</v>
      </c>
      <c r="AH82">
        <v>61</v>
      </c>
      <c r="AI82">
        <v>56</v>
      </c>
      <c r="AJ82">
        <f t="shared" si="56"/>
        <v>58.5</v>
      </c>
      <c r="AK82">
        <v>0</v>
      </c>
      <c r="AL82">
        <v>0</v>
      </c>
      <c r="AM82">
        <v>0</v>
      </c>
      <c r="AN82">
        <v>0</v>
      </c>
      <c r="AO82">
        <v>2</v>
      </c>
      <c r="AP82">
        <v>2</v>
      </c>
      <c r="AR82">
        <f t="shared" si="57"/>
        <v>0</v>
      </c>
      <c r="AS82">
        <f t="shared" si="58"/>
        <v>0</v>
      </c>
      <c r="AT82">
        <f t="shared" si="59"/>
        <v>0</v>
      </c>
      <c r="AU82">
        <f t="shared" si="60"/>
        <v>1</v>
      </c>
      <c r="AV82">
        <f t="shared" si="61"/>
        <v>0</v>
      </c>
      <c r="AW82">
        <f t="shared" si="62"/>
        <v>830</v>
      </c>
      <c r="AX82">
        <f t="shared" si="63"/>
        <v>0</v>
      </c>
      <c r="AY82">
        <f t="shared" si="64"/>
        <v>1</v>
      </c>
      <c r="AZ82">
        <f t="shared" si="65"/>
        <v>0</v>
      </c>
      <c r="BA82">
        <f t="shared" si="66"/>
        <v>0</v>
      </c>
      <c r="BB82">
        <f t="shared" si="67"/>
        <v>0</v>
      </c>
      <c r="BC82">
        <f t="shared" si="68"/>
        <v>0</v>
      </c>
      <c r="BD82">
        <f t="shared" si="69"/>
        <v>0</v>
      </c>
      <c r="BE82">
        <f t="shared" si="70"/>
        <v>0</v>
      </c>
      <c r="BF82">
        <f t="shared" si="71"/>
        <v>0</v>
      </c>
      <c r="BG82">
        <f t="shared" si="72"/>
        <v>0</v>
      </c>
      <c r="BH82">
        <f t="shared" si="73"/>
        <v>0</v>
      </c>
      <c r="BI82">
        <f t="shared" si="74"/>
        <v>0</v>
      </c>
      <c r="BJ82">
        <f t="shared" si="75"/>
        <v>0</v>
      </c>
      <c r="BK82">
        <f t="shared" si="76"/>
        <v>1</v>
      </c>
      <c r="BM82">
        <f t="shared" si="77"/>
        <v>0</v>
      </c>
      <c r="BN82">
        <f t="shared" si="78"/>
        <v>0</v>
      </c>
      <c r="BO82">
        <f t="shared" si="79"/>
        <v>1</v>
      </c>
      <c r="BP82">
        <f t="shared" si="80"/>
        <v>0</v>
      </c>
      <c r="BR82">
        <f t="shared" si="81"/>
        <v>0</v>
      </c>
      <c r="BS82">
        <f t="shared" si="82"/>
        <v>0</v>
      </c>
      <c r="BT82">
        <f t="shared" si="83"/>
        <v>0</v>
      </c>
      <c r="BU82">
        <f t="shared" si="84"/>
        <v>0</v>
      </c>
      <c r="BV82">
        <f t="shared" si="85"/>
        <v>0</v>
      </c>
      <c r="BW82">
        <f t="shared" si="86"/>
        <v>0</v>
      </c>
      <c r="BX82">
        <f t="shared" si="87"/>
        <v>0</v>
      </c>
      <c r="BY82">
        <f t="shared" si="88"/>
        <v>0</v>
      </c>
      <c r="BZ82">
        <f t="shared" si="51"/>
        <v>0</v>
      </c>
      <c r="CA82">
        <f t="shared" si="89"/>
        <v>0</v>
      </c>
      <c r="CB82">
        <f t="shared" si="90"/>
        <v>0</v>
      </c>
      <c r="CC82">
        <f t="shared" si="91"/>
        <v>0</v>
      </c>
      <c r="CD82">
        <f t="shared" si="92"/>
        <v>0</v>
      </c>
      <c r="CE82">
        <f t="shared" si="93"/>
        <v>0</v>
      </c>
      <c r="CF82">
        <f t="shared" si="94"/>
        <v>0</v>
      </c>
      <c r="CH82" t="s">
        <v>1522</v>
      </c>
      <c r="CI82">
        <f>CORREL(V3:V1572,AJ3:AJ1572)</f>
        <v>1.837633430414367E-2</v>
      </c>
    </row>
    <row r="83" spans="1:87" x14ac:dyDescent="0.25">
      <c r="A83" t="s">
        <v>135</v>
      </c>
      <c r="B83" t="s">
        <v>136</v>
      </c>
      <c r="C83" s="1">
        <v>15778</v>
      </c>
      <c r="D83" t="s">
        <v>39</v>
      </c>
      <c r="E83" t="s">
        <v>40</v>
      </c>
      <c r="F83" t="s">
        <v>137</v>
      </c>
      <c r="G83">
        <v>1</v>
      </c>
      <c r="H83">
        <v>1</v>
      </c>
      <c r="I83" t="s">
        <v>42</v>
      </c>
      <c r="J83" t="s">
        <v>61</v>
      </c>
      <c r="K83" t="s">
        <v>138</v>
      </c>
      <c r="L83">
        <v>99</v>
      </c>
      <c r="M83">
        <v>0</v>
      </c>
      <c r="N83">
        <v>0</v>
      </c>
      <c r="O83">
        <f t="shared" si="53"/>
        <v>0</v>
      </c>
      <c r="P83">
        <f t="shared" si="54"/>
        <v>0</v>
      </c>
      <c r="Q83">
        <f t="shared" si="52"/>
        <v>-1</v>
      </c>
      <c r="R83">
        <f t="shared" si="55"/>
        <v>0</v>
      </c>
      <c r="S83">
        <v>0</v>
      </c>
      <c r="T83">
        <v>0</v>
      </c>
      <c r="U83">
        <v>0</v>
      </c>
      <c r="V83">
        <v>5</v>
      </c>
      <c r="W83">
        <v>0</v>
      </c>
      <c r="X83">
        <v>0</v>
      </c>
      <c r="Y83">
        <v>0</v>
      </c>
      <c r="Z83">
        <v>0</v>
      </c>
      <c r="AA83">
        <v>0</v>
      </c>
      <c r="AB83" t="s">
        <v>139</v>
      </c>
      <c r="AC83" t="s">
        <v>46</v>
      </c>
      <c r="AD83">
        <v>58</v>
      </c>
      <c r="AE83">
        <v>52</v>
      </c>
      <c r="AF83">
        <v>62</v>
      </c>
      <c r="AG83" s="5">
        <v>64</v>
      </c>
      <c r="AH83">
        <v>59</v>
      </c>
      <c r="AI83">
        <v>56</v>
      </c>
      <c r="AJ83">
        <f t="shared" si="56"/>
        <v>57.5</v>
      </c>
      <c r="AK83">
        <v>0</v>
      </c>
      <c r="AL83">
        <v>0</v>
      </c>
      <c r="AM83">
        <v>0</v>
      </c>
      <c r="AN83">
        <v>0</v>
      </c>
      <c r="AO83">
        <v>10</v>
      </c>
      <c r="AP83">
        <v>10</v>
      </c>
      <c r="AR83">
        <f t="shared" si="57"/>
        <v>0</v>
      </c>
      <c r="AS83">
        <f t="shared" si="58"/>
        <v>1</v>
      </c>
      <c r="AT83">
        <f t="shared" si="59"/>
        <v>0</v>
      </c>
      <c r="AU83">
        <f t="shared" si="60"/>
        <v>0</v>
      </c>
      <c r="AV83">
        <f t="shared" si="61"/>
        <v>0</v>
      </c>
      <c r="AW83">
        <f t="shared" si="62"/>
        <v>99</v>
      </c>
      <c r="AX83">
        <f t="shared" si="63"/>
        <v>0</v>
      </c>
      <c r="AY83">
        <f t="shared" si="64"/>
        <v>1</v>
      </c>
      <c r="AZ83">
        <f t="shared" si="65"/>
        <v>0</v>
      </c>
      <c r="BA83">
        <f t="shared" si="66"/>
        <v>0</v>
      </c>
      <c r="BB83">
        <f t="shared" si="67"/>
        <v>0</v>
      </c>
      <c r="BC83">
        <f t="shared" si="68"/>
        <v>0</v>
      </c>
      <c r="BD83">
        <f t="shared" si="69"/>
        <v>0</v>
      </c>
      <c r="BE83">
        <f t="shared" si="70"/>
        <v>5</v>
      </c>
      <c r="BF83">
        <f t="shared" si="71"/>
        <v>0</v>
      </c>
      <c r="BG83">
        <f t="shared" si="72"/>
        <v>0</v>
      </c>
      <c r="BH83">
        <f t="shared" si="73"/>
        <v>0</v>
      </c>
      <c r="BI83">
        <f t="shared" si="74"/>
        <v>0</v>
      </c>
      <c r="BJ83">
        <f t="shared" si="75"/>
        <v>0</v>
      </c>
      <c r="BK83">
        <f t="shared" si="76"/>
        <v>1</v>
      </c>
      <c r="BM83">
        <f t="shared" si="77"/>
        <v>1</v>
      </c>
      <c r="BN83">
        <f t="shared" si="78"/>
        <v>0</v>
      </c>
      <c r="BO83">
        <f t="shared" si="79"/>
        <v>0</v>
      </c>
      <c r="BP83">
        <f t="shared" si="80"/>
        <v>0</v>
      </c>
      <c r="BR83">
        <f t="shared" si="81"/>
        <v>0</v>
      </c>
      <c r="BS83">
        <f t="shared" si="82"/>
        <v>0</v>
      </c>
      <c r="BT83">
        <f t="shared" si="83"/>
        <v>5</v>
      </c>
      <c r="BU83">
        <f t="shared" si="84"/>
        <v>0</v>
      </c>
      <c r="BV83">
        <f t="shared" si="85"/>
        <v>0</v>
      </c>
      <c r="BW83">
        <f t="shared" si="86"/>
        <v>0</v>
      </c>
      <c r="BX83">
        <f t="shared" si="87"/>
        <v>0</v>
      </c>
      <c r="BY83">
        <f t="shared" si="88"/>
        <v>0</v>
      </c>
      <c r="BZ83">
        <f t="shared" ref="BZ83:BZ146" si="95">IF(AF83&gt;69,BY83,0)</f>
        <v>0</v>
      </c>
      <c r="CA83">
        <f t="shared" si="89"/>
        <v>0</v>
      </c>
      <c r="CB83">
        <f t="shared" si="90"/>
        <v>0</v>
      </c>
      <c r="CC83">
        <f t="shared" si="91"/>
        <v>0</v>
      </c>
      <c r="CD83">
        <f t="shared" si="92"/>
        <v>0</v>
      </c>
      <c r="CE83">
        <f t="shared" si="93"/>
        <v>0</v>
      </c>
      <c r="CF83">
        <f t="shared" si="94"/>
        <v>0</v>
      </c>
      <c r="CH83" t="s">
        <v>1537</v>
      </c>
      <c r="CI83">
        <f>CORREL(V3:V1572,AM3:AM1572)</f>
        <v>2.1503272814546188E-2</v>
      </c>
    </row>
    <row r="84" spans="1:87" x14ac:dyDescent="0.25">
      <c r="A84" t="s">
        <v>201</v>
      </c>
      <c r="B84" t="s">
        <v>157</v>
      </c>
      <c r="C84" s="1">
        <v>15777</v>
      </c>
      <c r="D84" t="s">
        <v>49</v>
      </c>
      <c r="E84" t="s">
        <v>40</v>
      </c>
      <c r="F84" s="2">
        <v>57108</v>
      </c>
      <c r="G84">
        <v>0</v>
      </c>
      <c r="H84">
        <v>0</v>
      </c>
      <c r="I84" t="s">
        <v>259</v>
      </c>
      <c r="J84" t="s">
        <v>260</v>
      </c>
      <c r="K84" t="s">
        <v>261</v>
      </c>
      <c r="L84">
        <v>8730</v>
      </c>
      <c r="M84">
        <v>2</v>
      </c>
      <c r="N84">
        <v>0</v>
      </c>
      <c r="O84">
        <f t="shared" si="53"/>
        <v>0</v>
      </c>
      <c r="P84">
        <f t="shared" si="54"/>
        <v>0.22909507445589919</v>
      </c>
      <c r="Q84">
        <f t="shared" si="52"/>
        <v>-1</v>
      </c>
      <c r="R84">
        <f t="shared" si="55"/>
        <v>0</v>
      </c>
      <c r="S84">
        <v>0</v>
      </c>
      <c r="T84">
        <v>0</v>
      </c>
      <c r="U84">
        <v>0</v>
      </c>
      <c r="V84">
        <v>4</v>
      </c>
      <c r="W84">
        <v>1</v>
      </c>
      <c r="X84">
        <v>1</v>
      </c>
      <c r="Y84">
        <v>0</v>
      </c>
      <c r="Z84">
        <v>0</v>
      </c>
      <c r="AA84">
        <v>0</v>
      </c>
      <c r="AB84" t="s">
        <v>204</v>
      </c>
      <c r="AC84" t="s">
        <v>46</v>
      </c>
      <c r="AD84">
        <v>66</v>
      </c>
      <c r="AE84">
        <v>57</v>
      </c>
      <c r="AF84">
        <v>68</v>
      </c>
      <c r="AG84" s="5">
        <v>69</v>
      </c>
      <c r="AH84">
        <v>63</v>
      </c>
      <c r="AI84">
        <v>62</v>
      </c>
      <c r="AJ84">
        <f t="shared" si="56"/>
        <v>62.5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R84">
        <f t="shared" si="57"/>
        <v>0</v>
      </c>
      <c r="AS84">
        <f t="shared" si="58"/>
        <v>1</v>
      </c>
      <c r="AT84">
        <f t="shared" si="59"/>
        <v>0</v>
      </c>
      <c r="AU84">
        <f t="shared" si="60"/>
        <v>0</v>
      </c>
      <c r="AV84">
        <f t="shared" si="61"/>
        <v>0</v>
      </c>
      <c r="AW84">
        <f t="shared" si="62"/>
        <v>8730</v>
      </c>
      <c r="AX84">
        <f t="shared" si="63"/>
        <v>0</v>
      </c>
      <c r="AY84">
        <f t="shared" si="64"/>
        <v>0</v>
      </c>
      <c r="AZ84">
        <f t="shared" si="65"/>
        <v>0</v>
      </c>
      <c r="BA84">
        <f t="shared" si="66"/>
        <v>1</v>
      </c>
      <c r="BB84">
        <f t="shared" si="67"/>
        <v>0</v>
      </c>
      <c r="BC84">
        <f t="shared" si="68"/>
        <v>0</v>
      </c>
      <c r="BD84">
        <f t="shared" si="69"/>
        <v>0</v>
      </c>
      <c r="BE84">
        <f t="shared" si="70"/>
        <v>4</v>
      </c>
      <c r="BF84">
        <f t="shared" si="71"/>
        <v>0</v>
      </c>
      <c r="BG84">
        <f t="shared" si="72"/>
        <v>1</v>
      </c>
      <c r="BH84">
        <f t="shared" si="73"/>
        <v>0</v>
      </c>
      <c r="BI84">
        <f t="shared" si="74"/>
        <v>1</v>
      </c>
      <c r="BJ84">
        <f t="shared" si="75"/>
        <v>0</v>
      </c>
      <c r="BK84">
        <f t="shared" si="76"/>
        <v>1</v>
      </c>
      <c r="BM84">
        <f t="shared" si="77"/>
        <v>0</v>
      </c>
      <c r="BN84">
        <f t="shared" si="78"/>
        <v>1</v>
      </c>
      <c r="BO84">
        <f t="shared" si="79"/>
        <v>0</v>
      </c>
      <c r="BP84">
        <f t="shared" si="80"/>
        <v>0</v>
      </c>
      <c r="BR84">
        <f t="shared" si="81"/>
        <v>0</v>
      </c>
      <c r="BS84">
        <f t="shared" si="82"/>
        <v>0</v>
      </c>
      <c r="BT84">
        <f t="shared" si="83"/>
        <v>0</v>
      </c>
      <c r="BU84">
        <f t="shared" si="84"/>
        <v>4</v>
      </c>
      <c r="BV84">
        <f t="shared" si="85"/>
        <v>0</v>
      </c>
      <c r="BW84">
        <f t="shared" si="86"/>
        <v>1</v>
      </c>
      <c r="BX84">
        <f t="shared" si="87"/>
        <v>0</v>
      </c>
      <c r="BY84">
        <f t="shared" si="88"/>
        <v>1</v>
      </c>
      <c r="BZ84">
        <f t="shared" si="95"/>
        <v>0</v>
      </c>
      <c r="CA84">
        <f t="shared" si="89"/>
        <v>0</v>
      </c>
      <c r="CB84">
        <f t="shared" si="90"/>
        <v>0</v>
      </c>
      <c r="CC84">
        <f t="shared" si="91"/>
        <v>0</v>
      </c>
      <c r="CD84">
        <f t="shared" si="92"/>
        <v>0</v>
      </c>
      <c r="CE84">
        <f t="shared" si="93"/>
        <v>0</v>
      </c>
      <c r="CF84">
        <f t="shared" si="94"/>
        <v>0</v>
      </c>
      <c r="CH84" t="s">
        <v>1538</v>
      </c>
      <c r="CI84">
        <f>CORREL(V3:V1572,AO3:AO1572)</f>
        <v>1.9845022605841804E-2</v>
      </c>
    </row>
    <row r="85" spans="1:87" x14ac:dyDescent="0.25">
      <c r="A85" t="s">
        <v>205</v>
      </c>
      <c r="B85" t="s">
        <v>206</v>
      </c>
      <c r="C85" s="1">
        <v>15776</v>
      </c>
      <c r="D85" t="s">
        <v>49</v>
      </c>
      <c r="E85" t="s">
        <v>40</v>
      </c>
      <c r="F85" t="s">
        <v>207</v>
      </c>
      <c r="G85">
        <v>1</v>
      </c>
      <c r="H85">
        <v>0</v>
      </c>
      <c r="I85" t="s">
        <v>42</v>
      </c>
      <c r="J85" t="s">
        <v>61</v>
      </c>
      <c r="K85" t="s">
        <v>247</v>
      </c>
      <c r="L85">
        <v>438</v>
      </c>
      <c r="M85">
        <v>2</v>
      </c>
      <c r="N85">
        <v>0</v>
      </c>
      <c r="O85">
        <f t="shared" si="53"/>
        <v>0</v>
      </c>
      <c r="P85">
        <f t="shared" si="54"/>
        <v>0</v>
      </c>
      <c r="Q85">
        <f t="shared" si="52"/>
        <v>-1</v>
      </c>
      <c r="R85">
        <f t="shared" si="55"/>
        <v>0</v>
      </c>
      <c r="S85">
        <v>0</v>
      </c>
      <c r="T85">
        <v>0</v>
      </c>
      <c r="U85">
        <v>0</v>
      </c>
      <c r="V85">
        <v>7</v>
      </c>
      <c r="W85">
        <v>0</v>
      </c>
      <c r="X85">
        <v>0</v>
      </c>
      <c r="Y85">
        <v>0</v>
      </c>
      <c r="Z85">
        <v>0</v>
      </c>
      <c r="AA85">
        <v>0</v>
      </c>
      <c r="AB85" t="s">
        <v>209</v>
      </c>
      <c r="AC85" t="s">
        <v>46</v>
      </c>
      <c r="AD85">
        <v>67</v>
      </c>
      <c r="AE85">
        <v>48</v>
      </c>
      <c r="AF85">
        <v>64</v>
      </c>
      <c r="AG85" s="5">
        <v>50</v>
      </c>
      <c r="AH85">
        <v>58</v>
      </c>
      <c r="AI85">
        <v>58</v>
      </c>
      <c r="AJ85">
        <f t="shared" si="56"/>
        <v>58</v>
      </c>
      <c r="AK85">
        <v>0</v>
      </c>
      <c r="AL85">
        <v>0</v>
      </c>
      <c r="AM85">
        <v>10</v>
      </c>
      <c r="AN85">
        <v>10</v>
      </c>
      <c r="AO85">
        <v>10</v>
      </c>
      <c r="AP85">
        <v>10</v>
      </c>
      <c r="AR85">
        <f t="shared" si="57"/>
        <v>1</v>
      </c>
      <c r="AS85">
        <f t="shared" si="58"/>
        <v>0</v>
      </c>
      <c r="AT85">
        <f t="shared" si="59"/>
        <v>0</v>
      </c>
      <c r="AU85">
        <f t="shared" si="60"/>
        <v>0</v>
      </c>
      <c r="AV85">
        <f t="shared" si="61"/>
        <v>438</v>
      </c>
      <c r="AW85">
        <f t="shared" si="62"/>
        <v>0</v>
      </c>
      <c r="AX85">
        <f t="shared" si="63"/>
        <v>1</v>
      </c>
      <c r="AY85">
        <f t="shared" si="64"/>
        <v>0</v>
      </c>
      <c r="AZ85">
        <f t="shared" si="65"/>
        <v>0</v>
      </c>
      <c r="BA85">
        <f t="shared" si="66"/>
        <v>0</v>
      </c>
      <c r="BB85">
        <f t="shared" si="67"/>
        <v>0</v>
      </c>
      <c r="BC85">
        <f t="shared" si="68"/>
        <v>0</v>
      </c>
      <c r="BD85">
        <f t="shared" si="69"/>
        <v>7</v>
      </c>
      <c r="BE85">
        <f t="shared" si="70"/>
        <v>0</v>
      </c>
      <c r="BF85">
        <f t="shared" si="71"/>
        <v>0</v>
      </c>
      <c r="BG85">
        <f t="shared" si="72"/>
        <v>0</v>
      </c>
      <c r="BH85">
        <f t="shared" si="73"/>
        <v>0</v>
      </c>
      <c r="BI85">
        <f t="shared" si="74"/>
        <v>0</v>
      </c>
      <c r="BJ85">
        <f t="shared" si="75"/>
        <v>1</v>
      </c>
      <c r="BK85">
        <f t="shared" si="76"/>
        <v>0</v>
      </c>
      <c r="BM85">
        <f t="shared" si="77"/>
        <v>1</v>
      </c>
      <c r="BN85">
        <f t="shared" si="78"/>
        <v>0</v>
      </c>
      <c r="BO85">
        <f t="shared" si="79"/>
        <v>0</v>
      </c>
      <c r="BP85">
        <f t="shared" si="80"/>
        <v>0</v>
      </c>
      <c r="BR85">
        <f t="shared" si="81"/>
        <v>1</v>
      </c>
      <c r="BS85">
        <f t="shared" si="82"/>
        <v>0</v>
      </c>
      <c r="BT85">
        <f t="shared" si="83"/>
        <v>7</v>
      </c>
      <c r="BU85">
        <f t="shared" si="84"/>
        <v>0</v>
      </c>
      <c r="BV85">
        <f t="shared" si="85"/>
        <v>0</v>
      </c>
      <c r="BW85">
        <f t="shared" si="86"/>
        <v>0</v>
      </c>
      <c r="BX85">
        <f t="shared" si="87"/>
        <v>0</v>
      </c>
      <c r="BY85">
        <f t="shared" si="88"/>
        <v>0</v>
      </c>
      <c r="BZ85">
        <f t="shared" si="95"/>
        <v>0</v>
      </c>
      <c r="CA85">
        <f t="shared" si="89"/>
        <v>0</v>
      </c>
      <c r="CB85">
        <f t="shared" si="90"/>
        <v>0</v>
      </c>
      <c r="CC85">
        <f t="shared" si="91"/>
        <v>0</v>
      </c>
      <c r="CD85">
        <f t="shared" si="92"/>
        <v>0</v>
      </c>
      <c r="CE85">
        <f t="shared" si="93"/>
        <v>0</v>
      </c>
      <c r="CF85">
        <f t="shared" si="94"/>
        <v>0</v>
      </c>
    </row>
    <row r="86" spans="1:87" x14ac:dyDescent="0.25">
      <c r="A86" t="s">
        <v>205</v>
      </c>
      <c r="B86" t="s">
        <v>206</v>
      </c>
      <c r="C86" s="1">
        <v>15776</v>
      </c>
      <c r="D86" t="s">
        <v>39</v>
      </c>
      <c r="E86" t="s">
        <v>40</v>
      </c>
      <c r="F86" t="s">
        <v>207</v>
      </c>
      <c r="G86">
        <v>1</v>
      </c>
      <c r="H86">
        <v>1</v>
      </c>
      <c r="I86" t="s">
        <v>42</v>
      </c>
      <c r="J86" t="s">
        <v>61</v>
      </c>
      <c r="K86" t="s">
        <v>262</v>
      </c>
      <c r="L86">
        <v>99</v>
      </c>
      <c r="M86">
        <v>0</v>
      </c>
      <c r="N86">
        <v>0</v>
      </c>
      <c r="O86">
        <f t="shared" si="53"/>
        <v>0</v>
      </c>
      <c r="P86">
        <f t="shared" si="54"/>
        <v>0</v>
      </c>
      <c r="Q86">
        <f t="shared" si="52"/>
        <v>-1</v>
      </c>
      <c r="R86">
        <f t="shared" si="55"/>
        <v>0</v>
      </c>
      <c r="S86">
        <v>0</v>
      </c>
      <c r="T86">
        <v>0</v>
      </c>
      <c r="U86">
        <v>0</v>
      </c>
      <c r="V86">
        <v>8</v>
      </c>
      <c r="W86">
        <v>0</v>
      </c>
      <c r="X86">
        <v>0</v>
      </c>
      <c r="Y86">
        <v>0</v>
      </c>
      <c r="Z86">
        <v>0</v>
      </c>
      <c r="AA86">
        <v>0</v>
      </c>
      <c r="AB86" t="s">
        <v>209</v>
      </c>
      <c r="AC86" t="s">
        <v>46</v>
      </c>
      <c r="AD86">
        <v>67</v>
      </c>
      <c r="AE86">
        <v>48</v>
      </c>
      <c r="AF86">
        <v>64</v>
      </c>
      <c r="AG86" s="5">
        <v>50</v>
      </c>
      <c r="AH86">
        <v>58</v>
      </c>
      <c r="AI86">
        <v>58</v>
      </c>
      <c r="AJ86">
        <f t="shared" si="56"/>
        <v>58</v>
      </c>
      <c r="AK86">
        <v>0</v>
      </c>
      <c r="AL86">
        <v>0</v>
      </c>
      <c r="AM86">
        <v>10</v>
      </c>
      <c r="AN86">
        <v>10</v>
      </c>
      <c r="AO86">
        <v>10</v>
      </c>
      <c r="AP86">
        <v>10</v>
      </c>
      <c r="AR86">
        <f t="shared" si="57"/>
        <v>1</v>
      </c>
      <c r="AS86">
        <f t="shared" si="58"/>
        <v>0</v>
      </c>
      <c r="AT86">
        <f t="shared" si="59"/>
        <v>0</v>
      </c>
      <c r="AU86">
        <f t="shared" si="60"/>
        <v>0</v>
      </c>
      <c r="AV86">
        <f t="shared" si="61"/>
        <v>99</v>
      </c>
      <c r="AW86">
        <f t="shared" si="62"/>
        <v>0</v>
      </c>
      <c r="AX86">
        <f t="shared" si="63"/>
        <v>1</v>
      </c>
      <c r="AY86">
        <f t="shared" si="64"/>
        <v>0</v>
      </c>
      <c r="AZ86">
        <f t="shared" si="65"/>
        <v>0</v>
      </c>
      <c r="BA86">
        <f t="shared" si="66"/>
        <v>0</v>
      </c>
      <c r="BB86">
        <f t="shared" si="67"/>
        <v>0</v>
      </c>
      <c r="BC86">
        <f t="shared" si="68"/>
        <v>0</v>
      </c>
      <c r="BD86">
        <f t="shared" si="69"/>
        <v>8</v>
      </c>
      <c r="BE86">
        <f t="shared" si="70"/>
        <v>0</v>
      </c>
      <c r="BF86">
        <f t="shared" si="71"/>
        <v>0</v>
      </c>
      <c r="BG86">
        <f t="shared" si="72"/>
        <v>0</v>
      </c>
      <c r="BH86">
        <f t="shared" si="73"/>
        <v>0</v>
      </c>
      <c r="BI86">
        <f t="shared" si="74"/>
        <v>0</v>
      </c>
      <c r="BJ86">
        <f t="shared" si="75"/>
        <v>1</v>
      </c>
      <c r="BK86">
        <f t="shared" si="76"/>
        <v>0</v>
      </c>
      <c r="BM86">
        <f t="shared" si="77"/>
        <v>1</v>
      </c>
      <c r="BN86">
        <f t="shared" si="78"/>
        <v>0</v>
      </c>
      <c r="BO86">
        <f t="shared" si="79"/>
        <v>0</v>
      </c>
      <c r="BP86">
        <f t="shared" si="80"/>
        <v>0</v>
      </c>
      <c r="BR86">
        <f t="shared" si="81"/>
        <v>1</v>
      </c>
      <c r="BS86">
        <f t="shared" si="82"/>
        <v>0</v>
      </c>
      <c r="BT86">
        <f t="shared" si="83"/>
        <v>8</v>
      </c>
      <c r="BU86">
        <f t="shared" si="84"/>
        <v>0</v>
      </c>
      <c r="BV86">
        <f t="shared" si="85"/>
        <v>0</v>
      </c>
      <c r="BW86">
        <f t="shared" si="86"/>
        <v>0</v>
      </c>
      <c r="BX86">
        <f t="shared" si="87"/>
        <v>0</v>
      </c>
      <c r="BY86">
        <f t="shared" si="88"/>
        <v>0</v>
      </c>
      <c r="BZ86">
        <f t="shared" si="95"/>
        <v>0</v>
      </c>
      <c r="CA86">
        <f t="shared" si="89"/>
        <v>0</v>
      </c>
      <c r="CB86">
        <f t="shared" si="90"/>
        <v>0</v>
      </c>
      <c r="CC86">
        <f t="shared" si="91"/>
        <v>0</v>
      </c>
      <c r="CD86">
        <f t="shared" si="92"/>
        <v>0</v>
      </c>
      <c r="CE86">
        <f t="shared" si="93"/>
        <v>0</v>
      </c>
      <c r="CF86">
        <f t="shared" si="94"/>
        <v>0</v>
      </c>
      <c r="CH86" t="s">
        <v>1523</v>
      </c>
      <c r="CI86">
        <f>CORREL(W3:W1572,AD3:AD1572)</f>
        <v>-2.7292484700469206E-2</v>
      </c>
    </row>
    <row r="87" spans="1:87" x14ac:dyDescent="0.25">
      <c r="A87" t="s">
        <v>218</v>
      </c>
      <c r="B87" t="s">
        <v>38</v>
      </c>
      <c r="C87" s="1">
        <v>15776</v>
      </c>
      <c r="D87" t="s">
        <v>39</v>
      </c>
      <c r="E87" t="s">
        <v>40</v>
      </c>
      <c r="F87" t="s">
        <v>219</v>
      </c>
      <c r="G87">
        <v>1</v>
      </c>
      <c r="H87">
        <v>0</v>
      </c>
      <c r="I87" t="s">
        <v>55</v>
      </c>
      <c r="J87" t="s">
        <v>56</v>
      </c>
      <c r="K87" t="s">
        <v>220</v>
      </c>
      <c r="L87">
        <v>6600</v>
      </c>
      <c r="M87">
        <v>2</v>
      </c>
      <c r="N87">
        <v>0</v>
      </c>
      <c r="O87">
        <f t="shared" si="53"/>
        <v>0</v>
      </c>
      <c r="P87">
        <f t="shared" si="54"/>
        <v>0.30303030303030304</v>
      </c>
      <c r="Q87">
        <f t="shared" si="52"/>
        <v>-1</v>
      </c>
      <c r="R87">
        <f t="shared" si="55"/>
        <v>0</v>
      </c>
      <c r="S87">
        <v>0</v>
      </c>
      <c r="T87">
        <v>0</v>
      </c>
      <c r="U87">
        <v>0</v>
      </c>
      <c r="V87">
        <v>4</v>
      </c>
      <c r="W87">
        <v>1</v>
      </c>
      <c r="X87">
        <v>0</v>
      </c>
      <c r="Y87">
        <v>0</v>
      </c>
      <c r="Z87">
        <v>0</v>
      </c>
      <c r="AA87">
        <v>0</v>
      </c>
      <c r="AB87" t="s">
        <v>221</v>
      </c>
      <c r="AC87" t="s">
        <v>46</v>
      </c>
      <c r="AD87">
        <v>60</v>
      </c>
      <c r="AE87">
        <v>55</v>
      </c>
      <c r="AF87">
        <v>74</v>
      </c>
      <c r="AG87" s="5">
        <v>78</v>
      </c>
      <c r="AH87">
        <v>59</v>
      </c>
      <c r="AI87">
        <v>59</v>
      </c>
      <c r="AJ87">
        <f t="shared" si="56"/>
        <v>59</v>
      </c>
      <c r="AK87">
        <v>0</v>
      </c>
      <c r="AL87">
        <v>0</v>
      </c>
      <c r="AM87">
        <v>10</v>
      </c>
      <c r="AN87">
        <v>10</v>
      </c>
      <c r="AO87">
        <v>10</v>
      </c>
      <c r="AP87">
        <v>10</v>
      </c>
      <c r="AR87">
        <f t="shared" si="57"/>
        <v>1</v>
      </c>
      <c r="AS87">
        <f t="shared" si="58"/>
        <v>0</v>
      </c>
      <c r="AT87">
        <f t="shared" si="59"/>
        <v>0</v>
      </c>
      <c r="AU87">
        <f t="shared" si="60"/>
        <v>0</v>
      </c>
      <c r="AV87">
        <f t="shared" si="61"/>
        <v>6600</v>
      </c>
      <c r="AW87">
        <f t="shared" si="62"/>
        <v>0</v>
      </c>
      <c r="AX87">
        <f t="shared" si="63"/>
        <v>0</v>
      </c>
      <c r="AY87">
        <f t="shared" si="64"/>
        <v>0</v>
      </c>
      <c r="AZ87">
        <f t="shared" si="65"/>
        <v>1</v>
      </c>
      <c r="BA87">
        <f t="shared" si="66"/>
        <v>0</v>
      </c>
      <c r="BB87">
        <f t="shared" si="67"/>
        <v>0</v>
      </c>
      <c r="BC87">
        <f t="shared" si="68"/>
        <v>0</v>
      </c>
      <c r="BD87">
        <f t="shared" si="69"/>
        <v>4</v>
      </c>
      <c r="BE87">
        <f t="shared" si="70"/>
        <v>0</v>
      </c>
      <c r="BF87">
        <f t="shared" si="71"/>
        <v>1</v>
      </c>
      <c r="BG87">
        <f t="shared" si="72"/>
        <v>0</v>
      </c>
      <c r="BH87">
        <f t="shared" si="73"/>
        <v>0</v>
      </c>
      <c r="BI87">
        <f t="shared" si="74"/>
        <v>0</v>
      </c>
      <c r="BJ87">
        <f t="shared" si="75"/>
        <v>1</v>
      </c>
      <c r="BK87">
        <f t="shared" si="76"/>
        <v>0</v>
      </c>
      <c r="BM87">
        <f t="shared" si="77"/>
        <v>1</v>
      </c>
      <c r="BN87">
        <f t="shared" si="78"/>
        <v>0</v>
      </c>
      <c r="BO87">
        <f t="shared" si="79"/>
        <v>0</v>
      </c>
      <c r="BP87">
        <f t="shared" si="80"/>
        <v>0</v>
      </c>
      <c r="BR87">
        <f t="shared" si="81"/>
        <v>1</v>
      </c>
      <c r="BS87">
        <f t="shared" si="82"/>
        <v>0</v>
      </c>
      <c r="BT87">
        <f t="shared" si="83"/>
        <v>4</v>
      </c>
      <c r="BU87">
        <f t="shared" si="84"/>
        <v>0</v>
      </c>
      <c r="BV87">
        <f t="shared" si="85"/>
        <v>1</v>
      </c>
      <c r="BW87">
        <f t="shared" si="86"/>
        <v>0</v>
      </c>
      <c r="BX87">
        <f t="shared" si="87"/>
        <v>0</v>
      </c>
      <c r="BY87">
        <f t="shared" si="88"/>
        <v>0</v>
      </c>
      <c r="BZ87">
        <f t="shared" si="95"/>
        <v>0</v>
      </c>
      <c r="CA87">
        <f t="shared" si="89"/>
        <v>0</v>
      </c>
      <c r="CB87">
        <f t="shared" si="90"/>
        <v>0</v>
      </c>
      <c r="CC87">
        <f t="shared" si="91"/>
        <v>0</v>
      </c>
      <c r="CD87">
        <f t="shared" si="92"/>
        <v>0</v>
      </c>
      <c r="CE87">
        <f t="shared" si="93"/>
        <v>0</v>
      </c>
      <c r="CF87">
        <f t="shared" si="94"/>
        <v>0</v>
      </c>
      <c r="CH87" t="s">
        <v>1524</v>
      </c>
      <c r="CI87">
        <f>CORREL(W3:W1572,AF3:AF1572)</f>
        <v>-3.0711459868422924E-2</v>
      </c>
    </row>
    <row r="88" spans="1:87" x14ac:dyDescent="0.25">
      <c r="A88" t="s">
        <v>178</v>
      </c>
      <c r="B88" t="s">
        <v>48</v>
      </c>
      <c r="C88" s="1">
        <v>15775</v>
      </c>
      <c r="D88" t="s">
        <v>49</v>
      </c>
      <c r="E88" t="s">
        <v>40</v>
      </c>
      <c r="F88" t="s">
        <v>263</v>
      </c>
      <c r="G88">
        <v>1</v>
      </c>
      <c r="H88">
        <v>0</v>
      </c>
      <c r="I88" t="s">
        <v>87</v>
      </c>
      <c r="J88" t="s">
        <v>88</v>
      </c>
      <c r="K88" t="s">
        <v>264</v>
      </c>
      <c r="L88">
        <v>5935</v>
      </c>
      <c r="M88">
        <v>2</v>
      </c>
      <c r="N88">
        <v>1</v>
      </c>
      <c r="O88">
        <f t="shared" si="53"/>
        <v>50</v>
      </c>
      <c r="P88">
        <f t="shared" si="54"/>
        <v>0.33698399326032014</v>
      </c>
      <c r="Q88">
        <f t="shared" si="52"/>
        <v>1</v>
      </c>
      <c r="R88">
        <f t="shared" si="55"/>
        <v>1</v>
      </c>
      <c r="S88">
        <v>0</v>
      </c>
      <c r="T88">
        <v>2</v>
      </c>
      <c r="U88">
        <v>0</v>
      </c>
      <c r="V88">
        <v>4</v>
      </c>
      <c r="W88">
        <v>1</v>
      </c>
      <c r="X88">
        <v>0</v>
      </c>
      <c r="Y88">
        <v>0</v>
      </c>
      <c r="Z88">
        <v>0</v>
      </c>
      <c r="AA88">
        <v>0</v>
      </c>
      <c r="AB88" t="s">
        <v>181</v>
      </c>
      <c r="AC88" t="s">
        <v>75</v>
      </c>
      <c r="AD88">
        <v>65</v>
      </c>
      <c r="AE88">
        <v>69</v>
      </c>
      <c r="AF88">
        <v>62</v>
      </c>
      <c r="AG88" s="5">
        <v>56</v>
      </c>
      <c r="AH88">
        <v>59</v>
      </c>
      <c r="AI88">
        <v>58</v>
      </c>
      <c r="AJ88">
        <f t="shared" si="56"/>
        <v>58.5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R88">
        <f t="shared" si="57"/>
        <v>0</v>
      </c>
      <c r="AS88">
        <f t="shared" si="58"/>
        <v>0</v>
      </c>
      <c r="AT88">
        <f t="shared" si="59"/>
        <v>0</v>
      </c>
      <c r="AU88">
        <f t="shared" si="60"/>
        <v>1</v>
      </c>
      <c r="AV88">
        <f t="shared" si="61"/>
        <v>0</v>
      </c>
      <c r="AW88">
        <f t="shared" si="62"/>
        <v>5935</v>
      </c>
      <c r="AX88">
        <f t="shared" si="63"/>
        <v>0</v>
      </c>
      <c r="AY88">
        <f t="shared" si="64"/>
        <v>0</v>
      </c>
      <c r="AZ88">
        <f t="shared" si="65"/>
        <v>0</v>
      </c>
      <c r="BA88">
        <f t="shared" si="66"/>
        <v>1</v>
      </c>
      <c r="BB88">
        <f t="shared" si="67"/>
        <v>0</v>
      </c>
      <c r="BC88">
        <f t="shared" si="68"/>
        <v>0</v>
      </c>
      <c r="BD88">
        <f t="shared" si="69"/>
        <v>0</v>
      </c>
      <c r="BE88">
        <f t="shared" si="70"/>
        <v>4</v>
      </c>
      <c r="BF88">
        <f t="shared" si="71"/>
        <v>0</v>
      </c>
      <c r="BG88">
        <f t="shared" si="72"/>
        <v>1</v>
      </c>
      <c r="BH88">
        <f t="shared" si="73"/>
        <v>0</v>
      </c>
      <c r="BI88">
        <f t="shared" si="74"/>
        <v>0</v>
      </c>
      <c r="BJ88">
        <f t="shared" si="75"/>
        <v>0</v>
      </c>
      <c r="BK88">
        <f t="shared" si="76"/>
        <v>1</v>
      </c>
      <c r="BM88">
        <f t="shared" si="77"/>
        <v>0</v>
      </c>
      <c r="BN88">
        <f t="shared" si="78"/>
        <v>0</v>
      </c>
      <c r="BO88">
        <f t="shared" si="79"/>
        <v>1</v>
      </c>
      <c r="BP88">
        <f t="shared" si="80"/>
        <v>0</v>
      </c>
      <c r="BR88">
        <f t="shared" si="81"/>
        <v>0</v>
      </c>
      <c r="BS88">
        <f t="shared" si="82"/>
        <v>0</v>
      </c>
      <c r="BT88">
        <f t="shared" si="83"/>
        <v>4</v>
      </c>
      <c r="BU88">
        <f t="shared" si="84"/>
        <v>0</v>
      </c>
      <c r="BV88">
        <f t="shared" si="85"/>
        <v>1</v>
      </c>
      <c r="BW88">
        <f t="shared" si="86"/>
        <v>0</v>
      </c>
      <c r="BX88">
        <f t="shared" si="87"/>
        <v>0</v>
      </c>
      <c r="BY88">
        <f t="shared" si="88"/>
        <v>0</v>
      </c>
      <c r="BZ88">
        <f t="shared" si="95"/>
        <v>0</v>
      </c>
      <c r="CA88">
        <f t="shared" si="89"/>
        <v>0</v>
      </c>
      <c r="CB88">
        <f t="shared" si="90"/>
        <v>0</v>
      </c>
      <c r="CC88">
        <f t="shared" si="91"/>
        <v>0</v>
      </c>
      <c r="CD88">
        <f t="shared" si="92"/>
        <v>0</v>
      </c>
      <c r="CE88">
        <f t="shared" si="93"/>
        <v>0</v>
      </c>
      <c r="CF88">
        <f t="shared" si="94"/>
        <v>0</v>
      </c>
      <c r="CH88" t="s">
        <v>1525</v>
      </c>
      <c r="CI88">
        <f>CORREL(W3:W1572,AG3:AG1572)</f>
        <v>-6.3188402177460166E-3</v>
      </c>
    </row>
    <row r="89" spans="1:87" x14ac:dyDescent="0.25">
      <c r="A89" t="s">
        <v>201</v>
      </c>
      <c r="B89" t="s">
        <v>157</v>
      </c>
      <c r="C89" s="1">
        <v>15774</v>
      </c>
      <c r="D89" t="s">
        <v>49</v>
      </c>
      <c r="E89" t="s">
        <v>40</v>
      </c>
      <c r="F89" t="s">
        <v>50</v>
      </c>
      <c r="G89">
        <v>1</v>
      </c>
      <c r="H89">
        <v>0</v>
      </c>
      <c r="I89" t="s">
        <v>87</v>
      </c>
      <c r="J89" t="s">
        <v>88</v>
      </c>
      <c r="K89" t="s">
        <v>265</v>
      </c>
      <c r="L89">
        <v>4875</v>
      </c>
      <c r="M89">
        <v>2</v>
      </c>
      <c r="N89">
        <v>0</v>
      </c>
      <c r="O89">
        <f t="shared" si="53"/>
        <v>0</v>
      </c>
      <c r="P89">
        <f t="shared" si="54"/>
        <v>0.41025641025641024</v>
      </c>
      <c r="Q89">
        <f t="shared" si="52"/>
        <v>-1</v>
      </c>
      <c r="R89">
        <f t="shared" si="55"/>
        <v>0</v>
      </c>
      <c r="S89">
        <v>0</v>
      </c>
      <c r="T89">
        <v>0</v>
      </c>
      <c r="U89">
        <v>0</v>
      </c>
      <c r="V89">
        <v>4</v>
      </c>
      <c r="W89">
        <v>1</v>
      </c>
      <c r="X89">
        <v>0</v>
      </c>
      <c r="Y89">
        <v>0</v>
      </c>
      <c r="Z89">
        <v>0</v>
      </c>
      <c r="AA89">
        <v>0</v>
      </c>
      <c r="AB89" t="s">
        <v>204</v>
      </c>
      <c r="AC89" t="s">
        <v>46</v>
      </c>
      <c r="AD89">
        <v>66</v>
      </c>
      <c r="AE89">
        <v>57</v>
      </c>
      <c r="AF89">
        <v>68</v>
      </c>
      <c r="AG89" s="5">
        <v>69</v>
      </c>
      <c r="AH89">
        <v>63</v>
      </c>
      <c r="AI89">
        <v>62</v>
      </c>
      <c r="AJ89">
        <f t="shared" si="56"/>
        <v>62.5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R89">
        <f t="shared" si="57"/>
        <v>0</v>
      </c>
      <c r="AS89">
        <f t="shared" si="58"/>
        <v>1</v>
      </c>
      <c r="AT89">
        <f t="shared" si="59"/>
        <v>0</v>
      </c>
      <c r="AU89">
        <f t="shared" si="60"/>
        <v>0</v>
      </c>
      <c r="AV89">
        <f t="shared" si="61"/>
        <v>0</v>
      </c>
      <c r="AW89">
        <f t="shared" si="62"/>
        <v>4875</v>
      </c>
      <c r="AX89">
        <f t="shared" si="63"/>
        <v>0</v>
      </c>
      <c r="AY89">
        <f t="shared" si="64"/>
        <v>0</v>
      </c>
      <c r="AZ89">
        <f t="shared" si="65"/>
        <v>0</v>
      </c>
      <c r="BA89">
        <f t="shared" si="66"/>
        <v>1</v>
      </c>
      <c r="BB89">
        <f t="shared" si="67"/>
        <v>0</v>
      </c>
      <c r="BC89">
        <f t="shared" si="68"/>
        <v>0</v>
      </c>
      <c r="BD89">
        <f t="shared" si="69"/>
        <v>0</v>
      </c>
      <c r="BE89">
        <f t="shared" si="70"/>
        <v>4</v>
      </c>
      <c r="BF89">
        <f t="shared" si="71"/>
        <v>0</v>
      </c>
      <c r="BG89">
        <f t="shared" si="72"/>
        <v>1</v>
      </c>
      <c r="BH89">
        <f t="shared" si="73"/>
        <v>0</v>
      </c>
      <c r="BI89">
        <f t="shared" si="74"/>
        <v>0</v>
      </c>
      <c r="BJ89">
        <f t="shared" si="75"/>
        <v>0</v>
      </c>
      <c r="BK89">
        <f t="shared" si="76"/>
        <v>1</v>
      </c>
      <c r="BM89">
        <f t="shared" si="77"/>
        <v>1</v>
      </c>
      <c r="BN89">
        <f t="shared" si="78"/>
        <v>0</v>
      </c>
      <c r="BO89">
        <f t="shared" si="79"/>
        <v>0</v>
      </c>
      <c r="BP89">
        <f t="shared" si="80"/>
        <v>0</v>
      </c>
      <c r="BR89">
        <f t="shared" si="81"/>
        <v>0</v>
      </c>
      <c r="BS89">
        <f t="shared" si="82"/>
        <v>0</v>
      </c>
      <c r="BT89">
        <f t="shared" si="83"/>
        <v>4</v>
      </c>
      <c r="BU89">
        <f t="shared" si="84"/>
        <v>0</v>
      </c>
      <c r="BV89">
        <f t="shared" si="85"/>
        <v>1</v>
      </c>
      <c r="BW89">
        <f t="shared" si="86"/>
        <v>0</v>
      </c>
      <c r="BX89">
        <f t="shared" si="87"/>
        <v>0</v>
      </c>
      <c r="BY89">
        <f t="shared" si="88"/>
        <v>0</v>
      </c>
      <c r="BZ89">
        <f t="shared" si="95"/>
        <v>0</v>
      </c>
      <c r="CA89">
        <f t="shared" si="89"/>
        <v>0</v>
      </c>
      <c r="CB89">
        <f t="shared" si="90"/>
        <v>0</v>
      </c>
      <c r="CC89">
        <f t="shared" si="91"/>
        <v>0</v>
      </c>
      <c r="CD89">
        <f t="shared" si="92"/>
        <v>0</v>
      </c>
      <c r="CE89">
        <f t="shared" si="93"/>
        <v>0</v>
      </c>
      <c r="CF89">
        <f t="shared" si="94"/>
        <v>0</v>
      </c>
      <c r="CH89" t="s">
        <v>1526</v>
      </c>
      <c r="CI89">
        <f>CORREL(W3:W1572,AJ3:AJ1572)</f>
        <v>3.5486849860394028E-2</v>
      </c>
    </row>
    <row r="90" spans="1:87" x14ac:dyDescent="0.25">
      <c r="A90" t="s">
        <v>266</v>
      </c>
      <c r="B90" t="s">
        <v>48</v>
      </c>
      <c r="C90" s="1">
        <v>15774</v>
      </c>
      <c r="D90" t="s">
        <v>49</v>
      </c>
      <c r="E90" t="s">
        <v>40</v>
      </c>
      <c r="F90" t="s">
        <v>188</v>
      </c>
      <c r="G90">
        <v>0</v>
      </c>
      <c r="H90">
        <v>0</v>
      </c>
      <c r="I90" t="s">
        <v>87</v>
      </c>
      <c r="J90" t="s">
        <v>88</v>
      </c>
      <c r="K90" t="s">
        <v>267</v>
      </c>
      <c r="L90">
        <v>3675</v>
      </c>
      <c r="M90">
        <v>2</v>
      </c>
      <c r="N90">
        <v>1</v>
      </c>
      <c r="O90">
        <f t="shared" si="53"/>
        <v>50</v>
      </c>
      <c r="P90">
        <f t="shared" si="54"/>
        <v>0.54421768707482987</v>
      </c>
      <c r="Q90">
        <f t="shared" si="52"/>
        <v>1</v>
      </c>
      <c r="R90">
        <f t="shared" si="55"/>
        <v>1</v>
      </c>
      <c r="S90">
        <v>0</v>
      </c>
      <c r="T90">
        <v>1</v>
      </c>
      <c r="U90">
        <v>2</v>
      </c>
      <c r="V90">
        <v>5</v>
      </c>
      <c r="W90">
        <v>0</v>
      </c>
      <c r="X90">
        <v>0</v>
      </c>
      <c r="Y90">
        <v>0</v>
      </c>
      <c r="Z90">
        <v>0</v>
      </c>
      <c r="AA90">
        <v>0</v>
      </c>
      <c r="AB90" t="s">
        <v>268</v>
      </c>
      <c r="AC90" t="s">
        <v>46</v>
      </c>
      <c r="AD90">
        <v>65</v>
      </c>
      <c r="AE90">
        <v>64</v>
      </c>
      <c r="AF90">
        <v>71</v>
      </c>
      <c r="AG90" s="5">
        <v>73</v>
      </c>
      <c r="AH90">
        <v>55</v>
      </c>
      <c r="AI90">
        <v>55</v>
      </c>
      <c r="AJ90">
        <f t="shared" si="56"/>
        <v>55</v>
      </c>
      <c r="AK90">
        <v>0</v>
      </c>
      <c r="AL90">
        <v>0</v>
      </c>
      <c r="AM90">
        <v>0</v>
      </c>
      <c r="AN90">
        <v>0</v>
      </c>
      <c r="AO90">
        <v>2</v>
      </c>
      <c r="AP90">
        <v>2</v>
      </c>
      <c r="AR90">
        <f t="shared" si="57"/>
        <v>0</v>
      </c>
      <c r="AS90">
        <f t="shared" si="58"/>
        <v>0</v>
      </c>
      <c r="AT90">
        <f t="shared" si="59"/>
        <v>0</v>
      </c>
      <c r="AU90">
        <f t="shared" si="60"/>
        <v>1</v>
      </c>
      <c r="AV90">
        <f t="shared" si="61"/>
        <v>0</v>
      </c>
      <c r="AW90">
        <f t="shared" si="62"/>
        <v>3675</v>
      </c>
      <c r="AX90">
        <f t="shared" si="63"/>
        <v>0</v>
      </c>
      <c r="AY90">
        <f t="shared" si="64"/>
        <v>0</v>
      </c>
      <c r="AZ90">
        <f t="shared" si="65"/>
        <v>0</v>
      </c>
      <c r="BA90">
        <f t="shared" si="66"/>
        <v>1</v>
      </c>
      <c r="BB90">
        <f t="shared" si="67"/>
        <v>0</v>
      </c>
      <c r="BC90">
        <f t="shared" si="68"/>
        <v>0</v>
      </c>
      <c r="BD90">
        <f t="shared" si="69"/>
        <v>0</v>
      </c>
      <c r="BE90">
        <f t="shared" si="70"/>
        <v>5</v>
      </c>
      <c r="BF90">
        <f t="shared" si="71"/>
        <v>0</v>
      </c>
      <c r="BG90">
        <f t="shared" si="72"/>
        <v>0</v>
      </c>
      <c r="BH90">
        <f t="shared" si="73"/>
        <v>0</v>
      </c>
      <c r="BI90">
        <f t="shared" si="74"/>
        <v>0</v>
      </c>
      <c r="BJ90">
        <f t="shared" si="75"/>
        <v>0</v>
      </c>
      <c r="BK90">
        <f t="shared" si="76"/>
        <v>1</v>
      </c>
      <c r="BM90">
        <f t="shared" si="77"/>
        <v>0</v>
      </c>
      <c r="BN90">
        <f t="shared" si="78"/>
        <v>0</v>
      </c>
      <c r="BO90">
        <f t="shared" si="79"/>
        <v>0</v>
      </c>
      <c r="BP90">
        <f t="shared" si="80"/>
        <v>1</v>
      </c>
      <c r="BR90">
        <f t="shared" si="81"/>
        <v>0</v>
      </c>
      <c r="BS90">
        <f t="shared" si="82"/>
        <v>0</v>
      </c>
      <c r="BT90">
        <f t="shared" si="83"/>
        <v>0</v>
      </c>
      <c r="BU90">
        <f t="shared" si="84"/>
        <v>5</v>
      </c>
      <c r="BV90">
        <f t="shared" si="85"/>
        <v>0</v>
      </c>
      <c r="BW90">
        <f t="shared" si="86"/>
        <v>0</v>
      </c>
      <c r="BX90">
        <f t="shared" si="87"/>
        <v>0</v>
      </c>
      <c r="BY90">
        <f t="shared" si="88"/>
        <v>0</v>
      </c>
      <c r="BZ90">
        <f t="shared" si="95"/>
        <v>0</v>
      </c>
      <c r="CA90">
        <f t="shared" si="89"/>
        <v>1</v>
      </c>
      <c r="CB90">
        <f t="shared" si="90"/>
        <v>0</v>
      </c>
      <c r="CC90">
        <f t="shared" si="91"/>
        <v>0</v>
      </c>
      <c r="CD90">
        <f t="shared" si="92"/>
        <v>0</v>
      </c>
      <c r="CE90">
        <f t="shared" si="93"/>
        <v>0</v>
      </c>
      <c r="CF90">
        <f t="shared" si="94"/>
        <v>0</v>
      </c>
      <c r="CH90" t="s">
        <v>1539</v>
      </c>
      <c r="CI90">
        <f>CORREL(W3:W1572,AM3:AM1572)</f>
        <v>-2.5373874877286876E-2</v>
      </c>
    </row>
    <row r="91" spans="1:87" x14ac:dyDescent="0.25">
      <c r="A91" t="s">
        <v>269</v>
      </c>
      <c r="B91" t="s">
        <v>48</v>
      </c>
      <c r="C91" s="1">
        <v>15773</v>
      </c>
      <c r="D91" t="s">
        <v>39</v>
      </c>
      <c r="E91" t="s">
        <v>40</v>
      </c>
      <c r="F91" t="s">
        <v>270</v>
      </c>
      <c r="G91">
        <v>0</v>
      </c>
      <c r="H91">
        <v>0</v>
      </c>
      <c r="I91" t="s">
        <v>42</v>
      </c>
      <c r="J91" t="s">
        <v>43</v>
      </c>
      <c r="K91" t="s">
        <v>172</v>
      </c>
      <c r="L91">
        <v>2553</v>
      </c>
      <c r="M91">
        <v>2</v>
      </c>
      <c r="N91">
        <v>0</v>
      </c>
      <c r="O91">
        <f t="shared" si="53"/>
        <v>0</v>
      </c>
      <c r="P91">
        <f t="shared" si="54"/>
        <v>0.78339208773991376</v>
      </c>
      <c r="Q91">
        <f t="shared" si="52"/>
        <v>-1</v>
      </c>
      <c r="R91">
        <f t="shared" si="55"/>
        <v>0</v>
      </c>
      <c r="S91">
        <v>0</v>
      </c>
      <c r="T91">
        <v>0</v>
      </c>
      <c r="U91">
        <v>0</v>
      </c>
      <c r="V91">
        <v>6</v>
      </c>
      <c r="W91">
        <v>1</v>
      </c>
      <c r="X91">
        <v>8</v>
      </c>
      <c r="Y91">
        <v>0</v>
      </c>
      <c r="Z91">
        <v>0</v>
      </c>
      <c r="AA91">
        <v>2</v>
      </c>
      <c r="AB91" t="s">
        <v>271</v>
      </c>
      <c r="AC91" t="s">
        <v>46</v>
      </c>
      <c r="AD91">
        <v>68</v>
      </c>
      <c r="AE91">
        <v>75</v>
      </c>
      <c r="AF91">
        <v>79</v>
      </c>
      <c r="AG91" s="5">
        <v>90</v>
      </c>
      <c r="AH91">
        <v>57</v>
      </c>
      <c r="AI91">
        <v>55</v>
      </c>
      <c r="AJ91">
        <f t="shared" si="56"/>
        <v>56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R91">
        <f t="shared" si="57"/>
        <v>0</v>
      </c>
      <c r="AS91">
        <f t="shared" si="58"/>
        <v>1</v>
      </c>
      <c r="AT91">
        <f t="shared" si="59"/>
        <v>0</v>
      </c>
      <c r="AU91">
        <f t="shared" si="60"/>
        <v>0</v>
      </c>
      <c r="AV91">
        <f t="shared" si="61"/>
        <v>0</v>
      </c>
      <c r="AW91">
        <f t="shared" si="62"/>
        <v>2553</v>
      </c>
      <c r="AX91">
        <f t="shared" si="63"/>
        <v>0</v>
      </c>
      <c r="AY91">
        <f t="shared" si="64"/>
        <v>1</v>
      </c>
      <c r="AZ91">
        <f t="shared" si="65"/>
        <v>0</v>
      </c>
      <c r="BA91">
        <f t="shared" si="66"/>
        <v>0</v>
      </c>
      <c r="BB91">
        <f t="shared" si="67"/>
        <v>0</v>
      </c>
      <c r="BC91">
        <f t="shared" si="68"/>
        <v>0</v>
      </c>
      <c r="BD91">
        <f t="shared" si="69"/>
        <v>0</v>
      </c>
      <c r="BE91">
        <f t="shared" si="70"/>
        <v>6</v>
      </c>
      <c r="BF91">
        <f t="shared" si="71"/>
        <v>0</v>
      </c>
      <c r="BG91">
        <f t="shared" si="72"/>
        <v>1</v>
      </c>
      <c r="BH91">
        <f t="shared" si="73"/>
        <v>0</v>
      </c>
      <c r="BI91">
        <f t="shared" si="74"/>
        <v>8</v>
      </c>
      <c r="BJ91">
        <f t="shared" si="75"/>
        <v>0</v>
      </c>
      <c r="BK91">
        <f t="shared" si="76"/>
        <v>1</v>
      </c>
      <c r="BM91">
        <f t="shared" si="77"/>
        <v>0</v>
      </c>
      <c r="BN91">
        <f t="shared" si="78"/>
        <v>1</v>
      </c>
      <c r="BO91">
        <f t="shared" si="79"/>
        <v>0</v>
      </c>
      <c r="BP91">
        <f t="shared" si="80"/>
        <v>0</v>
      </c>
      <c r="BR91">
        <f t="shared" si="81"/>
        <v>0</v>
      </c>
      <c r="BS91">
        <f t="shared" si="82"/>
        <v>0</v>
      </c>
      <c r="BT91">
        <f t="shared" si="83"/>
        <v>0</v>
      </c>
      <c r="BU91">
        <f t="shared" si="84"/>
        <v>6</v>
      </c>
      <c r="BV91">
        <f t="shared" si="85"/>
        <v>0</v>
      </c>
      <c r="BW91">
        <f t="shared" si="86"/>
        <v>1</v>
      </c>
      <c r="BX91">
        <f t="shared" si="87"/>
        <v>0</v>
      </c>
      <c r="BY91">
        <f t="shared" si="88"/>
        <v>8</v>
      </c>
      <c r="BZ91">
        <f t="shared" si="95"/>
        <v>8</v>
      </c>
      <c r="CA91">
        <f t="shared" si="89"/>
        <v>1</v>
      </c>
      <c r="CB91">
        <f t="shared" si="90"/>
        <v>0</v>
      </c>
      <c r="CC91">
        <f t="shared" si="91"/>
        <v>0</v>
      </c>
      <c r="CD91">
        <f t="shared" si="92"/>
        <v>0</v>
      </c>
      <c r="CE91">
        <f t="shared" si="93"/>
        <v>0</v>
      </c>
      <c r="CF91">
        <f t="shared" si="94"/>
        <v>0</v>
      </c>
      <c r="CH91" t="s">
        <v>1540</v>
      </c>
      <c r="CI91">
        <f>CORREL(W3:W1572,AO3:AO1572)</f>
        <v>-7.2212176498701536E-3</v>
      </c>
    </row>
    <row r="92" spans="1:87" x14ac:dyDescent="0.25">
      <c r="A92" t="s">
        <v>269</v>
      </c>
      <c r="B92" t="s">
        <v>48</v>
      </c>
      <c r="C92" s="1">
        <v>15772</v>
      </c>
      <c r="D92" t="s">
        <v>39</v>
      </c>
      <c r="E92" t="s">
        <v>40</v>
      </c>
      <c r="F92" t="s">
        <v>272</v>
      </c>
      <c r="G92">
        <v>0</v>
      </c>
      <c r="H92">
        <v>1</v>
      </c>
      <c r="I92" t="s">
        <v>42</v>
      </c>
      <c r="J92" t="s">
        <v>43</v>
      </c>
      <c r="K92" t="s">
        <v>273</v>
      </c>
      <c r="L92">
        <v>850</v>
      </c>
      <c r="M92">
        <v>0</v>
      </c>
      <c r="N92">
        <v>0</v>
      </c>
      <c r="O92">
        <f t="shared" si="53"/>
        <v>0</v>
      </c>
      <c r="P92">
        <f t="shared" si="54"/>
        <v>0</v>
      </c>
      <c r="Q92">
        <f t="shared" si="52"/>
        <v>-1</v>
      </c>
      <c r="R92">
        <f t="shared" si="55"/>
        <v>0</v>
      </c>
      <c r="S92">
        <v>0</v>
      </c>
      <c r="T92">
        <v>0</v>
      </c>
      <c r="U92">
        <v>0</v>
      </c>
      <c r="V92">
        <v>5</v>
      </c>
      <c r="W92">
        <v>0</v>
      </c>
      <c r="X92">
        <v>0</v>
      </c>
      <c r="Y92">
        <v>0</v>
      </c>
      <c r="Z92">
        <v>0</v>
      </c>
      <c r="AA92">
        <v>0</v>
      </c>
      <c r="AB92" t="s">
        <v>271</v>
      </c>
      <c r="AC92" t="s">
        <v>46</v>
      </c>
      <c r="AD92">
        <v>68</v>
      </c>
      <c r="AE92">
        <v>75</v>
      </c>
      <c r="AF92">
        <v>79</v>
      </c>
      <c r="AG92" s="5">
        <v>90</v>
      </c>
      <c r="AH92">
        <v>57</v>
      </c>
      <c r="AI92">
        <v>55</v>
      </c>
      <c r="AJ92">
        <f t="shared" si="56"/>
        <v>56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R92">
        <f t="shared" si="57"/>
        <v>0</v>
      </c>
      <c r="AS92">
        <f t="shared" si="58"/>
        <v>1</v>
      </c>
      <c r="AT92">
        <f t="shared" si="59"/>
        <v>0</v>
      </c>
      <c r="AU92">
        <f t="shared" si="60"/>
        <v>0</v>
      </c>
      <c r="AV92">
        <f t="shared" si="61"/>
        <v>0</v>
      </c>
      <c r="AW92">
        <f t="shared" si="62"/>
        <v>850</v>
      </c>
      <c r="AX92">
        <f t="shared" si="63"/>
        <v>0</v>
      </c>
      <c r="AY92">
        <f t="shared" si="64"/>
        <v>1</v>
      </c>
      <c r="AZ92">
        <f t="shared" si="65"/>
        <v>0</v>
      </c>
      <c r="BA92">
        <f t="shared" si="66"/>
        <v>0</v>
      </c>
      <c r="BB92">
        <f t="shared" si="67"/>
        <v>0</v>
      </c>
      <c r="BC92">
        <f t="shared" si="68"/>
        <v>0</v>
      </c>
      <c r="BD92">
        <f t="shared" si="69"/>
        <v>0</v>
      </c>
      <c r="BE92">
        <f t="shared" si="70"/>
        <v>5</v>
      </c>
      <c r="BF92">
        <f t="shared" si="71"/>
        <v>0</v>
      </c>
      <c r="BG92">
        <f t="shared" si="72"/>
        <v>0</v>
      </c>
      <c r="BH92">
        <f t="shared" si="73"/>
        <v>0</v>
      </c>
      <c r="BI92">
        <f t="shared" si="74"/>
        <v>0</v>
      </c>
      <c r="BJ92">
        <f t="shared" si="75"/>
        <v>0</v>
      </c>
      <c r="BK92">
        <f t="shared" si="76"/>
        <v>1</v>
      </c>
      <c r="BM92">
        <f t="shared" si="77"/>
        <v>0</v>
      </c>
      <c r="BN92">
        <f t="shared" si="78"/>
        <v>1</v>
      </c>
      <c r="BO92">
        <f t="shared" si="79"/>
        <v>0</v>
      </c>
      <c r="BP92">
        <f t="shared" si="80"/>
        <v>0</v>
      </c>
      <c r="BR92">
        <f t="shared" si="81"/>
        <v>0</v>
      </c>
      <c r="BS92">
        <f t="shared" si="82"/>
        <v>0</v>
      </c>
      <c r="BT92">
        <f t="shared" si="83"/>
        <v>0</v>
      </c>
      <c r="BU92">
        <f t="shared" si="84"/>
        <v>5</v>
      </c>
      <c r="BV92">
        <f t="shared" si="85"/>
        <v>0</v>
      </c>
      <c r="BW92">
        <f t="shared" si="86"/>
        <v>0</v>
      </c>
      <c r="BX92">
        <f t="shared" si="87"/>
        <v>0</v>
      </c>
      <c r="BY92">
        <f t="shared" si="88"/>
        <v>0</v>
      </c>
      <c r="BZ92">
        <f t="shared" si="95"/>
        <v>0</v>
      </c>
      <c r="CA92">
        <f t="shared" si="89"/>
        <v>1</v>
      </c>
      <c r="CB92">
        <f t="shared" si="90"/>
        <v>0</v>
      </c>
      <c r="CC92">
        <f t="shared" si="91"/>
        <v>0</v>
      </c>
      <c r="CD92">
        <f t="shared" si="92"/>
        <v>0</v>
      </c>
      <c r="CE92">
        <f t="shared" si="93"/>
        <v>0</v>
      </c>
      <c r="CF92">
        <f t="shared" si="94"/>
        <v>0</v>
      </c>
    </row>
    <row r="93" spans="1:87" x14ac:dyDescent="0.25">
      <c r="A93" t="s">
        <v>111</v>
      </c>
      <c r="B93" t="s">
        <v>48</v>
      </c>
      <c r="C93" s="1">
        <v>15772</v>
      </c>
      <c r="D93" t="s">
        <v>49</v>
      </c>
      <c r="E93" t="s">
        <v>40</v>
      </c>
      <c r="F93" s="2">
        <v>60107</v>
      </c>
      <c r="G93">
        <v>1</v>
      </c>
      <c r="H93">
        <v>0</v>
      </c>
      <c r="I93" t="s">
        <v>42</v>
      </c>
      <c r="J93" t="s">
        <v>43</v>
      </c>
      <c r="K93" t="s">
        <v>274</v>
      </c>
      <c r="L93">
        <v>2600</v>
      </c>
      <c r="M93">
        <v>4</v>
      </c>
      <c r="N93">
        <v>0</v>
      </c>
      <c r="O93">
        <f t="shared" si="53"/>
        <v>0</v>
      </c>
      <c r="P93">
        <f t="shared" si="54"/>
        <v>1.5384615384615385</v>
      </c>
      <c r="Q93">
        <f t="shared" si="52"/>
        <v>-1</v>
      </c>
      <c r="R93">
        <f t="shared" si="55"/>
        <v>0</v>
      </c>
      <c r="S93">
        <v>0</v>
      </c>
      <c r="T93">
        <v>0</v>
      </c>
      <c r="U93">
        <v>0</v>
      </c>
      <c r="V93">
        <v>4</v>
      </c>
      <c r="W93">
        <v>1</v>
      </c>
      <c r="X93">
        <v>0</v>
      </c>
      <c r="Y93">
        <v>0</v>
      </c>
      <c r="Z93">
        <v>0</v>
      </c>
      <c r="AA93">
        <v>0</v>
      </c>
      <c r="AB93" t="s">
        <v>113</v>
      </c>
      <c r="AC93" t="s">
        <v>46</v>
      </c>
      <c r="AD93">
        <v>59</v>
      </c>
      <c r="AE93">
        <v>60</v>
      </c>
      <c r="AF93">
        <v>60</v>
      </c>
      <c r="AG93" s="5">
        <v>78</v>
      </c>
      <c r="AH93">
        <v>58</v>
      </c>
      <c r="AI93">
        <v>63</v>
      </c>
      <c r="AJ93">
        <f t="shared" si="56"/>
        <v>60.5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R93">
        <f t="shared" si="57"/>
        <v>0</v>
      </c>
      <c r="AS93">
        <f t="shared" si="58"/>
        <v>1</v>
      </c>
      <c r="AT93">
        <f t="shared" si="59"/>
        <v>0</v>
      </c>
      <c r="AU93">
        <f t="shared" si="60"/>
        <v>0</v>
      </c>
      <c r="AV93">
        <f t="shared" si="61"/>
        <v>0</v>
      </c>
      <c r="AW93">
        <f t="shared" si="62"/>
        <v>2600</v>
      </c>
      <c r="AX93">
        <f t="shared" si="63"/>
        <v>0</v>
      </c>
      <c r="AY93">
        <f t="shared" si="64"/>
        <v>1</v>
      </c>
      <c r="AZ93">
        <f t="shared" si="65"/>
        <v>0</v>
      </c>
      <c r="BA93">
        <f t="shared" si="66"/>
        <v>0</v>
      </c>
      <c r="BB93">
        <f t="shared" si="67"/>
        <v>0</v>
      </c>
      <c r="BC93">
        <f t="shared" si="68"/>
        <v>0</v>
      </c>
      <c r="BD93">
        <f t="shared" si="69"/>
        <v>0</v>
      </c>
      <c r="BE93">
        <f t="shared" si="70"/>
        <v>4</v>
      </c>
      <c r="BF93">
        <f t="shared" si="71"/>
        <v>0</v>
      </c>
      <c r="BG93">
        <f t="shared" si="72"/>
        <v>1</v>
      </c>
      <c r="BH93">
        <f t="shared" si="73"/>
        <v>0</v>
      </c>
      <c r="BI93">
        <f t="shared" si="74"/>
        <v>0</v>
      </c>
      <c r="BJ93">
        <f t="shared" si="75"/>
        <v>0</v>
      </c>
      <c r="BK93">
        <f t="shared" si="76"/>
        <v>1</v>
      </c>
      <c r="BM93">
        <f t="shared" si="77"/>
        <v>1</v>
      </c>
      <c r="BN93">
        <f t="shared" si="78"/>
        <v>0</v>
      </c>
      <c r="BO93">
        <f t="shared" si="79"/>
        <v>0</v>
      </c>
      <c r="BP93">
        <f t="shared" si="80"/>
        <v>0</v>
      </c>
      <c r="BR93">
        <f t="shared" si="81"/>
        <v>0</v>
      </c>
      <c r="BS93">
        <f t="shared" si="82"/>
        <v>0</v>
      </c>
      <c r="BT93">
        <f t="shared" si="83"/>
        <v>4</v>
      </c>
      <c r="BU93">
        <f t="shared" si="84"/>
        <v>0</v>
      </c>
      <c r="BV93">
        <f t="shared" si="85"/>
        <v>1</v>
      </c>
      <c r="BW93">
        <f t="shared" si="86"/>
        <v>0</v>
      </c>
      <c r="BX93">
        <f t="shared" si="87"/>
        <v>0</v>
      </c>
      <c r="BY93">
        <f t="shared" si="88"/>
        <v>0</v>
      </c>
      <c r="BZ93">
        <f t="shared" si="95"/>
        <v>0</v>
      </c>
      <c r="CA93">
        <f t="shared" si="89"/>
        <v>0</v>
      </c>
      <c r="CB93">
        <f t="shared" si="90"/>
        <v>0</v>
      </c>
      <c r="CC93">
        <f t="shared" si="91"/>
        <v>0</v>
      </c>
      <c r="CD93">
        <f t="shared" si="92"/>
        <v>0</v>
      </c>
      <c r="CE93">
        <f t="shared" si="93"/>
        <v>0</v>
      </c>
      <c r="CF93">
        <f t="shared" si="94"/>
        <v>0</v>
      </c>
      <c r="CH93" t="s">
        <v>1527</v>
      </c>
      <c r="CI93">
        <f>CORREL(X3:X1572,AD3:AD1572)</f>
        <v>-0.12235888875813014</v>
      </c>
    </row>
    <row r="94" spans="1:87" x14ac:dyDescent="0.25">
      <c r="A94" t="s">
        <v>111</v>
      </c>
      <c r="B94" t="s">
        <v>48</v>
      </c>
      <c r="C94" s="1">
        <v>15772</v>
      </c>
      <c r="D94" t="s">
        <v>49</v>
      </c>
      <c r="E94" t="s">
        <v>40</v>
      </c>
      <c r="F94" s="2">
        <v>59107</v>
      </c>
      <c r="G94">
        <v>1</v>
      </c>
      <c r="H94">
        <v>0</v>
      </c>
      <c r="I94" t="s">
        <v>42</v>
      </c>
      <c r="J94" t="s">
        <v>43</v>
      </c>
      <c r="K94" t="s">
        <v>274</v>
      </c>
      <c r="L94">
        <v>2600</v>
      </c>
      <c r="M94">
        <v>2</v>
      </c>
      <c r="N94">
        <v>0</v>
      </c>
      <c r="O94">
        <f t="shared" si="53"/>
        <v>0</v>
      </c>
      <c r="P94">
        <f t="shared" si="54"/>
        <v>0.76923076923076927</v>
      </c>
      <c r="Q94">
        <f t="shared" si="52"/>
        <v>-1</v>
      </c>
      <c r="R94">
        <f t="shared" si="55"/>
        <v>0</v>
      </c>
      <c r="S94">
        <v>0</v>
      </c>
      <c r="T94">
        <v>0</v>
      </c>
      <c r="U94">
        <v>0</v>
      </c>
      <c r="V94">
        <v>5</v>
      </c>
      <c r="W94">
        <v>0</v>
      </c>
      <c r="X94">
        <v>0</v>
      </c>
      <c r="Y94">
        <v>0</v>
      </c>
      <c r="Z94">
        <v>0</v>
      </c>
      <c r="AA94">
        <v>0</v>
      </c>
      <c r="AB94" t="s">
        <v>113</v>
      </c>
      <c r="AC94" t="s">
        <v>46</v>
      </c>
      <c r="AD94">
        <v>59</v>
      </c>
      <c r="AE94">
        <v>60</v>
      </c>
      <c r="AF94">
        <v>60</v>
      </c>
      <c r="AG94" s="5">
        <v>78</v>
      </c>
      <c r="AH94">
        <v>58</v>
      </c>
      <c r="AI94">
        <v>63</v>
      </c>
      <c r="AJ94">
        <f t="shared" si="56"/>
        <v>60.5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R94">
        <f t="shared" si="57"/>
        <v>0</v>
      </c>
      <c r="AS94">
        <f t="shared" si="58"/>
        <v>1</v>
      </c>
      <c r="AT94">
        <f t="shared" si="59"/>
        <v>0</v>
      </c>
      <c r="AU94">
        <f t="shared" si="60"/>
        <v>0</v>
      </c>
      <c r="AV94">
        <f t="shared" si="61"/>
        <v>0</v>
      </c>
      <c r="AW94">
        <f t="shared" si="62"/>
        <v>2600</v>
      </c>
      <c r="AX94">
        <f t="shared" si="63"/>
        <v>0</v>
      </c>
      <c r="AY94">
        <f t="shared" si="64"/>
        <v>1</v>
      </c>
      <c r="AZ94">
        <f t="shared" si="65"/>
        <v>0</v>
      </c>
      <c r="BA94">
        <f t="shared" si="66"/>
        <v>0</v>
      </c>
      <c r="BB94">
        <f t="shared" si="67"/>
        <v>0</v>
      </c>
      <c r="BC94">
        <f t="shared" si="68"/>
        <v>0</v>
      </c>
      <c r="BD94">
        <f t="shared" si="69"/>
        <v>0</v>
      </c>
      <c r="BE94">
        <f t="shared" si="70"/>
        <v>5</v>
      </c>
      <c r="BF94">
        <f t="shared" si="71"/>
        <v>0</v>
      </c>
      <c r="BG94">
        <f t="shared" si="72"/>
        <v>0</v>
      </c>
      <c r="BH94">
        <f t="shared" si="73"/>
        <v>0</v>
      </c>
      <c r="BI94">
        <f t="shared" si="74"/>
        <v>0</v>
      </c>
      <c r="BJ94">
        <f t="shared" si="75"/>
        <v>0</v>
      </c>
      <c r="BK94">
        <f t="shared" si="76"/>
        <v>1</v>
      </c>
      <c r="BM94">
        <f t="shared" si="77"/>
        <v>1</v>
      </c>
      <c r="BN94">
        <f t="shared" si="78"/>
        <v>0</v>
      </c>
      <c r="BO94">
        <f t="shared" si="79"/>
        <v>0</v>
      </c>
      <c r="BP94">
        <f t="shared" si="80"/>
        <v>0</v>
      </c>
      <c r="BR94">
        <f t="shared" si="81"/>
        <v>0</v>
      </c>
      <c r="BS94">
        <f t="shared" si="82"/>
        <v>0</v>
      </c>
      <c r="BT94">
        <f t="shared" si="83"/>
        <v>5</v>
      </c>
      <c r="BU94">
        <f t="shared" si="84"/>
        <v>0</v>
      </c>
      <c r="BV94">
        <f t="shared" si="85"/>
        <v>0</v>
      </c>
      <c r="BW94">
        <f t="shared" si="86"/>
        <v>0</v>
      </c>
      <c r="BX94">
        <f t="shared" si="87"/>
        <v>0</v>
      </c>
      <c r="BY94">
        <f t="shared" si="88"/>
        <v>0</v>
      </c>
      <c r="BZ94">
        <f t="shared" si="95"/>
        <v>0</v>
      </c>
      <c r="CA94">
        <f t="shared" si="89"/>
        <v>0</v>
      </c>
      <c r="CB94">
        <f t="shared" si="90"/>
        <v>0</v>
      </c>
      <c r="CC94">
        <f t="shared" si="91"/>
        <v>0</v>
      </c>
      <c r="CD94">
        <f t="shared" si="92"/>
        <v>0</v>
      </c>
      <c r="CE94">
        <f t="shared" si="93"/>
        <v>0</v>
      </c>
      <c r="CF94">
        <f t="shared" si="94"/>
        <v>0</v>
      </c>
      <c r="CH94" t="s">
        <v>1528</v>
      </c>
      <c r="CI94">
        <f>CORREL(X3:X1572,AF3:AF1572)</f>
        <v>-0.11743143147013715</v>
      </c>
    </row>
    <row r="95" spans="1:87" x14ac:dyDescent="0.25">
      <c r="A95" t="s">
        <v>111</v>
      </c>
      <c r="B95" t="s">
        <v>48</v>
      </c>
      <c r="C95" s="1">
        <v>15772</v>
      </c>
      <c r="D95" t="s">
        <v>39</v>
      </c>
      <c r="E95" t="s">
        <v>40</v>
      </c>
      <c r="F95" s="2">
        <v>59107</v>
      </c>
      <c r="G95">
        <v>1</v>
      </c>
      <c r="H95">
        <v>1</v>
      </c>
      <c r="I95" t="s">
        <v>87</v>
      </c>
      <c r="J95" t="s">
        <v>166</v>
      </c>
      <c r="K95" t="s">
        <v>167</v>
      </c>
      <c r="L95">
        <v>1650</v>
      </c>
      <c r="M95">
        <v>0</v>
      </c>
      <c r="N95">
        <v>0</v>
      </c>
      <c r="O95">
        <f t="shared" si="53"/>
        <v>0</v>
      </c>
      <c r="P95">
        <f t="shared" si="54"/>
        <v>0</v>
      </c>
      <c r="Q95">
        <f t="shared" si="52"/>
        <v>-1</v>
      </c>
      <c r="R95">
        <f t="shared" si="55"/>
        <v>0</v>
      </c>
      <c r="S95">
        <v>0</v>
      </c>
      <c r="T95">
        <v>0</v>
      </c>
      <c r="U95">
        <v>0</v>
      </c>
      <c r="V95">
        <v>4</v>
      </c>
      <c r="W95">
        <v>1</v>
      </c>
      <c r="X95">
        <v>0</v>
      </c>
      <c r="Y95">
        <v>0</v>
      </c>
      <c r="Z95">
        <v>0</v>
      </c>
      <c r="AA95">
        <v>0</v>
      </c>
      <c r="AB95" t="s">
        <v>113</v>
      </c>
      <c r="AC95" t="s">
        <v>46</v>
      </c>
      <c r="AD95">
        <v>59</v>
      </c>
      <c r="AE95">
        <v>60</v>
      </c>
      <c r="AF95">
        <v>60</v>
      </c>
      <c r="AG95" s="5">
        <v>78</v>
      </c>
      <c r="AH95">
        <v>58</v>
      </c>
      <c r="AI95">
        <v>63</v>
      </c>
      <c r="AJ95">
        <f t="shared" si="56"/>
        <v>60.5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R95">
        <f t="shared" si="57"/>
        <v>0</v>
      </c>
      <c r="AS95">
        <f t="shared" si="58"/>
        <v>1</v>
      </c>
      <c r="AT95">
        <f t="shared" si="59"/>
        <v>0</v>
      </c>
      <c r="AU95">
        <f t="shared" si="60"/>
        <v>0</v>
      </c>
      <c r="AV95">
        <f t="shared" si="61"/>
        <v>0</v>
      </c>
      <c r="AW95">
        <f t="shared" si="62"/>
        <v>1650</v>
      </c>
      <c r="AX95">
        <f t="shared" si="63"/>
        <v>0</v>
      </c>
      <c r="AY95">
        <f t="shared" si="64"/>
        <v>0</v>
      </c>
      <c r="AZ95">
        <f t="shared" si="65"/>
        <v>0</v>
      </c>
      <c r="BA95">
        <f t="shared" si="66"/>
        <v>1</v>
      </c>
      <c r="BB95">
        <f t="shared" si="67"/>
        <v>0</v>
      </c>
      <c r="BC95">
        <f t="shared" si="68"/>
        <v>0</v>
      </c>
      <c r="BD95">
        <f t="shared" si="69"/>
        <v>0</v>
      </c>
      <c r="BE95">
        <f t="shared" si="70"/>
        <v>4</v>
      </c>
      <c r="BF95">
        <f t="shared" si="71"/>
        <v>0</v>
      </c>
      <c r="BG95">
        <f t="shared" si="72"/>
        <v>1</v>
      </c>
      <c r="BH95">
        <f t="shared" si="73"/>
        <v>0</v>
      </c>
      <c r="BI95">
        <f t="shared" si="74"/>
        <v>0</v>
      </c>
      <c r="BJ95">
        <f t="shared" si="75"/>
        <v>0</v>
      </c>
      <c r="BK95">
        <f t="shared" si="76"/>
        <v>1</v>
      </c>
      <c r="BM95">
        <f t="shared" si="77"/>
        <v>1</v>
      </c>
      <c r="BN95">
        <f t="shared" si="78"/>
        <v>0</v>
      </c>
      <c r="BO95">
        <f t="shared" si="79"/>
        <v>0</v>
      </c>
      <c r="BP95">
        <f t="shared" si="80"/>
        <v>0</v>
      </c>
      <c r="BR95">
        <f t="shared" si="81"/>
        <v>0</v>
      </c>
      <c r="BS95">
        <f t="shared" si="82"/>
        <v>0</v>
      </c>
      <c r="BT95">
        <f t="shared" si="83"/>
        <v>4</v>
      </c>
      <c r="BU95">
        <f t="shared" si="84"/>
        <v>0</v>
      </c>
      <c r="BV95">
        <f t="shared" si="85"/>
        <v>1</v>
      </c>
      <c r="BW95">
        <f t="shared" si="86"/>
        <v>0</v>
      </c>
      <c r="BX95">
        <f t="shared" si="87"/>
        <v>0</v>
      </c>
      <c r="BY95">
        <f t="shared" si="88"/>
        <v>0</v>
      </c>
      <c r="BZ95">
        <f t="shared" si="95"/>
        <v>0</v>
      </c>
      <c r="CA95">
        <f t="shared" si="89"/>
        <v>0</v>
      </c>
      <c r="CB95">
        <f t="shared" si="90"/>
        <v>0</v>
      </c>
      <c r="CC95">
        <f t="shared" si="91"/>
        <v>0</v>
      </c>
      <c r="CD95">
        <f t="shared" si="92"/>
        <v>0</v>
      </c>
      <c r="CE95">
        <f t="shared" si="93"/>
        <v>0</v>
      </c>
      <c r="CF95">
        <f t="shared" si="94"/>
        <v>0</v>
      </c>
      <c r="CH95" t="s">
        <v>1529</v>
      </c>
      <c r="CI95">
        <f>CORREL(X3:X1572,AG3:AG1572)</f>
        <v>-9.2278109206491737E-2</v>
      </c>
    </row>
    <row r="96" spans="1:87" x14ac:dyDescent="0.25">
      <c r="A96" t="s">
        <v>275</v>
      </c>
      <c r="B96" t="s">
        <v>48</v>
      </c>
      <c r="C96" s="1">
        <v>15772</v>
      </c>
      <c r="D96" t="s">
        <v>49</v>
      </c>
      <c r="E96" t="s">
        <v>40</v>
      </c>
      <c r="F96" t="s">
        <v>276</v>
      </c>
      <c r="G96">
        <v>1</v>
      </c>
      <c r="H96">
        <v>0</v>
      </c>
      <c r="I96" t="s">
        <v>87</v>
      </c>
      <c r="J96" t="s">
        <v>88</v>
      </c>
      <c r="K96" t="s">
        <v>277</v>
      </c>
      <c r="L96">
        <v>4875</v>
      </c>
      <c r="M96">
        <v>2</v>
      </c>
      <c r="N96">
        <v>0</v>
      </c>
      <c r="O96">
        <f t="shared" si="53"/>
        <v>0</v>
      </c>
      <c r="P96">
        <f t="shared" si="54"/>
        <v>0.41025641025641024</v>
      </c>
      <c r="Q96">
        <f t="shared" si="52"/>
        <v>-1</v>
      </c>
      <c r="R96">
        <f t="shared" si="55"/>
        <v>0</v>
      </c>
      <c r="S96">
        <v>0</v>
      </c>
      <c r="T96">
        <v>0</v>
      </c>
      <c r="U96">
        <v>0</v>
      </c>
      <c r="V96">
        <v>5</v>
      </c>
      <c r="W96">
        <v>0</v>
      </c>
      <c r="X96">
        <v>0</v>
      </c>
      <c r="Y96">
        <v>0</v>
      </c>
      <c r="Z96">
        <v>0</v>
      </c>
      <c r="AA96">
        <v>0</v>
      </c>
      <c r="AB96" t="s">
        <v>278</v>
      </c>
      <c r="AC96" t="s">
        <v>46</v>
      </c>
      <c r="AD96">
        <v>62</v>
      </c>
      <c r="AE96">
        <v>53</v>
      </c>
      <c r="AF96">
        <v>69</v>
      </c>
      <c r="AG96" s="5">
        <v>69</v>
      </c>
      <c r="AH96">
        <v>60</v>
      </c>
      <c r="AI96">
        <v>57</v>
      </c>
      <c r="AJ96">
        <f t="shared" si="56"/>
        <v>58.5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R96">
        <f t="shared" si="57"/>
        <v>0</v>
      </c>
      <c r="AS96">
        <f t="shared" si="58"/>
        <v>1</v>
      </c>
      <c r="AT96">
        <f t="shared" si="59"/>
        <v>0</v>
      </c>
      <c r="AU96">
        <f t="shared" si="60"/>
        <v>0</v>
      </c>
      <c r="AV96">
        <f t="shared" si="61"/>
        <v>0</v>
      </c>
      <c r="AW96">
        <f t="shared" si="62"/>
        <v>4875</v>
      </c>
      <c r="AX96">
        <f t="shared" si="63"/>
        <v>0</v>
      </c>
      <c r="AY96">
        <f t="shared" si="64"/>
        <v>0</v>
      </c>
      <c r="AZ96">
        <f t="shared" si="65"/>
        <v>0</v>
      </c>
      <c r="BA96">
        <f t="shared" si="66"/>
        <v>1</v>
      </c>
      <c r="BB96">
        <f t="shared" si="67"/>
        <v>0</v>
      </c>
      <c r="BC96">
        <f t="shared" si="68"/>
        <v>0</v>
      </c>
      <c r="BD96">
        <f t="shared" si="69"/>
        <v>0</v>
      </c>
      <c r="BE96">
        <f t="shared" si="70"/>
        <v>5</v>
      </c>
      <c r="BF96">
        <f t="shared" si="71"/>
        <v>0</v>
      </c>
      <c r="BG96">
        <f t="shared" si="72"/>
        <v>0</v>
      </c>
      <c r="BH96">
        <f t="shared" si="73"/>
        <v>0</v>
      </c>
      <c r="BI96">
        <f t="shared" si="74"/>
        <v>0</v>
      </c>
      <c r="BJ96">
        <f t="shared" si="75"/>
        <v>0</v>
      </c>
      <c r="BK96">
        <f t="shared" si="76"/>
        <v>1</v>
      </c>
      <c r="BM96">
        <f t="shared" si="77"/>
        <v>1</v>
      </c>
      <c r="BN96">
        <f t="shared" si="78"/>
        <v>0</v>
      </c>
      <c r="BO96">
        <f t="shared" si="79"/>
        <v>0</v>
      </c>
      <c r="BP96">
        <f t="shared" si="80"/>
        <v>0</v>
      </c>
      <c r="BR96">
        <f t="shared" si="81"/>
        <v>0</v>
      </c>
      <c r="BS96">
        <f t="shared" si="82"/>
        <v>0</v>
      </c>
      <c r="BT96">
        <f t="shared" si="83"/>
        <v>5</v>
      </c>
      <c r="BU96">
        <f t="shared" si="84"/>
        <v>0</v>
      </c>
      <c r="BV96">
        <f t="shared" si="85"/>
        <v>0</v>
      </c>
      <c r="BW96">
        <f t="shared" si="86"/>
        <v>0</v>
      </c>
      <c r="BX96">
        <f t="shared" si="87"/>
        <v>0</v>
      </c>
      <c r="BY96">
        <f t="shared" si="88"/>
        <v>0</v>
      </c>
      <c r="BZ96">
        <f t="shared" si="95"/>
        <v>0</v>
      </c>
      <c r="CA96">
        <f t="shared" si="89"/>
        <v>0</v>
      </c>
      <c r="CB96">
        <f t="shared" si="90"/>
        <v>0</v>
      </c>
      <c r="CC96">
        <f t="shared" si="91"/>
        <v>0</v>
      </c>
      <c r="CD96">
        <f t="shared" si="92"/>
        <v>0</v>
      </c>
      <c r="CE96">
        <f t="shared" si="93"/>
        <v>0</v>
      </c>
      <c r="CF96">
        <f t="shared" si="94"/>
        <v>0</v>
      </c>
      <c r="CH96" t="s">
        <v>1530</v>
      </c>
      <c r="CI96">
        <f>CORREL(X3:X1572,AJ3:AJ1572)</f>
        <v>3.7753177122816277E-2</v>
      </c>
    </row>
    <row r="97" spans="1:87" x14ac:dyDescent="0.25">
      <c r="A97" t="s">
        <v>269</v>
      </c>
      <c r="B97" t="s">
        <v>48</v>
      </c>
      <c r="C97" s="1">
        <v>15772</v>
      </c>
      <c r="D97" t="s">
        <v>39</v>
      </c>
      <c r="E97" t="s">
        <v>40</v>
      </c>
      <c r="F97" t="s">
        <v>279</v>
      </c>
      <c r="G97">
        <v>0</v>
      </c>
      <c r="H97">
        <v>0</v>
      </c>
      <c r="I97" t="s">
        <v>42</v>
      </c>
      <c r="J97" t="s">
        <v>43</v>
      </c>
      <c r="K97" t="s">
        <v>172</v>
      </c>
      <c r="L97">
        <v>2553</v>
      </c>
      <c r="M97">
        <v>2</v>
      </c>
      <c r="N97">
        <v>0</v>
      </c>
      <c r="O97">
        <f t="shared" si="53"/>
        <v>0</v>
      </c>
      <c r="P97">
        <f t="shared" si="54"/>
        <v>0.78339208773991376</v>
      </c>
      <c r="Q97">
        <f t="shared" si="52"/>
        <v>-1</v>
      </c>
      <c r="R97">
        <f t="shared" si="55"/>
        <v>0</v>
      </c>
      <c r="S97">
        <v>0</v>
      </c>
      <c r="T97">
        <v>0</v>
      </c>
      <c r="U97">
        <v>0</v>
      </c>
      <c r="V97">
        <v>6</v>
      </c>
      <c r="W97">
        <v>1</v>
      </c>
      <c r="X97">
        <v>5</v>
      </c>
      <c r="Y97">
        <v>0</v>
      </c>
      <c r="Z97">
        <v>0</v>
      </c>
      <c r="AA97">
        <v>0</v>
      </c>
      <c r="AB97" t="s">
        <v>271</v>
      </c>
      <c r="AC97" t="s">
        <v>46</v>
      </c>
      <c r="AD97">
        <v>68</v>
      </c>
      <c r="AE97">
        <v>75</v>
      </c>
      <c r="AF97">
        <v>79</v>
      </c>
      <c r="AG97" s="5">
        <v>90</v>
      </c>
      <c r="AH97">
        <v>57</v>
      </c>
      <c r="AI97">
        <v>55</v>
      </c>
      <c r="AJ97">
        <f t="shared" si="56"/>
        <v>56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R97">
        <f t="shared" si="57"/>
        <v>0</v>
      </c>
      <c r="AS97">
        <f t="shared" si="58"/>
        <v>1</v>
      </c>
      <c r="AT97">
        <f t="shared" si="59"/>
        <v>0</v>
      </c>
      <c r="AU97">
        <f t="shared" si="60"/>
        <v>0</v>
      </c>
      <c r="AV97">
        <f t="shared" si="61"/>
        <v>0</v>
      </c>
      <c r="AW97">
        <f t="shared" si="62"/>
        <v>2553</v>
      </c>
      <c r="AX97">
        <f t="shared" si="63"/>
        <v>0</v>
      </c>
      <c r="AY97">
        <f t="shared" si="64"/>
        <v>1</v>
      </c>
      <c r="AZ97">
        <f t="shared" si="65"/>
        <v>0</v>
      </c>
      <c r="BA97">
        <f t="shared" si="66"/>
        <v>0</v>
      </c>
      <c r="BB97">
        <f t="shared" si="67"/>
        <v>0</v>
      </c>
      <c r="BC97">
        <f t="shared" si="68"/>
        <v>0</v>
      </c>
      <c r="BD97">
        <f t="shared" si="69"/>
        <v>0</v>
      </c>
      <c r="BE97">
        <f t="shared" si="70"/>
        <v>6</v>
      </c>
      <c r="BF97">
        <f t="shared" si="71"/>
        <v>0</v>
      </c>
      <c r="BG97">
        <f t="shared" si="72"/>
        <v>1</v>
      </c>
      <c r="BH97">
        <f t="shared" si="73"/>
        <v>0</v>
      </c>
      <c r="BI97">
        <f t="shared" si="74"/>
        <v>5</v>
      </c>
      <c r="BJ97">
        <f t="shared" si="75"/>
        <v>0</v>
      </c>
      <c r="BK97">
        <f t="shared" si="76"/>
        <v>1</v>
      </c>
      <c r="BM97">
        <f t="shared" si="77"/>
        <v>0</v>
      </c>
      <c r="BN97">
        <f t="shared" si="78"/>
        <v>1</v>
      </c>
      <c r="BO97">
        <f t="shared" si="79"/>
        <v>0</v>
      </c>
      <c r="BP97">
        <f t="shared" si="80"/>
        <v>0</v>
      </c>
      <c r="BR97">
        <f t="shared" si="81"/>
        <v>0</v>
      </c>
      <c r="BS97">
        <f t="shared" si="82"/>
        <v>0</v>
      </c>
      <c r="BT97">
        <f t="shared" si="83"/>
        <v>0</v>
      </c>
      <c r="BU97">
        <f t="shared" si="84"/>
        <v>6</v>
      </c>
      <c r="BV97">
        <f t="shared" si="85"/>
        <v>0</v>
      </c>
      <c r="BW97">
        <f t="shared" si="86"/>
        <v>1</v>
      </c>
      <c r="BX97">
        <f t="shared" si="87"/>
        <v>0</v>
      </c>
      <c r="BY97">
        <f t="shared" si="88"/>
        <v>5</v>
      </c>
      <c r="BZ97">
        <f t="shared" si="95"/>
        <v>5</v>
      </c>
      <c r="CA97">
        <f t="shared" si="89"/>
        <v>1</v>
      </c>
      <c r="CB97">
        <f t="shared" si="90"/>
        <v>0</v>
      </c>
      <c r="CC97">
        <f t="shared" si="91"/>
        <v>0</v>
      </c>
      <c r="CD97">
        <f t="shared" si="92"/>
        <v>0</v>
      </c>
      <c r="CE97">
        <f t="shared" si="93"/>
        <v>0</v>
      </c>
      <c r="CF97">
        <f t="shared" si="94"/>
        <v>0</v>
      </c>
      <c r="CH97" t="s">
        <v>1541</v>
      </c>
      <c r="CI97">
        <f>CORREL(X3:X1572,AM3:AM1572)</f>
        <v>9.0425080088678159E-4</v>
      </c>
    </row>
    <row r="98" spans="1:87" x14ac:dyDescent="0.25">
      <c r="A98" t="s">
        <v>269</v>
      </c>
      <c r="B98" t="s">
        <v>48</v>
      </c>
      <c r="C98" s="1">
        <v>15771</v>
      </c>
      <c r="D98" t="s">
        <v>49</v>
      </c>
      <c r="E98" t="s">
        <v>40</v>
      </c>
      <c r="F98" t="s">
        <v>272</v>
      </c>
      <c r="G98">
        <v>0</v>
      </c>
      <c r="H98">
        <v>0</v>
      </c>
      <c r="I98" t="s">
        <v>42</v>
      </c>
      <c r="J98" t="s">
        <v>61</v>
      </c>
      <c r="K98" t="s">
        <v>280</v>
      </c>
      <c r="L98">
        <v>438</v>
      </c>
      <c r="M98">
        <v>2</v>
      </c>
      <c r="N98">
        <v>0</v>
      </c>
      <c r="O98">
        <f t="shared" si="53"/>
        <v>0</v>
      </c>
      <c r="P98">
        <f t="shared" si="54"/>
        <v>0</v>
      </c>
      <c r="Q98">
        <f t="shared" ref="Q98:Q161" si="96">IF(N98&gt;0,1,-1)</f>
        <v>-1</v>
      </c>
      <c r="R98">
        <f t="shared" si="55"/>
        <v>0</v>
      </c>
      <c r="S98">
        <v>0</v>
      </c>
      <c r="T98">
        <v>0</v>
      </c>
      <c r="U98">
        <v>0</v>
      </c>
      <c r="V98">
        <v>5</v>
      </c>
      <c r="W98">
        <v>0</v>
      </c>
      <c r="X98">
        <v>0</v>
      </c>
      <c r="Y98">
        <v>0</v>
      </c>
      <c r="Z98">
        <v>0</v>
      </c>
      <c r="AA98">
        <v>0</v>
      </c>
      <c r="AB98" t="s">
        <v>271</v>
      </c>
      <c r="AC98" t="s">
        <v>46</v>
      </c>
      <c r="AD98">
        <v>68</v>
      </c>
      <c r="AE98">
        <v>75</v>
      </c>
      <c r="AF98">
        <v>79</v>
      </c>
      <c r="AG98" s="5">
        <v>90</v>
      </c>
      <c r="AH98">
        <v>57</v>
      </c>
      <c r="AI98">
        <v>55</v>
      </c>
      <c r="AJ98">
        <f t="shared" si="56"/>
        <v>56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R98">
        <f t="shared" si="57"/>
        <v>0</v>
      </c>
      <c r="AS98">
        <f t="shared" si="58"/>
        <v>1</v>
      </c>
      <c r="AT98">
        <f t="shared" si="59"/>
        <v>0</v>
      </c>
      <c r="AU98">
        <f t="shared" si="60"/>
        <v>0</v>
      </c>
      <c r="AV98">
        <f t="shared" si="61"/>
        <v>0</v>
      </c>
      <c r="AW98">
        <f t="shared" si="62"/>
        <v>438</v>
      </c>
      <c r="AX98">
        <f t="shared" si="63"/>
        <v>0</v>
      </c>
      <c r="AY98">
        <f t="shared" si="64"/>
        <v>1</v>
      </c>
      <c r="AZ98">
        <f t="shared" si="65"/>
        <v>0</v>
      </c>
      <c r="BA98">
        <f t="shared" si="66"/>
        <v>0</v>
      </c>
      <c r="BB98">
        <f t="shared" si="67"/>
        <v>0</v>
      </c>
      <c r="BC98">
        <f t="shared" si="68"/>
        <v>0</v>
      </c>
      <c r="BD98">
        <f t="shared" si="69"/>
        <v>0</v>
      </c>
      <c r="BE98">
        <f t="shared" si="70"/>
        <v>5</v>
      </c>
      <c r="BF98">
        <f t="shared" si="71"/>
        <v>0</v>
      </c>
      <c r="BG98">
        <f t="shared" si="72"/>
        <v>0</v>
      </c>
      <c r="BH98">
        <f t="shared" si="73"/>
        <v>0</v>
      </c>
      <c r="BI98">
        <f t="shared" si="74"/>
        <v>0</v>
      </c>
      <c r="BJ98">
        <f t="shared" si="75"/>
        <v>0</v>
      </c>
      <c r="BK98">
        <f t="shared" si="76"/>
        <v>1</v>
      </c>
      <c r="BM98">
        <f t="shared" si="77"/>
        <v>0</v>
      </c>
      <c r="BN98">
        <f t="shared" si="78"/>
        <v>1</v>
      </c>
      <c r="BO98">
        <f t="shared" si="79"/>
        <v>0</v>
      </c>
      <c r="BP98">
        <f t="shared" si="80"/>
        <v>0</v>
      </c>
      <c r="BR98">
        <f t="shared" si="81"/>
        <v>0</v>
      </c>
      <c r="BS98">
        <f t="shared" si="82"/>
        <v>0</v>
      </c>
      <c r="BT98">
        <f t="shared" si="83"/>
        <v>0</v>
      </c>
      <c r="BU98">
        <f t="shared" si="84"/>
        <v>5</v>
      </c>
      <c r="BV98">
        <f t="shared" si="85"/>
        <v>0</v>
      </c>
      <c r="BW98">
        <f t="shared" si="86"/>
        <v>0</v>
      </c>
      <c r="BX98">
        <f t="shared" si="87"/>
        <v>0</v>
      </c>
      <c r="BY98">
        <f t="shared" si="88"/>
        <v>0</v>
      </c>
      <c r="BZ98">
        <f t="shared" si="95"/>
        <v>0</v>
      </c>
      <c r="CA98">
        <f t="shared" si="89"/>
        <v>1</v>
      </c>
      <c r="CB98">
        <f t="shared" si="90"/>
        <v>0</v>
      </c>
      <c r="CC98">
        <f t="shared" si="91"/>
        <v>0</v>
      </c>
      <c r="CD98">
        <f t="shared" si="92"/>
        <v>0</v>
      </c>
      <c r="CE98">
        <f t="shared" si="93"/>
        <v>0</v>
      </c>
      <c r="CF98">
        <f t="shared" si="94"/>
        <v>0</v>
      </c>
      <c r="CH98" t="s">
        <v>1542</v>
      </c>
      <c r="CI98">
        <f>CORREL(X3:X1572,AO3:AO1572)</f>
        <v>3.0731362433326008E-3</v>
      </c>
    </row>
    <row r="99" spans="1:87" x14ac:dyDescent="0.25">
      <c r="A99" t="s">
        <v>281</v>
      </c>
      <c r="B99" t="s">
        <v>48</v>
      </c>
      <c r="C99" s="1">
        <v>15771</v>
      </c>
      <c r="D99" t="s">
        <v>39</v>
      </c>
      <c r="E99" t="s">
        <v>40</v>
      </c>
      <c r="F99" t="s">
        <v>190</v>
      </c>
      <c r="G99">
        <v>1</v>
      </c>
      <c r="H99">
        <v>1</v>
      </c>
      <c r="I99" t="s">
        <v>42</v>
      </c>
      <c r="J99" t="s">
        <v>77</v>
      </c>
      <c r="K99" t="s">
        <v>282</v>
      </c>
      <c r="L99">
        <v>2780</v>
      </c>
      <c r="M99">
        <v>0</v>
      </c>
      <c r="N99">
        <v>0</v>
      </c>
      <c r="O99">
        <f t="shared" si="53"/>
        <v>0</v>
      </c>
      <c r="P99">
        <f t="shared" si="54"/>
        <v>0</v>
      </c>
      <c r="Q99">
        <f t="shared" si="96"/>
        <v>-1</v>
      </c>
      <c r="R99">
        <f t="shared" si="55"/>
        <v>0</v>
      </c>
      <c r="S99">
        <v>0</v>
      </c>
      <c r="T99">
        <v>0</v>
      </c>
      <c r="U99">
        <v>0</v>
      </c>
      <c r="V99">
        <v>8</v>
      </c>
      <c r="W99">
        <v>3</v>
      </c>
      <c r="X99">
        <v>4</v>
      </c>
      <c r="Y99">
        <v>0</v>
      </c>
      <c r="Z99">
        <v>0</v>
      </c>
      <c r="AA99">
        <v>0</v>
      </c>
      <c r="AB99" t="s">
        <v>283</v>
      </c>
      <c r="AC99" t="s">
        <v>75</v>
      </c>
      <c r="AD99">
        <v>66</v>
      </c>
      <c r="AE99">
        <v>43</v>
      </c>
      <c r="AF99">
        <v>75</v>
      </c>
      <c r="AG99" s="5">
        <v>72</v>
      </c>
      <c r="AH99">
        <v>58</v>
      </c>
      <c r="AI99">
        <v>57</v>
      </c>
      <c r="AJ99">
        <f t="shared" si="56"/>
        <v>57.5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R99">
        <f t="shared" si="57"/>
        <v>0</v>
      </c>
      <c r="AS99">
        <f t="shared" si="58"/>
        <v>1</v>
      </c>
      <c r="AT99">
        <f t="shared" si="59"/>
        <v>0</v>
      </c>
      <c r="AU99">
        <f t="shared" si="60"/>
        <v>0</v>
      </c>
      <c r="AV99">
        <f t="shared" si="61"/>
        <v>0</v>
      </c>
      <c r="AW99">
        <f t="shared" si="62"/>
        <v>2780</v>
      </c>
      <c r="AX99">
        <f t="shared" si="63"/>
        <v>0</v>
      </c>
      <c r="AY99">
        <f t="shared" si="64"/>
        <v>1</v>
      </c>
      <c r="AZ99">
        <f t="shared" si="65"/>
        <v>0</v>
      </c>
      <c r="BA99">
        <f t="shared" si="66"/>
        <v>0</v>
      </c>
      <c r="BB99">
        <f t="shared" si="67"/>
        <v>0</v>
      </c>
      <c r="BC99">
        <f t="shared" si="68"/>
        <v>0</v>
      </c>
      <c r="BD99">
        <f t="shared" si="69"/>
        <v>0</v>
      </c>
      <c r="BE99">
        <f t="shared" si="70"/>
        <v>8</v>
      </c>
      <c r="BF99">
        <f t="shared" si="71"/>
        <v>0</v>
      </c>
      <c r="BG99">
        <f t="shared" si="72"/>
        <v>3</v>
      </c>
      <c r="BH99">
        <f t="shared" si="73"/>
        <v>0</v>
      </c>
      <c r="BI99">
        <f t="shared" si="74"/>
        <v>4</v>
      </c>
      <c r="BJ99">
        <f t="shared" si="75"/>
        <v>0</v>
      </c>
      <c r="BK99">
        <f t="shared" si="76"/>
        <v>1</v>
      </c>
      <c r="BM99">
        <f t="shared" si="77"/>
        <v>1</v>
      </c>
      <c r="BN99">
        <f t="shared" si="78"/>
        <v>0</v>
      </c>
      <c r="BO99">
        <f t="shared" si="79"/>
        <v>0</v>
      </c>
      <c r="BP99">
        <f t="shared" si="80"/>
        <v>0</v>
      </c>
      <c r="BR99">
        <f t="shared" si="81"/>
        <v>0</v>
      </c>
      <c r="BS99">
        <f t="shared" si="82"/>
        <v>0</v>
      </c>
      <c r="BT99">
        <f t="shared" si="83"/>
        <v>8</v>
      </c>
      <c r="BU99">
        <f t="shared" si="84"/>
        <v>0</v>
      </c>
      <c r="BV99">
        <f t="shared" si="85"/>
        <v>3</v>
      </c>
      <c r="BW99">
        <f t="shared" si="86"/>
        <v>0</v>
      </c>
      <c r="BX99">
        <f t="shared" si="87"/>
        <v>4</v>
      </c>
      <c r="BY99">
        <f t="shared" si="88"/>
        <v>0</v>
      </c>
      <c r="BZ99">
        <f t="shared" si="95"/>
        <v>0</v>
      </c>
      <c r="CA99">
        <f t="shared" si="89"/>
        <v>0</v>
      </c>
      <c r="CB99">
        <f t="shared" si="90"/>
        <v>0</v>
      </c>
      <c r="CC99">
        <f t="shared" si="91"/>
        <v>0</v>
      </c>
      <c r="CD99">
        <f t="shared" si="92"/>
        <v>0</v>
      </c>
      <c r="CE99">
        <f t="shared" si="93"/>
        <v>0</v>
      </c>
      <c r="CF99">
        <f t="shared" si="94"/>
        <v>0</v>
      </c>
    </row>
    <row r="100" spans="1:87" x14ac:dyDescent="0.25">
      <c r="A100" t="s">
        <v>284</v>
      </c>
      <c r="B100" t="s">
        <v>136</v>
      </c>
      <c r="C100" s="1">
        <v>15771</v>
      </c>
      <c r="D100" t="s">
        <v>39</v>
      </c>
      <c r="E100" t="s">
        <v>40</v>
      </c>
      <c r="F100" t="s">
        <v>137</v>
      </c>
      <c r="G100">
        <v>1</v>
      </c>
      <c r="H100">
        <v>1</v>
      </c>
      <c r="I100" t="s">
        <v>87</v>
      </c>
      <c r="J100" t="s">
        <v>88</v>
      </c>
      <c r="K100" t="s">
        <v>245</v>
      </c>
      <c r="L100">
        <v>3675</v>
      </c>
      <c r="M100">
        <v>0</v>
      </c>
      <c r="N100">
        <v>0</v>
      </c>
      <c r="O100">
        <f t="shared" si="53"/>
        <v>0</v>
      </c>
      <c r="P100">
        <f t="shared" si="54"/>
        <v>0</v>
      </c>
      <c r="Q100">
        <f t="shared" si="96"/>
        <v>-1</v>
      </c>
      <c r="R100">
        <f t="shared" si="55"/>
        <v>0</v>
      </c>
      <c r="S100">
        <v>0</v>
      </c>
      <c r="T100">
        <v>0</v>
      </c>
      <c r="U100">
        <v>0</v>
      </c>
      <c r="V100">
        <v>4</v>
      </c>
      <c r="W100">
        <v>1</v>
      </c>
      <c r="X100">
        <v>0</v>
      </c>
      <c r="Y100">
        <v>0</v>
      </c>
      <c r="Z100">
        <v>0</v>
      </c>
      <c r="AA100">
        <v>0</v>
      </c>
      <c r="AB100" t="s">
        <v>285</v>
      </c>
      <c r="AC100" t="s">
        <v>75</v>
      </c>
      <c r="AD100">
        <v>61</v>
      </c>
      <c r="AE100">
        <v>62</v>
      </c>
      <c r="AF100">
        <v>55</v>
      </c>
      <c r="AG100" s="5">
        <v>52</v>
      </c>
      <c r="AH100">
        <v>58</v>
      </c>
      <c r="AI100">
        <v>57</v>
      </c>
      <c r="AJ100">
        <f t="shared" si="56"/>
        <v>57.5</v>
      </c>
      <c r="AK100">
        <v>0</v>
      </c>
      <c r="AL100">
        <v>0</v>
      </c>
      <c r="AM100">
        <v>5</v>
      </c>
      <c r="AN100">
        <v>5</v>
      </c>
      <c r="AO100">
        <v>5</v>
      </c>
      <c r="AP100">
        <v>5</v>
      </c>
      <c r="AR100">
        <f t="shared" si="57"/>
        <v>1</v>
      </c>
      <c r="AS100">
        <f t="shared" si="58"/>
        <v>0</v>
      </c>
      <c r="AT100">
        <f t="shared" si="59"/>
        <v>0</v>
      </c>
      <c r="AU100">
        <f t="shared" si="60"/>
        <v>0</v>
      </c>
      <c r="AV100">
        <f t="shared" si="61"/>
        <v>3675</v>
      </c>
      <c r="AW100">
        <f t="shared" si="62"/>
        <v>0</v>
      </c>
      <c r="AX100">
        <f t="shared" si="63"/>
        <v>0</v>
      </c>
      <c r="AY100">
        <f t="shared" si="64"/>
        <v>0</v>
      </c>
      <c r="AZ100">
        <f t="shared" si="65"/>
        <v>1</v>
      </c>
      <c r="BA100">
        <f t="shared" si="66"/>
        <v>0</v>
      </c>
      <c r="BB100">
        <f t="shared" si="67"/>
        <v>0</v>
      </c>
      <c r="BC100">
        <f t="shared" si="68"/>
        <v>0</v>
      </c>
      <c r="BD100">
        <f t="shared" si="69"/>
        <v>4</v>
      </c>
      <c r="BE100">
        <f t="shared" si="70"/>
        <v>0</v>
      </c>
      <c r="BF100">
        <f t="shared" si="71"/>
        <v>1</v>
      </c>
      <c r="BG100">
        <f t="shared" si="72"/>
        <v>0</v>
      </c>
      <c r="BH100">
        <f t="shared" si="73"/>
        <v>0</v>
      </c>
      <c r="BI100">
        <f t="shared" si="74"/>
        <v>0</v>
      </c>
      <c r="BJ100">
        <f t="shared" si="75"/>
        <v>1</v>
      </c>
      <c r="BK100">
        <f t="shared" si="76"/>
        <v>0</v>
      </c>
      <c r="BM100">
        <f t="shared" si="77"/>
        <v>1</v>
      </c>
      <c r="BN100">
        <f t="shared" si="78"/>
        <v>0</v>
      </c>
      <c r="BO100">
        <f t="shared" si="79"/>
        <v>0</v>
      </c>
      <c r="BP100">
        <f t="shared" si="80"/>
        <v>0</v>
      </c>
      <c r="BR100">
        <f t="shared" si="81"/>
        <v>1</v>
      </c>
      <c r="BS100">
        <f t="shared" si="82"/>
        <v>0</v>
      </c>
      <c r="BT100">
        <f t="shared" si="83"/>
        <v>4</v>
      </c>
      <c r="BU100">
        <f t="shared" si="84"/>
        <v>0</v>
      </c>
      <c r="BV100">
        <f t="shared" si="85"/>
        <v>1</v>
      </c>
      <c r="BW100">
        <f t="shared" si="86"/>
        <v>0</v>
      </c>
      <c r="BX100">
        <f t="shared" si="87"/>
        <v>0</v>
      </c>
      <c r="BY100">
        <f t="shared" si="88"/>
        <v>0</v>
      </c>
      <c r="BZ100">
        <f t="shared" si="95"/>
        <v>0</v>
      </c>
      <c r="CA100">
        <f t="shared" si="89"/>
        <v>0</v>
      </c>
      <c r="CB100">
        <f t="shared" si="90"/>
        <v>0</v>
      </c>
      <c r="CC100">
        <f t="shared" si="91"/>
        <v>0</v>
      </c>
      <c r="CD100">
        <f t="shared" si="92"/>
        <v>0</v>
      </c>
      <c r="CE100">
        <f t="shared" si="93"/>
        <v>0</v>
      </c>
      <c r="CF100">
        <f t="shared" si="94"/>
        <v>0</v>
      </c>
    </row>
    <row r="101" spans="1:87" x14ac:dyDescent="0.25">
      <c r="A101" t="s">
        <v>286</v>
      </c>
      <c r="B101" t="s">
        <v>48</v>
      </c>
      <c r="C101" s="1">
        <v>15771</v>
      </c>
      <c r="D101" t="s">
        <v>49</v>
      </c>
      <c r="E101" t="s">
        <v>40</v>
      </c>
      <c r="F101" s="2">
        <v>120109</v>
      </c>
      <c r="G101">
        <v>1</v>
      </c>
      <c r="H101">
        <v>0</v>
      </c>
      <c r="I101" t="s">
        <v>87</v>
      </c>
      <c r="J101" t="s">
        <v>166</v>
      </c>
      <c r="K101" t="s">
        <v>287</v>
      </c>
      <c r="L101">
        <v>830</v>
      </c>
      <c r="M101">
        <v>2</v>
      </c>
      <c r="N101">
        <v>1</v>
      </c>
      <c r="O101">
        <f t="shared" si="53"/>
        <v>50</v>
      </c>
      <c r="P101">
        <f t="shared" si="54"/>
        <v>2.4096385542168677</v>
      </c>
      <c r="Q101">
        <f t="shared" si="96"/>
        <v>1</v>
      </c>
      <c r="R101">
        <f t="shared" si="55"/>
        <v>1</v>
      </c>
      <c r="S101">
        <v>0</v>
      </c>
      <c r="T101">
        <v>0</v>
      </c>
      <c r="U101">
        <v>2</v>
      </c>
      <c r="V101">
        <v>3</v>
      </c>
      <c r="W101">
        <v>2</v>
      </c>
      <c r="X101">
        <v>0</v>
      </c>
      <c r="Y101">
        <v>0</v>
      </c>
      <c r="Z101">
        <v>0</v>
      </c>
      <c r="AA101">
        <v>0</v>
      </c>
      <c r="AB101" t="s">
        <v>288</v>
      </c>
      <c r="AC101" t="s">
        <v>46</v>
      </c>
      <c r="AD101">
        <v>67</v>
      </c>
      <c r="AE101">
        <v>59</v>
      </c>
      <c r="AF101">
        <v>70</v>
      </c>
      <c r="AG101" s="5">
        <v>72</v>
      </c>
      <c r="AH101">
        <v>56</v>
      </c>
      <c r="AI101">
        <v>59</v>
      </c>
      <c r="AJ101">
        <f t="shared" si="56"/>
        <v>57.5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R101">
        <f t="shared" si="57"/>
        <v>0</v>
      </c>
      <c r="AS101">
        <f t="shared" si="58"/>
        <v>0</v>
      </c>
      <c r="AT101">
        <f t="shared" si="59"/>
        <v>0</v>
      </c>
      <c r="AU101">
        <f t="shared" si="60"/>
        <v>1</v>
      </c>
      <c r="AV101">
        <f t="shared" si="61"/>
        <v>0</v>
      </c>
      <c r="AW101">
        <f t="shared" si="62"/>
        <v>830</v>
      </c>
      <c r="AX101">
        <f t="shared" si="63"/>
        <v>0</v>
      </c>
      <c r="AY101">
        <f t="shared" si="64"/>
        <v>0</v>
      </c>
      <c r="AZ101">
        <f t="shared" si="65"/>
        <v>0</v>
      </c>
      <c r="BA101">
        <f t="shared" si="66"/>
        <v>1</v>
      </c>
      <c r="BB101">
        <f t="shared" si="67"/>
        <v>0</v>
      </c>
      <c r="BC101">
        <f t="shared" si="68"/>
        <v>0</v>
      </c>
      <c r="BD101">
        <f t="shared" si="69"/>
        <v>0</v>
      </c>
      <c r="BE101">
        <f t="shared" si="70"/>
        <v>3</v>
      </c>
      <c r="BF101">
        <f t="shared" si="71"/>
        <v>0</v>
      </c>
      <c r="BG101">
        <f t="shared" si="72"/>
        <v>2</v>
      </c>
      <c r="BH101">
        <f t="shared" si="73"/>
        <v>0</v>
      </c>
      <c r="BI101">
        <f t="shared" si="74"/>
        <v>0</v>
      </c>
      <c r="BJ101">
        <f t="shared" si="75"/>
        <v>0</v>
      </c>
      <c r="BK101">
        <f t="shared" si="76"/>
        <v>1</v>
      </c>
      <c r="BM101">
        <f t="shared" si="77"/>
        <v>0</v>
      </c>
      <c r="BN101">
        <f t="shared" si="78"/>
        <v>0</v>
      </c>
      <c r="BO101">
        <f t="shared" si="79"/>
        <v>1</v>
      </c>
      <c r="BP101">
        <f t="shared" si="80"/>
        <v>0</v>
      </c>
      <c r="BR101">
        <f t="shared" si="81"/>
        <v>0</v>
      </c>
      <c r="BS101">
        <f t="shared" si="82"/>
        <v>0</v>
      </c>
      <c r="BT101">
        <f t="shared" si="83"/>
        <v>3</v>
      </c>
      <c r="BU101">
        <f t="shared" si="84"/>
        <v>0</v>
      </c>
      <c r="BV101">
        <f t="shared" si="85"/>
        <v>2</v>
      </c>
      <c r="BW101">
        <f t="shared" si="86"/>
        <v>0</v>
      </c>
      <c r="BX101">
        <f t="shared" si="87"/>
        <v>0</v>
      </c>
      <c r="BY101">
        <f t="shared" si="88"/>
        <v>0</v>
      </c>
      <c r="BZ101">
        <f t="shared" si="95"/>
        <v>0</v>
      </c>
      <c r="CA101">
        <f t="shared" si="89"/>
        <v>0</v>
      </c>
      <c r="CB101">
        <f t="shared" si="90"/>
        <v>0</v>
      </c>
      <c r="CC101">
        <f t="shared" si="91"/>
        <v>0</v>
      </c>
      <c r="CD101">
        <f t="shared" si="92"/>
        <v>0</v>
      </c>
      <c r="CE101">
        <f t="shared" si="93"/>
        <v>0</v>
      </c>
      <c r="CF101">
        <f t="shared" si="94"/>
        <v>0</v>
      </c>
    </row>
    <row r="102" spans="1:87" x14ac:dyDescent="0.25">
      <c r="A102" t="s">
        <v>269</v>
      </c>
      <c r="B102" t="s">
        <v>48</v>
      </c>
      <c r="C102" s="1">
        <v>15770</v>
      </c>
      <c r="D102" t="s">
        <v>49</v>
      </c>
      <c r="E102" t="s">
        <v>40</v>
      </c>
      <c r="F102" t="s">
        <v>272</v>
      </c>
      <c r="G102">
        <v>0</v>
      </c>
      <c r="H102">
        <v>0</v>
      </c>
      <c r="I102" t="s">
        <v>42</v>
      </c>
      <c r="J102" t="s">
        <v>61</v>
      </c>
      <c r="K102" t="s">
        <v>280</v>
      </c>
      <c r="L102">
        <v>438</v>
      </c>
      <c r="M102">
        <v>0</v>
      </c>
      <c r="N102">
        <v>0</v>
      </c>
      <c r="O102">
        <f t="shared" si="53"/>
        <v>0</v>
      </c>
      <c r="P102">
        <f t="shared" si="54"/>
        <v>0</v>
      </c>
      <c r="Q102">
        <f t="shared" si="96"/>
        <v>-1</v>
      </c>
      <c r="R102">
        <f t="shared" si="55"/>
        <v>0</v>
      </c>
      <c r="S102">
        <v>0</v>
      </c>
      <c r="T102">
        <v>0</v>
      </c>
      <c r="U102">
        <v>0</v>
      </c>
      <c r="V102">
        <v>5</v>
      </c>
      <c r="W102">
        <v>0</v>
      </c>
      <c r="X102">
        <v>0</v>
      </c>
      <c r="Y102">
        <v>0</v>
      </c>
      <c r="Z102">
        <v>0</v>
      </c>
      <c r="AA102">
        <v>0</v>
      </c>
      <c r="AB102" t="s">
        <v>271</v>
      </c>
      <c r="AC102" t="s">
        <v>46</v>
      </c>
      <c r="AD102">
        <v>68</v>
      </c>
      <c r="AE102">
        <v>75</v>
      </c>
      <c r="AF102">
        <v>79</v>
      </c>
      <c r="AG102" s="5">
        <v>90</v>
      </c>
      <c r="AH102">
        <v>57</v>
      </c>
      <c r="AI102">
        <v>55</v>
      </c>
      <c r="AJ102">
        <f t="shared" si="56"/>
        <v>56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R102">
        <f t="shared" si="57"/>
        <v>0</v>
      </c>
      <c r="AS102">
        <f t="shared" si="58"/>
        <v>1</v>
      </c>
      <c r="AT102">
        <f t="shared" si="59"/>
        <v>0</v>
      </c>
      <c r="AU102">
        <f t="shared" si="60"/>
        <v>0</v>
      </c>
      <c r="AV102">
        <f t="shared" si="61"/>
        <v>0</v>
      </c>
      <c r="AW102">
        <f t="shared" si="62"/>
        <v>438</v>
      </c>
      <c r="AX102">
        <f t="shared" si="63"/>
        <v>0</v>
      </c>
      <c r="AY102">
        <f t="shared" si="64"/>
        <v>1</v>
      </c>
      <c r="AZ102">
        <f t="shared" si="65"/>
        <v>0</v>
      </c>
      <c r="BA102">
        <f t="shared" si="66"/>
        <v>0</v>
      </c>
      <c r="BB102">
        <f t="shared" si="67"/>
        <v>0</v>
      </c>
      <c r="BC102">
        <f t="shared" si="68"/>
        <v>0</v>
      </c>
      <c r="BD102">
        <f t="shared" si="69"/>
        <v>0</v>
      </c>
      <c r="BE102">
        <f t="shared" si="70"/>
        <v>5</v>
      </c>
      <c r="BF102">
        <f t="shared" si="71"/>
        <v>0</v>
      </c>
      <c r="BG102">
        <f t="shared" si="72"/>
        <v>0</v>
      </c>
      <c r="BH102">
        <f t="shared" si="73"/>
        <v>0</v>
      </c>
      <c r="BI102">
        <f t="shared" si="74"/>
        <v>0</v>
      </c>
      <c r="BJ102">
        <f t="shared" si="75"/>
        <v>0</v>
      </c>
      <c r="BK102">
        <f t="shared" si="76"/>
        <v>1</v>
      </c>
      <c r="BM102">
        <f t="shared" si="77"/>
        <v>0</v>
      </c>
      <c r="BN102">
        <f t="shared" si="78"/>
        <v>1</v>
      </c>
      <c r="BO102">
        <f t="shared" si="79"/>
        <v>0</v>
      </c>
      <c r="BP102">
        <f t="shared" si="80"/>
        <v>0</v>
      </c>
      <c r="BR102">
        <f t="shared" si="81"/>
        <v>0</v>
      </c>
      <c r="BS102">
        <f t="shared" si="82"/>
        <v>0</v>
      </c>
      <c r="BT102">
        <f t="shared" si="83"/>
        <v>0</v>
      </c>
      <c r="BU102">
        <f t="shared" si="84"/>
        <v>5</v>
      </c>
      <c r="BV102">
        <f t="shared" si="85"/>
        <v>0</v>
      </c>
      <c r="BW102">
        <f t="shared" si="86"/>
        <v>0</v>
      </c>
      <c r="BX102">
        <f t="shared" si="87"/>
        <v>0</v>
      </c>
      <c r="BY102">
        <f t="shared" si="88"/>
        <v>0</v>
      </c>
      <c r="BZ102">
        <f t="shared" si="95"/>
        <v>0</v>
      </c>
      <c r="CA102">
        <f t="shared" si="89"/>
        <v>1</v>
      </c>
      <c r="CB102">
        <f t="shared" si="90"/>
        <v>0</v>
      </c>
      <c r="CC102">
        <f t="shared" si="91"/>
        <v>0</v>
      </c>
      <c r="CD102">
        <f t="shared" si="92"/>
        <v>0</v>
      </c>
      <c r="CE102">
        <f t="shared" si="93"/>
        <v>0</v>
      </c>
      <c r="CF102">
        <f t="shared" si="94"/>
        <v>0</v>
      </c>
    </row>
    <row r="103" spans="1:87" x14ac:dyDescent="0.25">
      <c r="A103" t="s">
        <v>281</v>
      </c>
      <c r="B103" t="s">
        <v>48</v>
      </c>
      <c r="C103" s="1">
        <v>15769</v>
      </c>
      <c r="D103" t="s">
        <v>49</v>
      </c>
      <c r="E103" t="s">
        <v>40</v>
      </c>
      <c r="F103" t="s">
        <v>190</v>
      </c>
      <c r="G103">
        <v>1</v>
      </c>
      <c r="H103">
        <v>0</v>
      </c>
      <c r="I103" t="s">
        <v>42</v>
      </c>
      <c r="J103" t="s">
        <v>61</v>
      </c>
      <c r="K103" t="s">
        <v>289</v>
      </c>
      <c r="L103">
        <v>99</v>
      </c>
      <c r="M103">
        <v>0</v>
      </c>
      <c r="N103">
        <v>0</v>
      </c>
      <c r="O103">
        <f t="shared" si="53"/>
        <v>0</v>
      </c>
      <c r="P103">
        <f t="shared" si="54"/>
        <v>0</v>
      </c>
      <c r="Q103">
        <f t="shared" si="96"/>
        <v>-1</v>
      </c>
      <c r="R103">
        <f t="shared" si="55"/>
        <v>0</v>
      </c>
      <c r="S103">
        <v>0</v>
      </c>
      <c r="T103">
        <v>0</v>
      </c>
      <c r="U103">
        <v>0</v>
      </c>
      <c r="V103">
        <v>6</v>
      </c>
      <c r="W103">
        <v>0</v>
      </c>
      <c r="X103">
        <v>0</v>
      </c>
      <c r="Y103">
        <v>0</v>
      </c>
      <c r="Z103">
        <v>0</v>
      </c>
      <c r="AA103">
        <v>0</v>
      </c>
      <c r="AB103" t="s">
        <v>283</v>
      </c>
      <c r="AC103" t="s">
        <v>75</v>
      </c>
      <c r="AD103">
        <v>66</v>
      </c>
      <c r="AE103">
        <v>43</v>
      </c>
      <c r="AF103">
        <v>75</v>
      </c>
      <c r="AG103" s="5">
        <v>72</v>
      </c>
      <c r="AH103">
        <v>58</v>
      </c>
      <c r="AI103">
        <v>57</v>
      </c>
      <c r="AJ103">
        <f t="shared" si="56"/>
        <v>57.5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R103">
        <f t="shared" si="57"/>
        <v>0</v>
      </c>
      <c r="AS103">
        <f t="shared" si="58"/>
        <v>1</v>
      </c>
      <c r="AT103">
        <f t="shared" si="59"/>
        <v>0</v>
      </c>
      <c r="AU103">
        <f t="shared" si="60"/>
        <v>0</v>
      </c>
      <c r="AV103">
        <f t="shared" si="61"/>
        <v>0</v>
      </c>
      <c r="AW103">
        <f t="shared" si="62"/>
        <v>99</v>
      </c>
      <c r="AX103">
        <f t="shared" si="63"/>
        <v>0</v>
      </c>
      <c r="AY103">
        <f t="shared" si="64"/>
        <v>1</v>
      </c>
      <c r="AZ103">
        <f t="shared" si="65"/>
        <v>0</v>
      </c>
      <c r="BA103">
        <f t="shared" si="66"/>
        <v>0</v>
      </c>
      <c r="BB103">
        <f t="shared" si="67"/>
        <v>0</v>
      </c>
      <c r="BC103">
        <f t="shared" si="68"/>
        <v>0</v>
      </c>
      <c r="BD103">
        <f t="shared" si="69"/>
        <v>0</v>
      </c>
      <c r="BE103">
        <f t="shared" si="70"/>
        <v>6</v>
      </c>
      <c r="BF103">
        <f t="shared" si="71"/>
        <v>0</v>
      </c>
      <c r="BG103">
        <f t="shared" si="72"/>
        <v>0</v>
      </c>
      <c r="BH103">
        <f t="shared" si="73"/>
        <v>0</v>
      </c>
      <c r="BI103">
        <f t="shared" si="74"/>
        <v>0</v>
      </c>
      <c r="BJ103">
        <f t="shared" si="75"/>
        <v>0</v>
      </c>
      <c r="BK103">
        <f t="shared" si="76"/>
        <v>1</v>
      </c>
      <c r="BM103">
        <f t="shared" si="77"/>
        <v>1</v>
      </c>
      <c r="BN103">
        <f t="shared" si="78"/>
        <v>0</v>
      </c>
      <c r="BO103">
        <f t="shared" si="79"/>
        <v>0</v>
      </c>
      <c r="BP103">
        <f t="shared" si="80"/>
        <v>0</v>
      </c>
      <c r="BR103">
        <f t="shared" si="81"/>
        <v>0</v>
      </c>
      <c r="BS103">
        <f t="shared" si="82"/>
        <v>0</v>
      </c>
      <c r="BT103">
        <f t="shared" si="83"/>
        <v>6</v>
      </c>
      <c r="BU103">
        <f t="shared" si="84"/>
        <v>0</v>
      </c>
      <c r="BV103">
        <f t="shared" si="85"/>
        <v>0</v>
      </c>
      <c r="BW103">
        <f t="shared" si="86"/>
        <v>0</v>
      </c>
      <c r="BX103">
        <f t="shared" si="87"/>
        <v>0</v>
      </c>
      <c r="BY103">
        <f t="shared" si="88"/>
        <v>0</v>
      </c>
      <c r="BZ103">
        <f t="shared" si="95"/>
        <v>0</v>
      </c>
      <c r="CA103">
        <f t="shared" si="89"/>
        <v>0</v>
      </c>
      <c r="CB103">
        <f t="shared" si="90"/>
        <v>0</v>
      </c>
      <c r="CC103">
        <f t="shared" si="91"/>
        <v>0</v>
      </c>
      <c r="CD103">
        <f t="shared" si="92"/>
        <v>0</v>
      </c>
      <c r="CE103">
        <f t="shared" si="93"/>
        <v>0</v>
      </c>
      <c r="CF103">
        <f t="shared" si="94"/>
        <v>0</v>
      </c>
    </row>
    <row r="104" spans="1:87" x14ac:dyDescent="0.25">
      <c r="A104" t="s">
        <v>149</v>
      </c>
      <c r="B104" t="s">
        <v>48</v>
      </c>
      <c r="C104" s="1">
        <v>15769</v>
      </c>
      <c r="D104" t="s">
        <v>39</v>
      </c>
      <c r="E104" t="s">
        <v>40</v>
      </c>
      <c r="F104" s="2">
        <v>119113</v>
      </c>
      <c r="G104">
        <v>0</v>
      </c>
      <c r="H104">
        <v>1</v>
      </c>
      <c r="I104" t="s">
        <v>71</v>
      </c>
      <c r="J104" t="s">
        <v>290</v>
      </c>
      <c r="K104" t="s">
        <v>291</v>
      </c>
      <c r="L104">
        <v>35740</v>
      </c>
      <c r="M104">
        <v>0</v>
      </c>
      <c r="N104">
        <v>0</v>
      </c>
      <c r="O104">
        <f t="shared" si="53"/>
        <v>0</v>
      </c>
      <c r="P104">
        <f t="shared" si="54"/>
        <v>0</v>
      </c>
      <c r="Q104">
        <f t="shared" si="96"/>
        <v>-1</v>
      </c>
      <c r="R104">
        <f t="shared" si="55"/>
        <v>0</v>
      </c>
      <c r="S104">
        <v>0</v>
      </c>
      <c r="T104">
        <v>0</v>
      </c>
      <c r="U104">
        <v>0</v>
      </c>
      <c r="V104">
        <v>11</v>
      </c>
      <c r="W104">
        <v>2</v>
      </c>
      <c r="X104">
        <v>6</v>
      </c>
      <c r="Y104">
        <v>0</v>
      </c>
      <c r="Z104">
        <v>0</v>
      </c>
      <c r="AA104">
        <v>0</v>
      </c>
      <c r="AB104" t="s">
        <v>151</v>
      </c>
      <c r="AC104" t="s">
        <v>46</v>
      </c>
      <c r="AD104">
        <v>64</v>
      </c>
      <c r="AE104">
        <v>60</v>
      </c>
      <c r="AF104">
        <v>67</v>
      </c>
      <c r="AG104" s="5">
        <v>86</v>
      </c>
      <c r="AH104">
        <v>55</v>
      </c>
      <c r="AI104">
        <v>56</v>
      </c>
      <c r="AJ104">
        <f t="shared" si="56"/>
        <v>55.5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R104">
        <f t="shared" si="57"/>
        <v>0</v>
      </c>
      <c r="AS104">
        <f t="shared" si="58"/>
        <v>1</v>
      </c>
      <c r="AT104">
        <f t="shared" si="59"/>
        <v>0</v>
      </c>
      <c r="AU104">
        <f t="shared" si="60"/>
        <v>0</v>
      </c>
      <c r="AV104">
        <f t="shared" si="61"/>
        <v>0</v>
      </c>
      <c r="AW104">
        <f t="shared" si="62"/>
        <v>35740</v>
      </c>
      <c r="AX104">
        <f t="shared" si="63"/>
        <v>0</v>
      </c>
      <c r="AY104">
        <f t="shared" si="64"/>
        <v>0</v>
      </c>
      <c r="AZ104">
        <f t="shared" si="65"/>
        <v>0</v>
      </c>
      <c r="BA104">
        <f t="shared" si="66"/>
        <v>0</v>
      </c>
      <c r="BB104">
        <f t="shared" si="67"/>
        <v>0</v>
      </c>
      <c r="BC104">
        <f t="shared" si="68"/>
        <v>1</v>
      </c>
      <c r="BD104">
        <f t="shared" si="69"/>
        <v>0</v>
      </c>
      <c r="BE104">
        <f t="shared" si="70"/>
        <v>11</v>
      </c>
      <c r="BF104">
        <f t="shared" si="71"/>
        <v>0</v>
      </c>
      <c r="BG104">
        <f t="shared" si="72"/>
        <v>2</v>
      </c>
      <c r="BH104">
        <f t="shared" si="73"/>
        <v>0</v>
      </c>
      <c r="BI104">
        <f t="shared" si="74"/>
        <v>6</v>
      </c>
      <c r="BJ104">
        <f t="shared" si="75"/>
        <v>0</v>
      </c>
      <c r="BK104">
        <f t="shared" si="76"/>
        <v>1</v>
      </c>
      <c r="BM104">
        <f t="shared" si="77"/>
        <v>0</v>
      </c>
      <c r="BN104">
        <f t="shared" si="78"/>
        <v>1</v>
      </c>
      <c r="BO104">
        <f t="shared" si="79"/>
        <v>0</v>
      </c>
      <c r="BP104">
        <f t="shared" si="80"/>
        <v>0</v>
      </c>
      <c r="BR104">
        <f t="shared" si="81"/>
        <v>0</v>
      </c>
      <c r="BS104">
        <f t="shared" si="82"/>
        <v>0</v>
      </c>
      <c r="BT104">
        <f t="shared" si="83"/>
        <v>0</v>
      </c>
      <c r="BU104">
        <f t="shared" si="84"/>
        <v>11</v>
      </c>
      <c r="BV104">
        <f t="shared" si="85"/>
        <v>0</v>
      </c>
      <c r="BW104">
        <f t="shared" si="86"/>
        <v>2</v>
      </c>
      <c r="BX104">
        <f t="shared" si="87"/>
        <v>0</v>
      </c>
      <c r="BY104">
        <f t="shared" si="88"/>
        <v>6</v>
      </c>
      <c r="BZ104">
        <f t="shared" si="95"/>
        <v>0</v>
      </c>
      <c r="CA104">
        <f t="shared" si="89"/>
        <v>0</v>
      </c>
      <c r="CB104">
        <f t="shared" si="90"/>
        <v>0</v>
      </c>
      <c r="CC104">
        <f t="shared" si="91"/>
        <v>0</v>
      </c>
      <c r="CD104">
        <f t="shared" si="92"/>
        <v>0</v>
      </c>
      <c r="CE104">
        <f t="shared" si="93"/>
        <v>0</v>
      </c>
      <c r="CF104">
        <f t="shared" si="94"/>
        <v>0</v>
      </c>
    </row>
    <row r="105" spans="1:87" x14ac:dyDescent="0.25">
      <c r="A105" t="s">
        <v>228</v>
      </c>
      <c r="B105" t="s">
        <v>229</v>
      </c>
      <c r="C105" s="1">
        <v>15769</v>
      </c>
      <c r="D105" t="s">
        <v>49</v>
      </c>
      <c r="E105" t="s">
        <v>40</v>
      </c>
      <c r="F105" t="s">
        <v>240</v>
      </c>
      <c r="G105">
        <v>1</v>
      </c>
      <c r="H105">
        <v>0</v>
      </c>
      <c r="I105" t="s">
        <v>42</v>
      </c>
      <c r="J105" t="s">
        <v>77</v>
      </c>
      <c r="K105" t="s">
        <v>292</v>
      </c>
      <c r="L105">
        <v>215</v>
      </c>
      <c r="M105">
        <v>2</v>
      </c>
      <c r="N105">
        <v>0</v>
      </c>
      <c r="O105">
        <f t="shared" si="53"/>
        <v>0</v>
      </c>
      <c r="P105">
        <f t="shared" si="54"/>
        <v>0</v>
      </c>
      <c r="Q105">
        <f t="shared" si="96"/>
        <v>-1</v>
      </c>
      <c r="R105">
        <f t="shared" si="55"/>
        <v>0</v>
      </c>
      <c r="S105">
        <v>0</v>
      </c>
      <c r="T105">
        <v>0</v>
      </c>
      <c r="U105">
        <v>0</v>
      </c>
      <c r="V105">
        <v>7</v>
      </c>
      <c r="W105">
        <v>0</v>
      </c>
      <c r="X105">
        <v>0</v>
      </c>
      <c r="Y105">
        <v>0</v>
      </c>
      <c r="Z105">
        <v>0</v>
      </c>
      <c r="AA105">
        <v>0</v>
      </c>
      <c r="AB105" t="s">
        <v>232</v>
      </c>
      <c r="AC105" t="s">
        <v>75</v>
      </c>
      <c r="AD105">
        <v>53</v>
      </c>
      <c r="AE105">
        <v>45</v>
      </c>
      <c r="AF105">
        <v>72</v>
      </c>
      <c r="AG105" s="5">
        <v>65</v>
      </c>
      <c r="AH105">
        <v>63</v>
      </c>
      <c r="AI105">
        <v>59</v>
      </c>
      <c r="AJ105">
        <f t="shared" si="56"/>
        <v>61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R105">
        <f t="shared" si="57"/>
        <v>0</v>
      </c>
      <c r="AS105">
        <f t="shared" si="58"/>
        <v>1</v>
      </c>
      <c r="AT105">
        <f t="shared" si="59"/>
        <v>0</v>
      </c>
      <c r="AU105">
        <f t="shared" si="60"/>
        <v>0</v>
      </c>
      <c r="AV105">
        <f t="shared" si="61"/>
        <v>0</v>
      </c>
      <c r="AW105">
        <f t="shared" si="62"/>
        <v>215</v>
      </c>
      <c r="AX105">
        <f t="shared" si="63"/>
        <v>0</v>
      </c>
      <c r="AY105">
        <f t="shared" si="64"/>
        <v>1</v>
      </c>
      <c r="AZ105">
        <f t="shared" si="65"/>
        <v>0</v>
      </c>
      <c r="BA105">
        <f t="shared" si="66"/>
        <v>0</v>
      </c>
      <c r="BB105">
        <f t="shared" si="67"/>
        <v>0</v>
      </c>
      <c r="BC105">
        <f t="shared" si="68"/>
        <v>0</v>
      </c>
      <c r="BD105">
        <f t="shared" si="69"/>
        <v>0</v>
      </c>
      <c r="BE105">
        <f t="shared" si="70"/>
        <v>7</v>
      </c>
      <c r="BF105">
        <f t="shared" si="71"/>
        <v>0</v>
      </c>
      <c r="BG105">
        <f t="shared" si="72"/>
        <v>0</v>
      </c>
      <c r="BH105">
        <f t="shared" si="73"/>
        <v>0</v>
      </c>
      <c r="BI105">
        <f t="shared" si="74"/>
        <v>0</v>
      </c>
      <c r="BJ105">
        <f t="shared" si="75"/>
        <v>0</v>
      </c>
      <c r="BK105">
        <f t="shared" si="76"/>
        <v>1</v>
      </c>
      <c r="BM105">
        <f t="shared" si="77"/>
        <v>1</v>
      </c>
      <c r="BN105">
        <f t="shared" si="78"/>
        <v>0</v>
      </c>
      <c r="BO105">
        <f t="shared" si="79"/>
        <v>0</v>
      </c>
      <c r="BP105">
        <f t="shared" si="80"/>
        <v>0</v>
      </c>
      <c r="BR105">
        <f t="shared" si="81"/>
        <v>0</v>
      </c>
      <c r="BS105">
        <f t="shared" si="82"/>
        <v>0</v>
      </c>
      <c r="BT105">
        <f t="shared" si="83"/>
        <v>7</v>
      </c>
      <c r="BU105">
        <f t="shared" si="84"/>
        <v>0</v>
      </c>
      <c r="BV105">
        <f t="shared" si="85"/>
        <v>0</v>
      </c>
      <c r="BW105">
        <f t="shared" si="86"/>
        <v>0</v>
      </c>
      <c r="BX105">
        <f t="shared" si="87"/>
        <v>0</v>
      </c>
      <c r="BY105">
        <f t="shared" si="88"/>
        <v>0</v>
      </c>
      <c r="BZ105">
        <f t="shared" si="95"/>
        <v>0</v>
      </c>
      <c r="CA105">
        <f t="shared" si="89"/>
        <v>0</v>
      </c>
      <c r="CB105">
        <f t="shared" si="90"/>
        <v>0</v>
      </c>
      <c r="CC105">
        <f t="shared" si="91"/>
        <v>0</v>
      </c>
      <c r="CD105">
        <f t="shared" si="92"/>
        <v>0</v>
      </c>
      <c r="CE105">
        <f t="shared" si="93"/>
        <v>1</v>
      </c>
      <c r="CF105">
        <f t="shared" si="94"/>
        <v>0</v>
      </c>
    </row>
    <row r="106" spans="1:87" x14ac:dyDescent="0.25">
      <c r="A106" t="s">
        <v>293</v>
      </c>
      <c r="B106" t="s">
        <v>38</v>
      </c>
      <c r="C106" s="1">
        <v>15769</v>
      </c>
      <c r="D106" t="s">
        <v>49</v>
      </c>
      <c r="E106" t="s">
        <v>40</v>
      </c>
      <c r="F106" t="s">
        <v>294</v>
      </c>
      <c r="G106">
        <v>0</v>
      </c>
      <c r="H106">
        <v>0</v>
      </c>
      <c r="I106" t="s">
        <v>87</v>
      </c>
      <c r="J106" t="s">
        <v>88</v>
      </c>
      <c r="K106" t="s">
        <v>295</v>
      </c>
      <c r="L106">
        <v>3675</v>
      </c>
      <c r="M106">
        <v>4</v>
      </c>
      <c r="N106">
        <v>1</v>
      </c>
      <c r="O106">
        <f t="shared" si="53"/>
        <v>25</v>
      </c>
      <c r="P106">
        <f t="shared" si="54"/>
        <v>1.0884353741496597</v>
      </c>
      <c r="Q106">
        <f t="shared" si="96"/>
        <v>1</v>
      </c>
      <c r="R106">
        <f t="shared" si="55"/>
        <v>0</v>
      </c>
      <c r="S106">
        <v>0</v>
      </c>
      <c r="T106">
        <v>0</v>
      </c>
      <c r="U106">
        <v>2</v>
      </c>
      <c r="V106">
        <v>4</v>
      </c>
      <c r="W106">
        <v>1</v>
      </c>
      <c r="X106">
        <v>2</v>
      </c>
      <c r="Y106">
        <v>0</v>
      </c>
      <c r="Z106">
        <v>0</v>
      </c>
      <c r="AA106">
        <v>0</v>
      </c>
      <c r="AB106" t="s">
        <v>296</v>
      </c>
      <c r="AC106" t="s">
        <v>46</v>
      </c>
      <c r="AD106">
        <v>67</v>
      </c>
      <c r="AE106">
        <v>55</v>
      </c>
      <c r="AF106">
        <v>72</v>
      </c>
      <c r="AG106" s="5">
        <v>77</v>
      </c>
      <c r="AH106">
        <v>57</v>
      </c>
      <c r="AI106">
        <v>63</v>
      </c>
      <c r="AJ106">
        <f t="shared" si="56"/>
        <v>60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R106">
        <f t="shared" si="57"/>
        <v>0</v>
      </c>
      <c r="AS106">
        <f t="shared" si="58"/>
        <v>0</v>
      </c>
      <c r="AT106">
        <f t="shared" si="59"/>
        <v>0</v>
      </c>
      <c r="AU106">
        <f t="shared" si="60"/>
        <v>1</v>
      </c>
      <c r="AV106">
        <f t="shared" si="61"/>
        <v>0</v>
      </c>
      <c r="AW106">
        <f t="shared" si="62"/>
        <v>3675</v>
      </c>
      <c r="AX106">
        <f t="shared" si="63"/>
        <v>0</v>
      </c>
      <c r="AY106">
        <f t="shared" si="64"/>
        <v>0</v>
      </c>
      <c r="AZ106">
        <f t="shared" si="65"/>
        <v>0</v>
      </c>
      <c r="BA106">
        <f t="shared" si="66"/>
        <v>1</v>
      </c>
      <c r="BB106">
        <f t="shared" si="67"/>
        <v>0</v>
      </c>
      <c r="BC106">
        <f t="shared" si="68"/>
        <v>0</v>
      </c>
      <c r="BD106">
        <f t="shared" si="69"/>
        <v>0</v>
      </c>
      <c r="BE106">
        <f t="shared" si="70"/>
        <v>4</v>
      </c>
      <c r="BF106">
        <f t="shared" si="71"/>
        <v>0</v>
      </c>
      <c r="BG106">
        <f t="shared" si="72"/>
        <v>1</v>
      </c>
      <c r="BH106">
        <f t="shared" si="73"/>
        <v>0</v>
      </c>
      <c r="BI106">
        <f t="shared" si="74"/>
        <v>2</v>
      </c>
      <c r="BJ106">
        <f t="shared" si="75"/>
        <v>0</v>
      </c>
      <c r="BK106">
        <f t="shared" si="76"/>
        <v>1</v>
      </c>
      <c r="BM106">
        <f t="shared" si="77"/>
        <v>0</v>
      </c>
      <c r="BN106">
        <f t="shared" si="78"/>
        <v>0</v>
      </c>
      <c r="BO106">
        <f t="shared" si="79"/>
        <v>0</v>
      </c>
      <c r="BP106">
        <f t="shared" si="80"/>
        <v>1</v>
      </c>
      <c r="BR106">
        <f t="shared" si="81"/>
        <v>0</v>
      </c>
      <c r="BS106">
        <f t="shared" si="82"/>
        <v>0</v>
      </c>
      <c r="BT106">
        <f t="shared" si="83"/>
        <v>0</v>
      </c>
      <c r="BU106">
        <f t="shared" si="84"/>
        <v>4</v>
      </c>
      <c r="BV106">
        <f t="shared" si="85"/>
        <v>0</v>
      </c>
      <c r="BW106">
        <f t="shared" si="86"/>
        <v>1</v>
      </c>
      <c r="BX106">
        <f t="shared" si="87"/>
        <v>0</v>
      </c>
      <c r="BY106">
        <f t="shared" si="88"/>
        <v>2</v>
      </c>
      <c r="BZ106">
        <f t="shared" si="95"/>
        <v>2</v>
      </c>
      <c r="CA106">
        <f t="shared" si="89"/>
        <v>1</v>
      </c>
      <c r="CB106">
        <f t="shared" si="90"/>
        <v>0</v>
      </c>
      <c r="CC106">
        <f t="shared" si="91"/>
        <v>0</v>
      </c>
      <c r="CD106">
        <f t="shared" si="92"/>
        <v>0</v>
      </c>
      <c r="CE106">
        <f t="shared" si="93"/>
        <v>0</v>
      </c>
      <c r="CF106">
        <f t="shared" si="94"/>
        <v>0</v>
      </c>
    </row>
    <row r="107" spans="1:87" x14ac:dyDescent="0.25">
      <c r="A107" t="s">
        <v>297</v>
      </c>
      <c r="B107" t="s">
        <v>69</v>
      </c>
      <c r="C107" s="1">
        <v>15767</v>
      </c>
      <c r="D107" t="s">
        <v>49</v>
      </c>
      <c r="E107" t="s">
        <v>40</v>
      </c>
      <c r="F107" s="2">
        <v>119112</v>
      </c>
      <c r="G107">
        <v>1</v>
      </c>
      <c r="H107">
        <v>0</v>
      </c>
      <c r="I107" t="s">
        <v>87</v>
      </c>
      <c r="J107" t="s">
        <v>298</v>
      </c>
      <c r="K107" t="s">
        <v>299</v>
      </c>
      <c r="L107">
        <v>7410</v>
      </c>
      <c r="M107">
        <v>2</v>
      </c>
      <c r="N107">
        <v>1</v>
      </c>
      <c r="O107">
        <f t="shared" si="53"/>
        <v>50</v>
      </c>
      <c r="P107">
        <f t="shared" si="54"/>
        <v>0.26990553306342779</v>
      </c>
      <c r="Q107">
        <f t="shared" si="96"/>
        <v>1</v>
      </c>
      <c r="R107">
        <f t="shared" si="55"/>
        <v>1</v>
      </c>
      <c r="S107">
        <v>0</v>
      </c>
      <c r="T107">
        <v>0</v>
      </c>
      <c r="U107">
        <v>0</v>
      </c>
      <c r="V107">
        <v>4</v>
      </c>
      <c r="W107">
        <v>4</v>
      </c>
      <c r="X107">
        <v>1</v>
      </c>
      <c r="Y107">
        <v>0</v>
      </c>
      <c r="Z107">
        <v>0</v>
      </c>
      <c r="AA107">
        <v>0</v>
      </c>
      <c r="AD107">
        <v>-1</v>
      </c>
      <c r="AE107">
        <v>-1</v>
      </c>
      <c r="AF107">
        <v>-1</v>
      </c>
      <c r="AG107" s="5">
        <v>-1</v>
      </c>
      <c r="AH107">
        <v>59</v>
      </c>
      <c r="AI107">
        <v>57</v>
      </c>
      <c r="AJ107">
        <f t="shared" si="56"/>
        <v>58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R107">
        <f t="shared" si="57"/>
        <v>0</v>
      </c>
      <c r="AS107">
        <f t="shared" si="58"/>
        <v>0</v>
      </c>
      <c r="AT107">
        <f t="shared" si="59"/>
        <v>0</v>
      </c>
      <c r="AU107">
        <f t="shared" si="60"/>
        <v>1</v>
      </c>
      <c r="AV107">
        <f t="shared" si="61"/>
        <v>0</v>
      </c>
      <c r="AW107">
        <f t="shared" si="62"/>
        <v>7410</v>
      </c>
      <c r="AX107">
        <f t="shared" si="63"/>
        <v>0</v>
      </c>
      <c r="AY107">
        <f t="shared" si="64"/>
        <v>0</v>
      </c>
      <c r="AZ107">
        <f t="shared" si="65"/>
        <v>0</v>
      </c>
      <c r="BA107">
        <f t="shared" si="66"/>
        <v>1</v>
      </c>
      <c r="BB107">
        <f t="shared" si="67"/>
        <v>0</v>
      </c>
      <c r="BC107">
        <f t="shared" si="68"/>
        <v>0</v>
      </c>
      <c r="BD107">
        <f t="shared" si="69"/>
        <v>0</v>
      </c>
      <c r="BE107">
        <f t="shared" si="70"/>
        <v>4</v>
      </c>
      <c r="BF107">
        <f t="shared" si="71"/>
        <v>0</v>
      </c>
      <c r="BG107">
        <f t="shared" si="72"/>
        <v>4</v>
      </c>
      <c r="BH107">
        <f t="shared" si="73"/>
        <v>0</v>
      </c>
      <c r="BI107">
        <f t="shared" si="74"/>
        <v>1</v>
      </c>
      <c r="BJ107">
        <f t="shared" si="75"/>
        <v>0</v>
      </c>
      <c r="BK107">
        <f t="shared" si="76"/>
        <v>1</v>
      </c>
      <c r="BM107">
        <f t="shared" si="77"/>
        <v>0</v>
      </c>
      <c r="BN107">
        <f t="shared" si="78"/>
        <v>0</v>
      </c>
      <c r="BO107">
        <f t="shared" si="79"/>
        <v>1</v>
      </c>
      <c r="BP107">
        <f t="shared" si="80"/>
        <v>0</v>
      </c>
      <c r="BR107">
        <f t="shared" si="81"/>
        <v>0</v>
      </c>
      <c r="BS107">
        <f t="shared" si="82"/>
        <v>0</v>
      </c>
      <c r="BT107">
        <f t="shared" si="83"/>
        <v>4</v>
      </c>
      <c r="BU107">
        <f t="shared" si="84"/>
        <v>0</v>
      </c>
      <c r="BV107">
        <f t="shared" si="85"/>
        <v>4</v>
      </c>
      <c r="BW107">
        <f t="shared" si="86"/>
        <v>0</v>
      </c>
      <c r="BX107">
        <f t="shared" si="87"/>
        <v>1</v>
      </c>
      <c r="BY107">
        <f t="shared" si="88"/>
        <v>0</v>
      </c>
      <c r="BZ107">
        <f t="shared" si="95"/>
        <v>0</v>
      </c>
      <c r="CA107">
        <f t="shared" si="89"/>
        <v>0</v>
      </c>
      <c r="CB107">
        <f t="shared" si="90"/>
        <v>0</v>
      </c>
      <c r="CC107">
        <f t="shared" si="91"/>
        <v>0</v>
      </c>
      <c r="CD107">
        <f t="shared" si="92"/>
        <v>0</v>
      </c>
      <c r="CE107">
        <f t="shared" si="93"/>
        <v>0</v>
      </c>
      <c r="CF107">
        <f t="shared" si="94"/>
        <v>0</v>
      </c>
    </row>
    <row r="108" spans="1:87" x14ac:dyDescent="0.25">
      <c r="A108" t="s">
        <v>300</v>
      </c>
      <c r="B108" t="s">
        <v>136</v>
      </c>
      <c r="C108" s="1">
        <v>15767</v>
      </c>
      <c r="D108" t="s">
        <v>39</v>
      </c>
      <c r="E108" t="s">
        <v>40</v>
      </c>
      <c r="F108" s="2">
        <v>117110</v>
      </c>
      <c r="G108">
        <v>1</v>
      </c>
      <c r="H108">
        <v>1</v>
      </c>
      <c r="I108" t="s">
        <v>87</v>
      </c>
      <c r="J108" t="s">
        <v>298</v>
      </c>
      <c r="K108" t="s">
        <v>301</v>
      </c>
      <c r="L108">
        <v>7350</v>
      </c>
      <c r="M108">
        <v>0</v>
      </c>
      <c r="N108">
        <v>0</v>
      </c>
      <c r="O108">
        <f t="shared" si="53"/>
        <v>0</v>
      </c>
      <c r="P108">
        <f t="shared" si="54"/>
        <v>0</v>
      </c>
      <c r="Q108">
        <f t="shared" si="96"/>
        <v>-1</v>
      </c>
      <c r="R108">
        <f t="shared" si="55"/>
        <v>0</v>
      </c>
      <c r="S108">
        <v>0</v>
      </c>
      <c r="T108">
        <v>0</v>
      </c>
      <c r="U108">
        <v>0</v>
      </c>
      <c r="V108">
        <v>1</v>
      </c>
      <c r="W108">
        <v>0</v>
      </c>
      <c r="X108">
        <v>0</v>
      </c>
      <c r="Y108">
        <v>0</v>
      </c>
      <c r="Z108">
        <v>0</v>
      </c>
      <c r="AA108">
        <v>0</v>
      </c>
      <c r="AB108" t="s">
        <v>302</v>
      </c>
      <c r="AC108" t="s">
        <v>303</v>
      </c>
      <c r="AD108">
        <v>58</v>
      </c>
      <c r="AE108">
        <v>49</v>
      </c>
      <c r="AF108">
        <v>63</v>
      </c>
      <c r="AG108" s="5">
        <v>57</v>
      </c>
      <c r="AH108">
        <v>57</v>
      </c>
      <c r="AI108">
        <v>57</v>
      </c>
      <c r="AJ108">
        <f t="shared" si="56"/>
        <v>57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R108">
        <f t="shared" si="57"/>
        <v>0</v>
      </c>
      <c r="AS108">
        <f t="shared" si="58"/>
        <v>1</v>
      </c>
      <c r="AT108">
        <f t="shared" si="59"/>
        <v>0</v>
      </c>
      <c r="AU108">
        <f t="shared" si="60"/>
        <v>0</v>
      </c>
      <c r="AV108">
        <f t="shared" si="61"/>
        <v>0</v>
      </c>
      <c r="AW108">
        <f t="shared" si="62"/>
        <v>7350</v>
      </c>
      <c r="AX108">
        <f t="shared" si="63"/>
        <v>0</v>
      </c>
      <c r="AY108">
        <f t="shared" si="64"/>
        <v>0</v>
      </c>
      <c r="AZ108">
        <f t="shared" si="65"/>
        <v>0</v>
      </c>
      <c r="BA108">
        <f t="shared" si="66"/>
        <v>1</v>
      </c>
      <c r="BB108">
        <f t="shared" si="67"/>
        <v>0</v>
      </c>
      <c r="BC108">
        <f t="shared" si="68"/>
        <v>0</v>
      </c>
      <c r="BD108">
        <f t="shared" si="69"/>
        <v>0</v>
      </c>
      <c r="BE108">
        <f t="shared" si="70"/>
        <v>1</v>
      </c>
      <c r="BF108">
        <f t="shared" si="71"/>
        <v>0</v>
      </c>
      <c r="BG108">
        <f t="shared" si="72"/>
        <v>0</v>
      </c>
      <c r="BH108">
        <f t="shared" si="73"/>
        <v>0</v>
      </c>
      <c r="BI108">
        <f t="shared" si="74"/>
        <v>0</v>
      </c>
      <c r="BJ108">
        <f t="shared" si="75"/>
        <v>0</v>
      </c>
      <c r="BK108">
        <f t="shared" si="76"/>
        <v>1</v>
      </c>
      <c r="BM108">
        <f t="shared" si="77"/>
        <v>1</v>
      </c>
      <c r="BN108">
        <f t="shared" si="78"/>
        <v>0</v>
      </c>
      <c r="BO108">
        <f t="shared" si="79"/>
        <v>0</v>
      </c>
      <c r="BP108">
        <f t="shared" si="80"/>
        <v>0</v>
      </c>
      <c r="BR108">
        <f t="shared" si="81"/>
        <v>0</v>
      </c>
      <c r="BS108">
        <f t="shared" si="82"/>
        <v>0</v>
      </c>
      <c r="BT108">
        <f t="shared" si="83"/>
        <v>1</v>
      </c>
      <c r="BU108">
        <f t="shared" si="84"/>
        <v>0</v>
      </c>
      <c r="BV108">
        <f t="shared" si="85"/>
        <v>0</v>
      </c>
      <c r="BW108">
        <f t="shared" si="86"/>
        <v>0</v>
      </c>
      <c r="BX108">
        <f t="shared" si="87"/>
        <v>0</v>
      </c>
      <c r="BY108">
        <f t="shared" si="88"/>
        <v>0</v>
      </c>
      <c r="BZ108">
        <f t="shared" si="95"/>
        <v>0</v>
      </c>
      <c r="CA108">
        <f t="shared" si="89"/>
        <v>0</v>
      </c>
      <c r="CB108">
        <f t="shared" si="90"/>
        <v>0</v>
      </c>
      <c r="CC108">
        <f t="shared" si="91"/>
        <v>0</v>
      </c>
      <c r="CD108">
        <f t="shared" si="92"/>
        <v>0</v>
      </c>
      <c r="CE108">
        <f t="shared" si="93"/>
        <v>0</v>
      </c>
      <c r="CF108">
        <f t="shared" si="94"/>
        <v>0</v>
      </c>
    </row>
    <row r="109" spans="1:87" x14ac:dyDescent="0.25">
      <c r="A109" t="s">
        <v>210</v>
      </c>
      <c r="B109" t="s">
        <v>211</v>
      </c>
      <c r="C109" s="1">
        <v>15766</v>
      </c>
      <c r="D109" t="s">
        <v>39</v>
      </c>
      <c r="E109" t="s">
        <v>40</v>
      </c>
      <c r="F109" t="s">
        <v>279</v>
      </c>
      <c r="G109">
        <v>0</v>
      </c>
      <c r="H109">
        <v>0</v>
      </c>
      <c r="I109" t="s">
        <v>71</v>
      </c>
      <c r="J109" t="s">
        <v>116</v>
      </c>
      <c r="K109" t="s">
        <v>304</v>
      </c>
      <c r="L109">
        <v>10822</v>
      </c>
      <c r="M109">
        <v>6</v>
      </c>
      <c r="N109">
        <v>2</v>
      </c>
      <c r="O109">
        <f t="shared" si="53"/>
        <v>33.333333333333329</v>
      </c>
      <c r="P109">
        <f t="shared" si="54"/>
        <v>0.55442616891517271</v>
      </c>
      <c r="Q109">
        <f t="shared" si="96"/>
        <v>1</v>
      </c>
      <c r="R109">
        <f t="shared" si="55"/>
        <v>1</v>
      </c>
      <c r="S109">
        <v>0</v>
      </c>
      <c r="T109">
        <v>0</v>
      </c>
      <c r="U109">
        <v>2</v>
      </c>
      <c r="V109">
        <v>4</v>
      </c>
      <c r="W109">
        <v>1</v>
      </c>
      <c r="X109">
        <v>4</v>
      </c>
      <c r="Y109">
        <v>0</v>
      </c>
      <c r="Z109">
        <v>0</v>
      </c>
      <c r="AA109">
        <v>0</v>
      </c>
      <c r="AB109" t="s">
        <v>214</v>
      </c>
      <c r="AC109" t="s">
        <v>46</v>
      </c>
      <c r="AD109">
        <v>61</v>
      </c>
      <c r="AE109">
        <v>41</v>
      </c>
      <c r="AF109">
        <v>57</v>
      </c>
      <c r="AG109" s="5">
        <v>41</v>
      </c>
      <c r="AH109">
        <v>63</v>
      </c>
      <c r="AI109">
        <v>56</v>
      </c>
      <c r="AJ109">
        <f t="shared" si="56"/>
        <v>59.5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R109">
        <f t="shared" si="57"/>
        <v>0</v>
      </c>
      <c r="AS109">
        <f t="shared" si="58"/>
        <v>0</v>
      </c>
      <c r="AT109">
        <f t="shared" si="59"/>
        <v>0</v>
      </c>
      <c r="AU109">
        <f t="shared" si="60"/>
        <v>1</v>
      </c>
      <c r="AV109">
        <f t="shared" si="61"/>
        <v>0</v>
      </c>
      <c r="AW109">
        <f t="shared" si="62"/>
        <v>10822</v>
      </c>
      <c r="AX109">
        <f t="shared" si="63"/>
        <v>0</v>
      </c>
      <c r="AY109">
        <f t="shared" si="64"/>
        <v>0</v>
      </c>
      <c r="AZ109">
        <f t="shared" si="65"/>
        <v>0</v>
      </c>
      <c r="BA109">
        <f t="shared" si="66"/>
        <v>0</v>
      </c>
      <c r="BB109">
        <f t="shared" si="67"/>
        <v>0</v>
      </c>
      <c r="BC109">
        <f t="shared" si="68"/>
        <v>1</v>
      </c>
      <c r="BD109">
        <f t="shared" si="69"/>
        <v>0</v>
      </c>
      <c r="BE109">
        <f t="shared" si="70"/>
        <v>4</v>
      </c>
      <c r="BF109">
        <f t="shared" si="71"/>
        <v>0</v>
      </c>
      <c r="BG109">
        <f t="shared" si="72"/>
        <v>1</v>
      </c>
      <c r="BH109">
        <f t="shared" si="73"/>
        <v>0</v>
      </c>
      <c r="BI109">
        <f t="shared" si="74"/>
        <v>4</v>
      </c>
      <c r="BJ109">
        <f t="shared" si="75"/>
        <v>0</v>
      </c>
      <c r="BK109">
        <f t="shared" si="76"/>
        <v>1</v>
      </c>
      <c r="BM109">
        <f t="shared" si="77"/>
        <v>0</v>
      </c>
      <c r="BN109">
        <f t="shared" si="78"/>
        <v>0</v>
      </c>
      <c r="BO109">
        <f t="shared" si="79"/>
        <v>0</v>
      </c>
      <c r="BP109">
        <f t="shared" si="80"/>
        <v>1</v>
      </c>
      <c r="BR109">
        <f t="shared" si="81"/>
        <v>0</v>
      </c>
      <c r="BS109">
        <f t="shared" si="82"/>
        <v>0</v>
      </c>
      <c r="BT109">
        <f t="shared" si="83"/>
        <v>0</v>
      </c>
      <c r="BU109">
        <f t="shared" si="84"/>
        <v>4</v>
      </c>
      <c r="BV109">
        <f t="shared" si="85"/>
        <v>0</v>
      </c>
      <c r="BW109">
        <f t="shared" si="86"/>
        <v>1</v>
      </c>
      <c r="BX109">
        <f t="shared" si="87"/>
        <v>0</v>
      </c>
      <c r="BY109">
        <f t="shared" si="88"/>
        <v>4</v>
      </c>
      <c r="BZ109">
        <f t="shared" si="95"/>
        <v>0</v>
      </c>
      <c r="CA109">
        <f t="shared" si="89"/>
        <v>0</v>
      </c>
      <c r="CB109">
        <f t="shared" si="90"/>
        <v>4</v>
      </c>
      <c r="CC109">
        <f t="shared" si="91"/>
        <v>1</v>
      </c>
      <c r="CD109">
        <f t="shared" si="92"/>
        <v>0</v>
      </c>
      <c r="CE109">
        <f t="shared" si="93"/>
        <v>0</v>
      </c>
      <c r="CF109">
        <f t="shared" si="94"/>
        <v>0</v>
      </c>
    </row>
    <row r="110" spans="1:87" x14ac:dyDescent="0.25">
      <c r="A110" t="s">
        <v>210</v>
      </c>
      <c r="B110" t="s">
        <v>211</v>
      </c>
      <c r="C110" s="1">
        <v>15766</v>
      </c>
      <c r="D110" t="s">
        <v>39</v>
      </c>
      <c r="E110" t="s">
        <v>40</v>
      </c>
      <c r="F110" t="s">
        <v>279</v>
      </c>
      <c r="G110">
        <v>0</v>
      </c>
      <c r="H110">
        <v>1</v>
      </c>
      <c r="I110" t="s">
        <v>42</v>
      </c>
      <c r="J110" t="s">
        <v>43</v>
      </c>
      <c r="K110" t="s">
        <v>255</v>
      </c>
      <c r="L110">
        <v>2000</v>
      </c>
      <c r="M110">
        <v>0</v>
      </c>
      <c r="N110">
        <v>0</v>
      </c>
      <c r="O110">
        <f t="shared" si="53"/>
        <v>0</v>
      </c>
      <c r="P110">
        <f t="shared" si="54"/>
        <v>0</v>
      </c>
      <c r="Q110">
        <f t="shared" si="96"/>
        <v>-1</v>
      </c>
      <c r="R110">
        <f t="shared" si="55"/>
        <v>0</v>
      </c>
      <c r="S110">
        <v>0</v>
      </c>
      <c r="T110">
        <v>0</v>
      </c>
      <c r="U110">
        <v>0</v>
      </c>
      <c r="V110">
        <v>4</v>
      </c>
      <c r="W110">
        <v>1</v>
      </c>
      <c r="X110">
        <v>1</v>
      </c>
      <c r="Y110">
        <v>0</v>
      </c>
      <c r="Z110">
        <v>0</v>
      </c>
      <c r="AA110">
        <v>0</v>
      </c>
      <c r="AB110" t="s">
        <v>214</v>
      </c>
      <c r="AC110" t="s">
        <v>46</v>
      </c>
      <c r="AD110">
        <v>61</v>
      </c>
      <c r="AE110">
        <v>41</v>
      </c>
      <c r="AF110">
        <v>57</v>
      </c>
      <c r="AG110" s="5">
        <v>41</v>
      </c>
      <c r="AH110">
        <v>63</v>
      </c>
      <c r="AI110">
        <v>56</v>
      </c>
      <c r="AJ110">
        <f t="shared" si="56"/>
        <v>59.5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R110">
        <f t="shared" si="57"/>
        <v>0</v>
      </c>
      <c r="AS110">
        <f t="shared" si="58"/>
        <v>1</v>
      </c>
      <c r="AT110">
        <f t="shared" si="59"/>
        <v>0</v>
      </c>
      <c r="AU110">
        <f t="shared" si="60"/>
        <v>0</v>
      </c>
      <c r="AV110">
        <f t="shared" si="61"/>
        <v>0</v>
      </c>
      <c r="AW110">
        <f t="shared" si="62"/>
        <v>2000</v>
      </c>
      <c r="AX110">
        <f t="shared" si="63"/>
        <v>0</v>
      </c>
      <c r="AY110">
        <f t="shared" si="64"/>
        <v>1</v>
      </c>
      <c r="AZ110">
        <f t="shared" si="65"/>
        <v>0</v>
      </c>
      <c r="BA110">
        <f t="shared" si="66"/>
        <v>0</v>
      </c>
      <c r="BB110">
        <f t="shared" si="67"/>
        <v>0</v>
      </c>
      <c r="BC110">
        <f t="shared" si="68"/>
        <v>0</v>
      </c>
      <c r="BD110">
        <f t="shared" si="69"/>
        <v>0</v>
      </c>
      <c r="BE110">
        <f t="shared" si="70"/>
        <v>4</v>
      </c>
      <c r="BF110">
        <f t="shared" si="71"/>
        <v>0</v>
      </c>
      <c r="BG110">
        <f t="shared" si="72"/>
        <v>1</v>
      </c>
      <c r="BH110">
        <f t="shared" si="73"/>
        <v>0</v>
      </c>
      <c r="BI110">
        <f t="shared" si="74"/>
        <v>1</v>
      </c>
      <c r="BJ110">
        <f t="shared" si="75"/>
        <v>0</v>
      </c>
      <c r="BK110">
        <f t="shared" si="76"/>
        <v>1</v>
      </c>
      <c r="BM110">
        <f t="shared" si="77"/>
        <v>0</v>
      </c>
      <c r="BN110">
        <f t="shared" si="78"/>
        <v>1</v>
      </c>
      <c r="BO110">
        <f t="shared" si="79"/>
        <v>0</v>
      </c>
      <c r="BP110">
        <f t="shared" si="80"/>
        <v>0</v>
      </c>
      <c r="BR110">
        <f t="shared" si="81"/>
        <v>0</v>
      </c>
      <c r="BS110">
        <f t="shared" si="82"/>
        <v>0</v>
      </c>
      <c r="BT110">
        <f t="shared" si="83"/>
        <v>0</v>
      </c>
      <c r="BU110">
        <f t="shared" si="84"/>
        <v>4</v>
      </c>
      <c r="BV110">
        <f t="shared" si="85"/>
        <v>0</v>
      </c>
      <c r="BW110">
        <f t="shared" si="86"/>
        <v>1</v>
      </c>
      <c r="BX110">
        <f t="shared" si="87"/>
        <v>0</v>
      </c>
      <c r="BY110">
        <f t="shared" si="88"/>
        <v>1</v>
      </c>
      <c r="BZ110">
        <f t="shared" si="95"/>
        <v>0</v>
      </c>
      <c r="CA110">
        <f t="shared" si="89"/>
        <v>0</v>
      </c>
      <c r="CB110">
        <f t="shared" si="90"/>
        <v>1</v>
      </c>
      <c r="CC110">
        <f t="shared" si="91"/>
        <v>1</v>
      </c>
      <c r="CD110">
        <f t="shared" si="92"/>
        <v>0</v>
      </c>
      <c r="CE110">
        <f t="shared" si="93"/>
        <v>0</v>
      </c>
      <c r="CF110">
        <f t="shared" si="94"/>
        <v>0</v>
      </c>
    </row>
    <row r="111" spans="1:87" x14ac:dyDescent="0.25">
      <c r="A111" t="s">
        <v>269</v>
      </c>
      <c r="B111" t="s">
        <v>48</v>
      </c>
      <c r="C111" s="1">
        <v>15765</v>
      </c>
      <c r="D111" t="s">
        <v>39</v>
      </c>
      <c r="E111" t="s">
        <v>40</v>
      </c>
      <c r="F111" t="s">
        <v>305</v>
      </c>
      <c r="G111">
        <v>0</v>
      </c>
      <c r="H111">
        <v>1</v>
      </c>
      <c r="I111" t="s">
        <v>42</v>
      </c>
      <c r="J111" t="s">
        <v>77</v>
      </c>
      <c r="K111" t="s">
        <v>306</v>
      </c>
      <c r="L111">
        <v>215</v>
      </c>
      <c r="M111">
        <v>0</v>
      </c>
      <c r="N111">
        <v>0</v>
      </c>
      <c r="O111">
        <f t="shared" si="53"/>
        <v>0</v>
      </c>
      <c r="P111">
        <f t="shared" si="54"/>
        <v>0</v>
      </c>
      <c r="Q111">
        <f t="shared" si="96"/>
        <v>-1</v>
      </c>
      <c r="R111">
        <f t="shared" si="55"/>
        <v>0</v>
      </c>
      <c r="S111">
        <v>0</v>
      </c>
      <c r="T111">
        <v>0</v>
      </c>
      <c r="U111">
        <v>0</v>
      </c>
      <c r="V111">
        <v>5</v>
      </c>
      <c r="W111">
        <v>0</v>
      </c>
      <c r="X111">
        <v>0</v>
      </c>
      <c r="Y111">
        <v>0</v>
      </c>
      <c r="Z111">
        <v>0</v>
      </c>
      <c r="AA111">
        <v>0</v>
      </c>
      <c r="AB111" t="s">
        <v>271</v>
      </c>
      <c r="AC111" t="s">
        <v>46</v>
      </c>
      <c r="AD111">
        <v>68</v>
      </c>
      <c r="AE111">
        <v>75</v>
      </c>
      <c r="AF111">
        <v>79</v>
      </c>
      <c r="AG111" s="5">
        <v>90</v>
      </c>
      <c r="AH111">
        <v>57</v>
      </c>
      <c r="AI111">
        <v>55</v>
      </c>
      <c r="AJ111">
        <f t="shared" si="56"/>
        <v>56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R111">
        <f t="shared" si="57"/>
        <v>0</v>
      </c>
      <c r="AS111">
        <f t="shared" si="58"/>
        <v>1</v>
      </c>
      <c r="AT111">
        <f t="shared" si="59"/>
        <v>0</v>
      </c>
      <c r="AU111">
        <f t="shared" si="60"/>
        <v>0</v>
      </c>
      <c r="AV111">
        <f t="shared" si="61"/>
        <v>0</v>
      </c>
      <c r="AW111">
        <f t="shared" si="62"/>
        <v>215</v>
      </c>
      <c r="AX111">
        <f t="shared" si="63"/>
        <v>0</v>
      </c>
      <c r="AY111">
        <f t="shared" si="64"/>
        <v>1</v>
      </c>
      <c r="AZ111">
        <f t="shared" si="65"/>
        <v>0</v>
      </c>
      <c r="BA111">
        <f t="shared" si="66"/>
        <v>0</v>
      </c>
      <c r="BB111">
        <f t="shared" si="67"/>
        <v>0</v>
      </c>
      <c r="BC111">
        <f t="shared" si="68"/>
        <v>0</v>
      </c>
      <c r="BD111">
        <f t="shared" si="69"/>
        <v>0</v>
      </c>
      <c r="BE111">
        <f t="shared" si="70"/>
        <v>5</v>
      </c>
      <c r="BF111">
        <f t="shared" si="71"/>
        <v>0</v>
      </c>
      <c r="BG111">
        <f t="shared" si="72"/>
        <v>0</v>
      </c>
      <c r="BH111">
        <f t="shared" si="73"/>
        <v>0</v>
      </c>
      <c r="BI111">
        <f t="shared" si="74"/>
        <v>0</v>
      </c>
      <c r="BJ111">
        <f t="shared" si="75"/>
        <v>0</v>
      </c>
      <c r="BK111">
        <f t="shared" si="76"/>
        <v>1</v>
      </c>
      <c r="BM111">
        <f t="shared" si="77"/>
        <v>0</v>
      </c>
      <c r="BN111">
        <f t="shared" si="78"/>
        <v>1</v>
      </c>
      <c r="BO111">
        <f t="shared" si="79"/>
        <v>0</v>
      </c>
      <c r="BP111">
        <f t="shared" si="80"/>
        <v>0</v>
      </c>
      <c r="BR111">
        <f t="shared" si="81"/>
        <v>0</v>
      </c>
      <c r="BS111">
        <f t="shared" si="82"/>
        <v>0</v>
      </c>
      <c r="BT111">
        <f t="shared" si="83"/>
        <v>0</v>
      </c>
      <c r="BU111">
        <f t="shared" si="84"/>
        <v>5</v>
      </c>
      <c r="BV111">
        <f t="shared" si="85"/>
        <v>0</v>
      </c>
      <c r="BW111">
        <f t="shared" si="86"/>
        <v>0</v>
      </c>
      <c r="BX111">
        <f t="shared" si="87"/>
        <v>0</v>
      </c>
      <c r="BY111">
        <f t="shared" si="88"/>
        <v>0</v>
      </c>
      <c r="BZ111">
        <f t="shared" si="95"/>
        <v>0</v>
      </c>
      <c r="CA111">
        <f t="shared" si="89"/>
        <v>1</v>
      </c>
      <c r="CB111">
        <f t="shared" si="90"/>
        <v>0</v>
      </c>
      <c r="CC111">
        <f t="shared" si="91"/>
        <v>0</v>
      </c>
      <c r="CD111">
        <f t="shared" si="92"/>
        <v>0</v>
      </c>
      <c r="CE111">
        <f t="shared" si="93"/>
        <v>0</v>
      </c>
      <c r="CF111">
        <f t="shared" si="94"/>
        <v>0</v>
      </c>
    </row>
    <row r="112" spans="1:87" x14ac:dyDescent="0.25">
      <c r="A112" t="s">
        <v>131</v>
      </c>
      <c r="B112" t="s">
        <v>48</v>
      </c>
      <c r="C112" s="1">
        <v>15765</v>
      </c>
      <c r="D112" t="s">
        <v>39</v>
      </c>
      <c r="E112" t="s">
        <v>40</v>
      </c>
      <c r="F112" t="s">
        <v>307</v>
      </c>
      <c r="G112">
        <v>1</v>
      </c>
      <c r="H112">
        <v>1</v>
      </c>
      <c r="I112" t="s">
        <v>42</v>
      </c>
      <c r="J112" t="s">
        <v>77</v>
      </c>
      <c r="K112" t="s">
        <v>308</v>
      </c>
      <c r="L112">
        <v>2780</v>
      </c>
      <c r="M112">
        <v>0</v>
      </c>
      <c r="N112">
        <v>0</v>
      </c>
      <c r="O112">
        <f t="shared" si="53"/>
        <v>0</v>
      </c>
      <c r="P112">
        <f t="shared" si="54"/>
        <v>0</v>
      </c>
      <c r="Q112">
        <f t="shared" si="96"/>
        <v>-1</v>
      </c>
      <c r="R112">
        <f t="shared" si="55"/>
        <v>0</v>
      </c>
      <c r="S112">
        <v>0</v>
      </c>
      <c r="T112">
        <v>0</v>
      </c>
      <c r="U112">
        <v>0</v>
      </c>
      <c r="V112">
        <v>5</v>
      </c>
      <c r="W112">
        <v>0</v>
      </c>
      <c r="X112">
        <v>0</v>
      </c>
      <c r="Y112">
        <v>0</v>
      </c>
      <c r="Z112">
        <v>0</v>
      </c>
      <c r="AA112">
        <v>0</v>
      </c>
      <c r="AB112" t="s">
        <v>134</v>
      </c>
      <c r="AC112" t="s">
        <v>46</v>
      </c>
      <c r="AD112">
        <v>64</v>
      </c>
      <c r="AE112">
        <v>61</v>
      </c>
      <c r="AF112">
        <v>66</v>
      </c>
      <c r="AG112" s="5">
        <v>67</v>
      </c>
      <c r="AH112">
        <v>60</v>
      </c>
      <c r="AI112">
        <v>59</v>
      </c>
      <c r="AJ112">
        <f t="shared" si="56"/>
        <v>59.5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R112">
        <f t="shared" si="57"/>
        <v>0</v>
      </c>
      <c r="AS112">
        <f t="shared" si="58"/>
        <v>1</v>
      </c>
      <c r="AT112">
        <f t="shared" si="59"/>
        <v>0</v>
      </c>
      <c r="AU112">
        <f t="shared" si="60"/>
        <v>0</v>
      </c>
      <c r="AV112">
        <f t="shared" si="61"/>
        <v>0</v>
      </c>
      <c r="AW112">
        <f t="shared" si="62"/>
        <v>2780</v>
      </c>
      <c r="AX112">
        <f t="shared" si="63"/>
        <v>0</v>
      </c>
      <c r="AY112">
        <f t="shared" si="64"/>
        <v>1</v>
      </c>
      <c r="AZ112">
        <f t="shared" si="65"/>
        <v>0</v>
      </c>
      <c r="BA112">
        <f t="shared" si="66"/>
        <v>0</v>
      </c>
      <c r="BB112">
        <f t="shared" si="67"/>
        <v>0</v>
      </c>
      <c r="BC112">
        <f t="shared" si="68"/>
        <v>0</v>
      </c>
      <c r="BD112">
        <f t="shared" si="69"/>
        <v>0</v>
      </c>
      <c r="BE112">
        <f t="shared" si="70"/>
        <v>5</v>
      </c>
      <c r="BF112">
        <f t="shared" si="71"/>
        <v>0</v>
      </c>
      <c r="BG112">
        <f t="shared" si="72"/>
        <v>0</v>
      </c>
      <c r="BH112">
        <f t="shared" si="73"/>
        <v>0</v>
      </c>
      <c r="BI112">
        <f t="shared" si="74"/>
        <v>0</v>
      </c>
      <c r="BJ112">
        <f t="shared" si="75"/>
        <v>0</v>
      </c>
      <c r="BK112">
        <f t="shared" si="76"/>
        <v>1</v>
      </c>
      <c r="BM112">
        <f t="shared" si="77"/>
        <v>1</v>
      </c>
      <c r="BN112">
        <f t="shared" si="78"/>
        <v>0</v>
      </c>
      <c r="BO112">
        <f t="shared" si="79"/>
        <v>0</v>
      </c>
      <c r="BP112">
        <f t="shared" si="80"/>
        <v>0</v>
      </c>
      <c r="BR112">
        <f t="shared" si="81"/>
        <v>0</v>
      </c>
      <c r="BS112">
        <f t="shared" si="82"/>
        <v>0</v>
      </c>
      <c r="BT112">
        <f t="shared" si="83"/>
        <v>5</v>
      </c>
      <c r="BU112">
        <f t="shared" si="84"/>
        <v>0</v>
      </c>
      <c r="BV112">
        <f t="shared" si="85"/>
        <v>0</v>
      </c>
      <c r="BW112">
        <f t="shared" si="86"/>
        <v>0</v>
      </c>
      <c r="BX112">
        <f t="shared" si="87"/>
        <v>0</v>
      </c>
      <c r="BY112">
        <f t="shared" si="88"/>
        <v>0</v>
      </c>
      <c r="BZ112">
        <f t="shared" si="95"/>
        <v>0</v>
      </c>
      <c r="CA112">
        <f t="shared" si="89"/>
        <v>0</v>
      </c>
      <c r="CB112">
        <f t="shared" si="90"/>
        <v>0</v>
      </c>
      <c r="CC112">
        <f t="shared" si="91"/>
        <v>0</v>
      </c>
      <c r="CD112">
        <f t="shared" si="92"/>
        <v>0</v>
      </c>
      <c r="CE112">
        <f t="shared" si="93"/>
        <v>0</v>
      </c>
      <c r="CF112">
        <f t="shared" si="94"/>
        <v>0</v>
      </c>
    </row>
    <row r="113" spans="1:84" x14ac:dyDescent="0.25">
      <c r="A113" t="s">
        <v>281</v>
      </c>
      <c r="B113" t="s">
        <v>48</v>
      </c>
      <c r="C113" s="1">
        <v>15763</v>
      </c>
      <c r="D113" t="s">
        <v>39</v>
      </c>
      <c r="E113" t="s">
        <v>40</v>
      </c>
      <c r="F113" t="s">
        <v>190</v>
      </c>
      <c r="G113">
        <v>1</v>
      </c>
      <c r="H113">
        <v>1</v>
      </c>
      <c r="I113" t="s">
        <v>42</v>
      </c>
      <c r="J113" t="s">
        <v>77</v>
      </c>
      <c r="K113" t="s">
        <v>309</v>
      </c>
      <c r="L113">
        <v>830</v>
      </c>
      <c r="M113">
        <v>0</v>
      </c>
      <c r="N113">
        <v>0</v>
      </c>
      <c r="O113">
        <f t="shared" si="53"/>
        <v>0</v>
      </c>
      <c r="P113">
        <f t="shared" si="54"/>
        <v>0</v>
      </c>
      <c r="Q113">
        <f t="shared" si="96"/>
        <v>-1</v>
      </c>
      <c r="R113">
        <f t="shared" si="55"/>
        <v>0</v>
      </c>
      <c r="S113">
        <v>0</v>
      </c>
      <c r="T113">
        <v>0</v>
      </c>
      <c r="U113">
        <v>0</v>
      </c>
      <c r="V113">
        <v>4</v>
      </c>
      <c r="W113">
        <v>1</v>
      </c>
      <c r="X113">
        <v>0</v>
      </c>
      <c r="Y113">
        <v>0</v>
      </c>
      <c r="Z113">
        <v>0</v>
      </c>
      <c r="AA113">
        <v>0</v>
      </c>
      <c r="AB113" t="s">
        <v>283</v>
      </c>
      <c r="AC113" t="s">
        <v>75</v>
      </c>
      <c r="AD113">
        <v>66</v>
      </c>
      <c r="AE113">
        <v>43</v>
      </c>
      <c r="AF113">
        <v>75</v>
      </c>
      <c r="AG113" s="5">
        <v>72</v>
      </c>
      <c r="AH113">
        <v>58</v>
      </c>
      <c r="AI113">
        <v>57</v>
      </c>
      <c r="AJ113">
        <f t="shared" si="56"/>
        <v>57.5</v>
      </c>
      <c r="AK113">
        <v>0</v>
      </c>
      <c r="AL113">
        <v>0</v>
      </c>
      <c r="AM113">
        <v>10</v>
      </c>
      <c r="AN113">
        <v>10</v>
      </c>
      <c r="AO113">
        <v>0</v>
      </c>
      <c r="AP113">
        <v>0</v>
      </c>
      <c r="AR113">
        <f t="shared" si="57"/>
        <v>1</v>
      </c>
      <c r="AS113">
        <f t="shared" si="58"/>
        <v>0</v>
      </c>
      <c r="AT113">
        <f t="shared" si="59"/>
        <v>0</v>
      </c>
      <c r="AU113">
        <f t="shared" si="60"/>
        <v>0</v>
      </c>
      <c r="AV113">
        <f t="shared" si="61"/>
        <v>830</v>
      </c>
      <c r="AW113">
        <f t="shared" si="62"/>
        <v>0</v>
      </c>
      <c r="AX113">
        <f t="shared" si="63"/>
        <v>1</v>
      </c>
      <c r="AY113">
        <f t="shared" si="64"/>
        <v>0</v>
      </c>
      <c r="AZ113">
        <f t="shared" si="65"/>
        <v>0</v>
      </c>
      <c r="BA113">
        <f t="shared" si="66"/>
        <v>0</v>
      </c>
      <c r="BB113">
        <f t="shared" si="67"/>
        <v>0</v>
      </c>
      <c r="BC113">
        <f t="shared" si="68"/>
        <v>0</v>
      </c>
      <c r="BD113">
        <f t="shared" si="69"/>
        <v>4</v>
      </c>
      <c r="BE113">
        <f t="shared" si="70"/>
        <v>0</v>
      </c>
      <c r="BF113">
        <f t="shared" si="71"/>
        <v>1</v>
      </c>
      <c r="BG113">
        <f t="shared" si="72"/>
        <v>0</v>
      </c>
      <c r="BH113">
        <f t="shared" si="73"/>
        <v>0</v>
      </c>
      <c r="BI113">
        <f t="shared" si="74"/>
        <v>0</v>
      </c>
      <c r="BJ113">
        <f t="shared" si="75"/>
        <v>1</v>
      </c>
      <c r="BK113">
        <f t="shared" si="76"/>
        <v>0</v>
      </c>
      <c r="BM113">
        <f t="shared" si="77"/>
        <v>1</v>
      </c>
      <c r="BN113">
        <f t="shared" si="78"/>
        <v>0</v>
      </c>
      <c r="BO113">
        <f t="shared" si="79"/>
        <v>0</v>
      </c>
      <c r="BP113">
        <f t="shared" si="80"/>
        <v>0</v>
      </c>
      <c r="BR113">
        <f t="shared" si="81"/>
        <v>1</v>
      </c>
      <c r="BS113">
        <f t="shared" si="82"/>
        <v>0</v>
      </c>
      <c r="BT113">
        <f t="shared" si="83"/>
        <v>4</v>
      </c>
      <c r="BU113">
        <f t="shared" si="84"/>
        <v>0</v>
      </c>
      <c r="BV113">
        <f t="shared" si="85"/>
        <v>1</v>
      </c>
      <c r="BW113">
        <f t="shared" si="86"/>
        <v>0</v>
      </c>
      <c r="BX113">
        <f t="shared" si="87"/>
        <v>0</v>
      </c>
      <c r="BY113">
        <f t="shared" si="88"/>
        <v>0</v>
      </c>
      <c r="BZ113">
        <f t="shared" si="95"/>
        <v>0</v>
      </c>
      <c r="CA113">
        <f t="shared" si="89"/>
        <v>0</v>
      </c>
      <c r="CB113">
        <f t="shared" si="90"/>
        <v>0</v>
      </c>
      <c r="CC113">
        <f t="shared" si="91"/>
        <v>0</v>
      </c>
      <c r="CD113">
        <f t="shared" si="92"/>
        <v>0</v>
      </c>
      <c r="CE113">
        <f t="shared" si="93"/>
        <v>0</v>
      </c>
      <c r="CF113">
        <f t="shared" si="94"/>
        <v>0</v>
      </c>
    </row>
    <row r="114" spans="1:84" x14ac:dyDescent="0.25">
      <c r="A114" t="s">
        <v>281</v>
      </c>
      <c r="B114" t="s">
        <v>48</v>
      </c>
      <c r="C114" s="1">
        <v>15761</v>
      </c>
      <c r="D114" t="s">
        <v>49</v>
      </c>
      <c r="E114" t="s">
        <v>40</v>
      </c>
      <c r="F114" t="s">
        <v>190</v>
      </c>
      <c r="G114">
        <v>1</v>
      </c>
      <c r="H114">
        <v>0</v>
      </c>
      <c r="I114" t="s">
        <v>42</v>
      </c>
      <c r="J114" t="s">
        <v>61</v>
      </c>
      <c r="K114" t="s">
        <v>310</v>
      </c>
      <c r="L114">
        <v>99</v>
      </c>
      <c r="M114">
        <v>0</v>
      </c>
      <c r="N114">
        <v>0</v>
      </c>
      <c r="O114">
        <f t="shared" si="53"/>
        <v>0</v>
      </c>
      <c r="P114">
        <f t="shared" si="54"/>
        <v>0</v>
      </c>
      <c r="Q114">
        <f t="shared" si="96"/>
        <v>-1</v>
      </c>
      <c r="R114">
        <f t="shared" si="55"/>
        <v>0</v>
      </c>
      <c r="S114">
        <v>0</v>
      </c>
      <c r="T114">
        <v>0</v>
      </c>
      <c r="U114">
        <v>0</v>
      </c>
      <c r="V114">
        <v>6</v>
      </c>
      <c r="W114">
        <v>0</v>
      </c>
      <c r="X114">
        <v>0</v>
      </c>
      <c r="Y114">
        <v>0</v>
      </c>
      <c r="Z114">
        <v>0</v>
      </c>
      <c r="AA114">
        <v>0</v>
      </c>
      <c r="AB114" t="s">
        <v>283</v>
      </c>
      <c r="AC114" t="s">
        <v>75</v>
      </c>
      <c r="AD114">
        <v>66</v>
      </c>
      <c r="AE114">
        <v>43</v>
      </c>
      <c r="AF114">
        <v>75</v>
      </c>
      <c r="AG114" s="5">
        <v>72</v>
      </c>
      <c r="AH114">
        <v>58</v>
      </c>
      <c r="AI114">
        <v>57</v>
      </c>
      <c r="AJ114">
        <f t="shared" si="56"/>
        <v>57.5</v>
      </c>
      <c r="AK114">
        <v>0</v>
      </c>
      <c r="AL114">
        <v>0</v>
      </c>
      <c r="AM114">
        <v>10</v>
      </c>
      <c r="AN114">
        <v>10</v>
      </c>
      <c r="AO114">
        <v>10</v>
      </c>
      <c r="AP114">
        <v>10</v>
      </c>
      <c r="AR114">
        <f t="shared" si="57"/>
        <v>1</v>
      </c>
      <c r="AS114">
        <f t="shared" si="58"/>
        <v>0</v>
      </c>
      <c r="AT114">
        <f t="shared" si="59"/>
        <v>0</v>
      </c>
      <c r="AU114">
        <f t="shared" si="60"/>
        <v>0</v>
      </c>
      <c r="AV114">
        <f t="shared" si="61"/>
        <v>99</v>
      </c>
      <c r="AW114">
        <f t="shared" si="62"/>
        <v>0</v>
      </c>
      <c r="AX114">
        <f t="shared" si="63"/>
        <v>1</v>
      </c>
      <c r="AY114">
        <f t="shared" si="64"/>
        <v>0</v>
      </c>
      <c r="AZ114">
        <f t="shared" si="65"/>
        <v>0</v>
      </c>
      <c r="BA114">
        <f t="shared" si="66"/>
        <v>0</v>
      </c>
      <c r="BB114">
        <f t="shared" si="67"/>
        <v>0</v>
      </c>
      <c r="BC114">
        <f t="shared" si="68"/>
        <v>0</v>
      </c>
      <c r="BD114">
        <f t="shared" si="69"/>
        <v>6</v>
      </c>
      <c r="BE114">
        <f t="shared" si="70"/>
        <v>0</v>
      </c>
      <c r="BF114">
        <f t="shared" si="71"/>
        <v>0</v>
      </c>
      <c r="BG114">
        <f t="shared" si="72"/>
        <v>0</v>
      </c>
      <c r="BH114">
        <f t="shared" si="73"/>
        <v>0</v>
      </c>
      <c r="BI114">
        <f t="shared" si="74"/>
        <v>0</v>
      </c>
      <c r="BJ114">
        <f t="shared" si="75"/>
        <v>1</v>
      </c>
      <c r="BK114">
        <f t="shared" si="76"/>
        <v>0</v>
      </c>
      <c r="BM114">
        <f t="shared" si="77"/>
        <v>1</v>
      </c>
      <c r="BN114">
        <f t="shared" si="78"/>
        <v>0</v>
      </c>
      <c r="BO114">
        <f t="shared" si="79"/>
        <v>0</v>
      </c>
      <c r="BP114">
        <f t="shared" si="80"/>
        <v>0</v>
      </c>
      <c r="BR114">
        <f t="shared" si="81"/>
        <v>1</v>
      </c>
      <c r="BS114">
        <f t="shared" si="82"/>
        <v>0</v>
      </c>
      <c r="BT114">
        <f t="shared" si="83"/>
        <v>6</v>
      </c>
      <c r="BU114">
        <f t="shared" si="84"/>
        <v>0</v>
      </c>
      <c r="BV114">
        <f t="shared" si="85"/>
        <v>0</v>
      </c>
      <c r="BW114">
        <f t="shared" si="86"/>
        <v>0</v>
      </c>
      <c r="BX114">
        <f t="shared" si="87"/>
        <v>0</v>
      </c>
      <c r="BY114">
        <f t="shared" si="88"/>
        <v>0</v>
      </c>
      <c r="BZ114">
        <f t="shared" si="95"/>
        <v>0</v>
      </c>
      <c r="CA114">
        <f t="shared" si="89"/>
        <v>0</v>
      </c>
      <c r="CB114">
        <f t="shared" si="90"/>
        <v>0</v>
      </c>
      <c r="CC114">
        <f t="shared" si="91"/>
        <v>0</v>
      </c>
      <c r="CD114">
        <f t="shared" si="92"/>
        <v>0</v>
      </c>
      <c r="CE114">
        <f t="shared" si="93"/>
        <v>0</v>
      </c>
      <c r="CF114">
        <f t="shared" si="94"/>
        <v>0</v>
      </c>
    </row>
    <row r="115" spans="1:84" x14ac:dyDescent="0.25">
      <c r="A115" t="s">
        <v>311</v>
      </c>
      <c r="B115" t="s">
        <v>38</v>
      </c>
      <c r="C115" s="1">
        <v>15761</v>
      </c>
      <c r="D115" t="s">
        <v>49</v>
      </c>
      <c r="E115" t="s">
        <v>40</v>
      </c>
      <c r="F115" s="2">
        <v>118112</v>
      </c>
      <c r="G115">
        <v>1</v>
      </c>
      <c r="H115">
        <v>0</v>
      </c>
      <c r="I115" t="s">
        <v>42</v>
      </c>
      <c r="J115" t="s">
        <v>43</v>
      </c>
      <c r="K115" t="s">
        <v>312</v>
      </c>
      <c r="L115">
        <v>2553</v>
      </c>
      <c r="M115">
        <v>2</v>
      </c>
      <c r="N115">
        <v>1</v>
      </c>
      <c r="O115">
        <f t="shared" si="53"/>
        <v>50</v>
      </c>
      <c r="P115">
        <f t="shared" si="54"/>
        <v>0.78339208773991376</v>
      </c>
      <c r="Q115">
        <f t="shared" si="96"/>
        <v>1</v>
      </c>
      <c r="R115">
        <f t="shared" si="55"/>
        <v>1</v>
      </c>
      <c r="S115">
        <v>0</v>
      </c>
      <c r="T115">
        <v>1</v>
      </c>
      <c r="U115">
        <v>2</v>
      </c>
      <c r="V115">
        <v>3</v>
      </c>
      <c r="W115">
        <v>2</v>
      </c>
      <c r="X115">
        <v>2</v>
      </c>
      <c r="Y115">
        <v>0</v>
      </c>
      <c r="Z115">
        <v>0</v>
      </c>
      <c r="AA115">
        <v>0</v>
      </c>
      <c r="AB115" t="s">
        <v>313</v>
      </c>
      <c r="AC115" t="s">
        <v>46</v>
      </c>
      <c r="AD115">
        <v>68</v>
      </c>
      <c r="AE115">
        <v>57</v>
      </c>
      <c r="AF115">
        <v>54</v>
      </c>
      <c r="AG115" s="5">
        <v>71</v>
      </c>
      <c r="AH115">
        <v>56</v>
      </c>
      <c r="AI115">
        <v>61</v>
      </c>
      <c r="AJ115">
        <f t="shared" si="56"/>
        <v>58.5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R115">
        <f t="shared" si="57"/>
        <v>0</v>
      </c>
      <c r="AS115">
        <f t="shared" si="58"/>
        <v>0</v>
      </c>
      <c r="AT115">
        <f t="shared" si="59"/>
        <v>0</v>
      </c>
      <c r="AU115">
        <f t="shared" si="60"/>
        <v>1</v>
      </c>
      <c r="AV115">
        <f t="shared" si="61"/>
        <v>0</v>
      </c>
      <c r="AW115">
        <f t="shared" si="62"/>
        <v>2553</v>
      </c>
      <c r="AX115">
        <f t="shared" si="63"/>
        <v>0</v>
      </c>
      <c r="AY115">
        <f t="shared" si="64"/>
        <v>1</v>
      </c>
      <c r="AZ115">
        <f t="shared" si="65"/>
        <v>0</v>
      </c>
      <c r="BA115">
        <f t="shared" si="66"/>
        <v>0</v>
      </c>
      <c r="BB115">
        <f t="shared" si="67"/>
        <v>0</v>
      </c>
      <c r="BC115">
        <f t="shared" si="68"/>
        <v>0</v>
      </c>
      <c r="BD115">
        <f t="shared" si="69"/>
        <v>0</v>
      </c>
      <c r="BE115">
        <f t="shared" si="70"/>
        <v>3</v>
      </c>
      <c r="BF115">
        <f t="shared" si="71"/>
        <v>0</v>
      </c>
      <c r="BG115">
        <f t="shared" si="72"/>
        <v>2</v>
      </c>
      <c r="BH115">
        <f t="shared" si="73"/>
        <v>0</v>
      </c>
      <c r="BI115">
        <f t="shared" si="74"/>
        <v>2</v>
      </c>
      <c r="BJ115">
        <f t="shared" si="75"/>
        <v>0</v>
      </c>
      <c r="BK115">
        <f t="shared" si="76"/>
        <v>1</v>
      </c>
      <c r="BM115">
        <f t="shared" si="77"/>
        <v>0</v>
      </c>
      <c r="BN115">
        <f t="shared" si="78"/>
        <v>0</v>
      </c>
      <c r="BO115">
        <f t="shared" si="79"/>
        <v>1</v>
      </c>
      <c r="BP115">
        <f t="shared" si="80"/>
        <v>0</v>
      </c>
      <c r="BR115">
        <f t="shared" si="81"/>
        <v>0</v>
      </c>
      <c r="BS115">
        <f t="shared" si="82"/>
        <v>0</v>
      </c>
      <c r="BT115">
        <f t="shared" si="83"/>
        <v>3</v>
      </c>
      <c r="BU115">
        <f t="shared" si="84"/>
        <v>0</v>
      </c>
      <c r="BV115">
        <f t="shared" si="85"/>
        <v>2</v>
      </c>
      <c r="BW115">
        <f t="shared" si="86"/>
        <v>0</v>
      </c>
      <c r="BX115">
        <f t="shared" si="87"/>
        <v>2</v>
      </c>
      <c r="BY115">
        <f t="shared" si="88"/>
        <v>0</v>
      </c>
      <c r="BZ115">
        <f t="shared" si="95"/>
        <v>0</v>
      </c>
      <c r="CA115">
        <f t="shared" si="89"/>
        <v>0</v>
      </c>
      <c r="CB115">
        <f t="shared" si="90"/>
        <v>0</v>
      </c>
      <c r="CC115">
        <f t="shared" si="91"/>
        <v>0</v>
      </c>
      <c r="CD115">
        <f t="shared" si="92"/>
        <v>0</v>
      </c>
      <c r="CE115">
        <f t="shared" si="93"/>
        <v>0</v>
      </c>
      <c r="CF115">
        <f t="shared" si="94"/>
        <v>0</v>
      </c>
    </row>
    <row r="116" spans="1:84" x14ac:dyDescent="0.25">
      <c r="A116" t="s">
        <v>314</v>
      </c>
      <c r="B116" t="s">
        <v>206</v>
      </c>
      <c r="C116" s="1">
        <v>15760</v>
      </c>
      <c r="D116" t="s">
        <v>39</v>
      </c>
      <c r="E116" t="s">
        <v>40</v>
      </c>
      <c r="F116" t="s">
        <v>315</v>
      </c>
      <c r="G116">
        <v>0</v>
      </c>
      <c r="H116">
        <v>1</v>
      </c>
      <c r="I116" t="s">
        <v>42</v>
      </c>
      <c r="J116" t="s">
        <v>61</v>
      </c>
      <c r="K116" t="s">
        <v>191</v>
      </c>
      <c r="L116">
        <v>438</v>
      </c>
      <c r="M116">
        <v>0</v>
      </c>
      <c r="N116">
        <v>0</v>
      </c>
      <c r="O116">
        <f t="shared" si="53"/>
        <v>0</v>
      </c>
      <c r="P116">
        <f t="shared" si="54"/>
        <v>0</v>
      </c>
      <c r="Q116">
        <f t="shared" si="96"/>
        <v>-1</v>
      </c>
      <c r="R116">
        <f t="shared" si="55"/>
        <v>0</v>
      </c>
      <c r="S116">
        <v>0</v>
      </c>
      <c r="T116">
        <v>0</v>
      </c>
      <c r="U116">
        <v>0</v>
      </c>
      <c r="V116">
        <v>5</v>
      </c>
      <c r="W116">
        <v>0</v>
      </c>
      <c r="X116">
        <v>0</v>
      </c>
      <c r="Y116">
        <v>0</v>
      </c>
      <c r="Z116">
        <v>0</v>
      </c>
      <c r="AA116">
        <v>0</v>
      </c>
      <c r="AB116" t="s">
        <v>316</v>
      </c>
      <c r="AC116" t="s">
        <v>46</v>
      </c>
      <c r="AD116">
        <v>61</v>
      </c>
      <c r="AE116">
        <v>60</v>
      </c>
      <c r="AF116">
        <v>74</v>
      </c>
      <c r="AG116" s="5">
        <v>57</v>
      </c>
      <c r="AH116">
        <v>58</v>
      </c>
      <c r="AI116">
        <v>56</v>
      </c>
      <c r="AJ116">
        <f t="shared" si="56"/>
        <v>57</v>
      </c>
      <c r="AK116">
        <v>0</v>
      </c>
      <c r="AL116">
        <v>1</v>
      </c>
      <c r="AM116">
        <v>10</v>
      </c>
      <c r="AN116">
        <v>10</v>
      </c>
      <c r="AO116">
        <v>0</v>
      </c>
      <c r="AP116">
        <v>0</v>
      </c>
      <c r="AR116">
        <f t="shared" si="57"/>
        <v>1</v>
      </c>
      <c r="AS116">
        <f t="shared" si="58"/>
        <v>0</v>
      </c>
      <c r="AT116">
        <f t="shared" si="59"/>
        <v>0</v>
      </c>
      <c r="AU116">
        <f t="shared" si="60"/>
        <v>0</v>
      </c>
      <c r="AV116">
        <f t="shared" si="61"/>
        <v>438</v>
      </c>
      <c r="AW116">
        <f t="shared" si="62"/>
        <v>0</v>
      </c>
      <c r="AX116">
        <f t="shared" si="63"/>
        <v>1</v>
      </c>
      <c r="AY116">
        <f t="shared" si="64"/>
        <v>0</v>
      </c>
      <c r="AZ116">
        <f t="shared" si="65"/>
        <v>0</v>
      </c>
      <c r="BA116">
        <f t="shared" si="66"/>
        <v>0</v>
      </c>
      <c r="BB116">
        <f t="shared" si="67"/>
        <v>0</v>
      </c>
      <c r="BC116">
        <f t="shared" si="68"/>
        <v>0</v>
      </c>
      <c r="BD116">
        <f t="shared" si="69"/>
        <v>5</v>
      </c>
      <c r="BE116">
        <f t="shared" si="70"/>
        <v>0</v>
      </c>
      <c r="BF116">
        <f t="shared" si="71"/>
        <v>0</v>
      </c>
      <c r="BG116">
        <f t="shared" si="72"/>
        <v>0</v>
      </c>
      <c r="BH116">
        <f t="shared" si="73"/>
        <v>0</v>
      </c>
      <c r="BI116">
        <f t="shared" si="74"/>
        <v>0</v>
      </c>
      <c r="BJ116">
        <f t="shared" si="75"/>
        <v>1</v>
      </c>
      <c r="BK116">
        <f t="shared" si="76"/>
        <v>0</v>
      </c>
      <c r="BM116">
        <f t="shared" si="77"/>
        <v>0</v>
      </c>
      <c r="BN116">
        <f t="shared" si="78"/>
        <v>1</v>
      </c>
      <c r="BO116">
        <f t="shared" si="79"/>
        <v>0</v>
      </c>
      <c r="BP116">
        <f t="shared" si="80"/>
        <v>0</v>
      </c>
      <c r="BR116">
        <f t="shared" si="81"/>
        <v>0</v>
      </c>
      <c r="BS116">
        <f t="shared" si="82"/>
        <v>1</v>
      </c>
      <c r="BT116">
        <f t="shared" si="83"/>
        <v>0</v>
      </c>
      <c r="BU116">
        <f t="shared" si="84"/>
        <v>5</v>
      </c>
      <c r="BV116">
        <f t="shared" si="85"/>
        <v>0</v>
      </c>
      <c r="BW116">
        <f t="shared" si="86"/>
        <v>0</v>
      </c>
      <c r="BX116">
        <f t="shared" si="87"/>
        <v>0</v>
      </c>
      <c r="BY116">
        <f t="shared" si="88"/>
        <v>0</v>
      </c>
      <c r="BZ116">
        <f t="shared" si="95"/>
        <v>0</v>
      </c>
      <c r="CA116">
        <f t="shared" si="89"/>
        <v>1</v>
      </c>
      <c r="CB116">
        <f t="shared" si="90"/>
        <v>0</v>
      </c>
      <c r="CC116">
        <f t="shared" si="91"/>
        <v>1</v>
      </c>
      <c r="CD116">
        <f t="shared" si="92"/>
        <v>0</v>
      </c>
      <c r="CE116">
        <f t="shared" si="93"/>
        <v>1</v>
      </c>
      <c r="CF116">
        <f t="shared" si="94"/>
        <v>0</v>
      </c>
    </row>
    <row r="117" spans="1:84" x14ac:dyDescent="0.25">
      <c r="A117" t="s">
        <v>314</v>
      </c>
      <c r="B117" t="s">
        <v>206</v>
      </c>
      <c r="C117" s="1">
        <v>15760</v>
      </c>
      <c r="D117" t="s">
        <v>39</v>
      </c>
      <c r="E117" t="s">
        <v>40</v>
      </c>
      <c r="F117" t="s">
        <v>315</v>
      </c>
      <c r="G117">
        <v>0</v>
      </c>
      <c r="H117">
        <v>1</v>
      </c>
      <c r="I117" t="s">
        <v>42</v>
      </c>
      <c r="J117" t="s">
        <v>77</v>
      </c>
      <c r="K117" t="s">
        <v>317</v>
      </c>
      <c r="L117">
        <v>2980</v>
      </c>
      <c r="M117">
        <v>0</v>
      </c>
      <c r="N117">
        <v>0</v>
      </c>
      <c r="O117">
        <f t="shared" si="53"/>
        <v>0</v>
      </c>
      <c r="P117">
        <f t="shared" si="54"/>
        <v>0</v>
      </c>
      <c r="Q117">
        <f t="shared" si="96"/>
        <v>-1</v>
      </c>
      <c r="R117">
        <f t="shared" si="55"/>
        <v>0</v>
      </c>
      <c r="S117">
        <v>0</v>
      </c>
      <c r="T117">
        <v>0</v>
      </c>
      <c r="U117">
        <v>0</v>
      </c>
      <c r="V117">
        <v>5</v>
      </c>
      <c r="W117">
        <v>0</v>
      </c>
      <c r="X117">
        <v>0</v>
      </c>
      <c r="Y117">
        <v>0</v>
      </c>
      <c r="Z117">
        <v>0</v>
      </c>
      <c r="AA117">
        <v>0</v>
      </c>
      <c r="AB117" t="s">
        <v>316</v>
      </c>
      <c r="AC117" t="s">
        <v>46</v>
      </c>
      <c r="AD117">
        <v>61</v>
      </c>
      <c r="AE117">
        <v>60</v>
      </c>
      <c r="AF117">
        <v>74</v>
      </c>
      <c r="AG117" s="5">
        <v>57</v>
      </c>
      <c r="AH117">
        <v>58</v>
      </c>
      <c r="AI117">
        <v>56</v>
      </c>
      <c r="AJ117">
        <f t="shared" si="56"/>
        <v>57</v>
      </c>
      <c r="AK117">
        <v>0</v>
      </c>
      <c r="AL117">
        <v>1</v>
      </c>
      <c r="AM117">
        <v>10</v>
      </c>
      <c r="AN117">
        <v>10</v>
      </c>
      <c r="AO117">
        <v>0</v>
      </c>
      <c r="AP117">
        <v>0</v>
      </c>
      <c r="AR117">
        <f t="shared" si="57"/>
        <v>1</v>
      </c>
      <c r="AS117">
        <f t="shared" si="58"/>
        <v>0</v>
      </c>
      <c r="AT117">
        <f t="shared" si="59"/>
        <v>0</v>
      </c>
      <c r="AU117">
        <f t="shared" si="60"/>
        <v>0</v>
      </c>
      <c r="AV117">
        <f t="shared" si="61"/>
        <v>2980</v>
      </c>
      <c r="AW117">
        <f t="shared" si="62"/>
        <v>0</v>
      </c>
      <c r="AX117">
        <f t="shared" si="63"/>
        <v>1</v>
      </c>
      <c r="AY117">
        <f t="shared" si="64"/>
        <v>0</v>
      </c>
      <c r="AZ117">
        <f t="shared" si="65"/>
        <v>0</v>
      </c>
      <c r="BA117">
        <f t="shared" si="66"/>
        <v>0</v>
      </c>
      <c r="BB117">
        <f t="shared" si="67"/>
        <v>0</v>
      </c>
      <c r="BC117">
        <f t="shared" si="68"/>
        <v>0</v>
      </c>
      <c r="BD117">
        <f t="shared" si="69"/>
        <v>5</v>
      </c>
      <c r="BE117">
        <f t="shared" si="70"/>
        <v>0</v>
      </c>
      <c r="BF117">
        <f t="shared" si="71"/>
        <v>0</v>
      </c>
      <c r="BG117">
        <f t="shared" si="72"/>
        <v>0</v>
      </c>
      <c r="BH117">
        <f t="shared" si="73"/>
        <v>0</v>
      </c>
      <c r="BI117">
        <f t="shared" si="74"/>
        <v>0</v>
      </c>
      <c r="BJ117">
        <f t="shared" si="75"/>
        <v>1</v>
      </c>
      <c r="BK117">
        <f t="shared" si="76"/>
        <v>0</v>
      </c>
      <c r="BM117">
        <f t="shared" si="77"/>
        <v>0</v>
      </c>
      <c r="BN117">
        <f t="shared" si="78"/>
        <v>1</v>
      </c>
      <c r="BO117">
        <f t="shared" si="79"/>
        <v>0</v>
      </c>
      <c r="BP117">
        <f t="shared" si="80"/>
        <v>0</v>
      </c>
      <c r="BR117">
        <f t="shared" si="81"/>
        <v>0</v>
      </c>
      <c r="BS117">
        <f t="shared" si="82"/>
        <v>1</v>
      </c>
      <c r="BT117">
        <f t="shared" si="83"/>
        <v>0</v>
      </c>
      <c r="BU117">
        <f t="shared" si="84"/>
        <v>5</v>
      </c>
      <c r="BV117">
        <f t="shared" si="85"/>
        <v>0</v>
      </c>
      <c r="BW117">
        <f t="shared" si="86"/>
        <v>0</v>
      </c>
      <c r="BX117">
        <f t="shared" si="87"/>
        <v>0</v>
      </c>
      <c r="BY117">
        <f t="shared" si="88"/>
        <v>0</v>
      </c>
      <c r="BZ117">
        <f t="shared" si="95"/>
        <v>0</v>
      </c>
      <c r="CA117">
        <f t="shared" si="89"/>
        <v>1</v>
      </c>
      <c r="CB117">
        <f t="shared" si="90"/>
        <v>0</v>
      </c>
      <c r="CC117">
        <f t="shared" si="91"/>
        <v>1</v>
      </c>
      <c r="CD117">
        <f t="shared" si="92"/>
        <v>0</v>
      </c>
      <c r="CE117">
        <f t="shared" si="93"/>
        <v>1</v>
      </c>
      <c r="CF117">
        <f t="shared" si="94"/>
        <v>0</v>
      </c>
    </row>
    <row r="118" spans="1:84" x14ac:dyDescent="0.25">
      <c r="A118" t="s">
        <v>314</v>
      </c>
      <c r="B118" t="s">
        <v>206</v>
      </c>
      <c r="C118" s="1">
        <v>15759</v>
      </c>
      <c r="D118" t="s">
        <v>49</v>
      </c>
      <c r="E118" t="s">
        <v>40</v>
      </c>
      <c r="F118" t="s">
        <v>315</v>
      </c>
      <c r="G118">
        <v>0</v>
      </c>
      <c r="H118">
        <v>0</v>
      </c>
      <c r="I118" t="s">
        <v>42</v>
      </c>
      <c r="J118" t="s">
        <v>61</v>
      </c>
      <c r="K118" t="s">
        <v>310</v>
      </c>
      <c r="L118">
        <v>99</v>
      </c>
      <c r="M118">
        <v>2</v>
      </c>
      <c r="N118">
        <v>0</v>
      </c>
      <c r="O118">
        <f t="shared" si="53"/>
        <v>0</v>
      </c>
      <c r="P118">
        <f t="shared" si="54"/>
        <v>0</v>
      </c>
      <c r="Q118">
        <f t="shared" si="96"/>
        <v>-1</v>
      </c>
      <c r="R118">
        <f t="shared" si="55"/>
        <v>0</v>
      </c>
      <c r="S118">
        <v>0</v>
      </c>
      <c r="T118">
        <v>0</v>
      </c>
      <c r="U118">
        <v>0</v>
      </c>
      <c r="V118">
        <v>5</v>
      </c>
      <c r="W118">
        <v>0</v>
      </c>
      <c r="X118">
        <v>0</v>
      </c>
      <c r="Y118">
        <v>0</v>
      </c>
      <c r="Z118">
        <v>0</v>
      </c>
      <c r="AA118">
        <v>0</v>
      </c>
      <c r="AB118" t="s">
        <v>316</v>
      </c>
      <c r="AC118" t="s">
        <v>46</v>
      </c>
      <c r="AD118">
        <v>61</v>
      </c>
      <c r="AE118">
        <v>60</v>
      </c>
      <c r="AF118">
        <v>74</v>
      </c>
      <c r="AG118" s="5">
        <v>57</v>
      </c>
      <c r="AH118">
        <v>57</v>
      </c>
      <c r="AI118">
        <v>56</v>
      </c>
      <c r="AJ118">
        <f t="shared" si="56"/>
        <v>56.5</v>
      </c>
      <c r="AK118">
        <v>1</v>
      </c>
      <c r="AL118">
        <v>0</v>
      </c>
      <c r="AM118">
        <v>10</v>
      </c>
      <c r="AN118">
        <v>10</v>
      </c>
      <c r="AO118">
        <v>10</v>
      </c>
      <c r="AP118">
        <v>10</v>
      </c>
      <c r="AR118">
        <f t="shared" si="57"/>
        <v>1</v>
      </c>
      <c r="AS118">
        <f t="shared" si="58"/>
        <v>0</v>
      </c>
      <c r="AT118">
        <f t="shared" si="59"/>
        <v>0</v>
      </c>
      <c r="AU118">
        <f t="shared" si="60"/>
        <v>0</v>
      </c>
      <c r="AV118">
        <f t="shared" si="61"/>
        <v>99</v>
      </c>
      <c r="AW118">
        <f t="shared" si="62"/>
        <v>0</v>
      </c>
      <c r="AX118">
        <f t="shared" si="63"/>
        <v>1</v>
      </c>
      <c r="AY118">
        <f t="shared" si="64"/>
        <v>0</v>
      </c>
      <c r="AZ118">
        <f t="shared" si="65"/>
        <v>0</v>
      </c>
      <c r="BA118">
        <f t="shared" si="66"/>
        <v>0</v>
      </c>
      <c r="BB118">
        <f t="shared" si="67"/>
        <v>0</v>
      </c>
      <c r="BC118">
        <f t="shared" si="68"/>
        <v>0</v>
      </c>
      <c r="BD118">
        <f t="shared" si="69"/>
        <v>5</v>
      </c>
      <c r="BE118">
        <f t="shared" si="70"/>
        <v>0</v>
      </c>
      <c r="BF118">
        <f t="shared" si="71"/>
        <v>0</v>
      </c>
      <c r="BG118">
        <f t="shared" si="72"/>
        <v>0</v>
      </c>
      <c r="BH118">
        <f t="shared" si="73"/>
        <v>0</v>
      </c>
      <c r="BI118">
        <f t="shared" si="74"/>
        <v>0</v>
      </c>
      <c r="BJ118">
        <f t="shared" si="75"/>
        <v>1</v>
      </c>
      <c r="BK118">
        <f t="shared" si="76"/>
        <v>0</v>
      </c>
      <c r="BM118">
        <f t="shared" si="77"/>
        <v>0</v>
      </c>
      <c r="BN118">
        <f t="shared" si="78"/>
        <v>1</v>
      </c>
      <c r="BO118">
        <f t="shared" si="79"/>
        <v>0</v>
      </c>
      <c r="BP118">
        <f t="shared" si="80"/>
        <v>0</v>
      </c>
      <c r="BR118">
        <f t="shared" si="81"/>
        <v>0</v>
      </c>
      <c r="BS118">
        <f t="shared" si="82"/>
        <v>1</v>
      </c>
      <c r="BT118">
        <f t="shared" si="83"/>
        <v>0</v>
      </c>
      <c r="BU118">
        <f t="shared" si="84"/>
        <v>5</v>
      </c>
      <c r="BV118">
        <f t="shared" si="85"/>
        <v>0</v>
      </c>
      <c r="BW118">
        <f t="shared" si="86"/>
        <v>0</v>
      </c>
      <c r="BX118">
        <f t="shared" si="87"/>
        <v>0</v>
      </c>
      <c r="BY118">
        <f t="shared" si="88"/>
        <v>0</v>
      </c>
      <c r="BZ118">
        <f t="shared" si="95"/>
        <v>0</v>
      </c>
      <c r="CA118">
        <f t="shared" si="89"/>
        <v>1</v>
      </c>
      <c r="CB118">
        <f t="shared" si="90"/>
        <v>0</v>
      </c>
      <c r="CC118">
        <f t="shared" si="91"/>
        <v>1</v>
      </c>
      <c r="CD118">
        <f t="shared" si="92"/>
        <v>0</v>
      </c>
      <c r="CE118">
        <f t="shared" si="93"/>
        <v>1</v>
      </c>
      <c r="CF118">
        <f t="shared" si="94"/>
        <v>0</v>
      </c>
    </row>
    <row r="119" spans="1:84" x14ac:dyDescent="0.25">
      <c r="A119" t="s">
        <v>314</v>
      </c>
      <c r="B119" t="s">
        <v>206</v>
      </c>
      <c r="C119" s="1">
        <v>15758</v>
      </c>
      <c r="D119" t="s">
        <v>49</v>
      </c>
      <c r="E119" t="s">
        <v>40</v>
      </c>
      <c r="F119" t="s">
        <v>190</v>
      </c>
      <c r="G119">
        <v>1</v>
      </c>
      <c r="H119">
        <v>0</v>
      </c>
      <c r="I119" t="s">
        <v>42</v>
      </c>
      <c r="J119" t="s">
        <v>77</v>
      </c>
      <c r="K119" t="s">
        <v>196</v>
      </c>
      <c r="L119">
        <v>2780</v>
      </c>
      <c r="M119">
        <v>2</v>
      </c>
      <c r="N119">
        <v>0</v>
      </c>
      <c r="O119">
        <f t="shared" si="53"/>
        <v>0</v>
      </c>
      <c r="P119">
        <f t="shared" si="54"/>
        <v>0.71942446043165464</v>
      </c>
      <c r="Q119">
        <f t="shared" si="96"/>
        <v>-1</v>
      </c>
      <c r="R119">
        <f t="shared" si="55"/>
        <v>0</v>
      </c>
      <c r="S119">
        <v>0</v>
      </c>
      <c r="T119">
        <v>0</v>
      </c>
      <c r="U119">
        <v>0</v>
      </c>
      <c r="V119">
        <v>4</v>
      </c>
      <c r="W119">
        <v>1</v>
      </c>
      <c r="X119">
        <v>0</v>
      </c>
      <c r="Y119">
        <v>0</v>
      </c>
      <c r="Z119">
        <v>0</v>
      </c>
      <c r="AA119">
        <v>0</v>
      </c>
      <c r="AB119" t="s">
        <v>316</v>
      </c>
      <c r="AC119" t="s">
        <v>46</v>
      </c>
      <c r="AD119">
        <v>61</v>
      </c>
      <c r="AE119">
        <v>60</v>
      </c>
      <c r="AF119">
        <v>74</v>
      </c>
      <c r="AG119" s="5">
        <v>57</v>
      </c>
      <c r="AH119">
        <v>56</v>
      </c>
      <c r="AI119">
        <v>56</v>
      </c>
      <c r="AJ119">
        <f t="shared" si="56"/>
        <v>56</v>
      </c>
      <c r="AK119">
        <v>1</v>
      </c>
      <c r="AL119">
        <v>0</v>
      </c>
      <c r="AM119">
        <v>0</v>
      </c>
      <c r="AN119">
        <v>0</v>
      </c>
      <c r="AO119">
        <v>10</v>
      </c>
      <c r="AP119">
        <v>10</v>
      </c>
      <c r="AR119">
        <f t="shared" si="57"/>
        <v>0</v>
      </c>
      <c r="AS119">
        <f t="shared" si="58"/>
        <v>1</v>
      </c>
      <c r="AT119">
        <f t="shared" si="59"/>
        <v>0</v>
      </c>
      <c r="AU119">
        <f t="shared" si="60"/>
        <v>0</v>
      </c>
      <c r="AV119">
        <f t="shared" si="61"/>
        <v>0</v>
      </c>
      <c r="AW119">
        <f t="shared" si="62"/>
        <v>2780</v>
      </c>
      <c r="AX119">
        <f t="shared" si="63"/>
        <v>0</v>
      </c>
      <c r="AY119">
        <f t="shared" si="64"/>
        <v>1</v>
      </c>
      <c r="AZ119">
        <f t="shared" si="65"/>
        <v>0</v>
      </c>
      <c r="BA119">
        <f t="shared" si="66"/>
        <v>0</v>
      </c>
      <c r="BB119">
        <f t="shared" si="67"/>
        <v>0</v>
      </c>
      <c r="BC119">
        <f t="shared" si="68"/>
        <v>0</v>
      </c>
      <c r="BD119">
        <f t="shared" si="69"/>
        <v>0</v>
      </c>
      <c r="BE119">
        <f t="shared" si="70"/>
        <v>4</v>
      </c>
      <c r="BF119">
        <f t="shared" si="71"/>
        <v>0</v>
      </c>
      <c r="BG119">
        <f t="shared" si="72"/>
        <v>1</v>
      </c>
      <c r="BH119">
        <f t="shared" si="73"/>
        <v>0</v>
      </c>
      <c r="BI119">
        <f t="shared" si="74"/>
        <v>0</v>
      </c>
      <c r="BJ119">
        <f t="shared" si="75"/>
        <v>0</v>
      </c>
      <c r="BK119">
        <f t="shared" si="76"/>
        <v>1</v>
      </c>
      <c r="BM119">
        <f t="shared" si="77"/>
        <v>1</v>
      </c>
      <c r="BN119">
        <f t="shared" si="78"/>
        <v>0</v>
      </c>
      <c r="BO119">
        <f t="shared" si="79"/>
        <v>0</v>
      </c>
      <c r="BP119">
        <f t="shared" si="80"/>
        <v>0</v>
      </c>
      <c r="BR119">
        <f t="shared" si="81"/>
        <v>0</v>
      </c>
      <c r="BS119">
        <f t="shared" si="82"/>
        <v>0</v>
      </c>
      <c r="BT119">
        <f t="shared" si="83"/>
        <v>4</v>
      </c>
      <c r="BU119">
        <f t="shared" si="84"/>
        <v>0</v>
      </c>
      <c r="BV119">
        <f t="shared" si="85"/>
        <v>1</v>
      </c>
      <c r="BW119">
        <f t="shared" si="86"/>
        <v>0</v>
      </c>
      <c r="BX119">
        <f t="shared" si="87"/>
        <v>0</v>
      </c>
      <c r="BY119">
        <f t="shared" si="88"/>
        <v>0</v>
      </c>
      <c r="BZ119">
        <f t="shared" si="95"/>
        <v>0</v>
      </c>
      <c r="CA119">
        <f t="shared" si="89"/>
        <v>0</v>
      </c>
      <c r="CB119">
        <f t="shared" si="90"/>
        <v>0</v>
      </c>
      <c r="CC119">
        <f t="shared" si="91"/>
        <v>0</v>
      </c>
      <c r="CD119">
        <f t="shared" si="92"/>
        <v>0</v>
      </c>
      <c r="CE119">
        <f t="shared" si="93"/>
        <v>1</v>
      </c>
      <c r="CF119">
        <f t="shared" si="94"/>
        <v>0</v>
      </c>
    </row>
    <row r="120" spans="1:84" x14ac:dyDescent="0.25">
      <c r="A120" t="s">
        <v>314</v>
      </c>
      <c r="B120" t="s">
        <v>206</v>
      </c>
      <c r="C120" s="1">
        <v>15758</v>
      </c>
      <c r="D120" t="s">
        <v>39</v>
      </c>
      <c r="E120" t="s">
        <v>40</v>
      </c>
      <c r="F120" t="s">
        <v>190</v>
      </c>
      <c r="G120">
        <v>1</v>
      </c>
      <c r="H120">
        <v>1</v>
      </c>
      <c r="I120" t="s">
        <v>42</v>
      </c>
      <c r="J120" t="s">
        <v>61</v>
      </c>
      <c r="K120" t="s">
        <v>289</v>
      </c>
      <c r="L120">
        <v>99</v>
      </c>
      <c r="M120">
        <v>0</v>
      </c>
      <c r="N120">
        <v>0</v>
      </c>
      <c r="O120">
        <f t="shared" si="53"/>
        <v>0</v>
      </c>
      <c r="P120">
        <f t="shared" si="54"/>
        <v>0</v>
      </c>
      <c r="Q120">
        <f t="shared" si="96"/>
        <v>-1</v>
      </c>
      <c r="R120">
        <f t="shared" si="55"/>
        <v>0</v>
      </c>
      <c r="S120">
        <v>0</v>
      </c>
      <c r="T120">
        <v>0</v>
      </c>
      <c r="U120">
        <v>0</v>
      </c>
      <c r="V120">
        <v>5</v>
      </c>
      <c r="W120">
        <v>0</v>
      </c>
      <c r="X120">
        <v>0</v>
      </c>
      <c r="Y120">
        <v>0</v>
      </c>
      <c r="Z120">
        <v>0</v>
      </c>
      <c r="AA120">
        <v>0</v>
      </c>
      <c r="AB120" t="s">
        <v>316</v>
      </c>
      <c r="AC120" t="s">
        <v>46</v>
      </c>
      <c r="AD120">
        <v>61</v>
      </c>
      <c r="AE120">
        <v>60</v>
      </c>
      <c r="AF120">
        <v>74</v>
      </c>
      <c r="AG120" s="5">
        <v>57</v>
      </c>
      <c r="AH120">
        <v>56</v>
      </c>
      <c r="AI120">
        <v>56</v>
      </c>
      <c r="AJ120">
        <f t="shared" si="56"/>
        <v>56</v>
      </c>
      <c r="AK120">
        <v>1</v>
      </c>
      <c r="AL120">
        <v>0</v>
      </c>
      <c r="AM120">
        <v>0</v>
      </c>
      <c r="AN120">
        <v>0</v>
      </c>
      <c r="AO120">
        <v>10</v>
      </c>
      <c r="AP120">
        <v>10</v>
      </c>
      <c r="AR120">
        <f t="shared" si="57"/>
        <v>0</v>
      </c>
      <c r="AS120">
        <f t="shared" si="58"/>
        <v>1</v>
      </c>
      <c r="AT120">
        <f t="shared" si="59"/>
        <v>0</v>
      </c>
      <c r="AU120">
        <f t="shared" si="60"/>
        <v>0</v>
      </c>
      <c r="AV120">
        <f t="shared" si="61"/>
        <v>0</v>
      </c>
      <c r="AW120">
        <f t="shared" si="62"/>
        <v>99</v>
      </c>
      <c r="AX120">
        <f t="shared" si="63"/>
        <v>0</v>
      </c>
      <c r="AY120">
        <f t="shared" si="64"/>
        <v>1</v>
      </c>
      <c r="AZ120">
        <f t="shared" si="65"/>
        <v>0</v>
      </c>
      <c r="BA120">
        <f t="shared" si="66"/>
        <v>0</v>
      </c>
      <c r="BB120">
        <f t="shared" si="67"/>
        <v>0</v>
      </c>
      <c r="BC120">
        <f t="shared" si="68"/>
        <v>0</v>
      </c>
      <c r="BD120">
        <f t="shared" si="69"/>
        <v>0</v>
      </c>
      <c r="BE120">
        <f t="shared" si="70"/>
        <v>5</v>
      </c>
      <c r="BF120">
        <f t="shared" si="71"/>
        <v>0</v>
      </c>
      <c r="BG120">
        <f t="shared" si="72"/>
        <v>0</v>
      </c>
      <c r="BH120">
        <f t="shared" si="73"/>
        <v>0</v>
      </c>
      <c r="BI120">
        <f t="shared" si="74"/>
        <v>0</v>
      </c>
      <c r="BJ120">
        <f t="shared" si="75"/>
        <v>0</v>
      </c>
      <c r="BK120">
        <f t="shared" si="76"/>
        <v>1</v>
      </c>
      <c r="BM120">
        <f t="shared" si="77"/>
        <v>1</v>
      </c>
      <c r="BN120">
        <f t="shared" si="78"/>
        <v>0</v>
      </c>
      <c r="BO120">
        <f t="shared" si="79"/>
        <v>0</v>
      </c>
      <c r="BP120">
        <f t="shared" si="80"/>
        <v>0</v>
      </c>
      <c r="BR120">
        <f t="shared" si="81"/>
        <v>0</v>
      </c>
      <c r="BS120">
        <f t="shared" si="82"/>
        <v>0</v>
      </c>
      <c r="BT120">
        <f t="shared" si="83"/>
        <v>5</v>
      </c>
      <c r="BU120">
        <f t="shared" si="84"/>
        <v>0</v>
      </c>
      <c r="BV120">
        <f t="shared" si="85"/>
        <v>0</v>
      </c>
      <c r="BW120">
        <f t="shared" si="86"/>
        <v>0</v>
      </c>
      <c r="BX120">
        <f t="shared" si="87"/>
        <v>0</v>
      </c>
      <c r="BY120">
        <f t="shared" si="88"/>
        <v>0</v>
      </c>
      <c r="BZ120">
        <f t="shared" si="95"/>
        <v>0</v>
      </c>
      <c r="CA120">
        <f t="shared" si="89"/>
        <v>0</v>
      </c>
      <c r="CB120">
        <f t="shared" si="90"/>
        <v>0</v>
      </c>
      <c r="CC120">
        <f t="shared" si="91"/>
        <v>0</v>
      </c>
      <c r="CD120">
        <f t="shared" si="92"/>
        <v>0</v>
      </c>
      <c r="CE120">
        <f t="shared" si="93"/>
        <v>1</v>
      </c>
      <c r="CF120">
        <f t="shared" si="94"/>
        <v>0</v>
      </c>
    </row>
    <row r="121" spans="1:84" x14ac:dyDescent="0.25">
      <c r="A121" t="s">
        <v>314</v>
      </c>
      <c r="B121" t="s">
        <v>206</v>
      </c>
      <c r="C121" s="1">
        <v>15758</v>
      </c>
      <c r="D121" t="s">
        <v>39</v>
      </c>
      <c r="E121" t="s">
        <v>40</v>
      </c>
      <c r="F121" t="s">
        <v>190</v>
      </c>
      <c r="G121">
        <v>1</v>
      </c>
      <c r="H121">
        <v>0</v>
      </c>
      <c r="I121" t="s">
        <v>42</v>
      </c>
      <c r="J121" t="s">
        <v>127</v>
      </c>
      <c r="K121" t="s">
        <v>318</v>
      </c>
      <c r="L121">
        <v>945</v>
      </c>
      <c r="M121">
        <v>4</v>
      </c>
      <c r="N121">
        <v>0</v>
      </c>
      <c r="O121">
        <f t="shared" si="53"/>
        <v>0</v>
      </c>
      <c r="P121">
        <f t="shared" si="54"/>
        <v>4.2328042328042335</v>
      </c>
      <c r="Q121">
        <f t="shared" si="96"/>
        <v>-1</v>
      </c>
      <c r="R121">
        <f t="shared" si="55"/>
        <v>0</v>
      </c>
      <c r="S121">
        <v>0</v>
      </c>
      <c r="T121">
        <v>0</v>
      </c>
      <c r="U121">
        <v>0</v>
      </c>
      <c r="V121">
        <v>11</v>
      </c>
      <c r="W121">
        <v>1</v>
      </c>
      <c r="X121">
        <v>0</v>
      </c>
      <c r="Y121">
        <v>0</v>
      </c>
      <c r="Z121">
        <v>0</v>
      </c>
      <c r="AA121">
        <v>0</v>
      </c>
      <c r="AB121" t="s">
        <v>316</v>
      </c>
      <c r="AC121" t="s">
        <v>46</v>
      </c>
      <c r="AD121">
        <v>61</v>
      </c>
      <c r="AE121">
        <v>60</v>
      </c>
      <c r="AF121">
        <v>74</v>
      </c>
      <c r="AG121" s="5">
        <v>57</v>
      </c>
      <c r="AH121">
        <v>56</v>
      </c>
      <c r="AI121">
        <v>56</v>
      </c>
      <c r="AJ121">
        <f t="shared" si="56"/>
        <v>56</v>
      </c>
      <c r="AK121">
        <v>1</v>
      </c>
      <c r="AL121">
        <v>0</v>
      </c>
      <c r="AM121">
        <v>0</v>
      </c>
      <c r="AN121">
        <v>0</v>
      </c>
      <c r="AO121">
        <v>10</v>
      </c>
      <c r="AP121">
        <v>10</v>
      </c>
      <c r="AR121">
        <f t="shared" si="57"/>
        <v>0</v>
      </c>
      <c r="AS121">
        <f t="shared" si="58"/>
        <v>1</v>
      </c>
      <c r="AT121">
        <f t="shared" si="59"/>
        <v>0</v>
      </c>
      <c r="AU121">
        <f t="shared" si="60"/>
        <v>0</v>
      </c>
      <c r="AV121">
        <f t="shared" si="61"/>
        <v>0</v>
      </c>
      <c r="AW121">
        <f t="shared" si="62"/>
        <v>945</v>
      </c>
      <c r="AX121">
        <f t="shared" si="63"/>
        <v>0</v>
      </c>
      <c r="AY121">
        <f t="shared" si="64"/>
        <v>1</v>
      </c>
      <c r="AZ121">
        <f t="shared" si="65"/>
        <v>0</v>
      </c>
      <c r="BA121">
        <f t="shared" si="66"/>
        <v>0</v>
      </c>
      <c r="BB121">
        <f t="shared" si="67"/>
        <v>0</v>
      </c>
      <c r="BC121">
        <f t="shared" si="68"/>
        <v>0</v>
      </c>
      <c r="BD121">
        <f t="shared" si="69"/>
        <v>0</v>
      </c>
      <c r="BE121">
        <f t="shared" si="70"/>
        <v>11</v>
      </c>
      <c r="BF121">
        <f t="shared" si="71"/>
        <v>0</v>
      </c>
      <c r="BG121">
        <f t="shared" si="72"/>
        <v>1</v>
      </c>
      <c r="BH121">
        <f t="shared" si="73"/>
        <v>0</v>
      </c>
      <c r="BI121">
        <f t="shared" si="74"/>
        <v>0</v>
      </c>
      <c r="BJ121">
        <f t="shared" si="75"/>
        <v>0</v>
      </c>
      <c r="BK121">
        <f t="shared" si="76"/>
        <v>1</v>
      </c>
      <c r="BM121">
        <f t="shared" si="77"/>
        <v>1</v>
      </c>
      <c r="BN121">
        <f t="shared" si="78"/>
        <v>0</v>
      </c>
      <c r="BO121">
        <f t="shared" si="79"/>
        <v>0</v>
      </c>
      <c r="BP121">
        <f t="shared" si="80"/>
        <v>0</v>
      </c>
      <c r="BR121">
        <f t="shared" si="81"/>
        <v>0</v>
      </c>
      <c r="BS121">
        <f t="shared" si="82"/>
        <v>0</v>
      </c>
      <c r="BT121">
        <f t="shared" si="83"/>
        <v>11</v>
      </c>
      <c r="BU121">
        <f t="shared" si="84"/>
        <v>0</v>
      </c>
      <c r="BV121">
        <f t="shared" si="85"/>
        <v>1</v>
      </c>
      <c r="BW121">
        <f t="shared" si="86"/>
        <v>0</v>
      </c>
      <c r="BX121">
        <f t="shared" si="87"/>
        <v>0</v>
      </c>
      <c r="BY121">
        <f t="shared" si="88"/>
        <v>0</v>
      </c>
      <c r="BZ121">
        <f t="shared" si="95"/>
        <v>0</v>
      </c>
      <c r="CA121">
        <f t="shared" si="89"/>
        <v>0</v>
      </c>
      <c r="CB121">
        <f t="shared" si="90"/>
        <v>0</v>
      </c>
      <c r="CC121">
        <f t="shared" si="91"/>
        <v>0</v>
      </c>
      <c r="CD121">
        <f t="shared" si="92"/>
        <v>0</v>
      </c>
      <c r="CE121">
        <f t="shared" si="93"/>
        <v>1</v>
      </c>
      <c r="CF121">
        <f t="shared" si="94"/>
        <v>0</v>
      </c>
    </row>
    <row r="122" spans="1:84" x14ac:dyDescent="0.25">
      <c r="A122" t="s">
        <v>319</v>
      </c>
      <c r="B122" t="s">
        <v>320</v>
      </c>
      <c r="C122" s="1">
        <v>15757</v>
      </c>
      <c r="D122" t="s">
        <v>39</v>
      </c>
      <c r="E122" t="s">
        <v>40</v>
      </c>
      <c r="F122" t="s">
        <v>321</v>
      </c>
      <c r="G122">
        <v>0</v>
      </c>
      <c r="H122">
        <v>0</v>
      </c>
      <c r="I122" t="s">
        <v>42</v>
      </c>
      <c r="J122" t="s">
        <v>43</v>
      </c>
      <c r="K122" t="s">
        <v>322</v>
      </c>
      <c r="L122">
        <v>2600</v>
      </c>
      <c r="M122">
        <v>4</v>
      </c>
      <c r="N122">
        <v>0</v>
      </c>
      <c r="O122">
        <f t="shared" si="53"/>
        <v>0</v>
      </c>
      <c r="P122">
        <f t="shared" si="54"/>
        <v>1.5384615384615385</v>
      </c>
      <c r="Q122">
        <f t="shared" si="96"/>
        <v>-1</v>
      </c>
      <c r="R122">
        <f t="shared" si="55"/>
        <v>0</v>
      </c>
      <c r="S122">
        <v>0</v>
      </c>
      <c r="T122">
        <v>0</v>
      </c>
      <c r="U122">
        <v>0</v>
      </c>
      <c r="V122">
        <v>9</v>
      </c>
      <c r="W122">
        <v>2</v>
      </c>
      <c r="X122">
        <v>8</v>
      </c>
      <c r="Y122">
        <v>0</v>
      </c>
      <c r="Z122">
        <v>0</v>
      </c>
      <c r="AA122">
        <v>0</v>
      </c>
      <c r="AB122" t="s">
        <v>323</v>
      </c>
      <c r="AC122" t="s">
        <v>75</v>
      </c>
      <c r="AD122">
        <v>61</v>
      </c>
      <c r="AE122">
        <v>52</v>
      </c>
      <c r="AF122">
        <v>55</v>
      </c>
      <c r="AG122" s="5">
        <v>56</v>
      </c>
      <c r="AH122">
        <v>63</v>
      </c>
      <c r="AI122">
        <v>62</v>
      </c>
      <c r="AJ122">
        <f t="shared" si="56"/>
        <v>62.5</v>
      </c>
      <c r="AK122">
        <v>0</v>
      </c>
      <c r="AL122">
        <v>0</v>
      </c>
      <c r="AM122">
        <v>5</v>
      </c>
      <c r="AN122">
        <v>5</v>
      </c>
      <c r="AO122">
        <v>-1</v>
      </c>
      <c r="AP122">
        <v>-1</v>
      </c>
      <c r="AR122">
        <f t="shared" si="57"/>
        <v>1</v>
      </c>
      <c r="AS122">
        <f t="shared" si="58"/>
        <v>0</v>
      </c>
      <c r="AT122">
        <f t="shared" si="59"/>
        <v>0</v>
      </c>
      <c r="AU122">
        <f t="shared" si="60"/>
        <v>0</v>
      </c>
      <c r="AV122">
        <f t="shared" si="61"/>
        <v>2600</v>
      </c>
      <c r="AW122">
        <f t="shared" si="62"/>
        <v>0</v>
      </c>
      <c r="AX122">
        <f t="shared" si="63"/>
        <v>1</v>
      </c>
      <c r="AY122">
        <f t="shared" si="64"/>
        <v>0</v>
      </c>
      <c r="AZ122">
        <f t="shared" si="65"/>
        <v>0</v>
      </c>
      <c r="BA122">
        <f t="shared" si="66"/>
        <v>0</v>
      </c>
      <c r="BB122">
        <f t="shared" si="67"/>
        <v>0</v>
      </c>
      <c r="BC122">
        <f t="shared" si="68"/>
        <v>0</v>
      </c>
      <c r="BD122">
        <f t="shared" si="69"/>
        <v>9</v>
      </c>
      <c r="BE122">
        <f t="shared" si="70"/>
        <v>0</v>
      </c>
      <c r="BF122">
        <f t="shared" si="71"/>
        <v>2</v>
      </c>
      <c r="BG122">
        <f t="shared" si="72"/>
        <v>0</v>
      </c>
      <c r="BH122">
        <f t="shared" si="73"/>
        <v>8</v>
      </c>
      <c r="BI122">
        <f t="shared" si="74"/>
        <v>0</v>
      </c>
      <c r="BJ122">
        <f t="shared" si="75"/>
        <v>1</v>
      </c>
      <c r="BK122">
        <f t="shared" si="76"/>
        <v>0</v>
      </c>
      <c r="BM122">
        <f t="shared" si="77"/>
        <v>0</v>
      </c>
      <c r="BN122">
        <f t="shared" si="78"/>
        <v>1</v>
      </c>
      <c r="BO122">
        <f t="shared" si="79"/>
        <v>0</v>
      </c>
      <c r="BP122">
        <f t="shared" si="80"/>
        <v>0</v>
      </c>
      <c r="BR122">
        <f t="shared" si="81"/>
        <v>0</v>
      </c>
      <c r="BS122">
        <f t="shared" si="82"/>
        <v>1</v>
      </c>
      <c r="BT122">
        <f t="shared" si="83"/>
        <v>0</v>
      </c>
      <c r="BU122">
        <f t="shared" si="84"/>
        <v>9</v>
      </c>
      <c r="BV122">
        <f t="shared" si="85"/>
        <v>0</v>
      </c>
      <c r="BW122">
        <f t="shared" si="86"/>
        <v>2</v>
      </c>
      <c r="BX122">
        <f t="shared" si="87"/>
        <v>0</v>
      </c>
      <c r="BY122">
        <f t="shared" si="88"/>
        <v>8</v>
      </c>
      <c r="BZ122">
        <f t="shared" si="95"/>
        <v>0</v>
      </c>
      <c r="CA122">
        <f t="shared" si="89"/>
        <v>0</v>
      </c>
      <c r="CB122">
        <f t="shared" si="90"/>
        <v>8</v>
      </c>
      <c r="CC122">
        <f t="shared" si="91"/>
        <v>1</v>
      </c>
      <c r="CD122">
        <f t="shared" si="92"/>
        <v>0</v>
      </c>
      <c r="CE122">
        <f t="shared" si="93"/>
        <v>0</v>
      </c>
      <c r="CF122">
        <f t="shared" si="94"/>
        <v>0</v>
      </c>
    </row>
    <row r="123" spans="1:84" x14ac:dyDescent="0.25">
      <c r="A123" t="s">
        <v>170</v>
      </c>
      <c r="B123" t="s">
        <v>157</v>
      </c>
      <c r="C123" s="1">
        <v>15757</v>
      </c>
      <c r="D123" t="s">
        <v>39</v>
      </c>
      <c r="E123" t="s">
        <v>40</v>
      </c>
      <c r="F123" t="s">
        <v>279</v>
      </c>
      <c r="G123">
        <v>0</v>
      </c>
      <c r="H123">
        <v>1</v>
      </c>
      <c r="I123" t="s">
        <v>71</v>
      </c>
      <c r="J123" t="s">
        <v>116</v>
      </c>
      <c r="K123" t="s">
        <v>117</v>
      </c>
      <c r="L123">
        <v>10341</v>
      </c>
      <c r="M123">
        <v>0</v>
      </c>
      <c r="N123">
        <v>0</v>
      </c>
      <c r="O123">
        <f t="shared" si="53"/>
        <v>0</v>
      </c>
      <c r="P123">
        <f t="shared" si="54"/>
        <v>0</v>
      </c>
      <c r="Q123">
        <f t="shared" si="96"/>
        <v>-1</v>
      </c>
      <c r="R123">
        <f t="shared" si="55"/>
        <v>0</v>
      </c>
      <c r="S123">
        <v>0</v>
      </c>
      <c r="T123">
        <v>0</v>
      </c>
      <c r="U123">
        <v>0</v>
      </c>
      <c r="V123">
        <v>8</v>
      </c>
      <c r="W123">
        <v>2</v>
      </c>
      <c r="X123">
        <v>6</v>
      </c>
      <c r="Y123">
        <v>0</v>
      </c>
      <c r="Z123">
        <v>0</v>
      </c>
      <c r="AA123">
        <v>0</v>
      </c>
      <c r="AB123" t="s">
        <v>173</v>
      </c>
      <c r="AC123" t="s">
        <v>46</v>
      </c>
      <c r="AD123">
        <v>58</v>
      </c>
      <c r="AE123">
        <v>54</v>
      </c>
      <c r="AF123">
        <v>69</v>
      </c>
      <c r="AG123" s="5">
        <v>85</v>
      </c>
      <c r="AH123">
        <v>59</v>
      </c>
      <c r="AI123">
        <v>56</v>
      </c>
      <c r="AJ123">
        <f t="shared" si="56"/>
        <v>57.5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R123">
        <f t="shared" si="57"/>
        <v>0</v>
      </c>
      <c r="AS123">
        <f t="shared" si="58"/>
        <v>1</v>
      </c>
      <c r="AT123">
        <f t="shared" si="59"/>
        <v>0</v>
      </c>
      <c r="AU123">
        <f t="shared" si="60"/>
        <v>0</v>
      </c>
      <c r="AV123">
        <f t="shared" si="61"/>
        <v>0</v>
      </c>
      <c r="AW123">
        <f t="shared" si="62"/>
        <v>10341</v>
      </c>
      <c r="AX123">
        <f t="shared" si="63"/>
        <v>0</v>
      </c>
      <c r="AY123">
        <f t="shared" si="64"/>
        <v>0</v>
      </c>
      <c r="AZ123">
        <f t="shared" si="65"/>
        <v>0</v>
      </c>
      <c r="BA123">
        <f t="shared" si="66"/>
        <v>0</v>
      </c>
      <c r="BB123">
        <f t="shared" si="67"/>
        <v>0</v>
      </c>
      <c r="BC123">
        <f t="shared" si="68"/>
        <v>1</v>
      </c>
      <c r="BD123">
        <f t="shared" si="69"/>
        <v>0</v>
      </c>
      <c r="BE123">
        <f t="shared" si="70"/>
        <v>8</v>
      </c>
      <c r="BF123">
        <f t="shared" si="71"/>
        <v>0</v>
      </c>
      <c r="BG123">
        <f t="shared" si="72"/>
        <v>2</v>
      </c>
      <c r="BH123">
        <f t="shared" si="73"/>
        <v>0</v>
      </c>
      <c r="BI123">
        <f t="shared" si="74"/>
        <v>6</v>
      </c>
      <c r="BJ123">
        <f t="shared" si="75"/>
        <v>0</v>
      </c>
      <c r="BK123">
        <f t="shared" si="76"/>
        <v>1</v>
      </c>
      <c r="BM123">
        <f t="shared" si="77"/>
        <v>0</v>
      </c>
      <c r="BN123">
        <f t="shared" si="78"/>
        <v>1</v>
      </c>
      <c r="BO123">
        <f t="shared" si="79"/>
        <v>0</v>
      </c>
      <c r="BP123">
        <f t="shared" si="80"/>
        <v>0</v>
      </c>
      <c r="BR123">
        <f t="shared" si="81"/>
        <v>0</v>
      </c>
      <c r="BS123">
        <f t="shared" si="82"/>
        <v>0</v>
      </c>
      <c r="BT123">
        <f t="shared" si="83"/>
        <v>0</v>
      </c>
      <c r="BU123">
        <f t="shared" si="84"/>
        <v>8</v>
      </c>
      <c r="BV123">
        <f t="shared" si="85"/>
        <v>0</v>
      </c>
      <c r="BW123">
        <f t="shared" si="86"/>
        <v>2</v>
      </c>
      <c r="BX123">
        <f t="shared" si="87"/>
        <v>0</v>
      </c>
      <c r="BY123">
        <f t="shared" si="88"/>
        <v>6</v>
      </c>
      <c r="BZ123">
        <f t="shared" si="95"/>
        <v>0</v>
      </c>
      <c r="CA123">
        <f t="shared" si="89"/>
        <v>0</v>
      </c>
      <c r="CB123">
        <f t="shared" si="90"/>
        <v>0</v>
      </c>
      <c r="CC123">
        <f t="shared" si="91"/>
        <v>0</v>
      </c>
      <c r="CD123">
        <f t="shared" si="92"/>
        <v>0</v>
      </c>
      <c r="CE123">
        <f t="shared" si="93"/>
        <v>0</v>
      </c>
      <c r="CF123">
        <f t="shared" si="94"/>
        <v>0</v>
      </c>
    </row>
    <row r="124" spans="1:84" x14ac:dyDescent="0.25">
      <c r="A124" t="s">
        <v>96</v>
      </c>
      <c r="B124" t="s">
        <v>97</v>
      </c>
      <c r="C124" s="1">
        <v>15756</v>
      </c>
      <c r="D124" t="s">
        <v>49</v>
      </c>
      <c r="E124" t="s">
        <v>40</v>
      </c>
      <c r="F124" t="s">
        <v>324</v>
      </c>
      <c r="G124">
        <v>1</v>
      </c>
      <c r="H124">
        <v>0</v>
      </c>
      <c r="I124" t="s">
        <v>42</v>
      </c>
      <c r="J124" t="s">
        <v>77</v>
      </c>
      <c r="K124" t="s">
        <v>325</v>
      </c>
      <c r="L124">
        <v>830</v>
      </c>
      <c r="M124">
        <v>4</v>
      </c>
      <c r="N124">
        <v>0</v>
      </c>
      <c r="O124">
        <f t="shared" si="53"/>
        <v>0</v>
      </c>
      <c r="P124">
        <f t="shared" si="54"/>
        <v>4.8192771084337354</v>
      </c>
      <c r="Q124">
        <f t="shared" si="96"/>
        <v>-1</v>
      </c>
      <c r="R124">
        <f t="shared" si="55"/>
        <v>0</v>
      </c>
      <c r="S124">
        <v>0</v>
      </c>
      <c r="T124">
        <v>0</v>
      </c>
      <c r="U124">
        <v>0</v>
      </c>
      <c r="V124">
        <v>4</v>
      </c>
      <c r="W124">
        <v>1</v>
      </c>
      <c r="X124">
        <v>0</v>
      </c>
      <c r="Y124">
        <v>0</v>
      </c>
      <c r="Z124">
        <v>0</v>
      </c>
      <c r="AA124">
        <v>0</v>
      </c>
      <c r="AB124" t="s">
        <v>100</v>
      </c>
      <c r="AC124" t="s">
        <v>75</v>
      </c>
      <c r="AD124">
        <v>47</v>
      </c>
      <c r="AE124">
        <v>37</v>
      </c>
      <c r="AF124">
        <v>71</v>
      </c>
      <c r="AG124" s="5">
        <v>56</v>
      </c>
      <c r="AH124">
        <v>63</v>
      </c>
      <c r="AI124">
        <v>67</v>
      </c>
      <c r="AJ124">
        <f t="shared" si="56"/>
        <v>65</v>
      </c>
      <c r="AK124">
        <v>0</v>
      </c>
      <c r="AL124">
        <v>0</v>
      </c>
      <c r="AM124">
        <v>0</v>
      </c>
      <c r="AN124">
        <v>0</v>
      </c>
      <c r="AO124">
        <v>10</v>
      </c>
      <c r="AP124">
        <v>10</v>
      </c>
      <c r="AR124">
        <f t="shared" si="57"/>
        <v>0</v>
      </c>
      <c r="AS124">
        <f t="shared" si="58"/>
        <v>1</v>
      </c>
      <c r="AT124">
        <f t="shared" si="59"/>
        <v>0</v>
      </c>
      <c r="AU124">
        <f t="shared" si="60"/>
        <v>0</v>
      </c>
      <c r="AV124">
        <f t="shared" si="61"/>
        <v>0</v>
      </c>
      <c r="AW124">
        <f t="shared" si="62"/>
        <v>830</v>
      </c>
      <c r="AX124">
        <f t="shared" si="63"/>
        <v>0</v>
      </c>
      <c r="AY124">
        <f t="shared" si="64"/>
        <v>1</v>
      </c>
      <c r="AZ124">
        <f t="shared" si="65"/>
        <v>0</v>
      </c>
      <c r="BA124">
        <f t="shared" si="66"/>
        <v>0</v>
      </c>
      <c r="BB124">
        <f t="shared" si="67"/>
        <v>0</v>
      </c>
      <c r="BC124">
        <f t="shared" si="68"/>
        <v>0</v>
      </c>
      <c r="BD124">
        <f t="shared" si="69"/>
        <v>0</v>
      </c>
      <c r="BE124">
        <f t="shared" si="70"/>
        <v>4</v>
      </c>
      <c r="BF124">
        <f t="shared" si="71"/>
        <v>0</v>
      </c>
      <c r="BG124">
        <f t="shared" si="72"/>
        <v>1</v>
      </c>
      <c r="BH124">
        <f t="shared" si="73"/>
        <v>0</v>
      </c>
      <c r="BI124">
        <f t="shared" si="74"/>
        <v>0</v>
      </c>
      <c r="BJ124">
        <f t="shared" si="75"/>
        <v>0</v>
      </c>
      <c r="BK124">
        <f t="shared" si="76"/>
        <v>1</v>
      </c>
      <c r="BM124">
        <f t="shared" si="77"/>
        <v>1</v>
      </c>
      <c r="BN124">
        <f t="shared" si="78"/>
        <v>0</v>
      </c>
      <c r="BO124">
        <f t="shared" si="79"/>
        <v>0</v>
      </c>
      <c r="BP124">
        <f t="shared" si="80"/>
        <v>0</v>
      </c>
      <c r="BR124">
        <f t="shared" si="81"/>
        <v>0</v>
      </c>
      <c r="BS124">
        <f t="shared" si="82"/>
        <v>0</v>
      </c>
      <c r="BT124">
        <f t="shared" si="83"/>
        <v>4</v>
      </c>
      <c r="BU124">
        <f t="shared" si="84"/>
        <v>0</v>
      </c>
      <c r="BV124">
        <f t="shared" si="85"/>
        <v>1</v>
      </c>
      <c r="BW124">
        <f t="shared" si="86"/>
        <v>0</v>
      </c>
      <c r="BX124">
        <f t="shared" si="87"/>
        <v>0</v>
      </c>
      <c r="BY124">
        <f t="shared" si="88"/>
        <v>0</v>
      </c>
      <c r="BZ124">
        <f t="shared" si="95"/>
        <v>0</v>
      </c>
      <c r="CA124">
        <f t="shared" si="89"/>
        <v>0</v>
      </c>
      <c r="CB124">
        <f t="shared" si="90"/>
        <v>0</v>
      </c>
      <c r="CC124">
        <f t="shared" si="91"/>
        <v>0</v>
      </c>
      <c r="CD124">
        <f t="shared" si="92"/>
        <v>0</v>
      </c>
      <c r="CE124">
        <f t="shared" si="93"/>
        <v>1</v>
      </c>
      <c r="CF124">
        <f t="shared" si="94"/>
        <v>0</v>
      </c>
    </row>
    <row r="125" spans="1:84" x14ac:dyDescent="0.25">
      <c r="A125" t="s">
        <v>228</v>
      </c>
      <c r="B125" t="s">
        <v>229</v>
      </c>
      <c r="C125" s="1">
        <v>15753</v>
      </c>
      <c r="D125" t="s">
        <v>49</v>
      </c>
      <c r="E125" t="s">
        <v>40</v>
      </c>
      <c r="F125" t="s">
        <v>240</v>
      </c>
      <c r="G125">
        <v>1</v>
      </c>
      <c r="H125">
        <v>0</v>
      </c>
      <c r="I125" t="s">
        <v>42</v>
      </c>
      <c r="J125" t="s">
        <v>77</v>
      </c>
      <c r="K125" t="s">
        <v>326</v>
      </c>
      <c r="L125">
        <v>215</v>
      </c>
      <c r="M125">
        <v>2</v>
      </c>
      <c r="N125">
        <v>0</v>
      </c>
      <c r="O125">
        <f t="shared" si="53"/>
        <v>0</v>
      </c>
      <c r="P125">
        <f t="shared" si="54"/>
        <v>0</v>
      </c>
      <c r="Q125">
        <f t="shared" si="96"/>
        <v>-1</v>
      </c>
      <c r="R125">
        <f t="shared" si="55"/>
        <v>0</v>
      </c>
      <c r="S125">
        <v>0</v>
      </c>
      <c r="T125">
        <v>0</v>
      </c>
      <c r="U125">
        <v>0</v>
      </c>
      <c r="V125">
        <v>5</v>
      </c>
      <c r="W125">
        <v>0</v>
      </c>
      <c r="X125">
        <v>0</v>
      </c>
      <c r="Y125">
        <v>0</v>
      </c>
      <c r="Z125">
        <v>0</v>
      </c>
      <c r="AA125">
        <v>0</v>
      </c>
      <c r="AB125" t="s">
        <v>232</v>
      </c>
      <c r="AC125" t="s">
        <v>75</v>
      </c>
      <c r="AD125">
        <v>53</v>
      </c>
      <c r="AE125">
        <v>45</v>
      </c>
      <c r="AF125">
        <v>72</v>
      </c>
      <c r="AG125" s="5">
        <v>65</v>
      </c>
      <c r="AH125">
        <v>62</v>
      </c>
      <c r="AI125">
        <v>58</v>
      </c>
      <c r="AJ125">
        <f t="shared" si="56"/>
        <v>60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R125">
        <f t="shared" si="57"/>
        <v>0</v>
      </c>
      <c r="AS125">
        <f t="shared" si="58"/>
        <v>1</v>
      </c>
      <c r="AT125">
        <f t="shared" si="59"/>
        <v>0</v>
      </c>
      <c r="AU125">
        <f t="shared" si="60"/>
        <v>0</v>
      </c>
      <c r="AV125">
        <f t="shared" si="61"/>
        <v>0</v>
      </c>
      <c r="AW125">
        <f t="shared" si="62"/>
        <v>215</v>
      </c>
      <c r="AX125">
        <f t="shared" si="63"/>
        <v>0</v>
      </c>
      <c r="AY125">
        <f t="shared" si="64"/>
        <v>1</v>
      </c>
      <c r="AZ125">
        <f t="shared" si="65"/>
        <v>0</v>
      </c>
      <c r="BA125">
        <f t="shared" si="66"/>
        <v>0</v>
      </c>
      <c r="BB125">
        <f t="shared" si="67"/>
        <v>0</v>
      </c>
      <c r="BC125">
        <f t="shared" si="68"/>
        <v>0</v>
      </c>
      <c r="BD125">
        <f t="shared" si="69"/>
        <v>0</v>
      </c>
      <c r="BE125">
        <f t="shared" si="70"/>
        <v>5</v>
      </c>
      <c r="BF125">
        <f t="shared" si="71"/>
        <v>0</v>
      </c>
      <c r="BG125">
        <f t="shared" si="72"/>
        <v>0</v>
      </c>
      <c r="BH125">
        <f t="shared" si="73"/>
        <v>0</v>
      </c>
      <c r="BI125">
        <f t="shared" si="74"/>
        <v>0</v>
      </c>
      <c r="BJ125">
        <f t="shared" si="75"/>
        <v>0</v>
      </c>
      <c r="BK125">
        <f t="shared" si="76"/>
        <v>1</v>
      </c>
      <c r="BM125">
        <f t="shared" si="77"/>
        <v>1</v>
      </c>
      <c r="BN125">
        <f t="shared" si="78"/>
        <v>0</v>
      </c>
      <c r="BO125">
        <f t="shared" si="79"/>
        <v>0</v>
      </c>
      <c r="BP125">
        <f t="shared" si="80"/>
        <v>0</v>
      </c>
      <c r="BR125">
        <f t="shared" si="81"/>
        <v>0</v>
      </c>
      <c r="BS125">
        <f t="shared" si="82"/>
        <v>0</v>
      </c>
      <c r="BT125">
        <f t="shared" si="83"/>
        <v>5</v>
      </c>
      <c r="BU125">
        <f t="shared" si="84"/>
        <v>0</v>
      </c>
      <c r="BV125">
        <f t="shared" si="85"/>
        <v>0</v>
      </c>
      <c r="BW125">
        <f t="shared" si="86"/>
        <v>0</v>
      </c>
      <c r="BX125">
        <f t="shared" si="87"/>
        <v>0</v>
      </c>
      <c r="BY125">
        <f t="shared" si="88"/>
        <v>0</v>
      </c>
      <c r="BZ125">
        <f t="shared" si="95"/>
        <v>0</v>
      </c>
      <c r="CA125">
        <f t="shared" si="89"/>
        <v>0</v>
      </c>
      <c r="CB125">
        <f t="shared" si="90"/>
        <v>0</v>
      </c>
      <c r="CC125">
        <f t="shared" si="91"/>
        <v>0</v>
      </c>
      <c r="CD125">
        <f t="shared" si="92"/>
        <v>0</v>
      </c>
      <c r="CE125">
        <f t="shared" si="93"/>
        <v>1</v>
      </c>
      <c r="CF125">
        <f t="shared" si="94"/>
        <v>0</v>
      </c>
    </row>
    <row r="126" spans="1:84" x14ac:dyDescent="0.25">
      <c r="A126" t="s">
        <v>59</v>
      </c>
      <c r="B126" t="s">
        <v>48</v>
      </c>
      <c r="C126" s="1">
        <v>15753</v>
      </c>
      <c r="D126" t="s">
        <v>49</v>
      </c>
      <c r="E126" t="s">
        <v>40</v>
      </c>
      <c r="F126" t="s">
        <v>190</v>
      </c>
      <c r="G126">
        <v>1</v>
      </c>
      <c r="H126">
        <v>0</v>
      </c>
      <c r="I126" t="s">
        <v>55</v>
      </c>
      <c r="J126" t="s">
        <v>56</v>
      </c>
      <c r="K126" t="s">
        <v>327</v>
      </c>
      <c r="L126">
        <v>9975</v>
      </c>
      <c r="M126">
        <v>4</v>
      </c>
      <c r="N126">
        <v>1</v>
      </c>
      <c r="O126">
        <f t="shared" si="53"/>
        <v>25</v>
      </c>
      <c r="P126">
        <f t="shared" si="54"/>
        <v>0.40100250626566419</v>
      </c>
      <c r="Q126">
        <f t="shared" si="96"/>
        <v>1</v>
      </c>
      <c r="R126">
        <f t="shared" si="55"/>
        <v>0</v>
      </c>
      <c r="S126">
        <v>0</v>
      </c>
      <c r="T126">
        <v>1</v>
      </c>
      <c r="U126">
        <v>0</v>
      </c>
      <c r="V126">
        <v>8</v>
      </c>
      <c r="W126">
        <v>2</v>
      </c>
      <c r="X126">
        <v>0</v>
      </c>
      <c r="Y126">
        <v>0</v>
      </c>
      <c r="Z126">
        <v>0</v>
      </c>
      <c r="AA126">
        <v>0</v>
      </c>
      <c r="AB126" t="s">
        <v>63</v>
      </c>
      <c r="AC126" t="s">
        <v>46</v>
      </c>
      <c r="AD126">
        <v>56</v>
      </c>
      <c r="AE126">
        <v>53</v>
      </c>
      <c r="AF126">
        <v>68</v>
      </c>
      <c r="AG126" s="5">
        <v>68</v>
      </c>
      <c r="AH126">
        <v>55</v>
      </c>
      <c r="AI126">
        <v>55</v>
      </c>
      <c r="AJ126">
        <f t="shared" si="56"/>
        <v>55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R126">
        <f t="shared" si="57"/>
        <v>0</v>
      </c>
      <c r="AS126">
        <f t="shared" si="58"/>
        <v>0</v>
      </c>
      <c r="AT126">
        <f t="shared" si="59"/>
        <v>0</v>
      </c>
      <c r="AU126">
        <f t="shared" si="60"/>
        <v>1</v>
      </c>
      <c r="AV126">
        <f t="shared" si="61"/>
        <v>0</v>
      </c>
      <c r="AW126">
        <f t="shared" si="62"/>
        <v>9975</v>
      </c>
      <c r="AX126">
        <f t="shared" si="63"/>
        <v>0</v>
      </c>
      <c r="AY126">
        <f t="shared" si="64"/>
        <v>0</v>
      </c>
      <c r="AZ126">
        <f t="shared" si="65"/>
        <v>0</v>
      </c>
      <c r="BA126">
        <f t="shared" si="66"/>
        <v>1</v>
      </c>
      <c r="BB126">
        <f t="shared" si="67"/>
        <v>0</v>
      </c>
      <c r="BC126">
        <f t="shared" si="68"/>
        <v>0</v>
      </c>
      <c r="BD126">
        <f t="shared" si="69"/>
        <v>0</v>
      </c>
      <c r="BE126">
        <f t="shared" si="70"/>
        <v>8</v>
      </c>
      <c r="BF126">
        <f t="shared" si="71"/>
        <v>0</v>
      </c>
      <c r="BG126">
        <f t="shared" si="72"/>
        <v>2</v>
      </c>
      <c r="BH126">
        <f t="shared" si="73"/>
        <v>0</v>
      </c>
      <c r="BI126">
        <f t="shared" si="74"/>
        <v>0</v>
      </c>
      <c r="BJ126">
        <f t="shared" si="75"/>
        <v>0</v>
      </c>
      <c r="BK126">
        <f t="shared" si="76"/>
        <v>1</v>
      </c>
      <c r="BM126">
        <f t="shared" si="77"/>
        <v>0</v>
      </c>
      <c r="BN126">
        <f t="shared" si="78"/>
        <v>0</v>
      </c>
      <c r="BO126">
        <f t="shared" si="79"/>
        <v>1</v>
      </c>
      <c r="BP126">
        <f t="shared" si="80"/>
        <v>0</v>
      </c>
      <c r="BR126">
        <f t="shared" si="81"/>
        <v>0</v>
      </c>
      <c r="BS126">
        <f t="shared" si="82"/>
        <v>0</v>
      </c>
      <c r="BT126">
        <f t="shared" si="83"/>
        <v>8</v>
      </c>
      <c r="BU126">
        <f t="shared" si="84"/>
        <v>0</v>
      </c>
      <c r="BV126">
        <f t="shared" si="85"/>
        <v>2</v>
      </c>
      <c r="BW126">
        <f t="shared" si="86"/>
        <v>0</v>
      </c>
      <c r="BX126">
        <f t="shared" si="87"/>
        <v>0</v>
      </c>
      <c r="BY126">
        <f t="shared" si="88"/>
        <v>0</v>
      </c>
      <c r="BZ126">
        <f t="shared" si="95"/>
        <v>0</v>
      </c>
      <c r="CA126">
        <f t="shared" si="89"/>
        <v>0</v>
      </c>
      <c r="CB126">
        <f t="shared" si="90"/>
        <v>0</v>
      </c>
      <c r="CC126">
        <f t="shared" si="91"/>
        <v>0</v>
      </c>
      <c r="CD126">
        <f t="shared" si="92"/>
        <v>0</v>
      </c>
      <c r="CE126">
        <f t="shared" si="93"/>
        <v>0</v>
      </c>
      <c r="CF126">
        <f t="shared" si="94"/>
        <v>0</v>
      </c>
    </row>
    <row r="127" spans="1:84" x14ac:dyDescent="0.25">
      <c r="A127" t="s">
        <v>328</v>
      </c>
      <c r="B127" t="s">
        <v>329</v>
      </c>
      <c r="C127" s="1">
        <v>15752</v>
      </c>
      <c r="D127" t="s">
        <v>49</v>
      </c>
      <c r="E127" t="s">
        <v>40</v>
      </c>
      <c r="F127" s="2">
        <v>124117</v>
      </c>
      <c r="G127">
        <v>1</v>
      </c>
      <c r="H127">
        <v>0</v>
      </c>
      <c r="I127" t="s">
        <v>71</v>
      </c>
      <c r="J127" t="s">
        <v>290</v>
      </c>
      <c r="K127" t="s">
        <v>330</v>
      </c>
      <c r="L127">
        <v>38536</v>
      </c>
      <c r="M127">
        <v>4</v>
      </c>
      <c r="N127">
        <v>1</v>
      </c>
      <c r="O127">
        <f t="shared" si="53"/>
        <v>25</v>
      </c>
      <c r="P127">
        <f t="shared" si="54"/>
        <v>0.10379904504878555</v>
      </c>
      <c r="Q127">
        <f t="shared" si="96"/>
        <v>1</v>
      </c>
      <c r="R127">
        <f t="shared" si="55"/>
        <v>0</v>
      </c>
      <c r="S127">
        <v>0</v>
      </c>
      <c r="T127">
        <v>0</v>
      </c>
      <c r="U127">
        <v>0</v>
      </c>
      <c r="V127">
        <v>1</v>
      </c>
      <c r="W127">
        <v>1</v>
      </c>
      <c r="X127">
        <v>1</v>
      </c>
      <c r="Y127">
        <v>0</v>
      </c>
      <c r="Z127">
        <v>0</v>
      </c>
      <c r="AA127">
        <v>0</v>
      </c>
      <c r="AB127" t="s">
        <v>331</v>
      </c>
      <c r="AC127" t="s">
        <v>46</v>
      </c>
      <c r="AD127">
        <v>63</v>
      </c>
      <c r="AE127">
        <v>64</v>
      </c>
      <c r="AF127">
        <v>70</v>
      </c>
      <c r="AG127" s="5">
        <v>74</v>
      </c>
      <c r="AH127">
        <v>57</v>
      </c>
      <c r="AI127">
        <v>55</v>
      </c>
      <c r="AJ127">
        <f t="shared" si="56"/>
        <v>56</v>
      </c>
      <c r="AK127">
        <v>1</v>
      </c>
      <c r="AL127">
        <v>0</v>
      </c>
      <c r="AM127">
        <v>0</v>
      </c>
      <c r="AN127">
        <v>0</v>
      </c>
      <c r="AO127">
        <v>3</v>
      </c>
      <c r="AP127">
        <v>3</v>
      </c>
      <c r="AR127">
        <f t="shared" si="57"/>
        <v>0</v>
      </c>
      <c r="AS127">
        <f t="shared" si="58"/>
        <v>0</v>
      </c>
      <c r="AT127">
        <f t="shared" si="59"/>
        <v>0</v>
      </c>
      <c r="AU127">
        <f t="shared" si="60"/>
        <v>1</v>
      </c>
      <c r="AV127">
        <f t="shared" si="61"/>
        <v>0</v>
      </c>
      <c r="AW127">
        <f t="shared" si="62"/>
        <v>38536</v>
      </c>
      <c r="AX127">
        <f t="shared" si="63"/>
        <v>0</v>
      </c>
      <c r="AY127">
        <f t="shared" si="64"/>
        <v>0</v>
      </c>
      <c r="AZ127">
        <f t="shared" si="65"/>
        <v>0</v>
      </c>
      <c r="BA127">
        <f t="shared" si="66"/>
        <v>0</v>
      </c>
      <c r="BB127">
        <f t="shared" si="67"/>
        <v>0</v>
      </c>
      <c r="BC127">
        <f t="shared" si="68"/>
        <v>1</v>
      </c>
      <c r="BD127">
        <f t="shared" si="69"/>
        <v>0</v>
      </c>
      <c r="BE127">
        <f t="shared" si="70"/>
        <v>1</v>
      </c>
      <c r="BF127">
        <f t="shared" si="71"/>
        <v>0</v>
      </c>
      <c r="BG127">
        <f t="shared" si="72"/>
        <v>1</v>
      </c>
      <c r="BH127">
        <f t="shared" si="73"/>
        <v>0</v>
      </c>
      <c r="BI127">
        <f t="shared" si="74"/>
        <v>1</v>
      </c>
      <c r="BJ127">
        <f t="shared" si="75"/>
        <v>0</v>
      </c>
      <c r="BK127">
        <f t="shared" si="76"/>
        <v>1</v>
      </c>
      <c r="BM127">
        <f t="shared" si="77"/>
        <v>0</v>
      </c>
      <c r="BN127">
        <f t="shared" si="78"/>
        <v>0</v>
      </c>
      <c r="BO127">
        <f t="shared" si="79"/>
        <v>1</v>
      </c>
      <c r="BP127">
        <f t="shared" si="80"/>
        <v>0</v>
      </c>
      <c r="BR127">
        <f t="shared" si="81"/>
        <v>0</v>
      </c>
      <c r="BS127">
        <f t="shared" si="82"/>
        <v>0</v>
      </c>
      <c r="BT127">
        <f t="shared" si="83"/>
        <v>1</v>
      </c>
      <c r="BU127">
        <f t="shared" si="84"/>
        <v>0</v>
      </c>
      <c r="BV127">
        <f t="shared" si="85"/>
        <v>1</v>
      </c>
      <c r="BW127">
        <f t="shared" si="86"/>
        <v>0</v>
      </c>
      <c r="BX127">
        <f t="shared" si="87"/>
        <v>1</v>
      </c>
      <c r="BY127">
        <f t="shared" si="88"/>
        <v>0</v>
      </c>
      <c r="BZ127">
        <f t="shared" si="95"/>
        <v>0</v>
      </c>
      <c r="CA127">
        <f t="shared" si="89"/>
        <v>0</v>
      </c>
      <c r="CB127">
        <f t="shared" si="90"/>
        <v>0</v>
      </c>
      <c r="CC127">
        <f t="shared" si="91"/>
        <v>0</v>
      </c>
      <c r="CD127">
        <f t="shared" si="92"/>
        <v>0</v>
      </c>
      <c r="CE127">
        <f t="shared" si="93"/>
        <v>0</v>
      </c>
      <c r="CF127">
        <f t="shared" si="94"/>
        <v>0</v>
      </c>
    </row>
    <row r="128" spans="1:84" x14ac:dyDescent="0.25">
      <c r="A128" t="s">
        <v>293</v>
      </c>
      <c r="B128" t="s">
        <v>38</v>
      </c>
      <c r="C128" s="1">
        <v>15752</v>
      </c>
      <c r="D128" t="s">
        <v>49</v>
      </c>
      <c r="E128" t="s">
        <v>40</v>
      </c>
      <c r="F128" t="s">
        <v>332</v>
      </c>
      <c r="G128">
        <v>0</v>
      </c>
      <c r="H128">
        <v>0</v>
      </c>
      <c r="I128" t="s">
        <v>55</v>
      </c>
      <c r="J128" t="s">
        <v>56</v>
      </c>
      <c r="K128" t="s">
        <v>333</v>
      </c>
      <c r="L128">
        <v>2900</v>
      </c>
      <c r="M128">
        <v>4</v>
      </c>
      <c r="N128">
        <v>1</v>
      </c>
      <c r="O128">
        <f t="shared" si="53"/>
        <v>25</v>
      </c>
      <c r="P128">
        <f t="shared" si="54"/>
        <v>1.3793103448275861</v>
      </c>
      <c r="Q128">
        <f t="shared" si="96"/>
        <v>1</v>
      </c>
      <c r="R128">
        <f t="shared" si="55"/>
        <v>0</v>
      </c>
      <c r="S128">
        <v>0</v>
      </c>
      <c r="T128">
        <v>2</v>
      </c>
      <c r="U128">
        <v>2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 t="s">
        <v>296</v>
      </c>
      <c r="AC128" t="s">
        <v>46</v>
      </c>
      <c r="AD128">
        <v>67</v>
      </c>
      <c r="AE128">
        <v>55</v>
      </c>
      <c r="AF128">
        <v>72</v>
      </c>
      <c r="AG128" s="5">
        <v>77</v>
      </c>
      <c r="AH128">
        <v>57</v>
      </c>
      <c r="AI128">
        <v>63</v>
      </c>
      <c r="AJ128">
        <f t="shared" si="56"/>
        <v>60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R128">
        <f t="shared" si="57"/>
        <v>0</v>
      </c>
      <c r="AS128">
        <f t="shared" si="58"/>
        <v>0</v>
      </c>
      <c r="AT128">
        <f t="shared" si="59"/>
        <v>0</v>
      </c>
      <c r="AU128">
        <f t="shared" si="60"/>
        <v>1</v>
      </c>
      <c r="AV128">
        <f t="shared" si="61"/>
        <v>0</v>
      </c>
      <c r="AW128">
        <f t="shared" si="62"/>
        <v>2900</v>
      </c>
      <c r="AX128">
        <f t="shared" si="63"/>
        <v>0</v>
      </c>
      <c r="AY128">
        <f t="shared" si="64"/>
        <v>0</v>
      </c>
      <c r="AZ128">
        <f t="shared" si="65"/>
        <v>0</v>
      </c>
      <c r="BA128">
        <f t="shared" si="66"/>
        <v>1</v>
      </c>
      <c r="BB128">
        <f t="shared" si="67"/>
        <v>0</v>
      </c>
      <c r="BC128">
        <f t="shared" si="68"/>
        <v>0</v>
      </c>
      <c r="BD128">
        <f t="shared" si="69"/>
        <v>0</v>
      </c>
      <c r="BE128">
        <f t="shared" si="70"/>
        <v>0</v>
      </c>
      <c r="BF128">
        <f t="shared" si="71"/>
        <v>0</v>
      </c>
      <c r="BG128">
        <f t="shared" si="72"/>
        <v>0</v>
      </c>
      <c r="BH128">
        <f t="shared" si="73"/>
        <v>0</v>
      </c>
      <c r="BI128">
        <f t="shared" si="74"/>
        <v>0</v>
      </c>
      <c r="BJ128">
        <f t="shared" si="75"/>
        <v>0</v>
      </c>
      <c r="BK128">
        <f t="shared" si="76"/>
        <v>1</v>
      </c>
      <c r="BM128">
        <f t="shared" si="77"/>
        <v>0</v>
      </c>
      <c r="BN128">
        <f t="shared" si="78"/>
        <v>0</v>
      </c>
      <c r="BO128">
        <f t="shared" si="79"/>
        <v>0</v>
      </c>
      <c r="BP128">
        <f t="shared" si="80"/>
        <v>1</v>
      </c>
      <c r="BR128">
        <f t="shared" si="81"/>
        <v>0</v>
      </c>
      <c r="BS128">
        <f t="shared" si="82"/>
        <v>0</v>
      </c>
      <c r="BT128">
        <f t="shared" si="83"/>
        <v>0</v>
      </c>
      <c r="BU128">
        <f t="shared" si="84"/>
        <v>0</v>
      </c>
      <c r="BV128">
        <f t="shared" si="85"/>
        <v>0</v>
      </c>
      <c r="BW128">
        <f t="shared" si="86"/>
        <v>0</v>
      </c>
      <c r="BX128">
        <f t="shared" si="87"/>
        <v>0</v>
      </c>
      <c r="BY128">
        <f t="shared" si="88"/>
        <v>0</v>
      </c>
      <c r="BZ128">
        <f t="shared" si="95"/>
        <v>0</v>
      </c>
      <c r="CA128">
        <f t="shared" si="89"/>
        <v>1</v>
      </c>
      <c r="CB128">
        <f t="shared" si="90"/>
        <v>0</v>
      </c>
      <c r="CC128">
        <f t="shared" si="91"/>
        <v>0</v>
      </c>
      <c r="CD128">
        <f t="shared" si="92"/>
        <v>0</v>
      </c>
      <c r="CE128">
        <f t="shared" si="93"/>
        <v>0</v>
      </c>
      <c r="CF128">
        <f t="shared" si="94"/>
        <v>0</v>
      </c>
    </row>
    <row r="129" spans="1:84" x14ac:dyDescent="0.25">
      <c r="A129" t="s">
        <v>334</v>
      </c>
      <c r="B129" t="s">
        <v>329</v>
      </c>
      <c r="C129" s="1">
        <v>15751</v>
      </c>
      <c r="D129" t="s">
        <v>39</v>
      </c>
      <c r="E129" t="s">
        <v>40</v>
      </c>
      <c r="F129" s="2">
        <v>108126</v>
      </c>
      <c r="G129">
        <v>0</v>
      </c>
      <c r="H129">
        <v>0</v>
      </c>
      <c r="I129" t="s">
        <v>42</v>
      </c>
      <c r="J129" t="s">
        <v>43</v>
      </c>
      <c r="K129" t="s">
        <v>335</v>
      </c>
      <c r="L129">
        <v>1715</v>
      </c>
      <c r="M129">
        <v>2</v>
      </c>
      <c r="N129">
        <v>0</v>
      </c>
      <c r="O129">
        <f t="shared" si="53"/>
        <v>0</v>
      </c>
      <c r="P129">
        <f t="shared" si="54"/>
        <v>1.1661807580174928</v>
      </c>
      <c r="Q129">
        <f t="shared" si="96"/>
        <v>-1</v>
      </c>
      <c r="R129">
        <f t="shared" si="55"/>
        <v>0</v>
      </c>
      <c r="S129">
        <v>0</v>
      </c>
      <c r="T129">
        <v>0</v>
      </c>
      <c r="U129">
        <v>0</v>
      </c>
      <c r="V129">
        <v>3</v>
      </c>
      <c r="W129">
        <v>0</v>
      </c>
      <c r="X129">
        <v>0</v>
      </c>
      <c r="Y129">
        <v>0</v>
      </c>
      <c r="Z129">
        <v>0</v>
      </c>
      <c r="AA129">
        <v>0</v>
      </c>
      <c r="AB129" t="s">
        <v>336</v>
      </c>
      <c r="AC129" t="s">
        <v>46</v>
      </c>
      <c r="AD129">
        <v>59</v>
      </c>
      <c r="AE129">
        <v>59</v>
      </c>
      <c r="AF129">
        <v>52</v>
      </c>
      <c r="AG129" s="5">
        <v>69</v>
      </c>
      <c r="AH129">
        <v>56</v>
      </c>
      <c r="AI129">
        <v>55</v>
      </c>
      <c r="AJ129">
        <f t="shared" si="56"/>
        <v>55.5</v>
      </c>
      <c r="AK129">
        <v>0</v>
      </c>
      <c r="AL129">
        <v>0</v>
      </c>
      <c r="AM129">
        <v>10</v>
      </c>
      <c r="AN129">
        <v>10</v>
      </c>
      <c r="AO129">
        <v>10</v>
      </c>
      <c r="AP129">
        <v>10</v>
      </c>
      <c r="AR129">
        <f t="shared" si="57"/>
        <v>1</v>
      </c>
      <c r="AS129">
        <f t="shared" si="58"/>
        <v>0</v>
      </c>
      <c r="AT129">
        <f t="shared" si="59"/>
        <v>0</v>
      </c>
      <c r="AU129">
        <f t="shared" si="60"/>
        <v>0</v>
      </c>
      <c r="AV129">
        <f t="shared" si="61"/>
        <v>1715</v>
      </c>
      <c r="AW129">
        <f t="shared" si="62"/>
        <v>0</v>
      </c>
      <c r="AX129">
        <f t="shared" si="63"/>
        <v>1</v>
      </c>
      <c r="AY129">
        <f t="shared" si="64"/>
        <v>0</v>
      </c>
      <c r="AZ129">
        <f t="shared" si="65"/>
        <v>0</v>
      </c>
      <c r="BA129">
        <f t="shared" si="66"/>
        <v>0</v>
      </c>
      <c r="BB129">
        <f t="shared" si="67"/>
        <v>0</v>
      </c>
      <c r="BC129">
        <f t="shared" si="68"/>
        <v>0</v>
      </c>
      <c r="BD129">
        <f t="shared" si="69"/>
        <v>3</v>
      </c>
      <c r="BE129">
        <f t="shared" si="70"/>
        <v>0</v>
      </c>
      <c r="BF129">
        <f t="shared" si="71"/>
        <v>0</v>
      </c>
      <c r="BG129">
        <f t="shared" si="72"/>
        <v>0</v>
      </c>
      <c r="BH129">
        <f t="shared" si="73"/>
        <v>0</v>
      </c>
      <c r="BI129">
        <f t="shared" si="74"/>
        <v>0</v>
      </c>
      <c r="BJ129">
        <f t="shared" si="75"/>
        <v>1</v>
      </c>
      <c r="BK129">
        <f t="shared" si="76"/>
        <v>0</v>
      </c>
      <c r="BM129">
        <f t="shared" si="77"/>
        <v>0</v>
      </c>
      <c r="BN129">
        <f t="shared" si="78"/>
        <v>1</v>
      </c>
      <c r="BO129">
        <f t="shared" si="79"/>
        <v>0</v>
      </c>
      <c r="BP129">
        <f t="shared" si="80"/>
        <v>0</v>
      </c>
      <c r="BR129">
        <f t="shared" si="81"/>
        <v>0</v>
      </c>
      <c r="BS129">
        <f t="shared" si="82"/>
        <v>1</v>
      </c>
      <c r="BT129">
        <f t="shared" si="83"/>
        <v>0</v>
      </c>
      <c r="BU129">
        <f t="shared" si="84"/>
        <v>3</v>
      </c>
      <c r="BV129">
        <f t="shared" si="85"/>
        <v>0</v>
      </c>
      <c r="BW129">
        <f t="shared" si="86"/>
        <v>0</v>
      </c>
      <c r="BX129">
        <f t="shared" si="87"/>
        <v>0</v>
      </c>
      <c r="BY129">
        <f t="shared" si="88"/>
        <v>0</v>
      </c>
      <c r="BZ129">
        <f t="shared" si="95"/>
        <v>0</v>
      </c>
      <c r="CA129">
        <f t="shared" si="89"/>
        <v>0</v>
      </c>
      <c r="CB129">
        <f t="shared" si="90"/>
        <v>0</v>
      </c>
      <c r="CC129">
        <f t="shared" si="91"/>
        <v>0</v>
      </c>
      <c r="CD129">
        <f t="shared" si="92"/>
        <v>0</v>
      </c>
      <c r="CE129">
        <f t="shared" si="93"/>
        <v>0</v>
      </c>
      <c r="CF129">
        <f t="shared" si="94"/>
        <v>0</v>
      </c>
    </row>
    <row r="130" spans="1:84" x14ac:dyDescent="0.25">
      <c r="A130" t="s">
        <v>337</v>
      </c>
      <c r="B130" t="s">
        <v>157</v>
      </c>
      <c r="C130" s="1">
        <v>15749</v>
      </c>
      <c r="D130" t="s">
        <v>39</v>
      </c>
      <c r="E130" t="s">
        <v>40</v>
      </c>
      <c r="F130" t="s">
        <v>338</v>
      </c>
      <c r="G130">
        <v>0</v>
      </c>
      <c r="H130">
        <v>1</v>
      </c>
      <c r="I130" t="s">
        <v>42</v>
      </c>
      <c r="J130" t="s">
        <v>77</v>
      </c>
      <c r="K130" t="s">
        <v>339</v>
      </c>
      <c r="L130">
        <v>830</v>
      </c>
      <c r="M130">
        <v>0</v>
      </c>
      <c r="N130">
        <v>0</v>
      </c>
      <c r="O130">
        <f t="shared" si="53"/>
        <v>0</v>
      </c>
      <c r="P130">
        <f t="shared" si="54"/>
        <v>0</v>
      </c>
      <c r="Q130">
        <f t="shared" si="96"/>
        <v>-1</v>
      </c>
      <c r="R130">
        <f t="shared" si="55"/>
        <v>0</v>
      </c>
      <c r="S130">
        <v>0</v>
      </c>
      <c r="T130">
        <v>0</v>
      </c>
      <c r="U130">
        <v>0</v>
      </c>
      <c r="V130">
        <v>5</v>
      </c>
      <c r="W130">
        <v>0</v>
      </c>
      <c r="X130">
        <v>0</v>
      </c>
      <c r="Y130">
        <v>0</v>
      </c>
      <c r="Z130">
        <v>0</v>
      </c>
      <c r="AA130">
        <v>0</v>
      </c>
      <c r="AD130">
        <v>-1</v>
      </c>
      <c r="AE130">
        <v>-1</v>
      </c>
      <c r="AF130">
        <v>-1</v>
      </c>
      <c r="AG130" s="5">
        <v>-1</v>
      </c>
      <c r="AH130">
        <v>62</v>
      </c>
      <c r="AI130">
        <v>64</v>
      </c>
      <c r="AJ130">
        <f t="shared" si="56"/>
        <v>63</v>
      </c>
      <c r="AK130">
        <v>0</v>
      </c>
      <c r="AL130">
        <v>0</v>
      </c>
      <c r="AM130">
        <v>10</v>
      </c>
      <c r="AN130">
        <v>10</v>
      </c>
      <c r="AO130">
        <v>0</v>
      </c>
      <c r="AP130">
        <v>0</v>
      </c>
      <c r="AR130">
        <f t="shared" si="57"/>
        <v>1</v>
      </c>
      <c r="AS130">
        <f t="shared" si="58"/>
        <v>0</v>
      </c>
      <c r="AT130">
        <f t="shared" si="59"/>
        <v>0</v>
      </c>
      <c r="AU130">
        <f t="shared" si="60"/>
        <v>0</v>
      </c>
      <c r="AV130">
        <f t="shared" si="61"/>
        <v>830</v>
      </c>
      <c r="AW130">
        <f t="shared" si="62"/>
        <v>0</v>
      </c>
      <c r="AX130">
        <f t="shared" si="63"/>
        <v>1</v>
      </c>
      <c r="AY130">
        <f t="shared" si="64"/>
        <v>0</v>
      </c>
      <c r="AZ130">
        <f t="shared" si="65"/>
        <v>0</v>
      </c>
      <c r="BA130">
        <f t="shared" si="66"/>
        <v>0</v>
      </c>
      <c r="BB130">
        <f t="shared" si="67"/>
        <v>0</v>
      </c>
      <c r="BC130">
        <f t="shared" si="68"/>
        <v>0</v>
      </c>
      <c r="BD130">
        <f t="shared" si="69"/>
        <v>5</v>
      </c>
      <c r="BE130">
        <f t="shared" si="70"/>
        <v>0</v>
      </c>
      <c r="BF130">
        <f t="shared" si="71"/>
        <v>0</v>
      </c>
      <c r="BG130">
        <f t="shared" si="72"/>
        <v>0</v>
      </c>
      <c r="BH130">
        <f t="shared" si="73"/>
        <v>0</v>
      </c>
      <c r="BI130">
        <f t="shared" si="74"/>
        <v>0</v>
      </c>
      <c r="BJ130">
        <f t="shared" si="75"/>
        <v>1</v>
      </c>
      <c r="BK130">
        <f t="shared" si="76"/>
        <v>0</v>
      </c>
      <c r="BM130">
        <f t="shared" si="77"/>
        <v>0</v>
      </c>
      <c r="BN130">
        <f t="shared" si="78"/>
        <v>1</v>
      </c>
      <c r="BO130">
        <f t="shared" si="79"/>
        <v>0</v>
      </c>
      <c r="BP130">
        <f t="shared" si="80"/>
        <v>0</v>
      </c>
      <c r="BR130">
        <f t="shared" si="81"/>
        <v>0</v>
      </c>
      <c r="BS130">
        <f t="shared" si="82"/>
        <v>1</v>
      </c>
      <c r="BT130">
        <f t="shared" si="83"/>
        <v>0</v>
      </c>
      <c r="BU130">
        <f t="shared" si="84"/>
        <v>5</v>
      </c>
      <c r="BV130">
        <f t="shared" si="85"/>
        <v>0</v>
      </c>
      <c r="BW130">
        <f t="shared" si="86"/>
        <v>0</v>
      </c>
      <c r="BX130">
        <f t="shared" si="87"/>
        <v>0</v>
      </c>
      <c r="BY130">
        <f t="shared" si="88"/>
        <v>0</v>
      </c>
      <c r="BZ130">
        <f t="shared" si="95"/>
        <v>0</v>
      </c>
      <c r="CA130">
        <f t="shared" si="89"/>
        <v>0</v>
      </c>
      <c r="CB130">
        <f t="shared" si="90"/>
        <v>0</v>
      </c>
      <c r="CC130">
        <f t="shared" si="91"/>
        <v>1</v>
      </c>
      <c r="CD130">
        <f t="shared" si="92"/>
        <v>0</v>
      </c>
      <c r="CE130">
        <f t="shared" si="93"/>
        <v>0</v>
      </c>
      <c r="CF130">
        <f t="shared" si="94"/>
        <v>0</v>
      </c>
    </row>
    <row r="131" spans="1:84" x14ac:dyDescent="0.25">
      <c r="A131" t="s">
        <v>337</v>
      </c>
      <c r="B131" t="s">
        <v>157</v>
      </c>
      <c r="C131" s="1">
        <v>15749</v>
      </c>
      <c r="D131" t="s">
        <v>39</v>
      </c>
      <c r="E131" t="s">
        <v>40</v>
      </c>
      <c r="F131" t="s">
        <v>338</v>
      </c>
      <c r="G131">
        <v>0</v>
      </c>
      <c r="H131">
        <v>1</v>
      </c>
      <c r="I131" t="s">
        <v>42</v>
      </c>
      <c r="J131" t="s">
        <v>77</v>
      </c>
      <c r="K131" t="s">
        <v>339</v>
      </c>
      <c r="L131">
        <v>830</v>
      </c>
      <c r="M131">
        <v>0</v>
      </c>
      <c r="N131">
        <v>0</v>
      </c>
      <c r="O131">
        <f t="shared" si="53"/>
        <v>0</v>
      </c>
      <c r="P131">
        <f t="shared" si="54"/>
        <v>0</v>
      </c>
      <c r="Q131">
        <f t="shared" si="96"/>
        <v>-1</v>
      </c>
      <c r="R131">
        <f t="shared" si="55"/>
        <v>0</v>
      </c>
      <c r="S131">
        <v>0</v>
      </c>
      <c r="T131">
        <v>0</v>
      </c>
      <c r="U131">
        <v>0</v>
      </c>
      <c r="V131">
        <v>5</v>
      </c>
      <c r="W131">
        <v>0</v>
      </c>
      <c r="X131">
        <v>0</v>
      </c>
      <c r="Y131">
        <v>0</v>
      </c>
      <c r="Z131">
        <v>0</v>
      </c>
      <c r="AA131">
        <v>0</v>
      </c>
      <c r="AD131">
        <v>-1</v>
      </c>
      <c r="AE131">
        <v>-1</v>
      </c>
      <c r="AF131">
        <v>-1</v>
      </c>
      <c r="AG131" s="5">
        <v>-1</v>
      </c>
      <c r="AH131">
        <v>62</v>
      </c>
      <c r="AI131">
        <v>64</v>
      </c>
      <c r="AJ131">
        <f t="shared" si="56"/>
        <v>63</v>
      </c>
      <c r="AK131">
        <v>0</v>
      </c>
      <c r="AL131">
        <v>0</v>
      </c>
      <c r="AM131">
        <v>10</v>
      </c>
      <c r="AN131">
        <v>10</v>
      </c>
      <c r="AO131">
        <v>0</v>
      </c>
      <c r="AP131">
        <v>0</v>
      </c>
      <c r="AR131">
        <f t="shared" si="57"/>
        <v>1</v>
      </c>
      <c r="AS131">
        <f t="shared" si="58"/>
        <v>0</v>
      </c>
      <c r="AT131">
        <f t="shared" si="59"/>
        <v>0</v>
      </c>
      <c r="AU131">
        <f t="shared" si="60"/>
        <v>0</v>
      </c>
      <c r="AV131">
        <f t="shared" si="61"/>
        <v>830</v>
      </c>
      <c r="AW131">
        <f t="shared" si="62"/>
        <v>0</v>
      </c>
      <c r="AX131">
        <f t="shared" si="63"/>
        <v>1</v>
      </c>
      <c r="AY131">
        <f t="shared" si="64"/>
        <v>0</v>
      </c>
      <c r="AZ131">
        <f t="shared" si="65"/>
        <v>0</v>
      </c>
      <c r="BA131">
        <f t="shared" si="66"/>
        <v>0</v>
      </c>
      <c r="BB131">
        <f t="shared" si="67"/>
        <v>0</v>
      </c>
      <c r="BC131">
        <f t="shared" si="68"/>
        <v>0</v>
      </c>
      <c r="BD131">
        <f t="shared" si="69"/>
        <v>5</v>
      </c>
      <c r="BE131">
        <f t="shared" si="70"/>
        <v>0</v>
      </c>
      <c r="BF131">
        <f t="shared" si="71"/>
        <v>0</v>
      </c>
      <c r="BG131">
        <f t="shared" si="72"/>
        <v>0</v>
      </c>
      <c r="BH131">
        <f t="shared" si="73"/>
        <v>0</v>
      </c>
      <c r="BI131">
        <f t="shared" si="74"/>
        <v>0</v>
      </c>
      <c r="BJ131">
        <f t="shared" si="75"/>
        <v>1</v>
      </c>
      <c r="BK131">
        <f t="shared" si="76"/>
        <v>0</v>
      </c>
      <c r="BM131">
        <f t="shared" si="77"/>
        <v>0</v>
      </c>
      <c r="BN131">
        <f t="shared" si="78"/>
        <v>1</v>
      </c>
      <c r="BO131">
        <f t="shared" si="79"/>
        <v>0</v>
      </c>
      <c r="BP131">
        <f t="shared" si="80"/>
        <v>0</v>
      </c>
      <c r="BR131">
        <f t="shared" si="81"/>
        <v>0</v>
      </c>
      <c r="BS131">
        <f t="shared" si="82"/>
        <v>1</v>
      </c>
      <c r="BT131">
        <f t="shared" si="83"/>
        <v>0</v>
      </c>
      <c r="BU131">
        <f t="shared" si="84"/>
        <v>5</v>
      </c>
      <c r="BV131">
        <f t="shared" si="85"/>
        <v>0</v>
      </c>
      <c r="BW131">
        <f t="shared" si="86"/>
        <v>0</v>
      </c>
      <c r="BX131">
        <f t="shared" si="87"/>
        <v>0</v>
      </c>
      <c r="BY131">
        <f t="shared" si="88"/>
        <v>0</v>
      </c>
      <c r="BZ131">
        <f t="shared" si="95"/>
        <v>0</v>
      </c>
      <c r="CA131">
        <f t="shared" si="89"/>
        <v>0</v>
      </c>
      <c r="CB131">
        <f t="shared" si="90"/>
        <v>0</v>
      </c>
      <c r="CC131">
        <f t="shared" si="91"/>
        <v>1</v>
      </c>
      <c r="CD131">
        <f t="shared" si="92"/>
        <v>0</v>
      </c>
      <c r="CE131">
        <f t="shared" si="93"/>
        <v>0</v>
      </c>
      <c r="CF131">
        <f t="shared" si="94"/>
        <v>0</v>
      </c>
    </row>
    <row r="132" spans="1:84" x14ac:dyDescent="0.25">
      <c r="A132" t="s">
        <v>340</v>
      </c>
      <c r="B132" t="s">
        <v>341</v>
      </c>
      <c r="C132" s="1">
        <v>15749</v>
      </c>
      <c r="D132" t="s">
        <v>39</v>
      </c>
      <c r="E132" t="s">
        <v>40</v>
      </c>
      <c r="F132" s="2">
        <v>107117</v>
      </c>
      <c r="G132">
        <v>1</v>
      </c>
      <c r="H132">
        <v>0</v>
      </c>
      <c r="I132" t="s">
        <v>42</v>
      </c>
      <c r="J132" t="s">
        <v>43</v>
      </c>
      <c r="K132" t="s">
        <v>335</v>
      </c>
      <c r="L132">
        <v>1715</v>
      </c>
      <c r="M132">
        <v>2</v>
      </c>
      <c r="N132">
        <v>0</v>
      </c>
      <c r="O132">
        <f t="shared" ref="O132:O195" si="97">IF(M132&gt;0,N132/M132*100,0)</f>
        <v>0</v>
      </c>
      <c r="P132">
        <f t="shared" ref="P132:P195" si="98">IF(L132&gt;500,M132/L132*1000,0)</f>
        <v>1.1661807580174928</v>
      </c>
      <c r="Q132">
        <f t="shared" si="96"/>
        <v>-1</v>
      </c>
      <c r="R132">
        <f t="shared" ref="R132:R195" si="99">IF(OR(O132&gt;49,N132&gt;1),1,0)</f>
        <v>0</v>
      </c>
      <c r="S132">
        <v>0</v>
      </c>
      <c r="T132">
        <v>0</v>
      </c>
      <c r="U132">
        <v>0</v>
      </c>
      <c r="V132">
        <v>4</v>
      </c>
      <c r="W132">
        <v>1</v>
      </c>
      <c r="X132">
        <v>0</v>
      </c>
      <c r="Y132">
        <v>0</v>
      </c>
      <c r="Z132">
        <v>0</v>
      </c>
      <c r="AA132">
        <v>0</v>
      </c>
      <c r="AB132" t="s">
        <v>342</v>
      </c>
      <c r="AC132" t="s">
        <v>46</v>
      </c>
      <c r="AD132">
        <v>64</v>
      </c>
      <c r="AE132">
        <v>69</v>
      </c>
      <c r="AF132">
        <v>73</v>
      </c>
      <c r="AG132" s="5">
        <v>57</v>
      </c>
      <c r="AH132">
        <v>60</v>
      </c>
      <c r="AI132">
        <v>57</v>
      </c>
      <c r="AJ132">
        <f t="shared" ref="AJ132:AJ195" si="100">AVERAGE(AH132:AI132)</f>
        <v>58.5</v>
      </c>
      <c r="AK132">
        <v>0</v>
      </c>
      <c r="AL132">
        <v>0</v>
      </c>
      <c r="AM132">
        <v>0</v>
      </c>
      <c r="AN132">
        <v>0</v>
      </c>
      <c r="AO132">
        <v>2</v>
      </c>
      <c r="AP132">
        <v>2</v>
      </c>
      <c r="AR132">
        <f t="shared" ref="AR132:AR195" si="101">IF(AND(AM132&gt;0,Q132=-1),1,0)</f>
        <v>0</v>
      </c>
      <c r="AS132">
        <f t="shared" ref="AS132:AS195" si="102">IF(AND(AM132=0,Q132=-1),1,0)</f>
        <v>1</v>
      </c>
      <c r="AT132">
        <f t="shared" ref="AT132:AT195" si="103">IF(AND(AM132&gt;0,Q132=1),1,0)</f>
        <v>0</v>
      </c>
      <c r="AU132">
        <f t="shared" ref="AU132:AU195" si="104">IF(AND(AM132=0,Q132=1),1,0)</f>
        <v>0</v>
      </c>
      <c r="AV132">
        <f t="shared" ref="AV132:AV195" si="105">IF(AM132&gt;0,L132,0)</f>
        <v>0</v>
      </c>
      <c r="AW132">
        <f t="shared" ref="AW132:AW195" si="106">IF(AM132=0,L132,0)</f>
        <v>1715</v>
      </c>
      <c r="AX132">
        <f t="shared" ref="AX132:AX195" si="107">IF(AND(AM132&gt;0,I132="2, Escort"),1,0)</f>
        <v>0</v>
      </c>
      <c r="AY132">
        <f t="shared" ref="AY132:AY195" si="108">IF(AND(AM132=0,I132="2, Escort"),1,0)</f>
        <v>1</v>
      </c>
      <c r="AZ132">
        <f t="shared" ref="AZ132:AZ195" si="109">IF(AND(AM132&gt;0,OR(I132="4, Tanker",I132="3, Cargo",I132="7, Tender",I132="8, Amphib")),1,0)</f>
        <v>0</v>
      </c>
      <c r="BA132">
        <f t="shared" ref="BA132:BA195" si="110">IF(AND(AM132=0,OR(I132="4, Tanker",I132="3, Cargo",I132="7, Tender",I132="8, Amphib")),1,0)</f>
        <v>0</v>
      </c>
      <c r="BB132">
        <f t="shared" ref="BB132:BB195" si="111">IF(AND(AM132&gt;0,I132="1, Capital Ship"),1,0)</f>
        <v>0</v>
      </c>
      <c r="BC132">
        <f t="shared" ref="BC132:BC195" si="112">IF(AND(AM132=0,I132="1, Capital Ship"),1,0)</f>
        <v>0</v>
      </c>
      <c r="BD132">
        <f t="shared" ref="BD132:BD195" si="113">IF(AM132&gt;0,V132,0)</f>
        <v>0</v>
      </c>
      <c r="BE132">
        <f t="shared" ref="BE132:BE195" si="114">IF(AM132=0,V132,0)</f>
        <v>4</v>
      </c>
      <c r="BF132">
        <f t="shared" ref="BF132:BF195" si="115">IF(AM132&gt;0,W132,0)</f>
        <v>0</v>
      </c>
      <c r="BG132">
        <f t="shared" ref="BG132:BG195" si="116">IF(AM132=0,W132,0)</f>
        <v>1</v>
      </c>
      <c r="BH132">
        <f t="shared" ref="BH132:BH195" si="117">IF(AM132&gt;0,X132,0)</f>
        <v>0</v>
      </c>
      <c r="BI132">
        <f t="shared" ref="BI132:BI195" si="118">IF(AM132=0,X132,0)</f>
        <v>0</v>
      </c>
      <c r="BJ132">
        <f t="shared" ref="BJ132:BJ195" si="119">IF(AM132&gt;0,1,0)</f>
        <v>0</v>
      </c>
      <c r="BK132">
        <f t="shared" ref="BK132:BK195" si="120">IF(AM132=0,1,0)</f>
        <v>1</v>
      </c>
      <c r="BM132">
        <f t="shared" ref="BM132:BM195" si="121">IF(AND(G132=1,Q132=-1),1,0)</f>
        <v>1</v>
      </c>
      <c r="BN132">
        <f t="shared" ref="BN132:BN195" si="122">IF(AND(G132=0,Q132=-1),1,0)</f>
        <v>0</v>
      </c>
      <c r="BO132">
        <f t="shared" ref="BO132:BO195" si="123">IF(AND(G132=1,Q132=1),1,0)</f>
        <v>0</v>
      </c>
      <c r="BP132">
        <f t="shared" ref="BP132:BP195" si="124">IF(AND(G132=0,Q132=1),1,0)</f>
        <v>0</v>
      </c>
      <c r="BR132">
        <f t="shared" ref="BR132:BR195" si="125">IF(AND(G132=1,AM132&gt;0),1,0)</f>
        <v>0</v>
      </c>
      <c r="BS132">
        <f t="shared" ref="BS132:BS195" si="126">IF(AND(G132=0,AM132&gt;0),1,0)</f>
        <v>0</v>
      </c>
      <c r="BT132">
        <f t="shared" ref="BT132:BT195" si="127">IF(G132=1,V132,0)</f>
        <v>4</v>
      </c>
      <c r="BU132">
        <f t="shared" ref="BU132:BU195" si="128">IF(G132=0,V132,0)</f>
        <v>0</v>
      </c>
      <c r="BV132">
        <f t="shared" ref="BV132:BV195" si="129">IF(G132=1,W132,0)</f>
        <v>1</v>
      </c>
      <c r="BW132">
        <f t="shared" ref="BW132:BW195" si="130">IF(G132=0,W132,0)</f>
        <v>0</v>
      </c>
      <c r="BX132">
        <f t="shared" ref="BX132:BX195" si="131">IF(G132=1,X132,0)</f>
        <v>0</v>
      </c>
      <c r="BY132">
        <f t="shared" ref="BY132:BY195" si="132">IF(G132=0,X132,0)</f>
        <v>0</v>
      </c>
      <c r="BZ132">
        <f t="shared" si="95"/>
        <v>0</v>
      </c>
      <c r="CA132">
        <f t="shared" ref="CA132:CA195" si="133">IF(AND(AF132&gt;69,G132=0),1,0)</f>
        <v>0</v>
      </c>
      <c r="CB132">
        <f t="shared" ref="CB132:CB195" si="134">IF(AG132&lt;69,BY132,0)</f>
        <v>0</v>
      </c>
      <c r="CC132">
        <f t="shared" ref="CC132:CC195" si="135">IF(AND(AG132&lt;69,G132=0),1,0)</f>
        <v>0</v>
      </c>
      <c r="CD132">
        <f t="shared" ref="CD132:CD195" si="136">IF(AND(AF132&gt;69,AG132&lt;69),BY132,0)</f>
        <v>0</v>
      </c>
      <c r="CE132">
        <f t="shared" ref="CE132:CE195" si="137">IF(AND(AF132&gt;69,AG132&lt;69),1,0)</f>
        <v>1</v>
      </c>
      <c r="CF132">
        <f t="shared" ref="CF132:CF195" si="138">IF(AND(AF132&gt;69,AG132&lt;69,Q132=1),1,0)</f>
        <v>0</v>
      </c>
    </row>
    <row r="133" spans="1:84" x14ac:dyDescent="0.25">
      <c r="A133" t="s">
        <v>284</v>
      </c>
      <c r="B133" t="s">
        <v>136</v>
      </c>
      <c r="C133" s="1">
        <v>15748</v>
      </c>
      <c r="D133" t="s">
        <v>39</v>
      </c>
      <c r="E133" t="s">
        <v>40</v>
      </c>
      <c r="F133" t="s">
        <v>137</v>
      </c>
      <c r="G133">
        <v>1</v>
      </c>
      <c r="H133">
        <v>1</v>
      </c>
      <c r="I133" t="s">
        <v>42</v>
      </c>
      <c r="J133" t="s">
        <v>61</v>
      </c>
      <c r="K133" t="s">
        <v>138</v>
      </c>
      <c r="L133">
        <v>99</v>
      </c>
      <c r="M133">
        <v>0</v>
      </c>
      <c r="N133">
        <v>0</v>
      </c>
      <c r="O133">
        <f t="shared" si="97"/>
        <v>0</v>
      </c>
      <c r="P133">
        <f t="shared" si="98"/>
        <v>0</v>
      </c>
      <c r="Q133">
        <f t="shared" si="96"/>
        <v>-1</v>
      </c>
      <c r="R133">
        <f t="shared" si="99"/>
        <v>0</v>
      </c>
      <c r="S133">
        <v>0</v>
      </c>
      <c r="T133">
        <v>0</v>
      </c>
      <c r="U133">
        <v>0</v>
      </c>
      <c r="V133">
        <v>4</v>
      </c>
      <c r="W133">
        <v>1</v>
      </c>
      <c r="X133">
        <v>0</v>
      </c>
      <c r="Y133">
        <v>0</v>
      </c>
      <c r="Z133">
        <v>0</v>
      </c>
      <c r="AA133">
        <v>0</v>
      </c>
      <c r="AB133" t="s">
        <v>285</v>
      </c>
      <c r="AC133" t="s">
        <v>75</v>
      </c>
      <c r="AD133">
        <v>61</v>
      </c>
      <c r="AE133">
        <v>62</v>
      </c>
      <c r="AF133">
        <v>55</v>
      </c>
      <c r="AG133" s="5">
        <v>52</v>
      </c>
      <c r="AH133">
        <v>58</v>
      </c>
      <c r="AI133">
        <v>57</v>
      </c>
      <c r="AJ133">
        <f t="shared" si="100"/>
        <v>57.5</v>
      </c>
      <c r="AK133">
        <v>0</v>
      </c>
      <c r="AL133">
        <v>0</v>
      </c>
      <c r="AM133">
        <v>10</v>
      </c>
      <c r="AN133">
        <v>10</v>
      </c>
      <c r="AO133">
        <v>6</v>
      </c>
      <c r="AP133">
        <v>6</v>
      </c>
      <c r="AR133">
        <f t="shared" si="101"/>
        <v>1</v>
      </c>
      <c r="AS133">
        <f t="shared" si="102"/>
        <v>0</v>
      </c>
      <c r="AT133">
        <f t="shared" si="103"/>
        <v>0</v>
      </c>
      <c r="AU133">
        <f t="shared" si="104"/>
        <v>0</v>
      </c>
      <c r="AV133">
        <f t="shared" si="105"/>
        <v>99</v>
      </c>
      <c r="AW133">
        <f t="shared" si="106"/>
        <v>0</v>
      </c>
      <c r="AX133">
        <f t="shared" si="107"/>
        <v>1</v>
      </c>
      <c r="AY133">
        <f t="shared" si="108"/>
        <v>0</v>
      </c>
      <c r="AZ133">
        <f t="shared" si="109"/>
        <v>0</v>
      </c>
      <c r="BA133">
        <f t="shared" si="110"/>
        <v>0</v>
      </c>
      <c r="BB133">
        <f t="shared" si="111"/>
        <v>0</v>
      </c>
      <c r="BC133">
        <f t="shared" si="112"/>
        <v>0</v>
      </c>
      <c r="BD133">
        <f t="shared" si="113"/>
        <v>4</v>
      </c>
      <c r="BE133">
        <f t="shared" si="114"/>
        <v>0</v>
      </c>
      <c r="BF133">
        <f t="shared" si="115"/>
        <v>1</v>
      </c>
      <c r="BG133">
        <f t="shared" si="116"/>
        <v>0</v>
      </c>
      <c r="BH133">
        <f t="shared" si="117"/>
        <v>0</v>
      </c>
      <c r="BI133">
        <f t="shared" si="118"/>
        <v>0</v>
      </c>
      <c r="BJ133">
        <f t="shared" si="119"/>
        <v>1</v>
      </c>
      <c r="BK133">
        <f t="shared" si="120"/>
        <v>0</v>
      </c>
      <c r="BM133">
        <f t="shared" si="121"/>
        <v>1</v>
      </c>
      <c r="BN133">
        <f t="shared" si="122"/>
        <v>0</v>
      </c>
      <c r="BO133">
        <f t="shared" si="123"/>
        <v>0</v>
      </c>
      <c r="BP133">
        <f t="shared" si="124"/>
        <v>0</v>
      </c>
      <c r="BR133">
        <f t="shared" si="125"/>
        <v>1</v>
      </c>
      <c r="BS133">
        <f t="shared" si="126"/>
        <v>0</v>
      </c>
      <c r="BT133">
        <f t="shared" si="127"/>
        <v>4</v>
      </c>
      <c r="BU133">
        <f t="shared" si="128"/>
        <v>0</v>
      </c>
      <c r="BV133">
        <f t="shared" si="129"/>
        <v>1</v>
      </c>
      <c r="BW133">
        <f t="shared" si="130"/>
        <v>0</v>
      </c>
      <c r="BX133">
        <f t="shared" si="131"/>
        <v>0</v>
      </c>
      <c r="BY133">
        <f t="shared" si="132"/>
        <v>0</v>
      </c>
      <c r="BZ133">
        <f t="shared" si="95"/>
        <v>0</v>
      </c>
      <c r="CA133">
        <f t="shared" si="133"/>
        <v>0</v>
      </c>
      <c r="CB133">
        <f t="shared" si="134"/>
        <v>0</v>
      </c>
      <c r="CC133">
        <f t="shared" si="135"/>
        <v>0</v>
      </c>
      <c r="CD133">
        <f t="shared" si="136"/>
        <v>0</v>
      </c>
      <c r="CE133">
        <f t="shared" si="137"/>
        <v>0</v>
      </c>
      <c r="CF133">
        <f t="shared" si="138"/>
        <v>0</v>
      </c>
    </row>
    <row r="134" spans="1:84" x14ac:dyDescent="0.25">
      <c r="A134" t="s">
        <v>328</v>
      </c>
      <c r="B134" t="s">
        <v>329</v>
      </c>
      <c r="C134" s="1">
        <v>15747</v>
      </c>
      <c r="D134" t="s">
        <v>49</v>
      </c>
      <c r="E134" t="s">
        <v>40</v>
      </c>
      <c r="F134" s="2">
        <v>124117</v>
      </c>
      <c r="G134">
        <v>1</v>
      </c>
      <c r="H134">
        <v>0</v>
      </c>
      <c r="I134" t="s">
        <v>42</v>
      </c>
      <c r="J134" t="s">
        <v>77</v>
      </c>
      <c r="K134" t="s">
        <v>83</v>
      </c>
      <c r="L134">
        <v>2980</v>
      </c>
      <c r="M134">
        <v>2</v>
      </c>
      <c r="N134">
        <v>0</v>
      </c>
      <c r="O134">
        <f t="shared" si="97"/>
        <v>0</v>
      </c>
      <c r="P134">
        <f t="shared" si="98"/>
        <v>0.67114093959731536</v>
      </c>
      <c r="Q134">
        <f t="shared" si="96"/>
        <v>-1</v>
      </c>
      <c r="R134">
        <f t="shared" si="99"/>
        <v>0</v>
      </c>
      <c r="S134">
        <v>0</v>
      </c>
      <c r="T134">
        <v>0</v>
      </c>
      <c r="U134">
        <v>0</v>
      </c>
      <c r="V134">
        <v>6</v>
      </c>
      <c r="W134">
        <v>1</v>
      </c>
      <c r="X134">
        <v>0</v>
      </c>
      <c r="Y134">
        <v>0</v>
      </c>
      <c r="Z134">
        <v>0</v>
      </c>
      <c r="AA134">
        <v>0</v>
      </c>
      <c r="AB134" t="s">
        <v>331</v>
      </c>
      <c r="AC134" t="s">
        <v>46</v>
      </c>
      <c r="AD134">
        <v>63</v>
      </c>
      <c r="AE134">
        <v>64</v>
      </c>
      <c r="AF134">
        <v>70</v>
      </c>
      <c r="AG134" s="5">
        <v>74</v>
      </c>
      <c r="AH134">
        <v>57</v>
      </c>
      <c r="AI134">
        <v>55</v>
      </c>
      <c r="AJ134">
        <f t="shared" si="100"/>
        <v>56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R134">
        <f t="shared" si="101"/>
        <v>0</v>
      </c>
      <c r="AS134">
        <f t="shared" si="102"/>
        <v>1</v>
      </c>
      <c r="AT134">
        <f t="shared" si="103"/>
        <v>0</v>
      </c>
      <c r="AU134">
        <f t="shared" si="104"/>
        <v>0</v>
      </c>
      <c r="AV134">
        <f t="shared" si="105"/>
        <v>0</v>
      </c>
      <c r="AW134">
        <f t="shared" si="106"/>
        <v>2980</v>
      </c>
      <c r="AX134">
        <f t="shared" si="107"/>
        <v>0</v>
      </c>
      <c r="AY134">
        <f t="shared" si="108"/>
        <v>1</v>
      </c>
      <c r="AZ134">
        <f t="shared" si="109"/>
        <v>0</v>
      </c>
      <c r="BA134">
        <f t="shared" si="110"/>
        <v>0</v>
      </c>
      <c r="BB134">
        <f t="shared" si="111"/>
        <v>0</v>
      </c>
      <c r="BC134">
        <f t="shared" si="112"/>
        <v>0</v>
      </c>
      <c r="BD134">
        <f t="shared" si="113"/>
        <v>0</v>
      </c>
      <c r="BE134">
        <f t="shared" si="114"/>
        <v>6</v>
      </c>
      <c r="BF134">
        <f t="shared" si="115"/>
        <v>0</v>
      </c>
      <c r="BG134">
        <f t="shared" si="116"/>
        <v>1</v>
      </c>
      <c r="BH134">
        <f t="shared" si="117"/>
        <v>0</v>
      </c>
      <c r="BI134">
        <f t="shared" si="118"/>
        <v>0</v>
      </c>
      <c r="BJ134">
        <f t="shared" si="119"/>
        <v>0</v>
      </c>
      <c r="BK134">
        <f t="shared" si="120"/>
        <v>1</v>
      </c>
      <c r="BM134">
        <f t="shared" si="121"/>
        <v>1</v>
      </c>
      <c r="BN134">
        <f t="shared" si="122"/>
        <v>0</v>
      </c>
      <c r="BO134">
        <f t="shared" si="123"/>
        <v>0</v>
      </c>
      <c r="BP134">
        <f t="shared" si="124"/>
        <v>0</v>
      </c>
      <c r="BR134">
        <f t="shared" si="125"/>
        <v>0</v>
      </c>
      <c r="BS134">
        <f t="shared" si="126"/>
        <v>0</v>
      </c>
      <c r="BT134">
        <f t="shared" si="127"/>
        <v>6</v>
      </c>
      <c r="BU134">
        <f t="shared" si="128"/>
        <v>0</v>
      </c>
      <c r="BV134">
        <f t="shared" si="129"/>
        <v>1</v>
      </c>
      <c r="BW134">
        <f t="shared" si="130"/>
        <v>0</v>
      </c>
      <c r="BX134">
        <f t="shared" si="131"/>
        <v>0</v>
      </c>
      <c r="BY134">
        <f t="shared" si="132"/>
        <v>0</v>
      </c>
      <c r="BZ134">
        <f t="shared" si="95"/>
        <v>0</v>
      </c>
      <c r="CA134">
        <f t="shared" si="133"/>
        <v>0</v>
      </c>
      <c r="CB134">
        <f t="shared" si="134"/>
        <v>0</v>
      </c>
      <c r="CC134">
        <f t="shared" si="135"/>
        <v>0</v>
      </c>
      <c r="CD134">
        <f t="shared" si="136"/>
        <v>0</v>
      </c>
      <c r="CE134">
        <f t="shared" si="137"/>
        <v>0</v>
      </c>
      <c r="CF134">
        <f t="shared" si="138"/>
        <v>0</v>
      </c>
    </row>
    <row r="135" spans="1:84" x14ac:dyDescent="0.25">
      <c r="A135" t="s">
        <v>343</v>
      </c>
      <c r="B135" t="s">
        <v>48</v>
      </c>
      <c r="C135" s="1">
        <v>15747</v>
      </c>
      <c r="D135" t="s">
        <v>49</v>
      </c>
      <c r="E135" t="s">
        <v>40</v>
      </c>
      <c r="F135" t="s">
        <v>344</v>
      </c>
      <c r="G135">
        <v>0</v>
      </c>
      <c r="H135">
        <v>0</v>
      </c>
      <c r="I135" t="s">
        <v>87</v>
      </c>
      <c r="J135" t="s">
        <v>88</v>
      </c>
      <c r="K135" t="s">
        <v>345</v>
      </c>
      <c r="L135">
        <v>4875</v>
      </c>
      <c r="M135">
        <v>4</v>
      </c>
      <c r="N135">
        <v>0</v>
      </c>
      <c r="O135">
        <f t="shared" si="97"/>
        <v>0</v>
      </c>
      <c r="P135">
        <f t="shared" si="98"/>
        <v>0.82051282051282048</v>
      </c>
      <c r="Q135">
        <f t="shared" si="96"/>
        <v>-1</v>
      </c>
      <c r="R135">
        <f t="shared" si="99"/>
        <v>0</v>
      </c>
      <c r="S135">
        <v>0</v>
      </c>
      <c r="T135">
        <v>0</v>
      </c>
      <c r="U135">
        <v>0</v>
      </c>
      <c r="V135">
        <v>5</v>
      </c>
      <c r="W135">
        <v>0</v>
      </c>
      <c r="X135">
        <v>0</v>
      </c>
      <c r="Y135">
        <v>0</v>
      </c>
      <c r="Z135">
        <v>0</v>
      </c>
      <c r="AA135">
        <v>0</v>
      </c>
      <c r="AB135" t="s">
        <v>346</v>
      </c>
      <c r="AC135" t="s">
        <v>46</v>
      </c>
      <c r="AD135">
        <v>60</v>
      </c>
      <c r="AE135">
        <v>60</v>
      </c>
      <c r="AF135">
        <v>73</v>
      </c>
      <c r="AG135" s="5">
        <v>70</v>
      </c>
      <c r="AH135">
        <v>56</v>
      </c>
      <c r="AI135">
        <v>55</v>
      </c>
      <c r="AJ135">
        <f t="shared" si="100"/>
        <v>55.5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R135">
        <f t="shared" si="101"/>
        <v>0</v>
      </c>
      <c r="AS135">
        <f t="shared" si="102"/>
        <v>1</v>
      </c>
      <c r="AT135">
        <f t="shared" si="103"/>
        <v>0</v>
      </c>
      <c r="AU135">
        <f t="shared" si="104"/>
        <v>0</v>
      </c>
      <c r="AV135">
        <f t="shared" si="105"/>
        <v>0</v>
      </c>
      <c r="AW135">
        <f t="shared" si="106"/>
        <v>4875</v>
      </c>
      <c r="AX135">
        <f t="shared" si="107"/>
        <v>0</v>
      </c>
      <c r="AY135">
        <f t="shared" si="108"/>
        <v>0</v>
      </c>
      <c r="AZ135">
        <f t="shared" si="109"/>
        <v>0</v>
      </c>
      <c r="BA135">
        <f t="shared" si="110"/>
        <v>1</v>
      </c>
      <c r="BB135">
        <f t="shared" si="111"/>
        <v>0</v>
      </c>
      <c r="BC135">
        <f t="shared" si="112"/>
        <v>0</v>
      </c>
      <c r="BD135">
        <f t="shared" si="113"/>
        <v>0</v>
      </c>
      <c r="BE135">
        <f t="shared" si="114"/>
        <v>5</v>
      </c>
      <c r="BF135">
        <f t="shared" si="115"/>
        <v>0</v>
      </c>
      <c r="BG135">
        <f t="shared" si="116"/>
        <v>0</v>
      </c>
      <c r="BH135">
        <f t="shared" si="117"/>
        <v>0</v>
      </c>
      <c r="BI135">
        <f t="shared" si="118"/>
        <v>0</v>
      </c>
      <c r="BJ135">
        <f t="shared" si="119"/>
        <v>0</v>
      </c>
      <c r="BK135">
        <f t="shared" si="120"/>
        <v>1</v>
      </c>
      <c r="BM135">
        <f t="shared" si="121"/>
        <v>0</v>
      </c>
      <c r="BN135">
        <f t="shared" si="122"/>
        <v>1</v>
      </c>
      <c r="BO135">
        <f t="shared" si="123"/>
        <v>0</v>
      </c>
      <c r="BP135">
        <f t="shared" si="124"/>
        <v>0</v>
      </c>
      <c r="BR135">
        <f t="shared" si="125"/>
        <v>0</v>
      </c>
      <c r="BS135">
        <f t="shared" si="126"/>
        <v>0</v>
      </c>
      <c r="BT135">
        <f t="shared" si="127"/>
        <v>0</v>
      </c>
      <c r="BU135">
        <f t="shared" si="128"/>
        <v>5</v>
      </c>
      <c r="BV135">
        <f t="shared" si="129"/>
        <v>0</v>
      </c>
      <c r="BW135">
        <f t="shared" si="130"/>
        <v>0</v>
      </c>
      <c r="BX135">
        <f t="shared" si="131"/>
        <v>0</v>
      </c>
      <c r="BY135">
        <f t="shared" si="132"/>
        <v>0</v>
      </c>
      <c r="BZ135">
        <f t="shared" si="95"/>
        <v>0</v>
      </c>
      <c r="CA135">
        <f t="shared" si="133"/>
        <v>1</v>
      </c>
      <c r="CB135">
        <f t="shared" si="134"/>
        <v>0</v>
      </c>
      <c r="CC135">
        <f t="shared" si="135"/>
        <v>0</v>
      </c>
      <c r="CD135">
        <f t="shared" si="136"/>
        <v>0</v>
      </c>
      <c r="CE135">
        <f t="shared" si="137"/>
        <v>0</v>
      </c>
      <c r="CF135">
        <f t="shared" si="138"/>
        <v>0</v>
      </c>
    </row>
    <row r="136" spans="1:84" x14ac:dyDescent="0.25">
      <c r="A136" t="s">
        <v>347</v>
      </c>
      <c r="B136" t="s">
        <v>329</v>
      </c>
      <c r="C136" s="1">
        <v>15746</v>
      </c>
      <c r="D136" t="s">
        <v>39</v>
      </c>
      <c r="E136" t="s">
        <v>40</v>
      </c>
      <c r="F136" s="2">
        <v>126123</v>
      </c>
      <c r="G136">
        <v>1</v>
      </c>
      <c r="H136">
        <v>0</v>
      </c>
      <c r="I136" t="s">
        <v>42</v>
      </c>
      <c r="J136" t="s">
        <v>43</v>
      </c>
      <c r="K136" t="s">
        <v>348</v>
      </c>
      <c r="L136">
        <v>1715</v>
      </c>
      <c r="M136">
        <v>4</v>
      </c>
      <c r="N136">
        <v>0</v>
      </c>
      <c r="O136">
        <f t="shared" si="97"/>
        <v>0</v>
      </c>
      <c r="P136">
        <f t="shared" si="98"/>
        <v>2.3323615160349855</v>
      </c>
      <c r="Q136">
        <f t="shared" si="96"/>
        <v>-1</v>
      </c>
      <c r="R136">
        <f t="shared" si="99"/>
        <v>0</v>
      </c>
      <c r="S136">
        <v>0</v>
      </c>
      <c r="T136">
        <v>0</v>
      </c>
      <c r="U136">
        <v>0</v>
      </c>
      <c r="V136">
        <v>7</v>
      </c>
      <c r="W136">
        <v>0</v>
      </c>
      <c r="X136">
        <v>0</v>
      </c>
      <c r="Y136">
        <v>0</v>
      </c>
      <c r="Z136">
        <v>0</v>
      </c>
      <c r="AA136">
        <v>0</v>
      </c>
      <c r="AB136" t="s">
        <v>349</v>
      </c>
      <c r="AC136" t="s">
        <v>46</v>
      </c>
      <c r="AD136">
        <v>53</v>
      </c>
      <c r="AE136">
        <v>44</v>
      </c>
      <c r="AF136">
        <v>55</v>
      </c>
      <c r="AG136" s="5">
        <v>28</v>
      </c>
      <c r="AH136">
        <v>58</v>
      </c>
      <c r="AI136">
        <v>55</v>
      </c>
      <c r="AJ136">
        <f t="shared" si="100"/>
        <v>56.5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R136">
        <f t="shared" si="101"/>
        <v>0</v>
      </c>
      <c r="AS136">
        <f t="shared" si="102"/>
        <v>1</v>
      </c>
      <c r="AT136">
        <f t="shared" si="103"/>
        <v>0</v>
      </c>
      <c r="AU136">
        <f t="shared" si="104"/>
        <v>0</v>
      </c>
      <c r="AV136">
        <f t="shared" si="105"/>
        <v>0</v>
      </c>
      <c r="AW136">
        <f t="shared" si="106"/>
        <v>1715</v>
      </c>
      <c r="AX136">
        <f t="shared" si="107"/>
        <v>0</v>
      </c>
      <c r="AY136">
        <f t="shared" si="108"/>
        <v>1</v>
      </c>
      <c r="AZ136">
        <f t="shared" si="109"/>
        <v>0</v>
      </c>
      <c r="BA136">
        <f t="shared" si="110"/>
        <v>0</v>
      </c>
      <c r="BB136">
        <f t="shared" si="111"/>
        <v>0</v>
      </c>
      <c r="BC136">
        <f t="shared" si="112"/>
        <v>0</v>
      </c>
      <c r="BD136">
        <f t="shared" si="113"/>
        <v>0</v>
      </c>
      <c r="BE136">
        <f t="shared" si="114"/>
        <v>7</v>
      </c>
      <c r="BF136">
        <f t="shared" si="115"/>
        <v>0</v>
      </c>
      <c r="BG136">
        <f t="shared" si="116"/>
        <v>0</v>
      </c>
      <c r="BH136">
        <f t="shared" si="117"/>
        <v>0</v>
      </c>
      <c r="BI136">
        <f t="shared" si="118"/>
        <v>0</v>
      </c>
      <c r="BJ136">
        <f t="shared" si="119"/>
        <v>0</v>
      </c>
      <c r="BK136">
        <f t="shared" si="120"/>
        <v>1</v>
      </c>
      <c r="BM136">
        <f t="shared" si="121"/>
        <v>1</v>
      </c>
      <c r="BN136">
        <f t="shared" si="122"/>
        <v>0</v>
      </c>
      <c r="BO136">
        <f t="shared" si="123"/>
        <v>0</v>
      </c>
      <c r="BP136">
        <f t="shared" si="124"/>
        <v>0</v>
      </c>
      <c r="BR136">
        <f t="shared" si="125"/>
        <v>0</v>
      </c>
      <c r="BS136">
        <f t="shared" si="126"/>
        <v>0</v>
      </c>
      <c r="BT136">
        <f t="shared" si="127"/>
        <v>7</v>
      </c>
      <c r="BU136">
        <f t="shared" si="128"/>
        <v>0</v>
      </c>
      <c r="BV136">
        <f t="shared" si="129"/>
        <v>0</v>
      </c>
      <c r="BW136">
        <f t="shared" si="130"/>
        <v>0</v>
      </c>
      <c r="BX136">
        <f t="shared" si="131"/>
        <v>0</v>
      </c>
      <c r="BY136">
        <f t="shared" si="132"/>
        <v>0</v>
      </c>
      <c r="BZ136">
        <f t="shared" si="95"/>
        <v>0</v>
      </c>
      <c r="CA136">
        <f t="shared" si="133"/>
        <v>0</v>
      </c>
      <c r="CB136">
        <f t="shared" si="134"/>
        <v>0</v>
      </c>
      <c r="CC136">
        <f t="shared" si="135"/>
        <v>0</v>
      </c>
      <c r="CD136">
        <f t="shared" si="136"/>
        <v>0</v>
      </c>
      <c r="CE136">
        <f t="shared" si="137"/>
        <v>0</v>
      </c>
      <c r="CF136">
        <f t="shared" si="138"/>
        <v>0</v>
      </c>
    </row>
    <row r="137" spans="1:84" x14ac:dyDescent="0.25">
      <c r="A137" t="s">
        <v>293</v>
      </c>
      <c r="B137" t="s">
        <v>38</v>
      </c>
      <c r="C137" s="1">
        <v>15746</v>
      </c>
      <c r="D137" t="s">
        <v>49</v>
      </c>
      <c r="E137" t="s">
        <v>40</v>
      </c>
      <c r="F137" t="s">
        <v>332</v>
      </c>
      <c r="G137">
        <v>0</v>
      </c>
      <c r="H137">
        <v>0</v>
      </c>
      <c r="I137" t="s">
        <v>55</v>
      </c>
      <c r="J137" t="s">
        <v>56</v>
      </c>
      <c r="K137" t="s">
        <v>350</v>
      </c>
      <c r="L137">
        <v>2900</v>
      </c>
      <c r="M137">
        <v>4</v>
      </c>
      <c r="N137">
        <v>0</v>
      </c>
      <c r="O137">
        <f t="shared" si="97"/>
        <v>0</v>
      </c>
      <c r="P137">
        <f t="shared" si="98"/>
        <v>1.3793103448275861</v>
      </c>
      <c r="Q137">
        <f t="shared" si="96"/>
        <v>-1</v>
      </c>
      <c r="R137">
        <f t="shared" si="99"/>
        <v>0</v>
      </c>
      <c r="S137">
        <v>0</v>
      </c>
      <c r="T137">
        <v>0</v>
      </c>
      <c r="U137">
        <v>0</v>
      </c>
      <c r="V137">
        <v>5</v>
      </c>
      <c r="W137">
        <v>0</v>
      </c>
      <c r="X137">
        <v>0</v>
      </c>
      <c r="Y137">
        <v>0</v>
      </c>
      <c r="Z137">
        <v>0</v>
      </c>
      <c r="AA137">
        <v>0</v>
      </c>
      <c r="AB137" t="s">
        <v>296</v>
      </c>
      <c r="AC137" t="s">
        <v>46</v>
      </c>
      <c r="AD137">
        <v>67</v>
      </c>
      <c r="AE137">
        <v>55</v>
      </c>
      <c r="AF137">
        <v>72</v>
      </c>
      <c r="AG137" s="5">
        <v>77</v>
      </c>
      <c r="AH137">
        <v>57</v>
      </c>
      <c r="AI137">
        <v>63</v>
      </c>
      <c r="AJ137">
        <f t="shared" si="100"/>
        <v>60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R137">
        <f t="shared" si="101"/>
        <v>0</v>
      </c>
      <c r="AS137">
        <f t="shared" si="102"/>
        <v>1</v>
      </c>
      <c r="AT137">
        <f t="shared" si="103"/>
        <v>0</v>
      </c>
      <c r="AU137">
        <f t="shared" si="104"/>
        <v>0</v>
      </c>
      <c r="AV137">
        <f t="shared" si="105"/>
        <v>0</v>
      </c>
      <c r="AW137">
        <f t="shared" si="106"/>
        <v>2900</v>
      </c>
      <c r="AX137">
        <f t="shared" si="107"/>
        <v>0</v>
      </c>
      <c r="AY137">
        <f t="shared" si="108"/>
        <v>0</v>
      </c>
      <c r="AZ137">
        <f t="shared" si="109"/>
        <v>0</v>
      </c>
      <c r="BA137">
        <f t="shared" si="110"/>
        <v>1</v>
      </c>
      <c r="BB137">
        <f t="shared" si="111"/>
        <v>0</v>
      </c>
      <c r="BC137">
        <f t="shared" si="112"/>
        <v>0</v>
      </c>
      <c r="BD137">
        <f t="shared" si="113"/>
        <v>0</v>
      </c>
      <c r="BE137">
        <f t="shared" si="114"/>
        <v>5</v>
      </c>
      <c r="BF137">
        <f t="shared" si="115"/>
        <v>0</v>
      </c>
      <c r="BG137">
        <f t="shared" si="116"/>
        <v>0</v>
      </c>
      <c r="BH137">
        <f t="shared" si="117"/>
        <v>0</v>
      </c>
      <c r="BI137">
        <f t="shared" si="118"/>
        <v>0</v>
      </c>
      <c r="BJ137">
        <f t="shared" si="119"/>
        <v>0</v>
      </c>
      <c r="BK137">
        <f t="shared" si="120"/>
        <v>1</v>
      </c>
      <c r="BM137">
        <f t="shared" si="121"/>
        <v>0</v>
      </c>
      <c r="BN137">
        <f t="shared" si="122"/>
        <v>1</v>
      </c>
      <c r="BO137">
        <f t="shared" si="123"/>
        <v>0</v>
      </c>
      <c r="BP137">
        <f t="shared" si="124"/>
        <v>0</v>
      </c>
      <c r="BR137">
        <f t="shared" si="125"/>
        <v>0</v>
      </c>
      <c r="BS137">
        <f t="shared" si="126"/>
        <v>0</v>
      </c>
      <c r="BT137">
        <f t="shared" si="127"/>
        <v>0</v>
      </c>
      <c r="BU137">
        <f t="shared" si="128"/>
        <v>5</v>
      </c>
      <c r="BV137">
        <f t="shared" si="129"/>
        <v>0</v>
      </c>
      <c r="BW137">
        <f t="shared" si="130"/>
        <v>0</v>
      </c>
      <c r="BX137">
        <f t="shared" si="131"/>
        <v>0</v>
      </c>
      <c r="BY137">
        <f t="shared" si="132"/>
        <v>0</v>
      </c>
      <c r="BZ137">
        <f t="shared" si="95"/>
        <v>0</v>
      </c>
      <c r="CA137">
        <f t="shared" si="133"/>
        <v>1</v>
      </c>
      <c r="CB137">
        <f t="shared" si="134"/>
        <v>0</v>
      </c>
      <c r="CC137">
        <f t="shared" si="135"/>
        <v>0</v>
      </c>
      <c r="CD137">
        <f t="shared" si="136"/>
        <v>0</v>
      </c>
      <c r="CE137">
        <f t="shared" si="137"/>
        <v>0</v>
      </c>
      <c r="CF137">
        <f t="shared" si="138"/>
        <v>0</v>
      </c>
    </row>
    <row r="138" spans="1:84" x14ac:dyDescent="0.25">
      <c r="A138" t="s">
        <v>233</v>
      </c>
      <c r="B138" t="s">
        <v>211</v>
      </c>
      <c r="C138" s="1">
        <v>15746</v>
      </c>
      <c r="D138" t="s">
        <v>49</v>
      </c>
      <c r="E138" t="s">
        <v>40</v>
      </c>
      <c r="F138" t="s">
        <v>351</v>
      </c>
      <c r="G138">
        <v>1</v>
      </c>
      <c r="H138">
        <v>0</v>
      </c>
      <c r="I138" t="s">
        <v>42</v>
      </c>
      <c r="J138" t="s">
        <v>61</v>
      </c>
      <c r="K138" t="s">
        <v>352</v>
      </c>
      <c r="L138">
        <v>99</v>
      </c>
      <c r="M138">
        <v>0</v>
      </c>
      <c r="N138">
        <v>0</v>
      </c>
      <c r="O138">
        <f t="shared" si="97"/>
        <v>0</v>
      </c>
      <c r="P138">
        <f t="shared" si="98"/>
        <v>0</v>
      </c>
      <c r="Q138">
        <f t="shared" si="96"/>
        <v>-1</v>
      </c>
      <c r="R138">
        <f t="shared" si="99"/>
        <v>0</v>
      </c>
      <c r="S138">
        <v>0</v>
      </c>
      <c r="T138">
        <v>0</v>
      </c>
      <c r="U138">
        <v>0</v>
      </c>
      <c r="V138">
        <v>5</v>
      </c>
      <c r="W138">
        <v>0</v>
      </c>
      <c r="X138">
        <v>0</v>
      </c>
      <c r="Y138">
        <v>0</v>
      </c>
      <c r="Z138">
        <v>0</v>
      </c>
      <c r="AA138">
        <v>0</v>
      </c>
      <c r="AB138" t="s">
        <v>236</v>
      </c>
      <c r="AC138" t="s">
        <v>46</v>
      </c>
      <c r="AD138">
        <v>53</v>
      </c>
      <c r="AE138">
        <v>44</v>
      </c>
      <c r="AF138">
        <v>61</v>
      </c>
      <c r="AG138" s="5">
        <v>81</v>
      </c>
      <c r="AH138">
        <v>63</v>
      </c>
      <c r="AI138">
        <v>60</v>
      </c>
      <c r="AJ138">
        <f t="shared" si="100"/>
        <v>61.5</v>
      </c>
      <c r="AK138">
        <v>0</v>
      </c>
      <c r="AL138">
        <v>0</v>
      </c>
      <c r="AM138">
        <v>8</v>
      </c>
      <c r="AN138">
        <v>8</v>
      </c>
      <c r="AO138">
        <v>2</v>
      </c>
      <c r="AP138">
        <v>2</v>
      </c>
      <c r="AR138">
        <f t="shared" si="101"/>
        <v>1</v>
      </c>
      <c r="AS138">
        <f t="shared" si="102"/>
        <v>0</v>
      </c>
      <c r="AT138">
        <f t="shared" si="103"/>
        <v>0</v>
      </c>
      <c r="AU138">
        <f t="shared" si="104"/>
        <v>0</v>
      </c>
      <c r="AV138">
        <f t="shared" si="105"/>
        <v>99</v>
      </c>
      <c r="AW138">
        <f t="shared" si="106"/>
        <v>0</v>
      </c>
      <c r="AX138">
        <f t="shared" si="107"/>
        <v>1</v>
      </c>
      <c r="AY138">
        <f t="shared" si="108"/>
        <v>0</v>
      </c>
      <c r="AZ138">
        <f t="shared" si="109"/>
        <v>0</v>
      </c>
      <c r="BA138">
        <f t="shared" si="110"/>
        <v>0</v>
      </c>
      <c r="BB138">
        <f t="shared" si="111"/>
        <v>0</v>
      </c>
      <c r="BC138">
        <f t="shared" si="112"/>
        <v>0</v>
      </c>
      <c r="BD138">
        <f t="shared" si="113"/>
        <v>5</v>
      </c>
      <c r="BE138">
        <f t="shared" si="114"/>
        <v>0</v>
      </c>
      <c r="BF138">
        <f t="shared" si="115"/>
        <v>0</v>
      </c>
      <c r="BG138">
        <f t="shared" si="116"/>
        <v>0</v>
      </c>
      <c r="BH138">
        <f t="shared" si="117"/>
        <v>0</v>
      </c>
      <c r="BI138">
        <f t="shared" si="118"/>
        <v>0</v>
      </c>
      <c r="BJ138">
        <f t="shared" si="119"/>
        <v>1</v>
      </c>
      <c r="BK138">
        <f t="shared" si="120"/>
        <v>0</v>
      </c>
      <c r="BM138">
        <f t="shared" si="121"/>
        <v>1</v>
      </c>
      <c r="BN138">
        <f t="shared" si="122"/>
        <v>0</v>
      </c>
      <c r="BO138">
        <f t="shared" si="123"/>
        <v>0</v>
      </c>
      <c r="BP138">
        <f t="shared" si="124"/>
        <v>0</v>
      </c>
      <c r="BR138">
        <f t="shared" si="125"/>
        <v>1</v>
      </c>
      <c r="BS138">
        <f t="shared" si="126"/>
        <v>0</v>
      </c>
      <c r="BT138">
        <f t="shared" si="127"/>
        <v>5</v>
      </c>
      <c r="BU138">
        <f t="shared" si="128"/>
        <v>0</v>
      </c>
      <c r="BV138">
        <f t="shared" si="129"/>
        <v>0</v>
      </c>
      <c r="BW138">
        <f t="shared" si="130"/>
        <v>0</v>
      </c>
      <c r="BX138">
        <f t="shared" si="131"/>
        <v>0</v>
      </c>
      <c r="BY138">
        <f t="shared" si="132"/>
        <v>0</v>
      </c>
      <c r="BZ138">
        <f t="shared" si="95"/>
        <v>0</v>
      </c>
      <c r="CA138">
        <f t="shared" si="133"/>
        <v>0</v>
      </c>
      <c r="CB138">
        <f t="shared" si="134"/>
        <v>0</v>
      </c>
      <c r="CC138">
        <f t="shared" si="135"/>
        <v>0</v>
      </c>
      <c r="CD138">
        <f t="shared" si="136"/>
        <v>0</v>
      </c>
      <c r="CE138">
        <f t="shared" si="137"/>
        <v>0</v>
      </c>
      <c r="CF138">
        <f t="shared" si="138"/>
        <v>0</v>
      </c>
    </row>
    <row r="139" spans="1:84" x14ac:dyDescent="0.25">
      <c r="A139" t="s">
        <v>233</v>
      </c>
      <c r="B139" t="s">
        <v>211</v>
      </c>
      <c r="C139" s="1">
        <v>15746</v>
      </c>
      <c r="D139" t="s">
        <v>49</v>
      </c>
      <c r="E139" t="s">
        <v>40</v>
      </c>
      <c r="F139" t="s">
        <v>351</v>
      </c>
      <c r="G139">
        <v>1</v>
      </c>
      <c r="H139">
        <v>0</v>
      </c>
      <c r="I139" t="s">
        <v>42</v>
      </c>
      <c r="J139" t="s">
        <v>61</v>
      </c>
      <c r="K139" t="s">
        <v>352</v>
      </c>
      <c r="L139">
        <v>99</v>
      </c>
      <c r="M139">
        <v>2</v>
      </c>
      <c r="N139">
        <v>1</v>
      </c>
      <c r="O139">
        <f t="shared" si="97"/>
        <v>50</v>
      </c>
      <c r="P139">
        <f t="shared" si="98"/>
        <v>0</v>
      </c>
      <c r="Q139">
        <f t="shared" si="96"/>
        <v>1</v>
      </c>
      <c r="R139">
        <f t="shared" si="99"/>
        <v>1</v>
      </c>
      <c r="S139">
        <v>0</v>
      </c>
      <c r="T139">
        <v>0</v>
      </c>
      <c r="U139">
        <v>2</v>
      </c>
      <c r="V139">
        <v>5</v>
      </c>
      <c r="W139">
        <v>0</v>
      </c>
      <c r="X139">
        <v>0</v>
      </c>
      <c r="Y139">
        <v>0</v>
      </c>
      <c r="Z139">
        <v>0</v>
      </c>
      <c r="AA139">
        <v>0</v>
      </c>
      <c r="AB139" t="s">
        <v>236</v>
      </c>
      <c r="AC139" t="s">
        <v>46</v>
      </c>
      <c r="AD139">
        <v>53</v>
      </c>
      <c r="AE139">
        <v>44</v>
      </c>
      <c r="AF139">
        <v>61</v>
      </c>
      <c r="AG139" s="5">
        <v>81</v>
      </c>
      <c r="AH139">
        <v>63</v>
      </c>
      <c r="AI139">
        <v>60</v>
      </c>
      <c r="AJ139">
        <f t="shared" si="100"/>
        <v>61.5</v>
      </c>
      <c r="AK139">
        <v>0</v>
      </c>
      <c r="AL139">
        <v>0</v>
      </c>
      <c r="AM139">
        <v>8</v>
      </c>
      <c r="AN139">
        <v>8</v>
      </c>
      <c r="AO139">
        <v>2</v>
      </c>
      <c r="AP139">
        <v>2</v>
      </c>
      <c r="AR139">
        <f t="shared" si="101"/>
        <v>0</v>
      </c>
      <c r="AS139">
        <f t="shared" si="102"/>
        <v>0</v>
      </c>
      <c r="AT139">
        <f t="shared" si="103"/>
        <v>1</v>
      </c>
      <c r="AU139">
        <f t="shared" si="104"/>
        <v>0</v>
      </c>
      <c r="AV139">
        <f t="shared" si="105"/>
        <v>99</v>
      </c>
      <c r="AW139">
        <f t="shared" si="106"/>
        <v>0</v>
      </c>
      <c r="AX139">
        <f t="shared" si="107"/>
        <v>1</v>
      </c>
      <c r="AY139">
        <f t="shared" si="108"/>
        <v>0</v>
      </c>
      <c r="AZ139">
        <f t="shared" si="109"/>
        <v>0</v>
      </c>
      <c r="BA139">
        <f t="shared" si="110"/>
        <v>0</v>
      </c>
      <c r="BB139">
        <f t="shared" si="111"/>
        <v>0</v>
      </c>
      <c r="BC139">
        <f t="shared" si="112"/>
        <v>0</v>
      </c>
      <c r="BD139">
        <f t="shared" si="113"/>
        <v>5</v>
      </c>
      <c r="BE139">
        <f t="shared" si="114"/>
        <v>0</v>
      </c>
      <c r="BF139">
        <f t="shared" si="115"/>
        <v>0</v>
      </c>
      <c r="BG139">
        <f t="shared" si="116"/>
        <v>0</v>
      </c>
      <c r="BH139">
        <f t="shared" si="117"/>
        <v>0</v>
      </c>
      <c r="BI139">
        <f t="shared" si="118"/>
        <v>0</v>
      </c>
      <c r="BJ139">
        <f t="shared" si="119"/>
        <v>1</v>
      </c>
      <c r="BK139">
        <f t="shared" si="120"/>
        <v>0</v>
      </c>
      <c r="BM139">
        <f t="shared" si="121"/>
        <v>0</v>
      </c>
      <c r="BN139">
        <f t="shared" si="122"/>
        <v>0</v>
      </c>
      <c r="BO139">
        <f t="shared" si="123"/>
        <v>1</v>
      </c>
      <c r="BP139">
        <f t="shared" si="124"/>
        <v>0</v>
      </c>
      <c r="BR139">
        <f t="shared" si="125"/>
        <v>1</v>
      </c>
      <c r="BS139">
        <f t="shared" si="126"/>
        <v>0</v>
      </c>
      <c r="BT139">
        <f t="shared" si="127"/>
        <v>5</v>
      </c>
      <c r="BU139">
        <f t="shared" si="128"/>
        <v>0</v>
      </c>
      <c r="BV139">
        <f t="shared" si="129"/>
        <v>0</v>
      </c>
      <c r="BW139">
        <f t="shared" si="130"/>
        <v>0</v>
      </c>
      <c r="BX139">
        <f t="shared" si="131"/>
        <v>0</v>
      </c>
      <c r="BY139">
        <f t="shared" si="132"/>
        <v>0</v>
      </c>
      <c r="BZ139">
        <f t="shared" si="95"/>
        <v>0</v>
      </c>
      <c r="CA139">
        <f t="shared" si="133"/>
        <v>0</v>
      </c>
      <c r="CB139">
        <f t="shared" si="134"/>
        <v>0</v>
      </c>
      <c r="CC139">
        <f t="shared" si="135"/>
        <v>0</v>
      </c>
      <c r="CD139">
        <f t="shared" si="136"/>
        <v>0</v>
      </c>
      <c r="CE139">
        <f t="shared" si="137"/>
        <v>0</v>
      </c>
      <c r="CF139">
        <f t="shared" si="138"/>
        <v>0</v>
      </c>
    </row>
    <row r="140" spans="1:84" x14ac:dyDescent="0.25">
      <c r="A140" t="s">
        <v>233</v>
      </c>
      <c r="B140" t="s">
        <v>211</v>
      </c>
      <c r="C140" s="1">
        <v>15745</v>
      </c>
      <c r="D140" t="s">
        <v>49</v>
      </c>
      <c r="E140" t="s">
        <v>40</v>
      </c>
      <c r="F140" t="s">
        <v>351</v>
      </c>
      <c r="G140">
        <v>1</v>
      </c>
      <c r="H140">
        <v>0</v>
      </c>
      <c r="I140" t="s">
        <v>42</v>
      </c>
      <c r="J140" t="s">
        <v>61</v>
      </c>
      <c r="K140" t="s">
        <v>352</v>
      </c>
      <c r="L140">
        <v>99</v>
      </c>
      <c r="M140">
        <v>0</v>
      </c>
      <c r="N140">
        <v>0</v>
      </c>
      <c r="O140">
        <f t="shared" si="97"/>
        <v>0</v>
      </c>
      <c r="P140">
        <f t="shared" si="98"/>
        <v>0</v>
      </c>
      <c r="Q140">
        <f t="shared" si="96"/>
        <v>-1</v>
      </c>
      <c r="R140">
        <f t="shared" si="99"/>
        <v>0</v>
      </c>
      <c r="S140">
        <v>0</v>
      </c>
      <c r="T140">
        <v>0</v>
      </c>
      <c r="U140">
        <v>0</v>
      </c>
      <c r="V140">
        <v>5</v>
      </c>
      <c r="W140">
        <v>0</v>
      </c>
      <c r="X140">
        <v>0</v>
      </c>
      <c r="Y140">
        <v>0</v>
      </c>
      <c r="Z140">
        <v>0</v>
      </c>
      <c r="AA140">
        <v>0</v>
      </c>
      <c r="AB140" t="s">
        <v>236</v>
      </c>
      <c r="AC140" t="s">
        <v>46</v>
      </c>
      <c r="AD140">
        <v>53</v>
      </c>
      <c r="AE140">
        <v>44</v>
      </c>
      <c r="AF140">
        <v>61</v>
      </c>
      <c r="AG140" s="5">
        <v>81</v>
      </c>
      <c r="AH140">
        <v>62</v>
      </c>
      <c r="AI140">
        <v>60</v>
      </c>
      <c r="AJ140">
        <f t="shared" si="100"/>
        <v>61</v>
      </c>
      <c r="AK140">
        <v>1</v>
      </c>
      <c r="AL140">
        <v>0</v>
      </c>
      <c r="AM140">
        <v>0</v>
      </c>
      <c r="AN140">
        <v>0</v>
      </c>
      <c r="AO140">
        <v>8</v>
      </c>
      <c r="AP140">
        <v>8</v>
      </c>
      <c r="AR140">
        <f t="shared" si="101"/>
        <v>0</v>
      </c>
      <c r="AS140">
        <f t="shared" si="102"/>
        <v>1</v>
      </c>
      <c r="AT140">
        <f t="shared" si="103"/>
        <v>0</v>
      </c>
      <c r="AU140">
        <f t="shared" si="104"/>
        <v>0</v>
      </c>
      <c r="AV140">
        <f t="shared" si="105"/>
        <v>0</v>
      </c>
      <c r="AW140">
        <f t="shared" si="106"/>
        <v>99</v>
      </c>
      <c r="AX140">
        <f t="shared" si="107"/>
        <v>0</v>
      </c>
      <c r="AY140">
        <f t="shared" si="108"/>
        <v>1</v>
      </c>
      <c r="AZ140">
        <f t="shared" si="109"/>
        <v>0</v>
      </c>
      <c r="BA140">
        <f t="shared" si="110"/>
        <v>0</v>
      </c>
      <c r="BB140">
        <f t="shared" si="111"/>
        <v>0</v>
      </c>
      <c r="BC140">
        <f t="shared" si="112"/>
        <v>0</v>
      </c>
      <c r="BD140">
        <f t="shared" si="113"/>
        <v>0</v>
      </c>
      <c r="BE140">
        <f t="shared" si="114"/>
        <v>5</v>
      </c>
      <c r="BF140">
        <f t="shared" si="115"/>
        <v>0</v>
      </c>
      <c r="BG140">
        <f t="shared" si="116"/>
        <v>0</v>
      </c>
      <c r="BH140">
        <f t="shared" si="117"/>
        <v>0</v>
      </c>
      <c r="BI140">
        <f t="shared" si="118"/>
        <v>0</v>
      </c>
      <c r="BJ140">
        <f t="shared" si="119"/>
        <v>0</v>
      </c>
      <c r="BK140">
        <f t="shared" si="120"/>
        <v>1</v>
      </c>
      <c r="BM140">
        <f t="shared" si="121"/>
        <v>1</v>
      </c>
      <c r="BN140">
        <f t="shared" si="122"/>
        <v>0</v>
      </c>
      <c r="BO140">
        <f t="shared" si="123"/>
        <v>0</v>
      </c>
      <c r="BP140">
        <f t="shared" si="124"/>
        <v>0</v>
      </c>
      <c r="BR140">
        <f t="shared" si="125"/>
        <v>0</v>
      </c>
      <c r="BS140">
        <f t="shared" si="126"/>
        <v>0</v>
      </c>
      <c r="BT140">
        <f t="shared" si="127"/>
        <v>5</v>
      </c>
      <c r="BU140">
        <f t="shared" si="128"/>
        <v>0</v>
      </c>
      <c r="BV140">
        <f t="shared" si="129"/>
        <v>0</v>
      </c>
      <c r="BW140">
        <f t="shared" si="130"/>
        <v>0</v>
      </c>
      <c r="BX140">
        <f t="shared" si="131"/>
        <v>0</v>
      </c>
      <c r="BY140">
        <f t="shared" si="132"/>
        <v>0</v>
      </c>
      <c r="BZ140">
        <f t="shared" si="95"/>
        <v>0</v>
      </c>
      <c r="CA140">
        <f t="shared" si="133"/>
        <v>0</v>
      </c>
      <c r="CB140">
        <f t="shared" si="134"/>
        <v>0</v>
      </c>
      <c r="CC140">
        <f t="shared" si="135"/>
        <v>0</v>
      </c>
      <c r="CD140">
        <f t="shared" si="136"/>
        <v>0</v>
      </c>
      <c r="CE140">
        <f t="shared" si="137"/>
        <v>0</v>
      </c>
      <c r="CF140">
        <f t="shared" si="138"/>
        <v>0</v>
      </c>
    </row>
    <row r="141" spans="1:84" x14ac:dyDescent="0.25">
      <c r="A141" t="s">
        <v>233</v>
      </c>
      <c r="B141" t="s">
        <v>211</v>
      </c>
      <c r="C141" s="1">
        <v>15745</v>
      </c>
      <c r="D141" t="s">
        <v>39</v>
      </c>
      <c r="E141" t="s">
        <v>40</v>
      </c>
      <c r="F141" t="s">
        <v>351</v>
      </c>
      <c r="G141">
        <v>1</v>
      </c>
      <c r="H141">
        <v>1</v>
      </c>
      <c r="I141" t="s">
        <v>42</v>
      </c>
      <c r="J141" t="s">
        <v>77</v>
      </c>
      <c r="K141" t="s">
        <v>235</v>
      </c>
      <c r="L141">
        <v>215</v>
      </c>
      <c r="M141">
        <v>0</v>
      </c>
      <c r="N141">
        <v>0</v>
      </c>
      <c r="O141">
        <f t="shared" si="97"/>
        <v>0</v>
      </c>
      <c r="P141">
        <f t="shared" si="98"/>
        <v>0</v>
      </c>
      <c r="Q141">
        <f t="shared" si="96"/>
        <v>-1</v>
      </c>
      <c r="R141">
        <f t="shared" si="99"/>
        <v>0</v>
      </c>
      <c r="S141">
        <v>0</v>
      </c>
      <c r="T141">
        <v>0</v>
      </c>
      <c r="U141">
        <v>0</v>
      </c>
      <c r="V141">
        <v>5</v>
      </c>
      <c r="W141">
        <v>0</v>
      </c>
      <c r="X141">
        <v>0</v>
      </c>
      <c r="Y141">
        <v>0</v>
      </c>
      <c r="Z141">
        <v>0</v>
      </c>
      <c r="AA141">
        <v>0</v>
      </c>
      <c r="AB141" t="s">
        <v>236</v>
      </c>
      <c r="AC141" t="s">
        <v>46</v>
      </c>
      <c r="AD141">
        <v>53</v>
      </c>
      <c r="AE141">
        <v>44</v>
      </c>
      <c r="AF141">
        <v>61</v>
      </c>
      <c r="AG141" s="5">
        <v>81</v>
      </c>
      <c r="AH141">
        <v>62</v>
      </c>
      <c r="AI141">
        <v>60</v>
      </c>
      <c r="AJ141">
        <f t="shared" si="100"/>
        <v>61</v>
      </c>
      <c r="AK141">
        <v>1</v>
      </c>
      <c r="AL141">
        <v>0</v>
      </c>
      <c r="AM141">
        <v>0</v>
      </c>
      <c r="AN141">
        <v>0</v>
      </c>
      <c r="AO141">
        <v>8</v>
      </c>
      <c r="AP141">
        <v>8</v>
      </c>
      <c r="AR141">
        <f t="shared" si="101"/>
        <v>0</v>
      </c>
      <c r="AS141">
        <f t="shared" si="102"/>
        <v>1</v>
      </c>
      <c r="AT141">
        <f t="shared" si="103"/>
        <v>0</v>
      </c>
      <c r="AU141">
        <f t="shared" si="104"/>
        <v>0</v>
      </c>
      <c r="AV141">
        <f t="shared" si="105"/>
        <v>0</v>
      </c>
      <c r="AW141">
        <f t="shared" si="106"/>
        <v>215</v>
      </c>
      <c r="AX141">
        <f t="shared" si="107"/>
        <v>0</v>
      </c>
      <c r="AY141">
        <f t="shared" si="108"/>
        <v>1</v>
      </c>
      <c r="AZ141">
        <f t="shared" si="109"/>
        <v>0</v>
      </c>
      <c r="BA141">
        <f t="shared" si="110"/>
        <v>0</v>
      </c>
      <c r="BB141">
        <f t="shared" si="111"/>
        <v>0</v>
      </c>
      <c r="BC141">
        <f t="shared" si="112"/>
        <v>0</v>
      </c>
      <c r="BD141">
        <f t="shared" si="113"/>
        <v>0</v>
      </c>
      <c r="BE141">
        <f t="shared" si="114"/>
        <v>5</v>
      </c>
      <c r="BF141">
        <f t="shared" si="115"/>
        <v>0</v>
      </c>
      <c r="BG141">
        <f t="shared" si="116"/>
        <v>0</v>
      </c>
      <c r="BH141">
        <f t="shared" si="117"/>
        <v>0</v>
      </c>
      <c r="BI141">
        <f t="shared" si="118"/>
        <v>0</v>
      </c>
      <c r="BJ141">
        <f t="shared" si="119"/>
        <v>0</v>
      </c>
      <c r="BK141">
        <f t="shared" si="120"/>
        <v>1</v>
      </c>
      <c r="BM141">
        <f t="shared" si="121"/>
        <v>1</v>
      </c>
      <c r="BN141">
        <f t="shared" si="122"/>
        <v>0</v>
      </c>
      <c r="BO141">
        <f t="shared" si="123"/>
        <v>0</v>
      </c>
      <c r="BP141">
        <f t="shared" si="124"/>
        <v>0</v>
      </c>
      <c r="BR141">
        <f t="shared" si="125"/>
        <v>0</v>
      </c>
      <c r="BS141">
        <f t="shared" si="126"/>
        <v>0</v>
      </c>
      <c r="BT141">
        <f t="shared" si="127"/>
        <v>5</v>
      </c>
      <c r="BU141">
        <f t="shared" si="128"/>
        <v>0</v>
      </c>
      <c r="BV141">
        <f t="shared" si="129"/>
        <v>0</v>
      </c>
      <c r="BW141">
        <f t="shared" si="130"/>
        <v>0</v>
      </c>
      <c r="BX141">
        <f t="shared" si="131"/>
        <v>0</v>
      </c>
      <c r="BY141">
        <f t="shared" si="132"/>
        <v>0</v>
      </c>
      <c r="BZ141">
        <f t="shared" si="95"/>
        <v>0</v>
      </c>
      <c r="CA141">
        <f t="shared" si="133"/>
        <v>0</v>
      </c>
      <c r="CB141">
        <f t="shared" si="134"/>
        <v>0</v>
      </c>
      <c r="CC141">
        <f t="shared" si="135"/>
        <v>0</v>
      </c>
      <c r="CD141">
        <f t="shared" si="136"/>
        <v>0</v>
      </c>
      <c r="CE141">
        <f t="shared" si="137"/>
        <v>0</v>
      </c>
      <c r="CF141">
        <f t="shared" si="138"/>
        <v>0</v>
      </c>
    </row>
    <row r="142" spans="1:84" x14ac:dyDescent="0.25">
      <c r="A142" t="s">
        <v>228</v>
      </c>
      <c r="B142" t="s">
        <v>229</v>
      </c>
      <c r="C142" s="1">
        <v>15744</v>
      </c>
      <c r="D142" t="s">
        <v>49</v>
      </c>
      <c r="E142" t="s">
        <v>40</v>
      </c>
      <c r="F142" t="s">
        <v>353</v>
      </c>
      <c r="G142">
        <v>1</v>
      </c>
      <c r="H142">
        <v>0</v>
      </c>
      <c r="I142" t="s">
        <v>42</v>
      </c>
      <c r="J142" t="s">
        <v>61</v>
      </c>
      <c r="K142" t="s">
        <v>354</v>
      </c>
      <c r="L142">
        <v>99</v>
      </c>
      <c r="M142">
        <v>0</v>
      </c>
      <c r="N142">
        <v>0</v>
      </c>
      <c r="O142">
        <f t="shared" si="97"/>
        <v>0</v>
      </c>
      <c r="P142">
        <f t="shared" si="98"/>
        <v>0</v>
      </c>
      <c r="Q142">
        <f t="shared" si="96"/>
        <v>-1</v>
      </c>
      <c r="R142">
        <f t="shared" si="99"/>
        <v>0</v>
      </c>
      <c r="S142">
        <v>0</v>
      </c>
      <c r="T142">
        <v>0</v>
      </c>
      <c r="U142">
        <v>0</v>
      </c>
      <c r="V142">
        <v>5</v>
      </c>
      <c r="W142">
        <v>0</v>
      </c>
      <c r="X142">
        <v>0</v>
      </c>
      <c r="Y142">
        <v>0</v>
      </c>
      <c r="Z142">
        <v>0</v>
      </c>
      <c r="AA142">
        <v>0</v>
      </c>
      <c r="AB142" t="s">
        <v>232</v>
      </c>
      <c r="AC142" t="s">
        <v>75</v>
      </c>
      <c r="AD142">
        <v>53</v>
      </c>
      <c r="AE142">
        <v>45</v>
      </c>
      <c r="AF142">
        <v>72</v>
      </c>
      <c r="AG142" s="5">
        <v>65</v>
      </c>
      <c r="AH142">
        <v>62</v>
      </c>
      <c r="AI142">
        <v>58</v>
      </c>
      <c r="AJ142">
        <f t="shared" si="100"/>
        <v>60</v>
      </c>
      <c r="AK142">
        <v>0</v>
      </c>
      <c r="AL142">
        <v>0</v>
      </c>
      <c r="AM142">
        <v>10</v>
      </c>
      <c r="AN142">
        <v>10</v>
      </c>
      <c r="AO142">
        <v>10</v>
      </c>
      <c r="AP142">
        <v>10</v>
      </c>
      <c r="AR142">
        <f t="shared" si="101"/>
        <v>1</v>
      </c>
      <c r="AS142">
        <f t="shared" si="102"/>
        <v>0</v>
      </c>
      <c r="AT142">
        <f t="shared" si="103"/>
        <v>0</v>
      </c>
      <c r="AU142">
        <f t="shared" si="104"/>
        <v>0</v>
      </c>
      <c r="AV142">
        <f t="shared" si="105"/>
        <v>99</v>
      </c>
      <c r="AW142">
        <f t="shared" si="106"/>
        <v>0</v>
      </c>
      <c r="AX142">
        <f t="shared" si="107"/>
        <v>1</v>
      </c>
      <c r="AY142">
        <f t="shared" si="108"/>
        <v>0</v>
      </c>
      <c r="AZ142">
        <f t="shared" si="109"/>
        <v>0</v>
      </c>
      <c r="BA142">
        <f t="shared" si="110"/>
        <v>0</v>
      </c>
      <c r="BB142">
        <f t="shared" si="111"/>
        <v>0</v>
      </c>
      <c r="BC142">
        <f t="shared" si="112"/>
        <v>0</v>
      </c>
      <c r="BD142">
        <f t="shared" si="113"/>
        <v>5</v>
      </c>
      <c r="BE142">
        <f t="shared" si="114"/>
        <v>0</v>
      </c>
      <c r="BF142">
        <f t="shared" si="115"/>
        <v>0</v>
      </c>
      <c r="BG142">
        <f t="shared" si="116"/>
        <v>0</v>
      </c>
      <c r="BH142">
        <f t="shared" si="117"/>
        <v>0</v>
      </c>
      <c r="BI142">
        <f t="shared" si="118"/>
        <v>0</v>
      </c>
      <c r="BJ142">
        <f t="shared" si="119"/>
        <v>1</v>
      </c>
      <c r="BK142">
        <f t="shared" si="120"/>
        <v>0</v>
      </c>
      <c r="BM142">
        <f t="shared" si="121"/>
        <v>1</v>
      </c>
      <c r="BN142">
        <f t="shared" si="122"/>
        <v>0</v>
      </c>
      <c r="BO142">
        <f t="shared" si="123"/>
        <v>0</v>
      </c>
      <c r="BP142">
        <f t="shared" si="124"/>
        <v>0</v>
      </c>
      <c r="BR142">
        <f t="shared" si="125"/>
        <v>1</v>
      </c>
      <c r="BS142">
        <f t="shared" si="126"/>
        <v>0</v>
      </c>
      <c r="BT142">
        <f t="shared" si="127"/>
        <v>5</v>
      </c>
      <c r="BU142">
        <f t="shared" si="128"/>
        <v>0</v>
      </c>
      <c r="BV142">
        <f t="shared" si="129"/>
        <v>0</v>
      </c>
      <c r="BW142">
        <f t="shared" si="130"/>
        <v>0</v>
      </c>
      <c r="BX142">
        <f t="shared" si="131"/>
        <v>0</v>
      </c>
      <c r="BY142">
        <f t="shared" si="132"/>
        <v>0</v>
      </c>
      <c r="BZ142">
        <f t="shared" si="95"/>
        <v>0</v>
      </c>
      <c r="CA142">
        <f t="shared" si="133"/>
        <v>0</v>
      </c>
      <c r="CB142">
        <f t="shared" si="134"/>
        <v>0</v>
      </c>
      <c r="CC142">
        <f t="shared" si="135"/>
        <v>0</v>
      </c>
      <c r="CD142">
        <f t="shared" si="136"/>
        <v>0</v>
      </c>
      <c r="CE142">
        <f t="shared" si="137"/>
        <v>1</v>
      </c>
      <c r="CF142">
        <f t="shared" si="138"/>
        <v>0</v>
      </c>
    </row>
    <row r="143" spans="1:84" x14ac:dyDescent="0.25">
      <c r="A143" t="s">
        <v>337</v>
      </c>
      <c r="B143" t="s">
        <v>157</v>
      </c>
      <c r="C143" s="1">
        <v>15743</v>
      </c>
      <c r="D143" t="s">
        <v>39</v>
      </c>
      <c r="E143" t="s">
        <v>40</v>
      </c>
      <c r="F143" t="s">
        <v>355</v>
      </c>
      <c r="G143">
        <v>0</v>
      </c>
      <c r="H143">
        <v>1</v>
      </c>
      <c r="I143" t="s">
        <v>87</v>
      </c>
      <c r="J143" t="s">
        <v>88</v>
      </c>
      <c r="K143" t="s">
        <v>356</v>
      </c>
      <c r="L143">
        <v>3675</v>
      </c>
      <c r="M143">
        <v>0</v>
      </c>
      <c r="N143">
        <v>0</v>
      </c>
      <c r="O143">
        <f t="shared" si="97"/>
        <v>0</v>
      </c>
      <c r="P143">
        <f t="shared" si="98"/>
        <v>0</v>
      </c>
      <c r="Q143">
        <f t="shared" si="96"/>
        <v>-1</v>
      </c>
      <c r="R143">
        <f t="shared" si="99"/>
        <v>0</v>
      </c>
      <c r="S143">
        <v>0</v>
      </c>
      <c r="T143">
        <v>0</v>
      </c>
      <c r="U143">
        <v>0</v>
      </c>
      <c r="V143">
        <v>5</v>
      </c>
      <c r="W143">
        <v>0</v>
      </c>
      <c r="X143">
        <v>0</v>
      </c>
      <c r="Y143">
        <v>0</v>
      </c>
      <c r="Z143">
        <v>0</v>
      </c>
      <c r="AA143">
        <v>0</v>
      </c>
      <c r="AD143">
        <v>-1</v>
      </c>
      <c r="AE143">
        <v>-1</v>
      </c>
      <c r="AF143">
        <v>-1</v>
      </c>
      <c r="AG143" s="5">
        <v>-1</v>
      </c>
      <c r="AH143">
        <v>62</v>
      </c>
      <c r="AI143">
        <v>64</v>
      </c>
      <c r="AJ143">
        <f t="shared" si="100"/>
        <v>63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R143">
        <f t="shared" si="101"/>
        <v>0</v>
      </c>
      <c r="AS143">
        <f t="shared" si="102"/>
        <v>1</v>
      </c>
      <c r="AT143">
        <f t="shared" si="103"/>
        <v>0</v>
      </c>
      <c r="AU143">
        <f t="shared" si="104"/>
        <v>0</v>
      </c>
      <c r="AV143">
        <f t="shared" si="105"/>
        <v>0</v>
      </c>
      <c r="AW143">
        <f t="shared" si="106"/>
        <v>3675</v>
      </c>
      <c r="AX143">
        <f t="shared" si="107"/>
        <v>0</v>
      </c>
      <c r="AY143">
        <f t="shared" si="108"/>
        <v>0</v>
      </c>
      <c r="AZ143">
        <f t="shared" si="109"/>
        <v>0</v>
      </c>
      <c r="BA143">
        <f t="shared" si="110"/>
        <v>1</v>
      </c>
      <c r="BB143">
        <f t="shared" si="111"/>
        <v>0</v>
      </c>
      <c r="BC143">
        <f t="shared" si="112"/>
        <v>0</v>
      </c>
      <c r="BD143">
        <f t="shared" si="113"/>
        <v>0</v>
      </c>
      <c r="BE143">
        <f t="shared" si="114"/>
        <v>5</v>
      </c>
      <c r="BF143">
        <f t="shared" si="115"/>
        <v>0</v>
      </c>
      <c r="BG143">
        <f t="shared" si="116"/>
        <v>0</v>
      </c>
      <c r="BH143">
        <f t="shared" si="117"/>
        <v>0</v>
      </c>
      <c r="BI143">
        <f t="shared" si="118"/>
        <v>0</v>
      </c>
      <c r="BJ143">
        <f t="shared" si="119"/>
        <v>0</v>
      </c>
      <c r="BK143">
        <f t="shared" si="120"/>
        <v>1</v>
      </c>
      <c r="BM143">
        <f t="shared" si="121"/>
        <v>0</v>
      </c>
      <c r="BN143">
        <f t="shared" si="122"/>
        <v>1</v>
      </c>
      <c r="BO143">
        <f t="shared" si="123"/>
        <v>0</v>
      </c>
      <c r="BP143">
        <f t="shared" si="124"/>
        <v>0</v>
      </c>
      <c r="BR143">
        <f t="shared" si="125"/>
        <v>0</v>
      </c>
      <c r="BS143">
        <f t="shared" si="126"/>
        <v>0</v>
      </c>
      <c r="BT143">
        <f t="shared" si="127"/>
        <v>0</v>
      </c>
      <c r="BU143">
        <f t="shared" si="128"/>
        <v>5</v>
      </c>
      <c r="BV143">
        <f t="shared" si="129"/>
        <v>0</v>
      </c>
      <c r="BW143">
        <f t="shared" si="130"/>
        <v>0</v>
      </c>
      <c r="BX143">
        <f t="shared" si="131"/>
        <v>0</v>
      </c>
      <c r="BY143">
        <f t="shared" si="132"/>
        <v>0</v>
      </c>
      <c r="BZ143">
        <f t="shared" si="95"/>
        <v>0</v>
      </c>
      <c r="CA143">
        <f t="shared" si="133"/>
        <v>0</v>
      </c>
      <c r="CB143">
        <f t="shared" si="134"/>
        <v>0</v>
      </c>
      <c r="CC143">
        <f t="shared" si="135"/>
        <v>1</v>
      </c>
      <c r="CD143">
        <f t="shared" si="136"/>
        <v>0</v>
      </c>
      <c r="CE143">
        <f t="shared" si="137"/>
        <v>0</v>
      </c>
      <c r="CF143">
        <f t="shared" si="138"/>
        <v>0</v>
      </c>
    </row>
    <row r="144" spans="1:84" x14ac:dyDescent="0.25">
      <c r="A144" t="s">
        <v>337</v>
      </c>
      <c r="B144" t="s">
        <v>157</v>
      </c>
      <c r="C144" s="1">
        <v>15743</v>
      </c>
      <c r="D144" t="s">
        <v>39</v>
      </c>
      <c r="E144" t="s">
        <v>40</v>
      </c>
      <c r="F144" t="s">
        <v>355</v>
      </c>
      <c r="G144">
        <v>0</v>
      </c>
      <c r="H144">
        <v>1</v>
      </c>
      <c r="I144" t="s">
        <v>87</v>
      </c>
      <c r="J144" t="s">
        <v>88</v>
      </c>
      <c r="K144" t="s">
        <v>356</v>
      </c>
      <c r="L144">
        <v>3675</v>
      </c>
      <c r="M144">
        <v>0</v>
      </c>
      <c r="N144">
        <v>0</v>
      </c>
      <c r="O144">
        <f t="shared" si="97"/>
        <v>0</v>
      </c>
      <c r="P144">
        <f t="shared" si="98"/>
        <v>0</v>
      </c>
      <c r="Q144">
        <f t="shared" si="96"/>
        <v>-1</v>
      </c>
      <c r="R144">
        <f t="shared" si="99"/>
        <v>0</v>
      </c>
      <c r="S144">
        <v>0</v>
      </c>
      <c r="T144">
        <v>0</v>
      </c>
      <c r="U144">
        <v>0</v>
      </c>
      <c r="V144">
        <v>5</v>
      </c>
      <c r="W144">
        <v>0</v>
      </c>
      <c r="X144">
        <v>0</v>
      </c>
      <c r="Y144">
        <v>0</v>
      </c>
      <c r="Z144">
        <v>0</v>
      </c>
      <c r="AA144">
        <v>0</v>
      </c>
      <c r="AD144">
        <v>-1</v>
      </c>
      <c r="AE144">
        <v>-1</v>
      </c>
      <c r="AF144">
        <v>-1</v>
      </c>
      <c r="AG144" s="5">
        <v>-1</v>
      </c>
      <c r="AH144">
        <v>62</v>
      </c>
      <c r="AI144">
        <v>64</v>
      </c>
      <c r="AJ144">
        <f t="shared" si="100"/>
        <v>63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R144">
        <f t="shared" si="101"/>
        <v>0</v>
      </c>
      <c r="AS144">
        <f t="shared" si="102"/>
        <v>1</v>
      </c>
      <c r="AT144">
        <f t="shared" si="103"/>
        <v>0</v>
      </c>
      <c r="AU144">
        <f t="shared" si="104"/>
        <v>0</v>
      </c>
      <c r="AV144">
        <f t="shared" si="105"/>
        <v>0</v>
      </c>
      <c r="AW144">
        <f t="shared" si="106"/>
        <v>3675</v>
      </c>
      <c r="AX144">
        <f t="shared" si="107"/>
        <v>0</v>
      </c>
      <c r="AY144">
        <f t="shared" si="108"/>
        <v>0</v>
      </c>
      <c r="AZ144">
        <f t="shared" si="109"/>
        <v>0</v>
      </c>
      <c r="BA144">
        <f t="shared" si="110"/>
        <v>1</v>
      </c>
      <c r="BB144">
        <f t="shared" si="111"/>
        <v>0</v>
      </c>
      <c r="BC144">
        <f t="shared" si="112"/>
        <v>0</v>
      </c>
      <c r="BD144">
        <f t="shared" si="113"/>
        <v>0</v>
      </c>
      <c r="BE144">
        <f t="shared" si="114"/>
        <v>5</v>
      </c>
      <c r="BF144">
        <f t="shared" si="115"/>
        <v>0</v>
      </c>
      <c r="BG144">
        <f t="shared" si="116"/>
        <v>0</v>
      </c>
      <c r="BH144">
        <f t="shared" si="117"/>
        <v>0</v>
      </c>
      <c r="BI144">
        <f t="shared" si="118"/>
        <v>0</v>
      </c>
      <c r="BJ144">
        <f t="shared" si="119"/>
        <v>0</v>
      </c>
      <c r="BK144">
        <f t="shared" si="120"/>
        <v>1</v>
      </c>
      <c r="BM144">
        <f t="shared" si="121"/>
        <v>0</v>
      </c>
      <c r="BN144">
        <f t="shared" si="122"/>
        <v>1</v>
      </c>
      <c r="BO144">
        <f t="shared" si="123"/>
        <v>0</v>
      </c>
      <c r="BP144">
        <f t="shared" si="124"/>
        <v>0</v>
      </c>
      <c r="BR144">
        <f t="shared" si="125"/>
        <v>0</v>
      </c>
      <c r="BS144">
        <f t="shared" si="126"/>
        <v>0</v>
      </c>
      <c r="BT144">
        <f t="shared" si="127"/>
        <v>0</v>
      </c>
      <c r="BU144">
        <f t="shared" si="128"/>
        <v>5</v>
      </c>
      <c r="BV144">
        <f t="shared" si="129"/>
        <v>0</v>
      </c>
      <c r="BW144">
        <f t="shared" si="130"/>
        <v>0</v>
      </c>
      <c r="BX144">
        <f t="shared" si="131"/>
        <v>0</v>
      </c>
      <c r="BY144">
        <f t="shared" si="132"/>
        <v>0</v>
      </c>
      <c r="BZ144">
        <f t="shared" si="95"/>
        <v>0</v>
      </c>
      <c r="CA144">
        <f t="shared" si="133"/>
        <v>0</v>
      </c>
      <c r="CB144">
        <f t="shared" si="134"/>
        <v>0</v>
      </c>
      <c r="CC144">
        <f t="shared" si="135"/>
        <v>1</v>
      </c>
      <c r="CD144">
        <f t="shared" si="136"/>
        <v>0</v>
      </c>
      <c r="CE144">
        <f t="shared" si="137"/>
        <v>0</v>
      </c>
      <c r="CF144">
        <f t="shared" si="138"/>
        <v>0</v>
      </c>
    </row>
    <row r="145" spans="1:84" x14ac:dyDescent="0.25">
      <c r="A145" t="s">
        <v>281</v>
      </c>
      <c r="B145" t="s">
        <v>48</v>
      </c>
      <c r="C145" s="1">
        <v>15742</v>
      </c>
      <c r="D145" t="s">
        <v>49</v>
      </c>
      <c r="E145" t="s">
        <v>40</v>
      </c>
      <c r="F145" t="s">
        <v>357</v>
      </c>
      <c r="G145">
        <v>1</v>
      </c>
      <c r="H145">
        <v>0</v>
      </c>
      <c r="I145" t="s">
        <v>55</v>
      </c>
      <c r="J145" t="s">
        <v>56</v>
      </c>
      <c r="K145" t="s">
        <v>358</v>
      </c>
      <c r="L145">
        <v>860</v>
      </c>
      <c r="M145">
        <v>2</v>
      </c>
      <c r="N145">
        <v>1</v>
      </c>
      <c r="O145">
        <f t="shared" si="97"/>
        <v>50</v>
      </c>
      <c r="P145">
        <f t="shared" si="98"/>
        <v>2.3255813953488373</v>
      </c>
      <c r="Q145">
        <f t="shared" si="96"/>
        <v>1</v>
      </c>
      <c r="R145">
        <f t="shared" si="99"/>
        <v>1</v>
      </c>
      <c r="S145">
        <v>0</v>
      </c>
      <c r="T145">
        <v>2</v>
      </c>
      <c r="U145">
        <v>2</v>
      </c>
      <c r="V145">
        <v>4</v>
      </c>
      <c r="W145">
        <v>1</v>
      </c>
      <c r="X145">
        <v>0</v>
      </c>
      <c r="Y145">
        <v>0</v>
      </c>
      <c r="Z145">
        <v>0</v>
      </c>
      <c r="AA145">
        <v>0</v>
      </c>
      <c r="AB145" t="s">
        <v>283</v>
      </c>
      <c r="AC145" t="s">
        <v>75</v>
      </c>
      <c r="AD145">
        <v>66</v>
      </c>
      <c r="AE145">
        <v>43</v>
      </c>
      <c r="AF145">
        <v>75</v>
      </c>
      <c r="AG145" s="5">
        <v>72</v>
      </c>
      <c r="AH145">
        <v>57</v>
      </c>
      <c r="AI145">
        <v>56</v>
      </c>
      <c r="AJ145">
        <f t="shared" si="100"/>
        <v>56.5</v>
      </c>
      <c r="AK145">
        <v>0</v>
      </c>
      <c r="AL145">
        <v>1</v>
      </c>
      <c r="AM145">
        <v>0</v>
      </c>
      <c r="AN145">
        <v>0</v>
      </c>
      <c r="AO145">
        <v>0</v>
      </c>
      <c r="AP145">
        <v>0</v>
      </c>
      <c r="AR145">
        <f t="shared" si="101"/>
        <v>0</v>
      </c>
      <c r="AS145">
        <f t="shared" si="102"/>
        <v>0</v>
      </c>
      <c r="AT145">
        <f t="shared" si="103"/>
        <v>0</v>
      </c>
      <c r="AU145">
        <f t="shared" si="104"/>
        <v>1</v>
      </c>
      <c r="AV145">
        <f t="shared" si="105"/>
        <v>0</v>
      </c>
      <c r="AW145">
        <f t="shared" si="106"/>
        <v>860</v>
      </c>
      <c r="AX145">
        <f t="shared" si="107"/>
        <v>0</v>
      </c>
      <c r="AY145">
        <f t="shared" si="108"/>
        <v>0</v>
      </c>
      <c r="AZ145">
        <f t="shared" si="109"/>
        <v>0</v>
      </c>
      <c r="BA145">
        <f t="shared" si="110"/>
        <v>1</v>
      </c>
      <c r="BB145">
        <f t="shared" si="111"/>
        <v>0</v>
      </c>
      <c r="BC145">
        <f t="shared" si="112"/>
        <v>0</v>
      </c>
      <c r="BD145">
        <f t="shared" si="113"/>
        <v>0</v>
      </c>
      <c r="BE145">
        <f t="shared" si="114"/>
        <v>4</v>
      </c>
      <c r="BF145">
        <f t="shared" si="115"/>
        <v>0</v>
      </c>
      <c r="BG145">
        <f t="shared" si="116"/>
        <v>1</v>
      </c>
      <c r="BH145">
        <f t="shared" si="117"/>
        <v>0</v>
      </c>
      <c r="BI145">
        <f t="shared" si="118"/>
        <v>0</v>
      </c>
      <c r="BJ145">
        <f t="shared" si="119"/>
        <v>0</v>
      </c>
      <c r="BK145">
        <f t="shared" si="120"/>
        <v>1</v>
      </c>
      <c r="BM145">
        <f t="shared" si="121"/>
        <v>0</v>
      </c>
      <c r="BN145">
        <f t="shared" si="122"/>
        <v>0</v>
      </c>
      <c r="BO145">
        <f t="shared" si="123"/>
        <v>1</v>
      </c>
      <c r="BP145">
        <f t="shared" si="124"/>
        <v>0</v>
      </c>
      <c r="BR145">
        <f t="shared" si="125"/>
        <v>0</v>
      </c>
      <c r="BS145">
        <f t="shared" si="126"/>
        <v>0</v>
      </c>
      <c r="BT145">
        <f t="shared" si="127"/>
        <v>4</v>
      </c>
      <c r="BU145">
        <f t="shared" si="128"/>
        <v>0</v>
      </c>
      <c r="BV145">
        <f t="shared" si="129"/>
        <v>1</v>
      </c>
      <c r="BW145">
        <f t="shared" si="130"/>
        <v>0</v>
      </c>
      <c r="BX145">
        <f t="shared" si="131"/>
        <v>0</v>
      </c>
      <c r="BY145">
        <f t="shared" si="132"/>
        <v>0</v>
      </c>
      <c r="BZ145">
        <f t="shared" si="95"/>
        <v>0</v>
      </c>
      <c r="CA145">
        <f t="shared" si="133"/>
        <v>0</v>
      </c>
      <c r="CB145">
        <f t="shared" si="134"/>
        <v>0</v>
      </c>
      <c r="CC145">
        <f t="shared" si="135"/>
        <v>0</v>
      </c>
      <c r="CD145">
        <f t="shared" si="136"/>
        <v>0</v>
      </c>
      <c r="CE145">
        <f t="shared" si="137"/>
        <v>0</v>
      </c>
      <c r="CF145">
        <f t="shared" si="138"/>
        <v>0</v>
      </c>
    </row>
    <row r="146" spans="1:84" x14ac:dyDescent="0.25">
      <c r="A146" t="s">
        <v>284</v>
      </c>
      <c r="B146" t="s">
        <v>136</v>
      </c>
      <c r="C146" s="1">
        <v>15742</v>
      </c>
      <c r="D146" t="s">
        <v>49</v>
      </c>
      <c r="E146" t="s">
        <v>40</v>
      </c>
      <c r="F146" t="s">
        <v>359</v>
      </c>
      <c r="G146">
        <v>1</v>
      </c>
      <c r="H146">
        <v>0</v>
      </c>
      <c r="I146" t="s">
        <v>87</v>
      </c>
      <c r="J146" t="s">
        <v>88</v>
      </c>
      <c r="K146" t="s">
        <v>360</v>
      </c>
      <c r="L146">
        <v>4875</v>
      </c>
      <c r="M146">
        <v>2</v>
      </c>
      <c r="N146">
        <v>1</v>
      </c>
      <c r="O146">
        <f t="shared" si="97"/>
        <v>50</v>
      </c>
      <c r="P146">
        <f t="shared" si="98"/>
        <v>0.41025641025641024</v>
      </c>
      <c r="Q146">
        <f t="shared" si="96"/>
        <v>1</v>
      </c>
      <c r="R146">
        <f t="shared" si="99"/>
        <v>1</v>
      </c>
      <c r="S146">
        <v>0</v>
      </c>
      <c r="T146">
        <v>0</v>
      </c>
      <c r="U146">
        <v>2</v>
      </c>
      <c r="V146">
        <v>5</v>
      </c>
      <c r="W146">
        <v>0</v>
      </c>
      <c r="X146">
        <v>0</v>
      </c>
      <c r="Y146">
        <v>0</v>
      </c>
      <c r="Z146">
        <v>0</v>
      </c>
      <c r="AA146">
        <v>0</v>
      </c>
      <c r="AB146" t="s">
        <v>285</v>
      </c>
      <c r="AC146" t="s">
        <v>75</v>
      </c>
      <c r="AD146">
        <v>61</v>
      </c>
      <c r="AE146">
        <v>62</v>
      </c>
      <c r="AF146">
        <v>55</v>
      </c>
      <c r="AG146" s="5">
        <v>52</v>
      </c>
      <c r="AH146">
        <v>58</v>
      </c>
      <c r="AI146">
        <v>57</v>
      </c>
      <c r="AJ146">
        <f t="shared" si="100"/>
        <v>57.5</v>
      </c>
      <c r="AK146">
        <v>0</v>
      </c>
      <c r="AL146">
        <v>0</v>
      </c>
      <c r="AM146">
        <v>10</v>
      </c>
      <c r="AN146">
        <v>10</v>
      </c>
      <c r="AO146">
        <v>10</v>
      </c>
      <c r="AP146">
        <v>10</v>
      </c>
      <c r="AR146">
        <f t="shared" si="101"/>
        <v>0</v>
      </c>
      <c r="AS146">
        <f t="shared" si="102"/>
        <v>0</v>
      </c>
      <c r="AT146">
        <f t="shared" si="103"/>
        <v>1</v>
      </c>
      <c r="AU146">
        <f t="shared" si="104"/>
        <v>0</v>
      </c>
      <c r="AV146">
        <f t="shared" si="105"/>
        <v>4875</v>
      </c>
      <c r="AW146">
        <f t="shared" si="106"/>
        <v>0</v>
      </c>
      <c r="AX146">
        <f t="shared" si="107"/>
        <v>0</v>
      </c>
      <c r="AY146">
        <f t="shared" si="108"/>
        <v>0</v>
      </c>
      <c r="AZ146">
        <f t="shared" si="109"/>
        <v>1</v>
      </c>
      <c r="BA146">
        <f t="shared" si="110"/>
        <v>0</v>
      </c>
      <c r="BB146">
        <f t="shared" si="111"/>
        <v>0</v>
      </c>
      <c r="BC146">
        <f t="shared" si="112"/>
        <v>0</v>
      </c>
      <c r="BD146">
        <f t="shared" si="113"/>
        <v>5</v>
      </c>
      <c r="BE146">
        <f t="shared" si="114"/>
        <v>0</v>
      </c>
      <c r="BF146">
        <f t="shared" si="115"/>
        <v>0</v>
      </c>
      <c r="BG146">
        <f t="shared" si="116"/>
        <v>0</v>
      </c>
      <c r="BH146">
        <f t="shared" si="117"/>
        <v>0</v>
      </c>
      <c r="BI146">
        <f t="shared" si="118"/>
        <v>0</v>
      </c>
      <c r="BJ146">
        <f t="shared" si="119"/>
        <v>1</v>
      </c>
      <c r="BK146">
        <f t="shared" si="120"/>
        <v>0</v>
      </c>
      <c r="BM146">
        <f t="shared" si="121"/>
        <v>0</v>
      </c>
      <c r="BN146">
        <f t="shared" si="122"/>
        <v>0</v>
      </c>
      <c r="BO146">
        <f t="shared" si="123"/>
        <v>1</v>
      </c>
      <c r="BP146">
        <f t="shared" si="124"/>
        <v>0</v>
      </c>
      <c r="BR146">
        <f t="shared" si="125"/>
        <v>1</v>
      </c>
      <c r="BS146">
        <f t="shared" si="126"/>
        <v>0</v>
      </c>
      <c r="BT146">
        <f t="shared" si="127"/>
        <v>5</v>
      </c>
      <c r="BU146">
        <f t="shared" si="128"/>
        <v>0</v>
      </c>
      <c r="BV146">
        <f t="shared" si="129"/>
        <v>0</v>
      </c>
      <c r="BW146">
        <f t="shared" si="130"/>
        <v>0</v>
      </c>
      <c r="BX146">
        <f t="shared" si="131"/>
        <v>0</v>
      </c>
      <c r="BY146">
        <f t="shared" si="132"/>
        <v>0</v>
      </c>
      <c r="BZ146">
        <f t="shared" si="95"/>
        <v>0</v>
      </c>
      <c r="CA146">
        <f t="shared" si="133"/>
        <v>0</v>
      </c>
      <c r="CB146">
        <f t="shared" si="134"/>
        <v>0</v>
      </c>
      <c r="CC146">
        <f t="shared" si="135"/>
        <v>0</v>
      </c>
      <c r="CD146">
        <f t="shared" si="136"/>
        <v>0</v>
      </c>
      <c r="CE146">
        <f t="shared" si="137"/>
        <v>0</v>
      </c>
      <c r="CF146">
        <f t="shared" si="138"/>
        <v>0</v>
      </c>
    </row>
    <row r="147" spans="1:84" x14ac:dyDescent="0.25">
      <c r="A147" t="s">
        <v>284</v>
      </c>
      <c r="B147" t="s">
        <v>136</v>
      </c>
      <c r="C147" s="1">
        <v>15742</v>
      </c>
      <c r="D147" t="s">
        <v>49</v>
      </c>
      <c r="E147" t="s">
        <v>40</v>
      </c>
      <c r="F147" t="s">
        <v>359</v>
      </c>
      <c r="G147">
        <v>1</v>
      </c>
      <c r="H147">
        <v>0</v>
      </c>
      <c r="I147" t="s">
        <v>87</v>
      </c>
      <c r="J147" t="s">
        <v>88</v>
      </c>
      <c r="K147" t="s">
        <v>360</v>
      </c>
      <c r="L147">
        <v>4875</v>
      </c>
      <c r="M147">
        <v>2</v>
      </c>
      <c r="N147">
        <v>2</v>
      </c>
      <c r="O147">
        <f t="shared" si="97"/>
        <v>100</v>
      </c>
      <c r="P147">
        <f t="shared" si="98"/>
        <v>0.41025641025641024</v>
      </c>
      <c r="Q147">
        <f t="shared" si="96"/>
        <v>1</v>
      </c>
      <c r="R147">
        <f t="shared" si="99"/>
        <v>1</v>
      </c>
      <c r="S147">
        <v>0</v>
      </c>
      <c r="T147">
        <v>1</v>
      </c>
      <c r="U147">
        <v>2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 t="s">
        <v>285</v>
      </c>
      <c r="AC147" t="s">
        <v>75</v>
      </c>
      <c r="AD147">
        <v>61</v>
      </c>
      <c r="AE147">
        <v>62</v>
      </c>
      <c r="AF147">
        <v>55</v>
      </c>
      <c r="AG147" s="5">
        <v>52</v>
      </c>
      <c r="AH147">
        <v>58</v>
      </c>
      <c r="AI147">
        <v>57</v>
      </c>
      <c r="AJ147">
        <f t="shared" si="100"/>
        <v>57.5</v>
      </c>
      <c r="AK147">
        <v>0</v>
      </c>
      <c r="AL147">
        <v>0</v>
      </c>
      <c r="AM147">
        <v>10</v>
      </c>
      <c r="AN147">
        <v>10</v>
      </c>
      <c r="AO147">
        <v>10</v>
      </c>
      <c r="AP147">
        <v>10</v>
      </c>
      <c r="AR147">
        <f t="shared" si="101"/>
        <v>0</v>
      </c>
      <c r="AS147">
        <f t="shared" si="102"/>
        <v>0</v>
      </c>
      <c r="AT147">
        <f t="shared" si="103"/>
        <v>1</v>
      </c>
      <c r="AU147">
        <f t="shared" si="104"/>
        <v>0</v>
      </c>
      <c r="AV147">
        <f t="shared" si="105"/>
        <v>4875</v>
      </c>
      <c r="AW147">
        <f t="shared" si="106"/>
        <v>0</v>
      </c>
      <c r="AX147">
        <f t="shared" si="107"/>
        <v>0</v>
      </c>
      <c r="AY147">
        <f t="shared" si="108"/>
        <v>0</v>
      </c>
      <c r="AZ147">
        <f t="shared" si="109"/>
        <v>1</v>
      </c>
      <c r="BA147">
        <f t="shared" si="110"/>
        <v>0</v>
      </c>
      <c r="BB147">
        <f t="shared" si="111"/>
        <v>0</v>
      </c>
      <c r="BC147">
        <f t="shared" si="112"/>
        <v>0</v>
      </c>
      <c r="BD147">
        <f t="shared" si="113"/>
        <v>0</v>
      </c>
      <c r="BE147">
        <f t="shared" si="114"/>
        <v>0</v>
      </c>
      <c r="BF147">
        <f t="shared" si="115"/>
        <v>0</v>
      </c>
      <c r="BG147">
        <f t="shared" si="116"/>
        <v>0</v>
      </c>
      <c r="BH147">
        <f t="shared" si="117"/>
        <v>0</v>
      </c>
      <c r="BI147">
        <f t="shared" si="118"/>
        <v>0</v>
      </c>
      <c r="BJ147">
        <f t="shared" si="119"/>
        <v>1</v>
      </c>
      <c r="BK147">
        <f t="shared" si="120"/>
        <v>0</v>
      </c>
      <c r="BM147">
        <f t="shared" si="121"/>
        <v>0</v>
      </c>
      <c r="BN147">
        <f t="shared" si="122"/>
        <v>0</v>
      </c>
      <c r="BO147">
        <f t="shared" si="123"/>
        <v>1</v>
      </c>
      <c r="BP147">
        <f t="shared" si="124"/>
        <v>0</v>
      </c>
      <c r="BR147">
        <f t="shared" si="125"/>
        <v>1</v>
      </c>
      <c r="BS147">
        <f t="shared" si="126"/>
        <v>0</v>
      </c>
      <c r="BT147">
        <f t="shared" si="127"/>
        <v>0</v>
      </c>
      <c r="BU147">
        <f t="shared" si="128"/>
        <v>0</v>
      </c>
      <c r="BV147">
        <f t="shared" si="129"/>
        <v>0</v>
      </c>
      <c r="BW147">
        <f t="shared" si="130"/>
        <v>0</v>
      </c>
      <c r="BX147">
        <f t="shared" si="131"/>
        <v>0</v>
      </c>
      <c r="BY147">
        <f t="shared" si="132"/>
        <v>0</v>
      </c>
      <c r="BZ147">
        <f t="shared" ref="BZ147:BZ210" si="139">IF(AF147&gt;69,BY147,0)</f>
        <v>0</v>
      </c>
      <c r="CA147">
        <f t="shared" si="133"/>
        <v>0</v>
      </c>
      <c r="CB147">
        <f t="shared" si="134"/>
        <v>0</v>
      </c>
      <c r="CC147">
        <f t="shared" si="135"/>
        <v>0</v>
      </c>
      <c r="CD147">
        <f t="shared" si="136"/>
        <v>0</v>
      </c>
      <c r="CE147">
        <f t="shared" si="137"/>
        <v>0</v>
      </c>
      <c r="CF147">
        <f t="shared" si="138"/>
        <v>0</v>
      </c>
    </row>
    <row r="148" spans="1:84" x14ac:dyDescent="0.25">
      <c r="A148" t="s">
        <v>361</v>
      </c>
      <c r="B148" t="s">
        <v>97</v>
      </c>
      <c r="C148" s="1">
        <v>15741</v>
      </c>
      <c r="D148" t="s">
        <v>39</v>
      </c>
      <c r="E148" t="s">
        <v>40</v>
      </c>
      <c r="F148" t="s">
        <v>362</v>
      </c>
      <c r="G148">
        <v>0</v>
      </c>
      <c r="H148">
        <v>1</v>
      </c>
      <c r="I148" t="s">
        <v>363</v>
      </c>
      <c r="J148" t="s">
        <v>364</v>
      </c>
      <c r="K148" t="s">
        <v>365</v>
      </c>
      <c r="L148">
        <v>738</v>
      </c>
      <c r="M148">
        <v>0</v>
      </c>
      <c r="N148">
        <v>0</v>
      </c>
      <c r="O148">
        <f t="shared" si="97"/>
        <v>0</v>
      </c>
      <c r="P148">
        <f t="shared" si="98"/>
        <v>0</v>
      </c>
      <c r="Q148">
        <f t="shared" si="96"/>
        <v>-1</v>
      </c>
      <c r="R148">
        <f t="shared" si="99"/>
        <v>0</v>
      </c>
      <c r="S148">
        <v>0</v>
      </c>
      <c r="T148">
        <v>0</v>
      </c>
      <c r="U148">
        <v>0</v>
      </c>
      <c r="V148">
        <v>5</v>
      </c>
      <c r="W148">
        <v>0</v>
      </c>
      <c r="X148">
        <v>0</v>
      </c>
      <c r="Y148">
        <v>0</v>
      </c>
      <c r="Z148">
        <v>0</v>
      </c>
      <c r="AA148">
        <v>0</v>
      </c>
      <c r="AB148" t="s">
        <v>366</v>
      </c>
      <c r="AC148" t="s">
        <v>75</v>
      </c>
      <c r="AD148">
        <v>67</v>
      </c>
      <c r="AE148">
        <v>64</v>
      </c>
      <c r="AF148">
        <v>63</v>
      </c>
      <c r="AG148" s="5">
        <v>78</v>
      </c>
      <c r="AH148">
        <v>65</v>
      </c>
      <c r="AI148">
        <v>65</v>
      </c>
      <c r="AJ148">
        <f t="shared" si="100"/>
        <v>65</v>
      </c>
      <c r="AK148">
        <v>0</v>
      </c>
      <c r="AL148">
        <v>0</v>
      </c>
      <c r="AM148">
        <v>10</v>
      </c>
      <c r="AN148">
        <v>10</v>
      </c>
      <c r="AO148">
        <v>0</v>
      </c>
      <c r="AP148">
        <v>0</v>
      </c>
      <c r="AR148">
        <f t="shared" si="101"/>
        <v>1</v>
      </c>
      <c r="AS148">
        <f t="shared" si="102"/>
        <v>0</v>
      </c>
      <c r="AT148">
        <f t="shared" si="103"/>
        <v>0</v>
      </c>
      <c r="AU148">
        <f t="shared" si="104"/>
        <v>0</v>
      </c>
      <c r="AV148">
        <f t="shared" si="105"/>
        <v>738</v>
      </c>
      <c r="AW148">
        <f t="shared" si="106"/>
        <v>0</v>
      </c>
      <c r="AX148">
        <f t="shared" si="107"/>
        <v>0</v>
      </c>
      <c r="AY148">
        <f t="shared" si="108"/>
        <v>0</v>
      </c>
      <c r="AZ148">
        <f t="shared" si="109"/>
        <v>0</v>
      </c>
      <c r="BA148">
        <f t="shared" si="110"/>
        <v>0</v>
      </c>
      <c r="BB148">
        <f t="shared" si="111"/>
        <v>0</v>
      </c>
      <c r="BC148">
        <f t="shared" si="112"/>
        <v>0</v>
      </c>
      <c r="BD148">
        <f t="shared" si="113"/>
        <v>5</v>
      </c>
      <c r="BE148">
        <f t="shared" si="114"/>
        <v>0</v>
      </c>
      <c r="BF148">
        <f t="shared" si="115"/>
        <v>0</v>
      </c>
      <c r="BG148">
        <f t="shared" si="116"/>
        <v>0</v>
      </c>
      <c r="BH148">
        <f t="shared" si="117"/>
        <v>0</v>
      </c>
      <c r="BI148">
        <f t="shared" si="118"/>
        <v>0</v>
      </c>
      <c r="BJ148">
        <f t="shared" si="119"/>
        <v>1</v>
      </c>
      <c r="BK148">
        <f t="shared" si="120"/>
        <v>0</v>
      </c>
      <c r="BM148">
        <f t="shared" si="121"/>
        <v>0</v>
      </c>
      <c r="BN148">
        <f t="shared" si="122"/>
        <v>1</v>
      </c>
      <c r="BO148">
        <f t="shared" si="123"/>
        <v>0</v>
      </c>
      <c r="BP148">
        <f t="shared" si="124"/>
        <v>0</v>
      </c>
      <c r="BR148">
        <f t="shared" si="125"/>
        <v>0</v>
      </c>
      <c r="BS148">
        <f t="shared" si="126"/>
        <v>1</v>
      </c>
      <c r="BT148">
        <f t="shared" si="127"/>
        <v>0</v>
      </c>
      <c r="BU148">
        <f t="shared" si="128"/>
        <v>5</v>
      </c>
      <c r="BV148">
        <f t="shared" si="129"/>
        <v>0</v>
      </c>
      <c r="BW148">
        <f t="shared" si="130"/>
        <v>0</v>
      </c>
      <c r="BX148">
        <f t="shared" si="131"/>
        <v>0</v>
      </c>
      <c r="BY148">
        <f t="shared" si="132"/>
        <v>0</v>
      </c>
      <c r="BZ148">
        <f t="shared" si="139"/>
        <v>0</v>
      </c>
      <c r="CA148">
        <f t="shared" si="133"/>
        <v>0</v>
      </c>
      <c r="CB148">
        <f t="shared" si="134"/>
        <v>0</v>
      </c>
      <c r="CC148">
        <f t="shared" si="135"/>
        <v>0</v>
      </c>
      <c r="CD148">
        <f t="shared" si="136"/>
        <v>0</v>
      </c>
      <c r="CE148">
        <f t="shared" si="137"/>
        <v>0</v>
      </c>
      <c r="CF148">
        <f t="shared" si="138"/>
        <v>0</v>
      </c>
    </row>
    <row r="149" spans="1:84" x14ac:dyDescent="0.25">
      <c r="A149" t="s">
        <v>281</v>
      </c>
      <c r="B149" t="s">
        <v>48</v>
      </c>
      <c r="C149" s="1">
        <v>15741</v>
      </c>
      <c r="D149" t="s">
        <v>39</v>
      </c>
      <c r="E149" t="s">
        <v>40</v>
      </c>
      <c r="F149" t="s">
        <v>367</v>
      </c>
      <c r="G149">
        <v>0</v>
      </c>
      <c r="H149">
        <v>1</v>
      </c>
      <c r="I149" t="s">
        <v>42</v>
      </c>
      <c r="J149" t="s">
        <v>77</v>
      </c>
      <c r="K149" t="s">
        <v>309</v>
      </c>
      <c r="L149">
        <v>830</v>
      </c>
      <c r="M149">
        <v>0</v>
      </c>
      <c r="N149">
        <v>0</v>
      </c>
      <c r="O149">
        <f t="shared" si="97"/>
        <v>0</v>
      </c>
      <c r="P149">
        <f t="shared" si="98"/>
        <v>0</v>
      </c>
      <c r="Q149">
        <f t="shared" si="96"/>
        <v>-1</v>
      </c>
      <c r="R149">
        <f t="shared" si="99"/>
        <v>0</v>
      </c>
      <c r="S149">
        <v>0</v>
      </c>
      <c r="T149">
        <v>0</v>
      </c>
      <c r="U149">
        <v>0</v>
      </c>
      <c r="V149">
        <v>5</v>
      </c>
      <c r="W149">
        <v>0</v>
      </c>
      <c r="X149">
        <v>0</v>
      </c>
      <c r="Y149">
        <v>0</v>
      </c>
      <c r="Z149">
        <v>0</v>
      </c>
      <c r="AA149">
        <v>0</v>
      </c>
      <c r="AB149" t="s">
        <v>283</v>
      </c>
      <c r="AC149" t="s">
        <v>75</v>
      </c>
      <c r="AD149">
        <v>66</v>
      </c>
      <c r="AE149">
        <v>43</v>
      </c>
      <c r="AF149">
        <v>75</v>
      </c>
      <c r="AG149" s="5">
        <v>72</v>
      </c>
      <c r="AH149">
        <v>57</v>
      </c>
      <c r="AI149">
        <v>56</v>
      </c>
      <c r="AJ149">
        <f t="shared" si="100"/>
        <v>56.5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R149">
        <f t="shared" si="101"/>
        <v>0</v>
      </c>
      <c r="AS149">
        <f t="shared" si="102"/>
        <v>1</v>
      </c>
      <c r="AT149">
        <f t="shared" si="103"/>
        <v>0</v>
      </c>
      <c r="AU149">
        <f t="shared" si="104"/>
        <v>0</v>
      </c>
      <c r="AV149">
        <f t="shared" si="105"/>
        <v>0</v>
      </c>
      <c r="AW149">
        <f t="shared" si="106"/>
        <v>830</v>
      </c>
      <c r="AX149">
        <f t="shared" si="107"/>
        <v>0</v>
      </c>
      <c r="AY149">
        <f t="shared" si="108"/>
        <v>1</v>
      </c>
      <c r="AZ149">
        <f t="shared" si="109"/>
        <v>0</v>
      </c>
      <c r="BA149">
        <f t="shared" si="110"/>
        <v>0</v>
      </c>
      <c r="BB149">
        <f t="shared" si="111"/>
        <v>0</v>
      </c>
      <c r="BC149">
        <f t="shared" si="112"/>
        <v>0</v>
      </c>
      <c r="BD149">
        <f t="shared" si="113"/>
        <v>0</v>
      </c>
      <c r="BE149">
        <f t="shared" si="114"/>
        <v>5</v>
      </c>
      <c r="BF149">
        <f t="shared" si="115"/>
        <v>0</v>
      </c>
      <c r="BG149">
        <f t="shared" si="116"/>
        <v>0</v>
      </c>
      <c r="BH149">
        <f t="shared" si="117"/>
        <v>0</v>
      </c>
      <c r="BI149">
        <f t="shared" si="118"/>
        <v>0</v>
      </c>
      <c r="BJ149">
        <f t="shared" si="119"/>
        <v>0</v>
      </c>
      <c r="BK149">
        <f t="shared" si="120"/>
        <v>1</v>
      </c>
      <c r="BM149">
        <f t="shared" si="121"/>
        <v>0</v>
      </c>
      <c r="BN149">
        <f t="shared" si="122"/>
        <v>1</v>
      </c>
      <c r="BO149">
        <f t="shared" si="123"/>
        <v>0</v>
      </c>
      <c r="BP149">
        <f t="shared" si="124"/>
        <v>0</v>
      </c>
      <c r="BR149">
        <f t="shared" si="125"/>
        <v>0</v>
      </c>
      <c r="BS149">
        <f t="shared" si="126"/>
        <v>0</v>
      </c>
      <c r="BT149">
        <f t="shared" si="127"/>
        <v>0</v>
      </c>
      <c r="BU149">
        <f t="shared" si="128"/>
        <v>5</v>
      </c>
      <c r="BV149">
        <f t="shared" si="129"/>
        <v>0</v>
      </c>
      <c r="BW149">
        <f t="shared" si="130"/>
        <v>0</v>
      </c>
      <c r="BX149">
        <f t="shared" si="131"/>
        <v>0</v>
      </c>
      <c r="BY149">
        <f t="shared" si="132"/>
        <v>0</v>
      </c>
      <c r="BZ149">
        <f t="shared" si="139"/>
        <v>0</v>
      </c>
      <c r="CA149">
        <f t="shared" si="133"/>
        <v>1</v>
      </c>
      <c r="CB149">
        <f t="shared" si="134"/>
        <v>0</v>
      </c>
      <c r="CC149">
        <f t="shared" si="135"/>
        <v>0</v>
      </c>
      <c r="CD149">
        <f t="shared" si="136"/>
        <v>0</v>
      </c>
      <c r="CE149">
        <f t="shared" si="137"/>
        <v>0</v>
      </c>
      <c r="CF149">
        <f t="shared" si="138"/>
        <v>0</v>
      </c>
    </row>
    <row r="150" spans="1:84" x14ac:dyDescent="0.25">
      <c r="A150" t="s">
        <v>114</v>
      </c>
      <c r="B150" t="s">
        <v>368</v>
      </c>
      <c r="C150" s="1">
        <v>15741</v>
      </c>
      <c r="D150" t="s">
        <v>39</v>
      </c>
      <c r="E150" t="s">
        <v>40</v>
      </c>
      <c r="F150" t="s">
        <v>369</v>
      </c>
      <c r="G150">
        <v>0</v>
      </c>
      <c r="H150">
        <v>1</v>
      </c>
      <c r="I150" t="s">
        <v>42</v>
      </c>
      <c r="J150" t="s">
        <v>43</v>
      </c>
      <c r="K150" t="s">
        <v>370</v>
      </c>
      <c r="L150">
        <v>1590</v>
      </c>
      <c r="M150">
        <v>0</v>
      </c>
      <c r="N150">
        <v>0</v>
      </c>
      <c r="O150">
        <f t="shared" si="97"/>
        <v>0</v>
      </c>
      <c r="P150">
        <f t="shared" si="98"/>
        <v>0</v>
      </c>
      <c r="Q150">
        <f t="shared" si="96"/>
        <v>-1</v>
      </c>
      <c r="R150">
        <f t="shared" si="99"/>
        <v>0</v>
      </c>
      <c r="S150">
        <v>0</v>
      </c>
      <c r="T150">
        <v>0</v>
      </c>
      <c r="U150">
        <v>0</v>
      </c>
      <c r="V150">
        <v>2</v>
      </c>
      <c r="W150">
        <v>3</v>
      </c>
      <c r="X150">
        <v>2</v>
      </c>
      <c r="Y150">
        <v>0</v>
      </c>
      <c r="Z150">
        <v>0</v>
      </c>
      <c r="AA150">
        <v>0</v>
      </c>
      <c r="AB150" t="s">
        <v>118</v>
      </c>
      <c r="AC150" t="s">
        <v>46</v>
      </c>
      <c r="AD150">
        <v>65</v>
      </c>
      <c r="AE150">
        <v>63</v>
      </c>
      <c r="AF150">
        <v>74</v>
      </c>
      <c r="AG150" s="5">
        <v>78</v>
      </c>
      <c r="AH150">
        <v>60</v>
      </c>
      <c r="AI150">
        <v>55</v>
      </c>
      <c r="AJ150">
        <f t="shared" si="100"/>
        <v>57.5</v>
      </c>
      <c r="AK150">
        <v>0</v>
      </c>
      <c r="AL150">
        <v>0</v>
      </c>
      <c r="AM150">
        <v>0</v>
      </c>
      <c r="AN150">
        <v>0</v>
      </c>
      <c r="AO150">
        <v>10</v>
      </c>
      <c r="AP150">
        <v>10</v>
      </c>
      <c r="AR150">
        <f t="shared" si="101"/>
        <v>0</v>
      </c>
      <c r="AS150">
        <f t="shared" si="102"/>
        <v>1</v>
      </c>
      <c r="AT150">
        <f t="shared" si="103"/>
        <v>0</v>
      </c>
      <c r="AU150">
        <f t="shared" si="104"/>
        <v>0</v>
      </c>
      <c r="AV150">
        <f t="shared" si="105"/>
        <v>0</v>
      </c>
      <c r="AW150">
        <f t="shared" si="106"/>
        <v>1590</v>
      </c>
      <c r="AX150">
        <f t="shared" si="107"/>
        <v>0</v>
      </c>
      <c r="AY150">
        <f t="shared" si="108"/>
        <v>1</v>
      </c>
      <c r="AZ150">
        <f t="shared" si="109"/>
        <v>0</v>
      </c>
      <c r="BA150">
        <f t="shared" si="110"/>
        <v>0</v>
      </c>
      <c r="BB150">
        <f t="shared" si="111"/>
        <v>0</v>
      </c>
      <c r="BC150">
        <f t="shared" si="112"/>
        <v>0</v>
      </c>
      <c r="BD150">
        <f t="shared" si="113"/>
        <v>0</v>
      </c>
      <c r="BE150">
        <f t="shared" si="114"/>
        <v>2</v>
      </c>
      <c r="BF150">
        <f t="shared" si="115"/>
        <v>0</v>
      </c>
      <c r="BG150">
        <f t="shared" si="116"/>
        <v>3</v>
      </c>
      <c r="BH150">
        <f t="shared" si="117"/>
        <v>0</v>
      </c>
      <c r="BI150">
        <f t="shared" si="118"/>
        <v>2</v>
      </c>
      <c r="BJ150">
        <f t="shared" si="119"/>
        <v>0</v>
      </c>
      <c r="BK150">
        <f t="shared" si="120"/>
        <v>1</v>
      </c>
      <c r="BM150">
        <f t="shared" si="121"/>
        <v>0</v>
      </c>
      <c r="BN150">
        <f t="shared" si="122"/>
        <v>1</v>
      </c>
      <c r="BO150">
        <f t="shared" si="123"/>
        <v>0</v>
      </c>
      <c r="BP150">
        <f t="shared" si="124"/>
        <v>0</v>
      </c>
      <c r="BR150">
        <f t="shared" si="125"/>
        <v>0</v>
      </c>
      <c r="BS150">
        <f t="shared" si="126"/>
        <v>0</v>
      </c>
      <c r="BT150">
        <f t="shared" si="127"/>
        <v>0</v>
      </c>
      <c r="BU150">
        <f t="shared" si="128"/>
        <v>2</v>
      </c>
      <c r="BV150">
        <f t="shared" si="129"/>
        <v>0</v>
      </c>
      <c r="BW150">
        <f t="shared" si="130"/>
        <v>3</v>
      </c>
      <c r="BX150">
        <f t="shared" si="131"/>
        <v>0</v>
      </c>
      <c r="BY150">
        <f t="shared" si="132"/>
        <v>2</v>
      </c>
      <c r="BZ150">
        <f t="shared" si="139"/>
        <v>2</v>
      </c>
      <c r="CA150">
        <f t="shared" si="133"/>
        <v>1</v>
      </c>
      <c r="CB150">
        <f t="shared" si="134"/>
        <v>0</v>
      </c>
      <c r="CC150">
        <f t="shared" si="135"/>
        <v>0</v>
      </c>
      <c r="CD150">
        <f t="shared" si="136"/>
        <v>0</v>
      </c>
      <c r="CE150">
        <f t="shared" si="137"/>
        <v>0</v>
      </c>
      <c r="CF150">
        <f t="shared" si="138"/>
        <v>0</v>
      </c>
    </row>
    <row r="151" spans="1:84" x14ac:dyDescent="0.25">
      <c r="A151" t="s">
        <v>371</v>
      </c>
      <c r="B151" t="s">
        <v>48</v>
      </c>
      <c r="C151" s="1">
        <v>15740</v>
      </c>
      <c r="D151" t="s">
        <v>39</v>
      </c>
      <c r="E151" t="s">
        <v>40</v>
      </c>
      <c r="F151" t="s">
        <v>207</v>
      </c>
      <c r="G151">
        <v>1</v>
      </c>
      <c r="H151">
        <v>1</v>
      </c>
      <c r="I151" t="s">
        <v>42</v>
      </c>
      <c r="J151" t="s">
        <v>61</v>
      </c>
      <c r="K151" t="s">
        <v>372</v>
      </c>
      <c r="L151">
        <v>99</v>
      </c>
      <c r="M151">
        <v>0</v>
      </c>
      <c r="N151">
        <v>0</v>
      </c>
      <c r="O151">
        <f t="shared" si="97"/>
        <v>0</v>
      </c>
      <c r="P151">
        <f t="shared" si="98"/>
        <v>0</v>
      </c>
      <c r="Q151">
        <f t="shared" si="96"/>
        <v>-1</v>
      </c>
      <c r="R151">
        <f t="shared" si="99"/>
        <v>0</v>
      </c>
      <c r="S151">
        <v>0</v>
      </c>
      <c r="T151">
        <v>0</v>
      </c>
      <c r="U151">
        <v>0</v>
      </c>
      <c r="V151">
        <v>5</v>
      </c>
      <c r="W151">
        <v>0</v>
      </c>
      <c r="X151">
        <v>0</v>
      </c>
      <c r="Y151">
        <v>0</v>
      </c>
      <c r="Z151">
        <v>0</v>
      </c>
      <c r="AA151">
        <v>0</v>
      </c>
      <c r="AB151" t="s">
        <v>373</v>
      </c>
      <c r="AC151" t="s">
        <v>46</v>
      </c>
      <c r="AD151">
        <v>69</v>
      </c>
      <c r="AE151">
        <v>62</v>
      </c>
      <c r="AF151">
        <v>73</v>
      </c>
      <c r="AG151" s="5">
        <v>79</v>
      </c>
      <c r="AH151">
        <v>55</v>
      </c>
      <c r="AI151">
        <v>55</v>
      </c>
      <c r="AJ151">
        <f t="shared" si="100"/>
        <v>55</v>
      </c>
      <c r="AK151">
        <v>0</v>
      </c>
      <c r="AL151">
        <v>0</v>
      </c>
      <c r="AM151">
        <v>10</v>
      </c>
      <c r="AN151">
        <v>10</v>
      </c>
      <c r="AO151">
        <v>10</v>
      </c>
      <c r="AP151">
        <v>10</v>
      </c>
      <c r="AR151">
        <f t="shared" si="101"/>
        <v>1</v>
      </c>
      <c r="AS151">
        <f t="shared" si="102"/>
        <v>0</v>
      </c>
      <c r="AT151">
        <f t="shared" si="103"/>
        <v>0</v>
      </c>
      <c r="AU151">
        <f t="shared" si="104"/>
        <v>0</v>
      </c>
      <c r="AV151">
        <f t="shared" si="105"/>
        <v>99</v>
      </c>
      <c r="AW151">
        <f t="shared" si="106"/>
        <v>0</v>
      </c>
      <c r="AX151">
        <f t="shared" si="107"/>
        <v>1</v>
      </c>
      <c r="AY151">
        <f t="shared" si="108"/>
        <v>0</v>
      </c>
      <c r="AZ151">
        <f t="shared" si="109"/>
        <v>0</v>
      </c>
      <c r="BA151">
        <f t="shared" si="110"/>
        <v>0</v>
      </c>
      <c r="BB151">
        <f t="shared" si="111"/>
        <v>0</v>
      </c>
      <c r="BC151">
        <f t="shared" si="112"/>
        <v>0</v>
      </c>
      <c r="BD151">
        <f t="shared" si="113"/>
        <v>5</v>
      </c>
      <c r="BE151">
        <f t="shared" si="114"/>
        <v>0</v>
      </c>
      <c r="BF151">
        <f t="shared" si="115"/>
        <v>0</v>
      </c>
      <c r="BG151">
        <f t="shared" si="116"/>
        <v>0</v>
      </c>
      <c r="BH151">
        <f t="shared" si="117"/>
        <v>0</v>
      </c>
      <c r="BI151">
        <f t="shared" si="118"/>
        <v>0</v>
      </c>
      <c r="BJ151">
        <f t="shared" si="119"/>
        <v>1</v>
      </c>
      <c r="BK151">
        <f t="shared" si="120"/>
        <v>0</v>
      </c>
      <c r="BM151">
        <f t="shared" si="121"/>
        <v>1</v>
      </c>
      <c r="BN151">
        <f t="shared" si="122"/>
        <v>0</v>
      </c>
      <c r="BO151">
        <f t="shared" si="123"/>
        <v>0</v>
      </c>
      <c r="BP151">
        <f t="shared" si="124"/>
        <v>0</v>
      </c>
      <c r="BR151">
        <f t="shared" si="125"/>
        <v>1</v>
      </c>
      <c r="BS151">
        <f t="shared" si="126"/>
        <v>0</v>
      </c>
      <c r="BT151">
        <f t="shared" si="127"/>
        <v>5</v>
      </c>
      <c r="BU151">
        <f t="shared" si="128"/>
        <v>0</v>
      </c>
      <c r="BV151">
        <f t="shared" si="129"/>
        <v>0</v>
      </c>
      <c r="BW151">
        <f t="shared" si="130"/>
        <v>0</v>
      </c>
      <c r="BX151">
        <f t="shared" si="131"/>
        <v>0</v>
      </c>
      <c r="BY151">
        <f t="shared" si="132"/>
        <v>0</v>
      </c>
      <c r="BZ151">
        <f t="shared" si="139"/>
        <v>0</v>
      </c>
      <c r="CA151">
        <f t="shared" si="133"/>
        <v>0</v>
      </c>
      <c r="CB151">
        <f t="shared" si="134"/>
        <v>0</v>
      </c>
      <c r="CC151">
        <f t="shared" si="135"/>
        <v>0</v>
      </c>
      <c r="CD151">
        <f t="shared" si="136"/>
        <v>0</v>
      </c>
      <c r="CE151">
        <f t="shared" si="137"/>
        <v>0</v>
      </c>
      <c r="CF151">
        <f t="shared" si="138"/>
        <v>0</v>
      </c>
    </row>
    <row r="152" spans="1:84" x14ac:dyDescent="0.25">
      <c r="A152" t="s">
        <v>152</v>
      </c>
      <c r="B152" t="s">
        <v>48</v>
      </c>
      <c r="C152" s="1">
        <v>15740</v>
      </c>
      <c r="D152" t="s">
        <v>49</v>
      </c>
      <c r="E152" t="s">
        <v>40</v>
      </c>
      <c r="F152" t="s">
        <v>374</v>
      </c>
      <c r="G152">
        <v>0</v>
      </c>
      <c r="H152">
        <v>0</v>
      </c>
      <c r="I152" t="s">
        <v>71</v>
      </c>
      <c r="J152" t="s">
        <v>116</v>
      </c>
      <c r="K152" t="s">
        <v>304</v>
      </c>
      <c r="L152">
        <v>10822</v>
      </c>
      <c r="M152">
        <v>4</v>
      </c>
      <c r="N152">
        <v>0</v>
      </c>
      <c r="O152">
        <f t="shared" si="97"/>
        <v>0</v>
      </c>
      <c r="P152">
        <f t="shared" si="98"/>
        <v>0.36961744594344853</v>
      </c>
      <c r="Q152">
        <f t="shared" si="96"/>
        <v>-1</v>
      </c>
      <c r="R152">
        <f t="shared" si="99"/>
        <v>0</v>
      </c>
      <c r="S152">
        <v>0</v>
      </c>
      <c r="T152">
        <v>0</v>
      </c>
      <c r="U152">
        <v>0</v>
      </c>
      <c r="V152">
        <v>8</v>
      </c>
      <c r="W152">
        <v>0</v>
      </c>
      <c r="X152">
        <v>0</v>
      </c>
      <c r="Y152">
        <v>0</v>
      </c>
      <c r="Z152">
        <v>0</v>
      </c>
      <c r="AA152">
        <v>0</v>
      </c>
      <c r="AB152" t="s">
        <v>155</v>
      </c>
      <c r="AC152" t="s">
        <v>46</v>
      </c>
      <c r="AD152">
        <v>71</v>
      </c>
      <c r="AE152">
        <v>60</v>
      </c>
      <c r="AF152">
        <v>72</v>
      </c>
      <c r="AG152" s="5">
        <v>71</v>
      </c>
      <c r="AH152">
        <v>57</v>
      </c>
      <c r="AI152">
        <v>56</v>
      </c>
      <c r="AJ152">
        <f t="shared" si="100"/>
        <v>56.5</v>
      </c>
      <c r="AK152">
        <v>0</v>
      </c>
      <c r="AL152">
        <v>0</v>
      </c>
      <c r="AM152">
        <v>10</v>
      </c>
      <c r="AN152">
        <v>10</v>
      </c>
      <c r="AO152">
        <v>2</v>
      </c>
      <c r="AP152">
        <v>2</v>
      </c>
      <c r="AR152">
        <f t="shared" si="101"/>
        <v>1</v>
      </c>
      <c r="AS152">
        <f t="shared" si="102"/>
        <v>0</v>
      </c>
      <c r="AT152">
        <f t="shared" si="103"/>
        <v>0</v>
      </c>
      <c r="AU152">
        <f t="shared" si="104"/>
        <v>0</v>
      </c>
      <c r="AV152">
        <f t="shared" si="105"/>
        <v>10822</v>
      </c>
      <c r="AW152">
        <f t="shared" si="106"/>
        <v>0</v>
      </c>
      <c r="AX152">
        <f t="shared" si="107"/>
        <v>0</v>
      </c>
      <c r="AY152">
        <f t="shared" si="108"/>
        <v>0</v>
      </c>
      <c r="AZ152">
        <f t="shared" si="109"/>
        <v>0</v>
      </c>
      <c r="BA152">
        <f t="shared" si="110"/>
        <v>0</v>
      </c>
      <c r="BB152">
        <f t="shared" si="111"/>
        <v>1</v>
      </c>
      <c r="BC152">
        <f t="shared" si="112"/>
        <v>0</v>
      </c>
      <c r="BD152">
        <f t="shared" si="113"/>
        <v>8</v>
      </c>
      <c r="BE152">
        <f t="shared" si="114"/>
        <v>0</v>
      </c>
      <c r="BF152">
        <f t="shared" si="115"/>
        <v>0</v>
      </c>
      <c r="BG152">
        <f t="shared" si="116"/>
        <v>0</v>
      </c>
      <c r="BH152">
        <f t="shared" si="117"/>
        <v>0</v>
      </c>
      <c r="BI152">
        <f t="shared" si="118"/>
        <v>0</v>
      </c>
      <c r="BJ152">
        <f t="shared" si="119"/>
        <v>1</v>
      </c>
      <c r="BK152">
        <f t="shared" si="120"/>
        <v>0</v>
      </c>
      <c r="BM152">
        <f t="shared" si="121"/>
        <v>0</v>
      </c>
      <c r="BN152">
        <f t="shared" si="122"/>
        <v>1</v>
      </c>
      <c r="BO152">
        <f t="shared" si="123"/>
        <v>0</v>
      </c>
      <c r="BP152">
        <f t="shared" si="124"/>
        <v>0</v>
      </c>
      <c r="BR152">
        <f t="shared" si="125"/>
        <v>0</v>
      </c>
      <c r="BS152">
        <f t="shared" si="126"/>
        <v>1</v>
      </c>
      <c r="BT152">
        <f t="shared" si="127"/>
        <v>0</v>
      </c>
      <c r="BU152">
        <f t="shared" si="128"/>
        <v>8</v>
      </c>
      <c r="BV152">
        <f t="shared" si="129"/>
        <v>0</v>
      </c>
      <c r="BW152">
        <f t="shared" si="130"/>
        <v>0</v>
      </c>
      <c r="BX152">
        <f t="shared" si="131"/>
        <v>0</v>
      </c>
      <c r="BY152">
        <f t="shared" si="132"/>
        <v>0</v>
      </c>
      <c r="BZ152">
        <f t="shared" si="139"/>
        <v>0</v>
      </c>
      <c r="CA152">
        <f t="shared" si="133"/>
        <v>1</v>
      </c>
      <c r="CB152">
        <f t="shared" si="134"/>
        <v>0</v>
      </c>
      <c r="CC152">
        <f t="shared" si="135"/>
        <v>0</v>
      </c>
      <c r="CD152">
        <f t="shared" si="136"/>
        <v>0</v>
      </c>
      <c r="CE152">
        <f t="shared" si="137"/>
        <v>0</v>
      </c>
      <c r="CF152">
        <f t="shared" si="138"/>
        <v>0</v>
      </c>
    </row>
    <row r="153" spans="1:84" x14ac:dyDescent="0.25">
      <c r="A153" t="s">
        <v>152</v>
      </c>
      <c r="B153" t="s">
        <v>48</v>
      </c>
      <c r="C153" s="1">
        <v>15740</v>
      </c>
      <c r="D153" t="s">
        <v>49</v>
      </c>
      <c r="E153" t="s">
        <v>40</v>
      </c>
      <c r="F153" t="s">
        <v>374</v>
      </c>
      <c r="G153">
        <v>0</v>
      </c>
      <c r="H153">
        <v>0</v>
      </c>
      <c r="I153" t="s">
        <v>42</v>
      </c>
      <c r="J153" t="s">
        <v>43</v>
      </c>
      <c r="K153" t="s">
        <v>375</v>
      </c>
      <c r="L153">
        <v>1715</v>
      </c>
      <c r="M153">
        <v>4</v>
      </c>
      <c r="N153">
        <v>0</v>
      </c>
      <c r="O153">
        <f t="shared" si="97"/>
        <v>0</v>
      </c>
      <c r="P153">
        <f t="shared" si="98"/>
        <v>2.3323615160349855</v>
      </c>
      <c r="Q153">
        <f t="shared" si="96"/>
        <v>-1</v>
      </c>
      <c r="R153">
        <f t="shared" si="99"/>
        <v>0</v>
      </c>
      <c r="S153">
        <v>0</v>
      </c>
      <c r="T153">
        <v>0</v>
      </c>
      <c r="U153">
        <v>0</v>
      </c>
      <c r="V153">
        <v>7</v>
      </c>
      <c r="W153">
        <v>1</v>
      </c>
      <c r="X153">
        <v>4</v>
      </c>
      <c r="Y153">
        <v>0</v>
      </c>
      <c r="Z153">
        <v>0</v>
      </c>
      <c r="AA153">
        <v>0</v>
      </c>
      <c r="AB153" t="s">
        <v>155</v>
      </c>
      <c r="AC153" t="s">
        <v>46</v>
      </c>
      <c r="AD153">
        <v>71</v>
      </c>
      <c r="AE153">
        <v>60</v>
      </c>
      <c r="AF153">
        <v>72</v>
      </c>
      <c r="AG153" s="5">
        <v>71</v>
      </c>
      <c r="AH153">
        <v>57</v>
      </c>
      <c r="AI153">
        <v>56</v>
      </c>
      <c r="AJ153">
        <f t="shared" si="100"/>
        <v>56.5</v>
      </c>
      <c r="AK153">
        <v>0</v>
      </c>
      <c r="AL153">
        <v>0</v>
      </c>
      <c r="AM153">
        <v>10</v>
      </c>
      <c r="AN153">
        <v>10</v>
      </c>
      <c r="AO153">
        <v>2</v>
      </c>
      <c r="AP153">
        <v>2</v>
      </c>
      <c r="AR153">
        <f t="shared" si="101"/>
        <v>1</v>
      </c>
      <c r="AS153">
        <f t="shared" si="102"/>
        <v>0</v>
      </c>
      <c r="AT153">
        <f t="shared" si="103"/>
        <v>0</v>
      </c>
      <c r="AU153">
        <f t="shared" si="104"/>
        <v>0</v>
      </c>
      <c r="AV153">
        <f t="shared" si="105"/>
        <v>1715</v>
      </c>
      <c r="AW153">
        <f t="shared" si="106"/>
        <v>0</v>
      </c>
      <c r="AX153">
        <f t="shared" si="107"/>
        <v>1</v>
      </c>
      <c r="AY153">
        <f t="shared" si="108"/>
        <v>0</v>
      </c>
      <c r="AZ153">
        <f t="shared" si="109"/>
        <v>0</v>
      </c>
      <c r="BA153">
        <f t="shared" si="110"/>
        <v>0</v>
      </c>
      <c r="BB153">
        <f t="shared" si="111"/>
        <v>0</v>
      </c>
      <c r="BC153">
        <f t="shared" si="112"/>
        <v>0</v>
      </c>
      <c r="BD153">
        <f t="shared" si="113"/>
        <v>7</v>
      </c>
      <c r="BE153">
        <f t="shared" si="114"/>
        <v>0</v>
      </c>
      <c r="BF153">
        <f t="shared" si="115"/>
        <v>1</v>
      </c>
      <c r="BG153">
        <f t="shared" si="116"/>
        <v>0</v>
      </c>
      <c r="BH153">
        <f t="shared" si="117"/>
        <v>4</v>
      </c>
      <c r="BI153">
        <f t="shared" si="118"/>
        <v>0</v>
      </c>
      <c r="BJ153">
        <f t="shared" si="119"/>
        <v>1</v>
      </c>
      <c r="BK153">
        <f t="shared" si="120"/>
        <v>0</v>
      </c>
      <c r="BM153">
        <f t="shared" si="121"/>
        <v>0</v>
      </c>
      <c r="BN153">
        <f t="shared" si="122"/>
        <v>1</v>
      </c>
      <c r="BO153">
        <f t="shared" si="123"/>
        <v>0</v>
      </c>
      <c r="BP153">
        <f t="shared" si="124"/>
        <v>0</v>
      </c>
      <c r="BR153">
        <f t="shared" si="125"/>
        <v>0</v>
      </c>
      <c r="BS153">
        <f t="shared" si="126"/>
        <v>1</v>
      </c>
      <c r="BT153">
        <f t="shared" si="127"/>
        <v>0</v>
      </c>
      <c r="BU153">
        <f t="shared" si="128"/>
        <v>7</v>
      </c>
      <c r="BV153">
        <f t="shared" si="129"/>
        <v>0</v>
      </c>
      <c r="BW153">
        <f t="shared" si="130"/>
        <v>1</v>
      </c>
      <c r="BX153">
        <f t="shared" si="131"/>
        <v>0</v>
      </c>
      <c r="BY153">
        <f t="shared" si="132"/>
        <v>4</v>
      </c>
      <c r="BZ153">
        <f t="shared" si="139"/>
        <v>4</v>
      </c>
      <c r="CA153">
        <f t="shared" si="133"/>
        <v>1</v>
      </c>
      <c r="CB153">
        <f t="shared" si="134"/>
        <v>0</v>
      </c>
      <c r="CC153">
        <f t="shared" si="135"/>
        <v>0</v>
      </c>
      <c r="CD153">
        <f t="shared" si="136"/>
        <v>0</v>
      </c>
      <c r="CE153">
        <f t="shared" si="137"/>
        <v>0</v>
      </c>
      <c r="CF153">
        <f t="shared" si="138"/>
        <v>0</v>
      </c>
    </row>
    <row r="154" spans="1:84" x14ac:dyDescent="0.25">
      <c r="A154" t="s">
        <v>343</v>
      </c>
      <c r="B154" t="s">
        <v>48</v>
      </c>
      <c r="C154" s="1">
        <v>15739</v>
      </c>
      <c r="D154" t="s">
        <v>39</v>
      </c>
      <c r="E154" t="s">
        <v>40</v>
      </c>
      <c r="F154" t="s">
        <v>376</v>
      </c>
      <c r="G154">
        <v>0</v>
      </c>
      <c r="H154">
        <v>0</v>
      </c>
      <c r="I154" t="s">
        <v>42</v>
      </c>
      <c r="J154" t="s">
        <v>43</v>
      </c>
      <c r="K154" t="s">
        <v>377</v>
      </c>
      <c r="L154">
        <v>2553</v>
      </c>
      <c r="M154">
        <v>2</v>
      </c>
      <c r="N154">
        <v>0</v>
      </c>
      <c r="O154">
        <f t="shared" si="97"/>
        <v>0</v>
      </c>
      <c r="P154">
        <f t="shared" si="98"/>
        <v>0.78339208773991376</v>
      </c>
      <c r="Q154">
        <f t="shared" si="96"/>
        <v>-1</v>
      </c>
      <c r="R154">
        <f t="shared" si="99"/>
        <v>0</v>
      </c>
      <c r="S154">
        <v>0</v>
      </c>
      <c r="T154">
        <v>0</v>
      </c>
      <c r="U154">
        <v>0</v>
      </c>
      <c r="V154">
        <v>4</v>
      </c>
      <c r="W154">
        <v>1</v>
      </c>
      <c r="X154">
        <v>1</v>
      </c>
      <c r="Y154">
        <v>0</v>
      </c>
      <c r="Z154">
        <v>0</v>
      </c>
      <c r="AA154">
        <v>0</v>
      </c>
      <c r="AB154" t="s">
        <v>346</v>
      </c>
      <c r="AC154" t="s">
        <v>46</v>
      </c>
      <c r="AD154">
        <v>60</v>
      </c>
      <c r="AE154">
        <v>60</v>
      </c>
      <c r="AF154">
        <v>73</v>
      </c>
      <c r="AG154" s="5">
        <v>70</v>
      </c>
      <c r="AH154">
        <v>56</v>
      </c>
      <c r="AI154">
        <v>55</v>
      </c>
      <c r="AJ154">
        <f t="shared" si="100"/>
        <v>55.5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R154">
        <f t="shared" si="101"/>
        <v>0</v>
      </c>
      <c r="AS154">
        <f t="shared" si="102"/>
        <v>1</v>
      </c>
      <c r="AT154">
        <f t="shared" si="103"/>
        <v>0</v>
      </c>
      <c r="AU154">
        <f t="shared" si="104"/>
        <v>0</v>
      </c>
      <c r="AV154">
        <f t="shared" si="105"/>
        <v>0</v>
      </c>
      <c r="AW154">
        <f t="shared" si="106"/>
        <v>2553</v>
      </c>
      <c r="AX154">
        <f t="shared" si="107"/>
        <v>0</v>
      </c>
      <c r="AY154">
        <f t="shared" si="108"/>
        <v>1</v>
      </c>
      <c r="AZ154">
        <f t="shared" si="109"/>
        <v>0</v>
      </c>
      <c r="BA154">
        <f t="shared" si="110"/>
        <v>0</v>
      </c>
      <c r="BB154">
        <f t="shared" si="111"/>
        <v>0</v>
      </c>
      <c r="BC154">
        <f t="shared" si="112"/>
        <v>0</v>
      </c>
      <c r="BD154">
        <f t="shared" si="113"/>
        <v>0</v>
      </c>
      <c r="BE154">
        <f t="shared" si="114"/>
        <v>4</v>
      </c>
      <c r="BF154">
        <f t="shared" si="115"/>
        <v>0</v>
      </c>
      <c r="BG154">
        <f t="shared" si="116"/>
        <v>1</v>
      </c>
      <c r="BH154">
        <f t="shared" si="117"/>
        <v>0</v>
      </c>
      <c r="BI154">
        <f t="shared" si="118"/>
        <v>1</v>
      </c>
      <c r="BJ154">
        <f t="shared" si="119"/>
        <v>0</v>
      </c>
      <c r="BK154">
        <f t="shared" si="120"/>
        <v>1</v>
      </c>
      <c r="BM154">
        <f t="shared" si="121"/>
        <v>0</v>
      </c>
      <c r="BN154">
        <f t="shared" si="122"/>
        <v>1</v>
      </c>
      <c r="BO154">
        <f t="shared" si="123"/>
        <v>0</v>
      </c>
      <c r="BP154">
        <f t="shared" si="124"/>
        <v>0</v>
      </c>
      <c r="BR154">
        <f t="shared" si="125"/>
        <v>0</v>
      </c>
      <c r="BS154">
        <f t="shared" si="126"/>
        <v>0</v>
      </c>
      <c r="BT154">
        <f t="shared" si="127"/>
        <v>0</v>
      </c>
      <c r="BU154">
        <f t="shared" si="128"/>
        <v>4</v>
      </c>
      <c r="BV154">
        <f t="shared" si="129"/>
        <v>0</v>
      </c>
      <c r="BW154">
        <f t="shared" si="130"/>
        <v>1</v>
      </c>
      <c r="BX154">
        <f t="shared" si="131"/>
        <v>0</v>
      </c>
      <c r="BY154">
        <f t="shared" si="132"/>
        <v>1</v>
      </c>
      <c r="BZ154">
        <f t="shared" si="139"/>
        <v>1</v>
      </c>
      <c r="CA154">
        <f t="shared" si="133"/>
        <v>1</v>
      </c>
      <c r="CB154">
        <f t="shared" si="134"/>
        <v>0</v>
      </c>
      <c r="CC154">
        <f t="shared" si="135"/>
        <v>0</v>
      </c>
      <c r="CD154">
        <f t="shared" si="136"/>
        <v>0</v>
      </c>
      <c r="CE154">
        <f t="shared" si="137"/>
        <v>0</v>
      </c>
      <c r="CF154">
        <f t="shared" si="138"/>
        <v>0</v>
      </c>
    </row>
    <row r="155" spans="1:84" x14ac:dyDescent="0.25">
      <c r="A155" t="s">
        <v>281</v>
      </c>
      <c r="B155" t="s">
        <v>48</v>
      </c>
      <c r="C155" s="1">
        <v>15739</v>
      </c>
      <c r="D155" t="s">
        <v>49</v>
      </c>
      <c r="E155" t="s">
        <v>40</v>
      </c>
      <c r="F155" t="s">
        <v>190</v>
      </c>
      <c r="G155">
        <v>1</v>
      </c>
      <c r="H155">
        <v>0</v>
      </c>
      <c r="I155" t="s">
        <v>42</v>
      </c>
      <c r="J155" t="s">
        <v>61</v>
      </c>
      <c r="K155" t="s">
        <v>378</v>
      </c>
      <c r="L155">
        <v>438</v>
      </c>
      <c r="M155">
        <v>2</v>
      </c>
      <c r="N155">
        <v>0</v>
      </c>
      <c r="O155">
        <f t="shared" si="97"/>
        <v>0</v>
      </c>
      <c r="P155">
        <f t="shared" si="98"/>
        <v>0</v>
      </c>
      <c r="Q155">
        <f t="shared" si="96"/>
        <v>-1</v>
      </c>
      <c r="R155">
        <f t="shared" si="99"/>
        <v>0</v>
      </c>
      <c r="S155">
        <v>0</v>
      </c>
      <c r="T155">
        <v>0</v>
      </c>
      <c r="U155">
        <v>0</v>
      </c>
      <c r="V155">
        <v>3</v>
      </c>
      <c r="W155">
        <v>2</v>
      </c>
      <c r="X155">
        <v>0</v>
      </c>
      <c r="Y155">
        <v>0</v>
      </c>
      <c r="Z155">
        <v>0</v>
      </c>
      <c r="AA155">
        <v>0</v>
      </c>
      <c r="AB155" t="s">
        <v>283</v>
      </c>
      <c r="AC155" t="s">
        <v>75</v>
      </c>
      <c r="AD155">
        <v>66</v>
      </c>
      <c r="AE155">
        <v>43</v>
      </c>
      <c r="AF155">
        <v>75</v>
      </c>
      <c r="AG155" s="5">
        <v>72</v>
      </c>
      <c r="AH155">
        <v>57</v>
      </c>
      <c r="AI155">
        <v>56</v>
      </c>
      <c r="AJ155">
        <f t="shared" si="100"/>
        <v>56.5</v>
      </c>
      <c r="AK155">
        <v>0</v>
      </c>
      <c r="AL155">
        <v>0</v>
      </c>
      <c r="AM155">
        <v>2</v>
      </c>
      <c r="AN155">
        <v>2</v>
      </c>
      <c r="AO155">
        <v>0</v>
      </c>
      <c r="AP155">
        <v>0</v>
      </c>
      <c r="AR155">
        <f t="shared" si="101"/>
        <v>1</v>
      </c>
      <c r="AS155">
        <f t="shared" si="102"/>
        <v>0</v>
      </c>
      <c r="AT155">
        <f t="shared" si="103"/>
        <v>0</v>
      </c>
      <c r="AU155">
        <f t="shared" si="104"/>
        <v>0</v>
      </c>
      <c r="AV155">
        <f t="shared" si="105"/>
        <v>438</v>
      </c>
      <c r="AW155">
        <f t="shared" si="106"/>
        <v>0</v>
      </c>
      <c r="AX155">
        <f t="shared" si="107"/>
        <v>1</v>
      </c>
      <c r="AY155">
        <f t="shared" si="108"/>
        <v>0</v>
      </c>
      <c r="AZ155">
        <f t="shared" si="109"/>
        <v>0</v>
      </c>
      <c r="BA155">
        <f t="shared" si="110"/>
        <v>0</v>
      </c>
      <c r="BB155">
        <f t="shared" si="111"/>
        <v>0</v>
      </c>
      <c r="BC155">
        <f t="shared" si="112"/>
        <v>0</v>
      </c>
      <c r="BD155">
        <f t="shared" si="113"/>
        <v>3</v>
      </c>
      <c r="BE155">
        <f t="shared" si="114"/>
        <v>0</v>
      </c>
      <c r="BF155">
        <f t="shared" si="115"/>
        <v>2</v>
      </c>
      <c r="BG155">
        <f t="shared" si="116"/>
        <v>0</v>
      </c>
      <c r="BH155">
        <f t="shared" si="117"/>
        <v>0</v>
      </c>
      <c r="BI155">
        <f t="shared" si="118"/>
        <v>0</v>
      </c>
      <c r="BJ155">
        <f t="shared" si="119"/>
        <v>1</v>
      </c>
      <c r="BK155">
        <f t="shared" si="120"/>
        <v>0</v>
      </c>
      <c r="BM155">
        <f t="shared" si="121"/>
        <v>1</v>
      </c>
      <c r="BN155">
        <f t="shared" si="122"/>
        <v>0</v>
      </c>
      <c r="BO155">
        <f t="shared" si="123"/>
        <v>0</v>
      </c>
      <c r="BP155">
        <f t="shared" si="124"/>
        <v>0</v>
      </c>
      <c r="BR155">
        <f t="shared" si="125"/>
        <v>1</v>
      </c>
      <c r="BS155">
        <f t="shared" si="126"/>
        <v>0</v>
      </c>
      <c r="BT155">
        <f t="shared" si="127"/>
        <v>3</v>
      </c>
      <c r="BU155">
        <f t="shared" si="128"/>
        <v>0</v>
      </c>
      <c r="BV155">
        <f t="shared" si="129"/>
        <v>2</v>
      </c>
      <c r="BW155">
        <f t="shared" si="130"/>
        <v>0</v>
      </c>
      <c r="BX155">
        <f t="shared" si="131"/>
        <v>0</v>
      </c>
      <c r="BY155">
        <f t="shared" si="132"/>
        <v>0</v>
      </c>
      <c r="BZ155">
        <f t="shared" si="139"/>
        <v>0</v>
      </c>
      <c r="CA155">
        <f t="shared" si="133"/>
        <v>0</v>
      </c>
      <c r="CB155">
        <f t="shared" si="134"/>
        <v>0</v>
      </c>
      <c r="CC155">
        <f t="shared" si="135"/>
        <v>0</v>
      </c>
      <c r="CD155">
        <f t="shared" si="136"/>
        <v>0</v>
      </c>
      <c r="CE155">
        <f t="shared" si="137"/>
        <v>0</v>
      </c>
      <c r="CF155">
        <f t="shared" si="138"/>
        <v>0</v>
      </c>
    </row>
    <row r="156" spans="1:84" x14ac:dyDescent="0.25">
      <c r="A156" t="s">
        <v>228</v>
      </c>
      <c r="B156" t="s">
        <v>229</v>
      </c>
      <c r="C156" s="1">
        <v>15739</v>
      </c>
      <c r="D156" t="s">
        <v>49</v>
      </c>
      <c r="E156" t="s">
        <v>40</v>
      </c>
      <c r="F156" t="s">
        <v>353</v>
      </c>
      <c r="G156">
        <v>1</v>
      </c>
      <c r="H156">
        <v>0</v>
      </c>
      <c r="I156" t="s">
        <v>42</v>
      </c>
      <c r="J156" t="s">
        <v>61</v>
      </c>
      <c r="K156" t="s">
        <v>354</v>
      </c>
      <c r="L156">
        <v>99</v>
      </c>
      <c r="M156">
        <v>0</v>
      </c>
      <c r="N156">
        <v>0</v>
      </c>
      <c r="O156">
        <f t="shared" si="97"/>
        <v>0</v>
      </c>
      <c r="P156">
        <f t="shared" si="98"/>
        <v>0</v>
      </c>
      <c r="Q156">
        <f t="shared" si="96"/>
        <v>-1</v>
      </c>
      <c r="R156">
        <f t="shared" si="99"/>
        <v>0</v>
      </c>
      <c r="S156">
        <v>0</v>
      </c>
      <c r="T156">
        <v>0</v>
      </c>
      <c r="U156">
        <v>0</v>
      </c>
      <c r="V156">
        <v>5</v>
      </c>
      <c r="W156">
        <v>0</v>
      </c>
      <c r="X156">
        <v>0</v>
      </c>
      <c r="Y156">
        <v>0</v>
      </c>
      <c r="Z156">
        <v>0</v>
      </c>
      <c r="AA156">
        <v>0</v>
      </c>
      <c r="AB156" t="s">
        <v>232</v>
      </c>
      <c r="AC156" t="s">
        <v>75</v>
      </c>
      <c r="AD156">
        <v>53</v>
      </c>
      <c r="AE156">
        <v>45</v>
      </c>
      <c r="AF156">
        <v>72</v>
      </c>
      <c r="AG156" s="5">
        <v>65</v>
      </c>
      <c r="AH156">
        <v>62</v>
      </c>
      <c r="AI156">
        <v>58</v>
      </c>
      <c r="AJ156">
        <f t="shared" si="100"/>
        <v>60</v>
      </c>
      <c r="AK156">
        <v>0</v>
      </c>
      <c r="AL156">
        <v>0</v>
      </c>
      <c r="AM156">
        <v>0</v>
      </c>
      <c r="AN156">
        <v>0</v>
      </c>
      <c r="AO156">
        <v>2</v>
      </c>
      <c r="AP156">
        <v>2</v>
      </c>
      <c r="AR156">
        <f t="shared" si="101"/>
        <v>0</v>
      </c>
      <c r="AS156">
        <f t="shared" si="102"/>
        <v>1</v>
      </c>
      <c r="AT156">
        <f t="shared" si="103"/>
        <v>0</v>
      </c>
      <c r="AU156">
        <f t="shared" si="104"/>
        <v>0</v>
      </c>
      <c r="AV156">
        <f t="shared" si="105"/>
        <v>0</v>
      </c>
      <c r="AW156">
        <f t="shared" si="106"/>
        <v>99</v>
      </c>
      <c r="AX156">
        <f t="shared" si="107"/>
        <v>0</v>
      </c>
      <c r="AY156">
        <f t="shared" si="108"/>
        <v>1</v>
      </c>
      <c r="AZ156">
        <f t="shared" si="109"/>
        <v>0</v>
      </c>
      <c r="BA156">
        <f t="shared" si="110"/>
        <v>0</v>
      </c>
      <c r="BB156">
        <f t="shared" si="111"/>
        <v>0</v>
      </c>
      <c r="BC156">
        <f t="shared" si="112"/>
        <v>0</v>
      </c>
      <c r="BD156">
        <f t="shared" si="113"/>
        <v>0</v>
      </c>
      <c r="BE156">
        <f t="shared" si="114"/>
        <v>5</v>
      </c>
      <c r="BF156">
        <f t="shared" si="115"/>
        <v>0</v>
      </c>
      <c r="BG156">
        <f t="shared" si="116"/>
        <v>0</v>
      </c>
      <c r="BH156">
        <f t="shared" si="117"/>
        <v>0</v>
      </c>
      <c r="BI156">
        <f t="shared" si="118"/>
        <v>0</v>
      </c>
      <c r="BJ156">
        <f t="shared" si="119"/>
        <v>0</v>
      </c>
      <c r="BK156">
        <f t="shared" si="120"/>
        <v>1</v>
      </c>
      <c r="BM156">
        <f t="shared" si="121"/>
        <v>1</v>
      </c>
      <c r="BN156">
        <f t="shared" si="122"/>
        <v>0</v>
      </c>
      <c r="BO156">
        <f t="shared" si="123"/>
        <v>0</v>
      </c>
      <c r="BP156">
        <f t="shared" si="124"/>
        <v>0</v>
      </c>
      <c r="BR156">
        <f t="shared" si="125"/>
        <v>0</v>
      </c>
      <c r="BS156">
        <f t="shared" si="126"/>
        <v>0</v>
      </c>
      <c r="BT156">
        <f t="shared" si="127"/>
        <v>5</v>
      </c>
      <c r="BU156">
        <f t="shared" si="128"/>
        <v>0</v>
      </c>
      <c r="BV156">
        <f t="shared" si="129"/>
        <v>0</v>
      </c>
      <c r="BW156">
        <f t="shared" si="130"/>
        <v>0</v>
      </c>
      <c r="BX156">
        <f t="shared" si="131"/>
        <v>0</v>
      </c>
      <c r="BY156">
        <f t="shared" si="132"/>
        <v>0</v>
      </c>
      <c r="BZ156">
        <f t="shared" si="139"/>
        <v>0</v>
      </c>
      <c r="CA156">
        <f t="shared" si="133"/>
        <v>0</v>
      </c>
      <c r="CB156">
        <f t="shared" si="134"/>
        <v>0</v>
      </c>
      <c r="CC156">
        <f t="shared" si="135"/>
        <v>0</v>
      </c>
      <c r="CD156">
        <f t="shared" si="136"/>
        <v>0</v>
      </c>
      <c r="CE156">
        <f t="shared" si="137"/>
        <v>1</v>
      </c>
      <c r="CF156">
        <f t="shared" si="138"/>
        <v>0</v>
      </c>
    </row>
    <row r="157" spans="1:84" x14ac:dyDescent="0.25">
      <c r="A157" t="s">
        <v>82</v>
      </c>
      <c r="B157" t="s">
        <v>48</v>
      </c>
      <c r="C157" s="1">
        <v>15739</v>
      </c>
      <c r="D157" t="s">
        <v>39</v>
      </c>
      <c r="E157" t="s">
        <v>40</v>
      </c>
      <c r="F157" s="2">
        <v>108104</v>
      </c>
      <c r="G157">
        <v>1</v>
      </c>
      <c r="H157">
        <v>0</v>
      </c>
      <c r="I157" t="s">
        <v>55</v>
      </c>
      <c r="J157" t="s">
        <v>121</v>
      </c>
      <c r="K157" t="s">
        <v>379</v>
      </c>
      <c r="L157">
        <v>10000</v>
      </c>
      <c r="M157">
        <v>4</v>
      </c>
      <c r="N157">
        <v>0</v>
      </c>
      <c r="O157">
        <f t="shared" si="97"/>
        <v>0</v>
      </c>
      <c r="P157">
        <f t="shared" si="98"/>
        <v>0.4</v>
      </c>
      <c r="Q157">
        <f t="shared" si="96"/>
        <v>-1</v>
      </c>
      <c r="R157">
        <f t="shared" si="99"/>
        <v>0</v>
      </c>
      <c r="S157">
        <v>0</v>
      </c>
      <c r="T157">
        <v>0</v>
      </c>
      <c r="U157">
        <v>0</v>
      </c>
      <c r="V157">
        <v>3</v>
      </c>
      <c r="W157">
        <v>2</v>
      </c>
      <c r="X157">
        <v>0</v>
      </c>
      <c r="Y157">
        <v>0</v>
      </c>
      <c r="Z157">
        <v>0</v>
      </c>
      <c r="AA157">
        <v>0</v>
      </c>
      <c r="AB157" t="s">
        <v>84</v>
      </c>
      <c r="AC157" t="s">
        <v>46</v>
      </c>
      <c r="AD157">
        <v>64</v>
      </c>
      <c r="AE157">
        <v>44</v>
      </c>
      <c r="AF157">
        <v>64</v>
      </c>
      <c r="AG157" s="5">
        <v>63</v>
      </c>
      <c r="AH157">
        <v>57</v>
      </c>
      <c r="AI157">
        <v>61</v>
      </c>
      <c r="AJ157">
        <f t="shared" si="100"/>
        <v>59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R157">
        <f t="shared" si="101"/>
        <v>0</v>
      </c>
      <c r="AS157">
        <f t="shared" si="102"/>
        <v>1</v>
      </c>
      <c r="AT157">
        <f t="shared" si="103"/>
        <v>0</v>
      </c>
      <c r="AU157">
        <f t="shared" si="104"/>
        <v>0</v>
      </c>
      <c r="AV157">
        <f t="shared" si="105"/>
        <v>0</v>
      </c>
      <c r="AW157">
        <f t="shared" si="106"/>
        <v>10000</v>
      </c>
      <c r="AX157">
        <f t="shared" si="107"/>
        <v>0</v>
      </c>
      <c r="AY157">
        <f t="shared" si="108"/>
        <v>0</v>
      </c>
      <c r="AZ157">
        <f t="shared" si="109"/>
        <v>0</v>
      </c>
      <c r="BA157">
        <f t="shared" si="110"/>
        <v>1</v>
      </c>
      <c r="BB157">
        <f t="shared" si="111"/>
        <v>0</v>
      </c>
      <c r="BC157">
        <f t="shared" si="112"/>
        <v>0</v>
      </c>
      <c r="BD157">
        <f t="shared" si="113"/>
        <v>0</v>
      </c>
      <c r="BE157">
        <f t="shared" si="114"/>
        <v>3</v>
      </c>
      <c r="BF157">
        <f t="shared" si="115"/>
        <v>0</v>
      </c>
      <c r="BG157">
        <f t="shared" si="116"/>
        <v>2</v>
      </c>
      <c r="BH157">
        <f t="shared" si="117"/>
        <v>0</v>
      </c>
      <c r="BI157">
        <f t="shared" si="118"/>
        <v>0</v>
      </c>
      <c r="BJ157">
        <f t="shared" si="119"/>
        <v>0</v>
      </c>
      <c r="BK157">
        <f t="shared" si="120"/>
        <v>1</v>
      </c>
      <c r="BM157">
        <f t="shared" si="121"/>
        <v>1</v>
      </c>
      <c r="BN157">
        <f t="shared" si="122"/>
        <v>0</v>
      </c>
      <c r="BO157">
        <f t="shared" si="123"/>
        <v>0</v>
      </c>
      <c r="BP157">
        <f t="shared" si="124"/>
        <v>0</v>
      </c>
      <c r="BR157">
        <f t="shared" si="125"/>
        <v>0</v>
      </c>
      <c r="BS157">
        <f t="shared" si="126"/>
        <v>0</v>
      </c>
      <c r="BT157">
        <f t="shared" si="127"/>
        <v>3</v>
      </c>
      <c r="BU157">
        <f t="shared" si="128"/>
        <v>0</v>
      </c>
      <c r="BV157">
        <f t="shared" si="129"/>
        <v>2</v>
      </c>
      <c r="BW157">
        <f t="shared" si="130"/>
        <v>0</v>
      </c>
      <c r="BX157">
        <f t="shared" si="131"/>
        <v>0</v>
      </c>
      <c r="BY157">
        <f t="shared" si="132"/>
        <v>0</v>
      </c>
      <c r="BZ157">
        <f t="shared" si="139"/>
        <v>0</v>
      </c>
      <c r="CA157">
        <f t="shared" si="133"/>
        <v>0</v>
      </c>
      <c r="CB157">
        <f t="shared" si="134"/>
        <v>0</v>
      </c>
      <c r="CC157">
        <f t="shared" si="135"/>
        <v>0</v>
      </c>
      <c r="CD157">
        <f t="shared" si="136"/>
        <v>0</v>
      </c>
      <c r="CE157">
        <f t="shared" si="137"/>
        <v>0</v>
      </c>
      <c r="CF157">
        <f t="shared" si="138"/>
        <v>0</v>
      </c>
    </row>
    <row r="158" spans="1:84" x14ac:dyDescent="0.25">
      <c r="A158" t="s">
        <v>242</v>
      </c>
      <c r="B158" t="s">
        <v>206</v>
      </c>
      <c r="C158" s="1">
        <v>15739</v>
      </c>
      <c r="D158" t="s">
        <v>39</v>
      </c>
      <c r="E158" t="s">
        <v>40</v>
      </c>
      <c r="F158" t="s">
        <v>380</v>
      </c>
      <c r="G158">
        <v>0</v>
      </c>
      <c r="H158">
        <v>1</v>
      </c>
      <c r="I158" t="s">
        <v>42</v>
      </c>
      <c r="J158" t="s">
        <v>61</v>
      </c>
      <c r="K158" t="s">
        <v>208</v>
      </c>
      <c r="L158">
        <v>99</v>
      </c>
      <c r="M158">
        <v>0</v>
      </c>
      <c r="N158">
        <v>0</v>
      </c>
      <c r="O158">
        <f t="shared" si="97"/>
        <v>0</v>
      </c>
      <c r="P158">
        <f t="shared" si="98"/>
        <v>0</v>
      </c>
      <c r="Q158">
        <f t="shared" si="96"/>
        <v>-1</v>
      </c>
      <c r="R158">
        <f t="shared" si="99"/>
        <v>0</v>
      </c>
      <c r="S158">
        <v>0</v>
      </c>
      <c r="T158">
        <v>0</v>
      </c>
      <c r="U158">
        <v>0</v>
      </c>
      <c r="V158">
        <v>5</v>
      </c>
      <c r="W158">
        <v>0</v>
      </c>
      <c r="X158">
        <v>0</v>
      </c>
      <c r="Y158">
        <v>0</v>
      </c>
      <c r="Z158">
        <v>0</v>
      </c>
      <c r="AA158">
        <v>0</v>
      </c>
      <c r="AB158" t="s">
        <v>244</v>
      </c>
      <c r="AC158" t="s">
        <v>46</v>
      </c>
      <c r="AD158">
        <v>65</v>
      </c>
      <c r="AE158">
        <v>64</v>
      </c>
      <c r="AF158">
        <v>74</v>
      </c>
      <c r="AG158" s="5">
        <v>78</v>
      </c>
      <c r="AH158">
        <v>59</v>
      </c>
      <c r="AI158">
        <v>63</v>
      </c>
      <c r="AJ158">
        <f t="shared" si="100"/>
        <v>61</v>
      </c>
      <c r="AK158">
        <v>0</v>
      </c>
      <c r="AL158">
        <v>0</v>
      </c>
      <c r="AM158">
        <v>0</v>
      </c>
      <c r="AN158">
        <v>0</v>
      </c>
      <c r="AO158">
        <v>6</v>
      </c>
      <c r="AP158">
        <v>6</v>
      </c>
      <c r="AR158">
        <f t="shared" si="101"/>
        <v>0</v>
      </c>
      <c r="AS158">
        <f t="shared" si="102"/>
        <v>1</v>
      </c>
      <c r="AT158">
        <f t="shared" si="103"/>
        <v>0</v>
      </c>
      <c r="AU158">
        <f t="shared" si="104"/>
        <v>0</v>
      </c>
      <c r="AV158">
        <f t="shared" si="105"/>
        <v>0</v>
      </c>
      <c r="AW158">
        <f t="shared" si="106"/>
        <v>99</v>
      </c>
      <c r="AX158">
        <f t="shared" si="107"/>
        <v>0</v>
      </c>
      <c r="AY158">
        <f t="shared" si="108"/>
        <v>1</v>
      </c>
      <c r="AZ158">
        <f t="shared" si="109"/>
        <v>0</v>
      </c>
      <c r="BA158">
        <f t="shared" si="110"/>
        <v>0</v>
      </c>
      <c r="BB158">
        <f t="shared" si="111"/>
        <v>0</v>
      </c>
      <c r="BC158">
        <f t="shared" si="112"/>
        <v>0</v>
      </c>
      <c r="BD158">
        <f t="shared" si="113"/>
        <v>0</v>
      </c>
      <c r="BE158">
        <f t="shared" si="114"/>
        <v>5</v>
      </c>
      <c r="BF158">
        <f t="shared" si="115"/>
        <v>0</v>
      </c>
      <c r="BG158">
        <f t="shared" si="116"/>
        <v>0</v>
      </c>
      <c r="BH158">
        <f t="shared" si="117"/>
        <v>0</v>
      </c>
      <c r="BI158">
        <f t="shared" si="118"/>
        <v>0</v>
      </c>
      <c r="BJ158">
        <f t="shared" si="119"/>
        <v>0</v>
      </c>
      <c r="BK158">
        <f t="shared" si="120"/>
        <v>1</v>
      </c>
      <c r="BM158">
        <f t="shared" si="121"/>
        <v>0</v>
      </c>
      <c r="BN158">
        <f t="shared" si="122"/>
        <v>1</v>
      </c>
      <c r="BO158">
        <f t="shared" si="123"/>
        <v>0</v>
      </c>
      <c r="BP158">
        <f t="shared" si="124"/>
        <v>0</v>
      </c>
      <c r="BR158">
        <f t="shared" si="125"/>
        <v>0</v>
      </c>
      <c r="BS158">
        <f t="shared" si="126"/>
        <v>0</v>
      </c>
      <c r="BT158">
        <f t="shared" si="127"/>
        <v>0</v>
      </c>
      <c r="BU158">
        <f t="shared" si="128"/>
        <v>5</v>
      </c>
      <c r="BV158">
        <f t="shared" si="129"/>
        <v>0</v>
      </c>
      <c r="BW158">
        <f t="shared" si="130"/>
        <v>0</v>
      </c>
      <c r="BX158">
        <f t="shared" si="131"/>
        <v>0</v>
      </c>
      <c r="BY158">
        <f t="shared" si="132"/>
        <v>0</v>
      </c>
      <c r="BZ158">
        <f t="shared" si="139"/>
        <v>0</v>
      </c>
      <c r="CA158">
        <f t="shared" si="133"/>
        <v>1</v>
      </c>
      <c r="CB158">
        <f t="shared" si="134"/>
        <v>0</v>
      </c>
      <c r="CC158">
        <f t="shared" si="135"/>
        <v>0</v>
      </c>
      <c r="CD158">
        <f t="shared" si="136"/>
        <v>0</v>
      </c>
      <c r="CE158">
        <f t="shared" si="137"/>
        <v>0</v>
      </c>
      <c r="CF158">
        <f t="shared" si="138"/>
        <v>0</v>
      </c>
    </row>
    <row r="159" spans="1:84" x14ac:dyDescent="0.25">
      <c r="A159" t="s">
        <v>228</v>
      </c>
      <c r="B159" t="s">
        <v>229</v>
      </c>
      <c r="C159" s="1">
        <v>15739</v>
      </c>
      <c r="D159" t="s">
        <v>49</v>
      </c>
      <c r="E159" t="s">
        <v>40</v>
      </c>
      <c r="F159" t="s">
        <v>353</v>
      </c>
      <c r="G159">
        <v>1</v>
      </c>
      <c r="H159">
        <v>0</v>
      </c>
      <c r="I159" t="s">
        <v>42</v>
      </c>
      <c r="J159" t="s">
        <v>61</v>
      </c>
      <c r="K159" t="s">
        <v>354</v>
      </c>
      <c r="L159">
        <v>99</v>
      </c>
      <c r="M159">
        <v>0</v>
      </c>
      <c r="N159">
        <v>0</v>
      </c>
      <c r="O159">
        <f t="shared" si="97"/>
        <v>0</v>
      </c>
      <c r="P159">
        <f t="shared" si="98"/>
        <v>0</v>
      </c>
      <c r="Q159">
        <f t="shared" si="96"/>
        <v>-1</v>
      </c>
      <c r="R159">
        <f t="shared" si="99"/>
        <v>0</v>
      </c>
      <c r="S159">
        <v>0</v>
      </c>
      <c r="T159">
        <v>0</v>
      </c>
      <c r="U159">
        <v>0</v>
      </c>
      <c r="V159">
        <v>5</v>
      </c>
      <c r="W159">
        <v>0</v>
      </c>
      <c r="X159">
        <v>0</v>
      </c>
      <c r="Y159">
        <v>0</v>
      </c>
      <c r="Z159">
        <v>0</v>
      </c>
      <c r="AA159">
        <v>0</v>
      </c>
      <c r="AB159" t="s">
        <v>232</v>
      </c>
      <c r="AC159" t="s">
        <v>75</v>
      </c>
      <c r="AD159">
        <v>53</v>
      </c>
      <c r="AE159">
        <v>45</v>
      </c>
      <c r="AF159">
        <v>72</v>
      </c>
      <c r="AG159" s="5">
        <v>65</v>
      </c>
      <c r="AH159">
        <v>62</v>
      </c>
      <c r="AI159">
        <v>58</v>
      </c>
      <c r="AJ159">
        <f t="shared" si="100"/>
        <v>60</v>
      </c>
      <c r="AK159">
        <v>0</v>
      </c>
      <c r="AL159">
        <v>0</v>
      </c>
      <c r="AM159">
        <v>0</v>
      </c>
      <c r="AN159">
        <v>0</v>
      </c>
      <c r="AO159">
        <v>2</v>
      </c>
      <c r="AP159">
        <v>2</v>
      </c>
      <c r="AR159">
        <f t="shared" si="101"/>
        <v>0</v>
      </c>
      <c r="AS159">
        <f t="shared" si="102"/>
        <v>1</v>
      </c>
      <c r="AT159">
        <f t="shared" si="103"/>
        <v>0</v>
      </c>
      <c r="AU159">
        <f t="shared" si="104"/>
        <v>0</v>
      </c>
      <c r="AV159">
        <f t="shared" si="105"/>
        <v>0</v>
      </c>
      <c r="AW159">
        <f t="shared" si="106"/>
        <v>99</v>
      </c>
      <c r="AX159">
        <f t="shared" si="107"/>
        <v>0</v>
      </c>
      <c r="AY159">
        <f t="shared" si="108"/>
        <v>1</v>
      </c>
      <c r="AZ159">
        <f t="shared" si="109"/>
        <v>0</v>
      </c>
      <c r="BA159">
        <f t="shared" si="110"/>
        <v>0</v>
      </c>
      <c r="BB159">
        <f t="shared" si="111"/>
        <v>0</v>
      </c>
      <c r="BC159">
        <f t="shared" si="112"/>
        <v>0</v>
      </c>
      <c r="BD159">
        <f t="shared" si="113"/>
        <v>0</v>
      </c>
      <c r="BE159">
        <f t="shared" si="114"/>
        <v>5</v>
      </c>
      <c r="BF159">
        <f t="shared" si="115"/>
        <v>0</v>
      </c>
      <c r="BG159">
        <f t="shared" si="116"/>
        <v>0</v>
      </c>
      <c r="BH159">
        <f t="shared" si="117"/>
        <v>0</v>
      </c>
      <c r="BI159">
        <f t="shared" si="118"/>
        <v>0</v>
      </c>
      <c r="BJ159">
        <f t="shared" si="119"/>
        <v>0</v>
      </c>
      <c r="BK159">
        <f t="shared" si="120"/>
        <v>1</v>
      </c>
      <c r="BM159">
        <f t="shared" si="121"/>
        <v>1</v>
      </c>
      <c r="BN159">
        <f t="shared" si="122"/>
        <v>0</v>
      </c>
      <c r="BO159">
        <f t="shared" si="123"/>
        <v>0</v>
      </c>
      <c r="BP159">
        <f t="shared" si="124"/>
        <v>0</v>
      </c>
      <c r="BR159">
        <f t="shared" si="125"/>
        <v>0</v>
      </c>
      <c r="BS159">
        <f t="shared" si="126"/>
        <v>0</v>
      </c>
      <c r="BT159">
        <f t="shared" si="127"/>
        <v>5</v>
      </c>
      <c r="BU159">
        <f t="shared" si="128"/>
        <v>0</v>
      </c>
      <c r="BV159">
        <f t="shared" si="129"/>
        <v>0</v>
      </c>
      <c r="BW159">
        <f t="shared" si="130"/>
        <v>0</v>
      </c>
      <c r="BX159">
        <f t="shared" si="131"/>
        <v>0</v>
      </c>
      <c r="BY159">
        <f t="shared" si="132"/>
        <v>0</v>
      </c>
      <c r="BZ159">
        <f t="shared" si="139"/>
        <v>0</v>
      </c>
      <c r="CA159">
        <f t="shared" si="133"/>
        <v>0</v>
      </c>
      <c r="CB159">
        <f t="shared" si="134"/>
        <v>0</v>
      </c>
      <c r="CC159">
        <f t="shared" si="135"/>
        <v>0</v>
      </c>
      <c r="CD159">
        <f t="shared" si="136"/>
        <v>0</v>
      </c>
      <c r="CE159">
        <f t="shared" si="137"/>
        <v>1</v>
      </c>
      <c r="CF159">
        <f t="shared" si="138"/>
        <v>0</v>
      </c>
    </row>
    <row r="160" spans="1:84" x14ac:dyDescent="0.25">
      <c r="A160" t="s">
        <v>281</v>
      </c>
      <c r="B160" t="s">
        <v>48</v>
      </c>
      <c r="C160" s="1">
        <v>15738</v>
      </c>
      <c r="D160" t="s">
        <v>49</v>
      </c>
      <c r="E160" t="s">
        <v>40</v>
      </c>
      <c r="F160" t="s">
        <v>190</v>
      </c>
      <c r="G160">
        <v>1</v>
      </c>
      <c r="H160">
        <v>0</v>
      </c>
      <c r="I160" t="s">
        <v>55</v>
      </c>
      <c r="J160" t="s">
        <v>56</v>
      </c>
      <c r="K160" t="s">
        <v>381</v>
      </c>
      <c r="L160">
        <v>9975</v>
      </c>
      <c r="M160">
        <v>2</v>
      </c>
      <c r="N160">
        <v>1</v>
      </c>
      <c r="O160">
        <f t="shared" si="97"/>
        <v>50</v>
      </c>
      <c r="P160">
        <f t="shared" si="98"/>
        <v>0.2005012531328321</v>
      </c>
      <c r="Q160">
        <f t="shared" si="96"/>
        <v>1</v>
      </c>
      <c r="R160">
        <f t="shared" si="99"/>
        <v>1</v>
      </c>
      <c r="S160">
        <v>0</v>
      </c>
      <c r="T160">
        <v>2</v>
      </c>
      <c r="U160">
        <v>0</v>
      </c>
      <c r="V160">
        <v>6</v>
      </c>
      <c r="W160">
        <v>2</v>
      </c>
      <c r="X160">
        <v>0</v>
      </c>
      <c r="Y160">
        <v>0</v>
      </c>
      <c r="Z160">
        <v>0</v>
      </c>
      <c r="AA160">
        <v>0</v>
      </c>
      <c r="AB160" t="s">
        <v>283</v>
      </c>
      <c r="AC160" t="s">
        <v>75</v>
      </c>
      <c r="AD160">
        <v>66</v>
      </c>
      <c r="AE160">
        <v>43</v>
      </c>
      <c r="AF160">
        <v>75</v>
      </c>
      <c r="AG160" s="5">
        <v>72</v>
      </c>
      <c r="AH160">
        <v>57</v>
      </c>
      <c r="AI160">
        <v>56</v>
      </c>
      <c r="AJ160">
        <f t="shared" si="100"/>
        <v>56.5</v>
      </c>
      <c r="AK160">
        <v>0</v>
      </c>
      <c r="AL160">
        <v>0</v>
      </c>
      <c r="AM160">
        <v>0</v>
      </c>
      <c r="AN160">
        <v>0</v>
      </c>
      <c r="AO160">
        <v>2</v>
      </c>
      <c r="AP160">
        <v>2</v>
      </c>
      <c r="AR160">
        <f t="shared" si="101"/>
        <v>0</v>
      </c>
      <c r="AS160">
        <f t="shared" si="102"/>
        <v>0</v>
      </c>
      <c r="AT160">
        <f t="shared" si="103"/>
        <v>0</v>
      </c>
      <c r="AU160">
        <f t="shared" si="104"/>
        <v>1</v>
      </c>
      <c r="AV160">
        <f t="shared" si="105"/>
        <v>0</v>
      </c>
      <c r="AW160">
        <f t="shared" si="106"/>
        <v>9975</v>
      </c>
      <c r="AX160">
        <f t="shared" si="107"/>
        <v>0</v>
      </c>
      <c r="AY160">
        <f t="shared" si="108"/>
        <v>0</v>
      </c>
      <c r="AZ160">
        <f t="shared" si="109"/>
        <v>0</v>
      </c>
      <c r="BA160">
        <f t="shared" si="110"/>
        <v>1</v>
      </c>
      <c r="BB160">
        <f t="shared" si="111"/>
        <v>0</v>
      </c>
      <c r="BC160">
        <f t="shared" si="112"/>
        <v>0</v>
      </c>
      <c r="BD160">
        <f t="shared" si="113"/>
        <v>0</v>
      </c>
      <c r="BE160">
        <f t="shared" si="114"/>
        <v>6</v>
      </c>
      <c r="BF160">
        <f t="shared" si="115"/>
        <v>0</v>
      </c>
      <c r="BG160">
        <f t="shared" si="116"/>
        <v>2</v>
      </c>
      <c r="BH160">
        <f t="shared" si="117"/>
        <v>0</v>
      </c>
      <c r="BI160">
        <f t="shared" si="118"/>
        <v>0</v>
      </c>
      <c r="BJ160">
        <f t="shared" si="119"/>
        <v>0</v>
      </c>
      <c r="BK160">
        <f t="shared" si="120"/>
        <v>1</v>
      </c>
      <c r="BM160">
        <f t="shared" si="121"/>
        <v>0</v>
      </c>
      <c r="BN160">
        <f t="shared" si="122"/>
        <v>0</v>
      </c>
      <c r="BO160">
        <f t="shared" si="123"/>
        <v>1</v>
      </c>
      <c r="BP160">
        <f t="shared" si="124"/>
        <v>0</v>
      </c>
      <c r="BR160">
        <f t="shared" si="125"/>
        <v>0</v>
      </c>
      <c r="BS160">
        <f t="shared" si="126"/>
        <v>0</v>
      </c>
      <c r="BT160">
        <f t="shared" si="127"/>
        <v>6</v>
      </c>
      <c r="BU160">
        <f t="shared" si="128"/>
        <v>0</v>
      </c>
      <c r="BV160">
        <f t="shared" si="129"/>
        <v>2</v>
      </c>
      <c r="BW160">
        <f t="shared" si="130"/>
        <v>0</v>
      </c>
      <c r="BX160">
        <f t="shared" si="131"/>
        <v>0</v>
      </c>
      <c r="BY160">
        <f t="shared" si="132"/>
        <v>0</v>
      </c>
      <c r="BZ160">
        <f t="shared" si="139"/>
        <v>0</v>
      </c>
      <c r="CA160">
        <f t="shared" si="133"/>
        <v>0</v>
      </c>
      <c r="CB160">
        <f t="shared" si="134"/>
        <v>0</v>
      </c>
      <c r="CC160">
        <f t="shared" si="135"/>
        <v>0</v>
      </c>
      <c r="CD160">
        <f t="shared" si="136"/>
        <v>0</v>
      </c>
      <c r="CE160">
        <f t="shared" si="137"/>
        <v>0</v>
      </c>
      <c r="CF160">
        <f t="shared" si="138"/>
        <v>0</v>
      </c>
    </row>
    <row r="161" spans="1:84" x14ac:dyDescent="0.25">
      <c r="A161" t="s">
        <v>281</v>
      </c>
      <c r="B161" t="s">
        <v>48</v>
      </c>
      <c r="C161" s="1">
        <v>15738</v>
      </c>
      <c r="D161" t="s">
        <v>49</v>
      </c>
      <c r="E161" t="s">
        <v>40</v>
      </c>
      <c r="F161" t="s">
        <v>190</v>
      </c>
      <c r="G161">
        <v>1</v>
      </c>
      <c r="H161">
        <v>0</v>
      </c>
      <c r="I161" t="s">
        <v>55</v>
      </c>
      <c r="J161" t="s">
        <v>56</v>
      </c>
      <c r="K161" t="s">
        <v>382</v>
      </c>
      <c r="L161">
        <v>6400</v>
      </c>
      <c r="M161">
        <v>2</v>
      </c>
      <c r="N161">
        <v>1</v>
      </c>
      <c r="O161">
        <f t="shared" si="97"/>
        <v>50</v>
      </c>
      <c r="P161">
        <f t="shared" si="98"/>
        <v>0.3125</v>
      </c>
      <c r="Q161">
        <f t="shared" si="96"/>
        <v>1</v>
      </c>
      <c r="R161">
        <f t="shared" si="99"/>
        <v>1</v>
      </c>
      <c r="S161">
        <v>0</v>
      </c>
      <c r="T161">
        <v>2</v>
      </c>
      <c r="U161">
        <v>2</v>
      </c>
      <c r="V161">
        <v>6</v>
      </c>
      <c r="W161">
        <v>0</v>
      </c>
      <c r="X161">
        <v>0</v>
      </c>
      <c r="Y161">
        <v>0</v>
      </c>
      <c r="Z161">
        <v>0</v>
      </c>
      <c r="AA161">
        <v>0</v>
      </c>
      <c r="AB161" t="s">
        <v>283</v>
      </c>
      <c r="AC161" t="s">
        <v>75</v>
      </c>
      <c r="AD161">
        <v>66</v>
      </c>
      <c r="AE161">
        <v>43</v>
      </c>
      <c r="AF161">
        <v>75</v>
      </c>
      <c r="AG161" s="5">
        <v>72</v>
      </c>
      <c r="AH161">
        <v>57</v>
      </c>
      <c r="AI161">
        <v>56</v>
      </c>
      <c r="AJ161">
        <f t="shared" si="100"/>
        <v>56.5</v>
      </c>
      <c r="AK161">
        <v>0</v>
      </c>
      <c r="AL161">
        <v>0</v>
      </c>
      <c r="AM161">
        <v>0</v>
      </c>
      <c r="AN161">
        <v>0</v>
      </c>
      <c r="AO161">
        <v>2</v>
      </c>
      <c r="AP161">
        <v>2</v>
      </c>
      <c r="AR161">
        <f t="shared" si="101"/>
        <v>0</v>
      </c>
      <c r="AS161">
        <f t="shared" si="102"/>
        <v>0</v>
      </c>
      <c r="AT161">
        <f t="shared" si="103"/>
        <v>0</v>
      </c>
      <c r="AU161">
        <f t="shared" si="104"/>
        <v>1</v>
      </c>
      <c r="AV161">
        <f t="shared" si="105"/>
        <v>0</v>
      </c>
      <c r="AW161">
        <f t="shared" si="106"/>
        <v>6400</v>
      </c>
      <c r="AX161">
        <f t="shared" si="107"/>
        <v>0</v>
      </c>
      <c r="AY161">
        <f t="shared" si="108"/>
        <v>0</v>
      </c>
      <c r="AZ161">
        <f t="shared" si="109"/>
        <v>0</v>
      </c>
      <c r="BA161">
        <f t="shared" si="110"/>
        <v>1</v>
      </c>
      <c r="BB161">
        <f t="shared" si="111"/>
        <v>0</v>
      </c>
      <c r="BC161">
        <f t="shared" si="112"/>
        <v>0</v>
      </c>
      <c r="BD161">
        <f t="shared" si="113"/>
        <v>0</v>
      </c>
      <c r="BE161">
        <f t="shared" si="114"/>
        <v>6</v>
      </c>
      <c r="BF161">
        <f t="shared" si="115"/>
        <v>0</v>
      </c>
      <c r="BG161">
        <f t="shared" si="116"/>
        <v>0</v>
      </c>
      <c r="BH161">
        <f t="shared" si="117"/>
        <v>0</v>
      </c>
      <c r="BI161">
        <f t="shared" si="118"/>
        <v>0</v>
      </c>
      <c r="BJ161">
        <f t="shared" si="119"/>
        <v>0</v>
      </c>
      <c r="BK161">
        <f t="shared" si="120"/>
        <v>1</v>
      </c>
      <c r="BM161">
        <f t="shared" si="121"/>
        <v>0</v>
      </c>
      <c r="BN161">
        <f t="shared" si="122"/>
        <v>0</v>
      </c>
      <c r="BO161">
        <f t="shared" si="123"/>
        <v>1</v>
      </c>
      <c r="BP161">
        <f t="shared" si="124"/>
        <v>0</v>
      </c>
      <c r="BR161">
        <f t="shared" si="125"/>
        <v>0</v>
      </c>
      <c r="BS161">
        <f t="shared" si="126"/>
        <v>0</v>
      </c>
      <c r="BT161">
        <f t="shared" si="127"/>
        <v>6</v>
      </c>
      <c r="BU161">
        <f t="shared" si="128"/>
        <v>0</v>
      </c>
      <c r="BV161">
        <f t="shared" si="129"/>
        <v>0</v>
      </c>
      <c r="BW161">
        <f t="shared" si="130"/>
        <v>0</v>
      </c>
      <c r="BX161">
        <f t="shared" si="131"/>
        <v>0</v>
      </c>
      <c r="BY161">
        <f t="shared" si="132"/>
        <v>0</v>
      </c>
      <c r="BZ161">
        <f t="shared" si="139"/>
        <v>0</v>
      </c>
      <c r="CA161">
        <f t="shared" si="133"/>
        <v>0</v>
      </c>
      <c r="CB161">
        <f t="shared" si="134"/>
        <v>0</v>
      </c>
      <c r="CC161">
        <f t="shared" si="135"/>
        <v>0</v>
      </c>
      <c r="CD161">
        <f t="shared" si="136"/>
        <v>0</v>
      </c>
      <c r="CE161">
        <f t="shared" si="137"/>
        <v>0</v>
      </c>
      <c r="CF161">
        <f t="shared" si="138"/>
        <v>0</v>
      </c>
    </row>
    <row r="162" spans="1:84" x14ac:dyDescent="0.25">
      <c r="A162" t="s">
        <v>383</v>
      </c>
      <c r="B162" t="s">
        <v>48</v>
      </c>
      <c r="C162" s="1">
        <v>15738</v>
      </c>
      <c r="D162" t="s">
        <v>49</v>
      </c>
      <c r="E162" t="s">
        <v>40</v>
      </c>
      <c r="F162" t="s">
        <v>384</v>
      </c>
      <c r="G162">
        <v>0</v>
      </c>
      <c r="H162">
        <v>0</v>
      </c>
      <c r="I162" t="s">
        <v>87</v>
      </c>
      <c r="J162" t="s">
        <v>385</v>
      </c>
      <c r="K162" t="s">
        <v>386</v>
      </c>
      <c r="L162">
        <v>6825</v>
      </c>
      <c r="M162">
        <v>2</v>
      </c>
      <c r="N162">
        <v>0</v>
      </c>
      <c r="O162">
        <f t="shared" si="97"/>
        <v>0</v>
      </c>
      <c r="P162">
        <f t="shared" si="98"/>
        <v>0.29304029304029305</v>
      </c>
      <c r="Q162">
        <f t="shared" ref="Q162:Q225" si="140">IF(N162&gt;0,1,-1)</f>
        <v>-1</v>
      </c>
      <c r="R162">
        <f t="shared" si="99"/>
        <v>0</v>
      </c>
      <c r="S162">
        <v>0</v>
      </c>
      <c r="T162">
        <v>0</v>
      </c>
      <c r="U162">
        <v>0</v>
      </c>
      <c r="V162">
        <v>5</v>
      </c>
      <c r="W162">
        <v>0</v>
      </c>
      <c r="X162">
        <v>0</v>
      </c>
      <c r="Y162">
        <v>0</v>
      </c>
      <c r="Z162">
        <v>0</v>
      </c>
      <c r="AA162">
        <v>0</v>
      </c>
      <c r="AB162" t="s">
        <v>387</v>
      </c>
      <c r="AC162" t="s">
        <v>46</v>
      </c>
      <c r="AD162">
        <v>70</v>
      </c>
      <c r="AE162">
        <v>65</v>
      </c>
      <c r="AF162">
        <v>76</v>
      </c>
      <c r="AG162" s="5">
        <v>76</v>
      </c>
      <c r="AH162">
        <v>59</v>
      </c>
      <c r="AI162">
        <v>57</v>
      </c>
      <c r="AJ162">
        <f t="shared" si="100"/>
        <v>58</v>
      </c>
      <c r="AK162">
        <v>1</v>
      </c>
      <c r="AL162">
        <v>0</v>
      </c>
      <c r="AM162">
        <v>0</v>
      </c>
      <c r="AN162">
        <v>0</v>
      </c>
      <c r="AO162">
        <v>2</v>
      </c>
      <c r="AP162">
        <v>2</v>
      </c>
      <c r="AR162">
        <f t="shared" si="101"/>
        <v>0</v>
      </c>
      <c r="AS162">
        <f t="shared" si="102"/>
        <v>1</v>
      </c>
      <c r="AT162">
        <f t="shared" si="103"/>
        <v>0</v>
      </c>
      <c r="AU162">
        <f t="shared" si="104"/>
        <v>0</v>
      </c>
      <c r="AV162">
        <f t="shared" si="105"/>
        <v>0</v>
      </c>
      <c r="AW162">
        <f t="shared" si="106"/>
        <v>6825</v>
      </c>
      <c r="AX162">
        <f t="shared" si="107"/>
        <v>0</v>
      </c>
      <c r="AY162">
        <f t="shared" si="108"/>
        <v>0</v>
      </c>
      <c r="AZ162">
        <f t="shared" si="109"/>
        <v>0</v>
      </c>
      <c r="BA162">
        <f t="shared" si="110"/>
        <v>1</v>
      </c>
      <c r="BB162">
        <f t="shared" si="111"/>
        <v>0</v>
      </c>
      <c r="BC162">
        <f t="shared" si="112"/>
        <v>0</v>
      </c>
      <c r="BD162">
        <f t="shared" si="113"/>
        <v>0</v>
      </c>
      <c r="BE162">
        <f t="shared" si="114"/>
        <v>5</v>
      </c>
      <c r="BF162">
        <f t="shared" si="115"/>
        <v>0</v>
      </c>
      <c r="BG162">
        <f t="shared" si="116"/>
        <v>0</v>
      </c>
      <c r="BH162">
        <f t="shared" si="117"/>
        <v>0</v>
      </c>
      <c r="BI162">
        <f t="shared" si="118"/>
        <v>0</v>
      </c>
      <c r="BJ162">
        <f t="shared" si="119"/>
        <v>0</v>
      </c>
      <c r="BK162">
        <f t="shared" si="120"/>
        <v>1</v>
      </c>
      <c r="BM162">
        <f t="shared" si="121"/>
        <v>0</v>
      </c>
      <c r="BN162">
        <f t="shared" si="122"/>
        <v>1</v>
      </c>
      <c r="BO162">
        <f t="shared" si="123"/>
        <v>0</v>
      </c>
      <c r="BP162">
        <f t="shared" si="124"/>
        <v>0</v>
      </c>
      <c r="BR162">
        <f t="shared" si="125"/>
        <v>0</v>
      </c>
      <c r="BS162">
        <f t="shared" si="126"/>
        <v>0</v>
      </c>
      <c r="BT162">
        <f t="shared" si="127"/>
        <v>0</v>
      </c>
      <c r="BU162">
        <f t="shared" si="128"/>
        <v>5</v>
      </c>
      <c r="BV162">
        <f t="shared" si="129"/>
        <v>0</v>
      </c>
      <c r="BW162">
        <f t="shared" si="130"/>
        <v>0</v>
      </c>
      <c r="BX162">
        <f t="shared" si="131"/>
        <v>0</v>
      </c>
      <c r="BY162">
        <f t="shared" si="132"/>
        <v>0</v>
      </c>
      <c r="BZ162">
        <f t="shared" si="139"/>
        <v>0</v>
      </c>
      <c r="CA162">
        <f t="shared" si="133"/>
        <v>1</v>
      </c>
      <c r="CB162">
        <f t="shared" si="134"/>
        <v>0</v>
      </c>
      <c r="CC162">
        <f t="shared" si="135"/>
        <v>0</v>
      </c>
      <c r="CD162">
        <f t="shared" si="136"/>
        <v>0</v>
      </c>
      <c r="CE162">
        <f t="shared" si="137"/>
        <v>0</v>
      </c>
      <c r="CF162">
        <f t="shared" si="138"/>
        <v>0</v>
      </c>
    </row>
    <row r="163" spans="1:84" x14ac:dyDescent="0.25">
      <c r="A163" t="s">
        <v>388</v>
      </c>
      <c r="B163" t="s">
        <v>48</v>
      </c>
      <c r="C163" s="1">
        <v>15737</v>
      </c>
      <c r="D163" t="s">
        <v>39</v>
      </c>
      <c r="E163" t="s">
        <v>40</v>
      </c>
      <c r="F163" t="s">
        <v>389</v>
      </c>
      <c r="G163">
        <v>0</v>
      </c>
      <c r="H163">
        <v>0</v>
      </c>
      <c r="I163" t="s">
        <v>42</v>
      </c>
      <c r="J163" t="s">
        <v>43</v>
      </c>
      <c r="K163" t="s">
        <v>377</v>
      </c>
      <c r="L163">
        <v>2553</v>
      </c>
      <c r="M163">
        <v>2</v>
      </c>
      <c r="N163">
        <v>0</v>
      </c>
      <c r="O163">
        <f t="shared" si="97"/>
        <v>0</v>
      </c>
      <c r="P163">
        <f t="shared" si="98"/>
        <v>0.78339208773991376</v>
      </c>
      <c r="Q163">
        <f t="shared" si="140"/>
        <v>-1</v>
      </c>
      <c r="R163">
        <f t="shared" si="99"/>
        <v>0</v>
      </c>
      <c r="S163">
        <v>0</v>
      </c>
      <c r="T163">
        <v>0</v>
      </c>
      <c r="U163">
        <v>0</v>
      </c>
      <c r="V163">
        <v>3</v>
      </c>
      <c r="W163">
        <v>2</v>
      </c>
      <c r="X163">
        <v>3</v>
      </c>
      <c r="Y163">
        <v>0</v>
      </c>
      <c r="Z163">
        <v>0</v>
      </c>
      <c r="AA163">
        <v>0</v>
      </c>
      <c r="AB163" t="s">
        <v>390</v>
      </c>
      <c r="AC163" t="s">
        <v>46</v>
      </c>
      <c r="AD163">
        <v>73</v>
      </c>
      <c r="AE163">
        <v>67</v>
      </c>
      <c r="AF163">
        <v>72</v>
      </c>
      <c r="AG163" s="5">
        <v>76</v>
      </c>
      <c r="AH163">
        <v>61</v>
      </c>
      <c r="AI163">
        <v>58</v>
      </c>
      <c r="AJ163">
        <f t="shared" si="100"/>
        <v>59.5</v>
      </c>
      <c r="AK163">
        <v>0</v>
      </c>
      <c r="AL163">
        <v>0</v>
      </c>
      <c r="AM163">
        <v>0</v>
      </c>
      <c r="AN163">
        <v>1</v>
      </c>
      <c r="AO163">
        <v>0</v>
      </c>
      <c r="AP163">
        <v>1</v>
      </c>
      <c r="AR163">
        <f t="shared" si="101"/>
        <v>0</v>
      </c>
      <c r="AS163">
        <f t="shared" si="102"/>
        <v>1</v>
      </c>
      <c r="AT163">
        <f t="shared" si="103"/>
        <v>0</v>
      </c>
      <c r="AU163">
        <f t="shared" si="104"/>
        <v>0</v>
      </c>
      <c r="AV163">
        <f t="shared" si="105"/>
        <v>0</v>
      </c>
      <c r="AW163">
        <f t="shared" si="106"/>
        <v>2553</v>
      </c>
      <c r="AX163">
        <f t="shared" si="107"/>
        <v>0</v>
      </c>
      <c r="AY163">
        <f t="shared" si="108"/>
        <v>1</v>
      </c>
      <c r="AZ163">
        <f t="shared" si="109"/>
        <v>0</v>
      </c>
      <c r="BA163">
        <f t="shared" si="110"/>
        <v>0</v>
      </c>
      <c r="BB163">
        <f t="shared" si="111"/>
        <v>0</v>
      </c>
      <c r="BC163">
        <f t="shared" si="112"/>
        <v>0</v>
      </c>
      <c r="BD163">
        <f t="shared" si="113"/>
        <v>0</v>
      </c>
      <c r="BE163">
        <f t="shared" si="114"/>
        <v>3</v>
      </c>
      <c r="BF163">
        <f t="shared" si="115"/>
        <v>0</v>
      </c>
      <c r="BG163">
        <f t="shared" si="116"/>
        <v>2</v>
      </c>
      <c r="BH163">
        <f t="shared" si="117"/>
        <v>0</v>
      </c>
      <c r="BI163">
        <f t="shared" si="118"/>
        <v>3</v>
      </c>
      <c r="BJ163">
        <f t="shared" si="119"/>
        <v>0</v>
      </c>
      <c r="BK163">
        <f t="shared" si="120"/>
        <v>1</v>
      </c>
      <c r="BM163">
        <f t="shared" si="121"/>
        <v>0</v>
      </c>
      <c r="BN163">
        <f t="shared" si="122"/>
        <v>1</v>
      </c>
      <c r="BO163">
        <f t="shared" si="123"/>
        <v>0</v>
      </c>
      <c r="BP163">
        <f t="shared" si="124"/>
        <v>0</v>
      </c>
      <c r="BR163">
        <f t="shared" si="125"/>
        <v>0</v>
      </c>
      <c r="BS163">
        <f t="shared" si="126"/>
        <v>0</v>
      </c>
      <c r="BT163">
        <f t="shared" si="127"/>
        <v>0</v>
      </c>
      <c r="BU163">
        <f t="shared" si="128"/>
        <v>3</v>
      </c>
      <c r="BV163">
        <f t="shared" si="129"/>
        <v>0</v>
      </c>
      <c r="BW163">
        <f t="shared" si="130"/>
        <v>2</v>
      </c>
      <c r="BX163">
        <f t="shared" si="131"/>
        <v>0</v>
      </c>
      <c r="BY163">
        <f t="shared" si="132"/>
        <v>3</v>
      </c>
      <c r="BZ163">
        <f t="shared" si="139"/>
        <v>3</v>
      </c>
      <c r="CA163">
        <f t="shared" si="133"/>
        <v>1</v>
      </c>
      <c r="CB163">
        <f t="shared" si="134"/>
        <v>0</v>
      </c>
      <c r="CC163">
        <f t="shared" si="135"/>
        <v>0</v>
      </c>
      <c r="CD163">
        <f t="shared" si="136"/>
        <v>0</v>
      </c>
      <c r="CE163">
        <f t="shared" si="137"/>
        <v>0</v>
      </c>
      <c r="CF163">
        <f t="shared" si="138"/>
        <v>0</v>
      </c>
    </row>
    <row r="164" spans="1:84" x14ac:dyDescent="0.25">
      <c r="A164" t="s">
        <v>233</v>
      </c>
      <c r="B164" t="s">
        <v>211</v>
      </c>
      <c r="C164" s="1">
        <v>15737</v>
      </c>
      <c r="D164" t="s">
        <v>39</v>
      </c>
      <c r="E164" t="s">
        <v>40</v>
      </c>
      <c r="F164" t="s">
        <v>391</v>
      </c>
      <c r="G164">
        <v>1</v>
      </c>
      <c r="H164">
        <v>0</v>
      </c>
      <c r="I164" t="s">
        <v>42</v>
      </c>
      <c r="J164" t="s">
        <v>77</v>
      </c>
      <c r="K164" t="s">
        <v>392</v>
      </c>
      <c r="L164">
        <v>2780</v>
      </c>
      <c r="M164">
        <v>2</v>
      </c>
      <c r="N164">
        <v>1</v>
      </c>
      <c r="O164">
        <f t="shared" si="97"/>
        <v>50</v>
      </c>
      <c r="P164">
        <f t="shared" si="98"/>
        <v>0.71942446043165464</v>
      </c>
      <c r="Q164">
        <f t="shared" si="140"/>
        <v>1</v>
      </c>
      <c r="R164">
        <f t="shared" si="99"/>
        <v>1</v>
      </c>
      <c r="S164">
        <v>0</v>
      </c>
      <c r="T164">
        <v>0</v>
      </c>
      <c r="U164">
        <v>2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 t="s">
        <v>236</v>
      </c>
      <c r="AC164" t="s">
        <v>46</v>
      </c>
      <c r="AD164">
        <v>53</v>
      </c>
      <c r="AE164">
        <v>44</v>
      </c>
      <c r="AF164">
        <v>61</v>
      </c>
      <c r="AG164" s="5">
        <v>81</v>
      </c>
      <c r="AH164">
        <v>62</v>
      </c>
      <c r="AI164">
        <v>60</v>
      </c>
      <c r="AJ164">
        <f t="shared" si="100"/>
        <v>61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R164">
        <f t="shared" si="101"/>
        <v>0</v>
      </c>
      <c r="AS164">
        <f t="shared" si="102"/>
        <v>0</v>
      </c>
      <c r="AT164">
        <f t="shared" si="103"/>
        <v>0</v>
      </c>
      <c r="AU164">
        <f t="shared" si="104"/>
        <v>1</v>
      </c>
      <c r="AV164">
        <f t="shared" si="105"/>
        <v>0</v>
      </c>
      <c r="AW164">
        <f t="shared" si="106"/>
        <v>2780</v>
      </c>
      <c r="AX164">
        <f t="shared" si="107"/>
        <v>0</v>
      </c>
      <c r="AY164">
        <f t="shared" si="108"/>
        <v>1</v>
      </c>
      <c r="AZ164">
        <f t="shared" si="109"/>
        <v>0</v>
      </c>
      <c r="BA164">
        <f t="shared" si="110"/>
        <v>0</v>
      </c>
      <c r="BB164">
        <f t="shared" si="111"/>
        <v>0</v>
      </c>
      <c r="BC164">
        <f t="shared" si="112"/>
        <v>0</v>
      </c>
      <c r="BD164">
        <f t="shared" si="113"/>
        <v>0</v>
      </c>
      <c r="BE164">
        <f t="shared" si="114"/>
        <v>0</v>
      </c>
      <c r="BF164">
        <f t="shared" si="115"/>
        <v>0</v>
      </c>
      <c r="BG164">
        <f t="shared" si="116"/>
        <v>0</v>
      </c>
      <c r="BH164">
        <f t="shared" si="117"/>
        <v>0</v>
      </c>
      <c r="BI164">
        <f t="shared" si="118"/>
        <v>0</v>
      </c>
      <c r="BJ164">
        <f t="shared" si="119"/>
        <v>0</v>
      </c>
      <c r="BK164">
        <f t="shared" si="120"/>
        <v>1</v>
      </c>
      <c r="BM164">
        <f t="shared" si="121"/>
        <v>0</v>
      </c>
      <c r="BN164">
        <f t="shared" si="122"/>
        <v>0</v>
      </c>
      <c r="BO164">
        <f t="shared" si="123"/>
        <v>1</v>
      </c>
      <c r="BP164">
        <f t="shared" si="124"/>
        <v>0</v>
      </c>
      <c r="BR164">
        <f t="shared" si="125"/>
        <v>0</v>
      </c>
      <c r="BS164">
        <f t="shared" si="126"/>
        <v>0</v>
      </c>
      <c r="BT164">
        <f t="shared" si="127"/>
        <v>0</v>
      </c>
      <c r="BU164">
        <f t="shared" si="128"/>
        <v>0</v>
      </c>
      <c r="BV164">
        <f t="shared" si="129"/>
        <v>0</v>
      </c>
      <c r="BW164">
        <f t="shared" si="130"/>
        <v>0</v>
      </c>
      <c r="BX164">
        <f t="shared" si="131"/>
        <v>0</v>
      </c>
      <c r="BY164">
        <f t="shared" si="132"/>
        <v>0</v>
      </c>
      <c r="BZ164">
        <f t="shared" si="139"/>
        <v>0</v>
      </c>
      <c r="CA164">
        <f t="shared" si="133"/>
        <v>0</v>
      </c>
      <c r="CB164">
        <f t="shared" si="134"/>
        <v>0</v>
      </c>
      <c r="CC164">
        <f t="shared" si="135"/>
        <v>0</v>
      </c>
      <c r="CD164">
        <f t="shared" si="136"/>
        <v>0</v>
      </c>
      <c r="CE164">
        <f t="shared" si="137"/>
        <v>0</v>
      </c>
      <c r="CF164">
        <f t="shared" si="138"/>
        <v>0</v>
      </c>
    </row>
    <row r="165" spans="1:84" x14ac:dyDescent="0.25">
      <c r="A165" t="s">
        <v>393</v>
      </c>
      <c r="B165" t="s">
        <v>69</v>
      </c>
      <c r="C165" s="1">
        <v>15737</v>
      </c>
      <c r="D165" t="s">
        <v>39</v>
      </c>
      <c r="E165" t="s">
        <v>40</v>
      </c>
      <c r="F165" t="s">
        <v>384</v>
      </c>
      <c r="G165">
        <v>0</v>
      </c>
      <c r="H165">
        <v>1</v>
      </c>
      <c r="I165" t="s">
        <v>42</v>
      </c>
      <c r="J165" t="s">
        <v>43</v>
      </c>
      <c r="K165" t="s">
        <v>394</v>
      </c>
      <c r="L165">
        <v>1552</v>
      </c>
      <c r="M165">
        <v>0</v>
      </c>
      <c r="N165">
        <v>0</v>
      </c>
      <c r="O165">
        <f t="shared" si="97"/>
        <v>0</v>
      </c>
      <c r="P165">
        <f t="shared" si="98"/>
        <v>0</v>
      </c>
      <c r="Q165">
        <f t="shared" si="140"/>
        <v>-1</v>
      </c>
      <c r="R165">
        <f t="shared" si="99"/>
        <v>0</v>
      </c>
      <c r="S165">
        <v>0</v>
      </c>
      <c r="T165">
        <v>0</v>
      </c>
      <c r="U165">
        <v>0</v>
      </c>
      <c r="V165">
        <v>4</v>
      </c>
      <c r="W165">
        <v>1</v>
      </c>
      <c r="X165">
        <v>2</v>
      </c>
      <c r="Y165">
        <v>0</v>
      </c>
      <c r="Z165">
        <v>0</v>
      </c>
      <c r="AA165">
        <v>0</v>
      </c>
      <c r="AB165" t="s">
        <v>395</v>
      </c>
      <c r="AC165" t="s">
        <v>75</v>
      </c>
      <c r="AD165">
        <v>57</v>
      </c>
      <c r="AE165">
        <v>76</v>
      </c>
      <c r="AF165">
        <v>78</v>
      </c>
      <c r="AG165" s="5">
        <v>78</v>
      </c>
      <c r="AH165">
        <v>58</v>
      </c>
      <c r="AI165">
        <v>57</v>
      </c>
      <c r="AJ165">
        <f t="shared" si="100"/>
        <v>57.5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R165">
        <f t="shared" si="101"/>
        <v>0</v>
      </c>
      <c r="AS165">
        <f t="shared" si="102"/>
        <v>1</v>
      </c>
      <c r="AT165">
        <f t="shared" si="103"/>
        <v>0</v>
      </c>
      <c r="AU165">
        <f t="shared" si="104"/>
        <v>0</v>
      </c>
      <c r="AV165">
        <f t="shared" si="105"/>
        <v>0</v>
      </c>
      <c r="AW165">
        <f t="shared" si="106"/>
        <v>1552</v>
      </c>
      <c r="AX165">
        <f t="shared" si="107"/>
        <v>0</v>
      </c>
      <c r="AY165">
        <f t="shared" si="108"/>
        <v>1</v>
      </c>
      <c r="AZ165">
        <f t="shared" si="109"/>
        <v>0</v>
      </c>
      <c r="BA165">
        <f t="shared" si="110"/>
        <v>0</v>
      </c>
      <c r="BB165">
        <f t="shared" si="111"/>
        <v>0</v>
      </c>
      <c r="BC165">
        <f t="shared" si="112"/>
        <v>0</v>
      </c>
      <c r="BD165">
        <f t="shared" si="113"/>
        <v>0</v>
      </c>
      <c r="BE165">
        <f t="shared" si="114"/>
        <v>4</v>
      </c>
      <c r="BF165">
        <f t="shared" si="115"/>
        <v>0</v>
      </c>
      <c r="BG165">
        <f t="shared" si="116"/>
        <v>1</v>
      </c>
      <c r="BH165">
        <f t="shared" si="117"/>
        <v>0</v>
      </c>
      <c r="BI165">
        <f t="shared" si="118"/>
        <v>2</v>
      </c>
      <c r="BJ165">
        <f t="shared" si="119"/>
        <v>0</v>
      </c>
      <c r="BK165">
        <f t="shared" si="120"/>
        <v>1</v>
      </c>
      <c r="BM165">
        <f t="shared" si="121"/>
        <v>0</v>
      </c>
      <c r="BN165">
        <f t="shared" si="122"/>
        <v>1</v>
      </c>
      <c r="BO165">
        <f t="shared" si="123"/>
        <v>0</v>
      </c>
      <c r="BP165">
        <f t="shared" si="124"/>
        <v>0</v>
      </c>
      <c r="BR165">
        <f t="shared" si="125"/>
        <v>0</v>
      </c>
      <c r="BS165">
        <f t="shared" si="126"/>
        <v>0</v>
      </c>
      <c r="BT165">
        <f t="shared" si="127"/>
        <v>0</v>
      </c>
      <c r="BU165">
        <f t="shared" si="128"/>
        <v>4</v>
      </c>
      <c r="BV165">
        <f t="shared" si="129"/>
        <v>0</v>
      </c>
      <c r="BW165">
        <f t="shared" si="130"/>
        <v>1</v>
      </c>
      <c r="BX165">
        <f t="shared" si="131"/>
        <v>0</v>
      </c>
      <c r="BY165">
        <f t="shared" si="132"/>
        <v>2</v>
      </c>
      <c r="BZ165">
        <f t="shared" si="139"/>
        <v>2</v>
      </c>
      <c r="CA165">
        <f t="shared" si="133"/>
        <v>1</v>
      </c>
      <c r="CB165">
        <f t="shared" si="134"/>
        <v>0</v>
      </c>
      <c r="CC165">
        <f t="shared" si="135"/>
        <v>0</v>
      </c>
      <c r="CD165">
        <f t="shared" si="136"/>
        <v>0</v>
      </c>
      <c r="CE165">
        <f t="shared" si="137"/>
        <v>0</v>
      </c>
      <c r="CF165">
        <f t="shared" si="138"/>
        <v>0</v>
      </c>
    </row>
    <row r="166" spans="1:84" x14ac:dyDescent="0.25">
      <c r="A166" t="s">
        <v>388</v>
      </c>
      <c r="B166" t="s">
        <v>48</v>
      </c>
      <c r="C166" s="1">
        <v>15737</v>
      </c>
      <c r="D166" t="s">
        <v>39</v>
      </c>
      <c r="E166" t="s">
        <v>40</v>
      </c>
      <c r="F166" t="s">
        <v>396</v>
      </c>
      <c r="G166">
        <v>0</v>
      </c>
      <c r="H166">
        <v>1</v>
      </c>
      <c r="I166" t="s">
        <v>55</v>
      </c>
      <c r="J166" t="s">
        <v>56</v>
      </c>
      <c r="K166" t="s">
        <v>397</v>
      </c>
      <c r="L166">
        <v>9975</v>
      </c>
      <c r="M166">
        <v>0</v>
      </c>
      <c r="N166">
        <v>0</v>
      </c>
      <c r="O166">
        <f t="shared" si="97"/>
        <v>0</v>
      </c>
      <c r="P166">
        <f t="shared" si="98"/>
        <v>0</v>
      </c>
      <c r="Q166">
        <f t="shared" si="140"/>
        <v>-1</v>
      </c>
      <c r="R166">
        <f t="shared" si="99"/>
        <v>0</v>
      </c>
      <c r="S166">
        <v>0</v>
      </c>
      <c r="T166">
        <v>0</v>
      </c>
      <c r="U166">
        <v>0</v>
      </c>
      <c r="V166">
        <v>5</v>
      </c>
      <c r="W166">
        <v>0</v>
      </c>
      <c r="X166">
        <v>0</v>
      </c>
      <c r="Y166">
        <v>0</v>
      </c>
      <c r="Z166">
        <v>0</v>
      </c>
      <c r="AA166">
        <v>0</v>
      </c>
      <c r="AB166" t="s">
        <v>390</v>
      </c>
      <c r="AC166" t="s">
        <v>46</v>
      </c>
      <c r="AD166">
        <v>73</v>
      </c>
      <c r="AE166">
        <v>67</v>
      </c>
      <c r="AF166">
        <v>72</v>
      </c>
      <c r="AG166" s="5">
        <v>76</v>
      </c>
      <c r="AH166">
        <v>61</v>
      </c>
      <c r="AI166">
        <v>58</v>
      </c>
      <c r="AJ166">
        <f t="shared" si="100"/>
        <v>59.5</v>
      </c>
      <c r="AK166">
        <v>0</v>
      </c>
      <c r="AL166">
        <v>0</v>
      </c>
      <c r="AM166">
        <v>0</v>
      </c>
      <c r="AN166">
        <v>1</v>
      </c>
      <c r="AO166">
        <v>0</v>
      </c>
      <c r="AP166">
        <v>1</v>
      </c>
      <c r="AR166">
        <f t="shared" si="101"/>
        <v>0</v>
      </c>
      <c r="AS166">
        <f t="shared" si="102"/>
        <v>1</v>
      </c>
      <c r="AT166">
        <f t="shared" si="103"/>
        <v>0</v>
      </c>
      <c r="AU166">
        <f t="shared" si="104"/>
        <v>0</v>
      </c>
      <c r="AV166">
        <f t="shared" si="105"/>
        <v>0</v>
      </c>
      <c r="AW166">
        <f t="shared" si="106"/>
        <v>9975</v>
      </c>
      <c r="AX166">
        <f t="shared" si="107"/>
        <v>0</v>
      </c>
      <c r="AY166">
        <f t="shared" si="108"/>
        <v>0</v>
      </c>
      <c r="AZ166">
        <f t="shared" si="109"/>
        <v>0</v>
      </c>
      <c r="BA166">
        <f t="shared" si="110"/>
        <v>1</v>
      </c>
      <c r="BB166">
        <f t="shared" si="111"/>
        <v>0</v>
      </c>
      <c r="BC166">
        <f t="shared" si="112"/>
        <v>0</v>
      </c>
      <c r="BD166">
        <f t="shared" si="113"/>
        <v>0</v>
      </c>
      <c r="BE166">
        <f t="shared" si="114"/>
        <v>5</v>
      </c>
      <c r="BF166">
        <f t="shared" si="115"/>
        <v>0</v>
      </c>
      <c r="BG166">
        <f t="shared" si="116"/>
        <v>0</v>
      </c>
      <c r="BH166">
        <f t="shared" si="117"/>
        <v>0</v>
      </c>
      <c r="BI166">
        <f t="shared" si="118"/>
        <v>0</v>
      </c>
      <c r="BJ166">
        <f t="shared" si="119"/>
        <v>0</v>
      </c>
      <c r="BK166">
        <f t="shared" si="120"/>
        <v>1</v>
      </c>
      <c r="BM166">
        <f t="shared" si="121"/>
        <v>0</v>
      </c>
      <c r="BN166">
        <f t="shared" si="122"/>
        <v>1</v>
      </c>
      <c r="BO166">
        <f t="shared" si="123"/>
        <v>0</v>
      </c>
      <c r="BP166">
        <f t="shared" si="124"/>
        <v>0</v>
      </c>
      <c r="BR166">
        <f t="shared" si="125"/>
        <v>0</v>
      </c>
      <c r="BS166">
        <f t="shared" si="126"/>
        <v>0</v>
      </c>
      <c r="BT166">
        <f t="shared" si="127"/>
        <v>0</v>
      </c>
      <c r="BU166">
        <f t="shared" si="128"/>
        <v>5</v>
      </c>
      <c r="BV166">
        <f t="shared" si="129"/>
        <v>0</v>
      </c>
      <c r="BW166">
        <f t="shared" si="130"/>
        <v>0</v>
      </c>
      <c r="BX166">
        <f t="shared" si="131"/>
        <v>0</v>
      </c>
      <c r="BY166">
        <f t="shared" si="132"/>
        <v>0</v>
      </c>
      <c r="BZ166">
        <f t="shared" si="139"/>
        <v>0</v>
      </c>
      <c r="CA166">
        <f t="shared" si="133"/>
        <v>1</v>
      </c>
      <c r="CB166">
        <f t="shared" si="134"/>
        <v>0</v>
      </c>
      <c r="CC166">
        <f t="shared" si="135"/>
        <v>0</v>
      </c>
      <c r="CD166">
        <f t="shared" si="136"/>
        <v>0</v>
      </c>
      <c r="CE166">
        <f t="shared" si="137"/>
        <v>0</v>
      </c>
      <c r="CF166">
        <f t="shared" si="138"/>
        <v>0</v>
      </c>
    </row>
    <row r="167" spans="1:84" x14ac:dyDescent="0.25">
      <c r="A167" t="s">
        <v>152</v>
      </c>
      <c r="B167" t="s">
        <v>48</v>
      </c>
      <c r="C167" s="1">
        <v>15736</v>
      </c>
      <c r="D167" t="s">
        <v>49</v>
      </c>
      <c r="E167" t="s">
        <v>40</v>
      </c>
      <c r="F167" t="s">
        <v>398</v>
      </c>
      <c r="G167">
        <v>0</v>
      </c>
      <c r="H167">
        <v>0</v>
      </c>
      <c r="I167" t="s">
        <v>55</v>
      </c>
      <c r="J167" t="s">
        <v>121</v>
      </c>
      <c r="K167" t="s">
        <v>399</v>
      </c>
      <c r="L167">
        <v>10000</v>
      </c>
      <c r="M167">
        <v>6</v>
      </c>
      <c r="N167">
        <v>2</v>
      </c>
      <c r="O167">
        <f t="shared" si="97"/>
        <v>33.333333333333329</v>
      </c>
      <c r="P167">
        <f t="shared" si="98"/>
        <v>0.6</v>
      </c>
      <c r="Q167">
        <f t="shared" si="140"/>
        <v>1</v>
      </c>
      <c r="R167">
        <f t="shared" si="99"/>
        <v>1</v>
      </c>
      <c r="S167">
        <v>0</v>
      </c>
      <c r="T167">
        <v>2</v>
      </c>
      <c r="U167">
        <v>2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 t="s">
        <v>155</v>
      </c>
      <c r="AC167" t="s">
        <v>46</v>
      </c>
      <c r="AD167">
        <v>71</v>
      </c>
      <c r="AE167">
        <v>60</v>
      </c>
      <c r="AF167">
        <v>72</v>
      </c>
      <c r="AG167" s="5">
        <v>71</v>
      </c>
      <c r="AH167">
        <v>57</v>
      </c>
      <c r="AI167">
        <v>56</v>
      </c>
      <c r="AJ167">
        <f t="shared" si="100"/>
        <v>56.5</v>
      </c>
      <c r="AK167">
        <v>0</v>
      </c>
      <c r="AL167">
        <v>0</v>
      </c>
      <c r="AM167">
        <v>10</v>
      </c>
      <c r="AN167">
        <v>10</v>
      </c>
      <c r="AO167">
        <v>10</v>
      </c>
      <c r="AP167">
        <v>10</v>
      </c>
      <c r="AR167">
        <f t="shared" si="101"/>
        <v>0</v>
      </c>
      <c r="AS167">
        <f t="shared" si="102"/>
        <v>0</v>
      </c>
      <c r="AT167">
        <f t="shared" si="103"/>
        <v>1</v>
      </c>
      <c r="AU167">
        <f t="shared" si="104"/>
        <v>0</v>
      </c>
      <c r="AV167">
        <f t="shared" si="105"/>
        <v>10000</v>
      </c>
      <c r="AW167">
        <f t="shared" si="106"/>
        <v>0</v>
      </c>
      <c r="AX167">
        <f t="shared" si="107"/>
        <v>0</v>
      </c>
      <c r="AY167">
        <f t="shared" si="108"/>
        <v>0</v>
      </c>
      <c r="AZ167">
        <f t="shared" si="109"/>
        <v>1</v>
      </c>
      <c r="BA167">
        <f t="shared" si="110"/>
        <v>0</v>
      </c>
      <c r="BB167">
        <f t="shared" si="111"/>
        <v>0</v>
      </c>
      <c r="BC167">
        <f t="shared" si="112"/>
        <v>0</v>
      </c>
      <c r="BD167">
        <f t="shared" si="113"/>
        <v>0</v>
      </c>
      <c r="BE167">
        <f t="shared" si="114"/>
        <v>0</v>
      </c>
      <c r="BF167">
        <f t="shared" si="115"/>
        <v>0</v>
      </c>
      <c r="BG167">
        <f t="shared" si="116"/>
        <v>0</v>
      </c>
      <c r="BH167">
        <f t="shared" si="117"/>
        <v>0</v>
      </c>
      <c r="BI167">
        <f t="shared" si="118"/>
        <v>0</v>
      </c>
      <c r="BJ167">
        <f t="shared" si="119"/>
        <v>1</v>
      </c>
      <c r="BK167">
        <f t="shared" si="120"/>
        <v>0</v>
      </c>
      <c r="BM167">
        <f t="shared" si="121"/>
        <v>0</v>
      </c>
      <c r="BN167">
        <f t="shared" si="122"/>
        <v>0</v>
      </c>
      <c r="BO167">
        <f t="shared" si="123"/>
        <v>0</v>
      </c>
      <c r="BP167">
        <f t="shared" si="124"/>
        <v>1</v>
      </c>
      <c r="BR167">
        <f t="shared" si="125"/>
        <v>0</v>
      </c>
      <c r="BS167">
        <f t="shared" si="126"/>
        <v>1</v>
      </c>
      <c r="BT167">
        <f t="shared" si="127"/>
        <v>0</v>
      </c>
      <c r="BU167">
        <f t="shared" si="128"/>
        <v>0</v>
      </c>
      <c r="BV167">
        <f t="shared" si="129"/>
        <v>0</v>
      </c>
      <c r="BW167">
        <f t="shared" si="130"/>
        <v>0</v>
      </c>
      <c r="BX167">
        <f t="shared" si="131"/>
        <v>0</v>
      </c>
      <c r="BY167">
        <f t="shared" si="132"/>
        <v>0</v>
      </c>
      <c r="BZ167">
        <f t="shared" si="139"/>
        <v>0</v>
      </c>
      <c r="CA167">
        <f t="shared" si="133"/>
        <v>1</v>
      </c>
      <c r="CB167">
        <f t="shared" si="134"/>
        <v>0</v>
      </c>
      <c r="CC167">
        <f t="shared" si="135"/>
        <v>0</v>
      </c>
      <c r="CD167">
        <f t="shared" si="136"/>
        <v>0</v>
      </c>
      <c r="CE167">
        <f t="shared" si="137"/>
        <v>0</v>
      </c>
      <c r="CF167">
        <f t="shared" si="138"/>
        <v>0</v>
      </c>
    </row>
    <row r="168" spans="1:84" x14ac:dyDescent="0.25">
      <c r="A168" t="s">
        <v>152</v>
      </c>
      <c r="B168" t="s">
        <v>48</v>
      </c>
      <c r="C168" s="1">
        <v>15736</v>
      </c>
      <c r="D168" t="s">
        <v>39</v>
      </c>
      <c r="E168" t="s">
        <v>40</v>
      </c>
      <c r="F168" t="s">
        <v>398</v>
      </c>
      <c r="G168">
        <v>0</v>
      </c>
      <c r="H168">
        <v>1</v>
      </c>
      <c r="I168" t="s">
        <v>42</v>
      </c>
      <c r="J168" t="s">
        <v>127</v>
      </c>
      <c r="K168" t="s">
        <v>318</v>
      </c>
      <c r="L168">
        <v>945</v>
      </c>
      <c r="M168">
        <v>0</v>
      </c>
      <c r="N168">
        <v>0</v>
      </c>
      <c r="O168">
        <f t="shared" si="97"/>
        <v>0</v>
      </c>
      <c r="P168">
        <f t="shared" si="98"/>
        <v>0</v>
      </c>
      <c r="Q168">
        <f t="shared" si="140"/>
        <v>-1</v>
      </c>
      <c r="R168">
        <f t="shared" si="99"/>
        <v>0</v>
      </c>
      <c r="S168">
        <v>0</v>
      </c>
      <c r="T168">
        <v>0</v>
      </c>
      <c r="U168">
        <v>0</v>
      </c>
      <c r="V168">
        <v>4</v>
      </c>
      <c r="W168">
        <v>1</v>
      </c>
      <c r="X168">
        <v>3</v>
      </c>
      <c r="Y168">
        <v>0</v>
      </c>
      <c r="Z168">
        <v>0</v>
      </c>
      <c r="AA168">
        <v>0</v>
      </c>
      <c r="AB168" t="s">
        <v>155</v>
      </c>
      <c r="AC168" t="s">
        <v>46</v>
      </c>
      <c r="AD168">
        <v>71</v>
      </c>
      <c r="AE168">
        <v>60</v>
      </c>
      <c r="AF168">
        <v>72</v>
      </c>
      <c r="AG168" s="5">
        <v>71</v>
      </c>
      <c r="AH168">
        <v>57</v>
      </c>
      <c r="AI168">
        <v>56</v>
      </c>
      <c r="AJ168">
        <f t="shared" si="100"/>
        <v>56.5</v>
      </c>
      <c r="AK168">
        <v>0</v>
      </c>
      <c r="AL168">
        <v>0</v>
      </c>
      <c r="AM168">
        <v>10</v>
      </c>
      <c r="AN168">
        <v>10</v>
      </c>
      <c r="AO168">
        <v>10</v>
      </c>
      <c r="AP168">
        <v>10</v>
      </c>
      <c r="AR168">
        <f t="shared" si="101"/>
        <v>1</v>
      </c>
      <c r="AS168">
        <f t="shared" si="102"/>
        <v>0</v>
      </c>
      <c r="AT168">
        <f t="shared" si="103"/>
        <v>0</v>
      </c>
      <c r="AU168">
        <f t="shared" si="104"/>
        <v>0</v>
      </c>
      <c r="AV168">
        <f t="shared" si="105"/>
        <v>945</v>
      </c>
      <c r="AW168">
        <f t="shared" si="106"/>
        <v>0</v>
      </c>
      <c r="AX168">
        <f t="shared" si="107"/>
        <v>1</v>
      </c>
      <c r="AY168">
        <f t="shared" si="108"/>
        <v>0</v>
      </c>
      <c r="AZ168">
        <f t="shared" si="109"/>
        <v>0</v>
      </c>
      <c r="BA168">
        <f t="shared" si="110"/>
        <v>0</v>
      </c>
      <c r="BB168">
        <f t="shared" si="111"/>
        <v>0</v>
      </c>
      <c r="BC168">
        <f t="shared" si="112"/>
        <v>0</v>
      </c>
      <c r="BD168">
        <f t="shared" si="113"/>
        <v>4</v>
      </c>
      <c r="BE168">
        <f t="shared" si="114"/>
        <v>0</v>
      </c>
      <c r="BF168">
        <f t="shared" si="115"/>
        <v>1</v>
      </c>
      <c r="BG168">
        <f t="shared" si="116"/>
        <v>0</v>
      </c>
      <c r="BH168">
        <f t="shared" si="117"/>
        <v>3</v>
      </c>
      <c r="BI168">
        <f t="shared" si="118"/>
        <v>0</v>
      </c>
      <c r="BJ168">
        <f t="shared" si="119"/>
        <v>1</v>
      </c>
      <c r="BK168">
        <f t="shared" si="120"/>
        <v>0</v>
      </c>
      <c r="BM168">
        <f t="shared" si="121"/>
        <v>0</v>
      </c>
      <c r="BN168">
        <f t="shared" si="122"/>
        <v>1</v>
      </c>
      <c r="BO168">
        <f t="shared" si="123"/>
        <v>0</v>
      </c>
      <c r="BP168">
        <f t="shared" si="124"/>
        <v>0</v>
      </c>
      <c r="BR168">
        <f t="shared" si="125"/>
        <v>0</v>
      </c>
      <c r="BS168">
        <f t="shared" si="126"/>
        <v>1</v>
      </c>
      <c r="BT168">
        <f t="shared" si="127"/>
        <v>0</v>
      </c>
      <c r="BU168">
        <f t="shared" si="128"/>
        <v>4</v>
      </c>
      <c r="BV168">
        <f t="shared" si="129"/>
        <v>0</v>
      </c>
      <c r="BW168">
        <f t="shared" si="130"/>
        <v>1</v>
      </c>
      <c r="BX168">
        <f t="shared" si="131"/>
        <v>0</v>
      </c>
      <c r="BY168">
        <f t="shared" si="132"/>
        <v>3</v>
      </c>
      <c r="BZ168">
        <f t="shared" si="139"/>
        <v>3</v>
      </c>
      <c r="CA168">
        <f t="shared" si="133"/>
        <v>1</v>
      </c>
      <c r="CB168">
        <f t="shared" si="134"/>
        <v>0</v>
      </c>
      <c r="CC168">
        <f t="shared" si="135"/>
        <v>0</v>
      </c>
      <c r="CD168">
        <f t="shared" si="136"/>
        <v>0</v>
      </c>
      <c r="CE168">
        <f t="shared" si="137"/>
        <v>0</v>
      </c>
      <c r="CF168">
        <f t="shared" si="138"/>
        <v>0</v>
      </c>
    </row>
    <row r="169" spans="1:84" x14ac:dyDescent="0.25">
      <c r="A169" t="s">
        <v>152</v>
      </c>
      <c r="B169" t="s">
        <v>48</v>
      </c>
      <c r="C169" s="1">
        <v>15736</v>
      </c>
      <c r="D169" t="s">
        <v>39</v>
      </c>
      <c r="E169" t="s">
        <v>40</v>
      </c>
      <c r="F169" t="s">
        <v>398</v>
      </c>
      <c r="G169">
        <v>0</v>
      </c>
      <c r="H169">
        <v>1</v>
      </c>
      <c r="I169" t="s">
        <v>363</v>
      </c>
      <c r="L169">
        <v>0</v>
      </c>
      <c r="M169">
        <v>0</v>
      </c>
      <c r="N169">
        <v>0</v>
      </c>
      <c r="O169">
        <f t="shared" si="97"/>
        <v>0</v>
      </c>
      <c r="P169">
        <f t="shared" si="98"/>
        <v>0</v>
      </c>
      <c r="Q169">
        <f t="shared" si="140"/>
        <v>-1</v>
      </c>
      <c r="R169">
        <f t="shared" si="99"/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 t="s">
        <v>155</v>
      </c>
      <c r="AC169" t="s">
        <v>46</v>
      </c>
      <c r="AD169">
        <v>71</v>
      </c>
      <c r="AE169">
        <v>60</v>
      </c>
      <c r="AF169">
        <v>72</v>
      </c>
      <c r="AG169" s="5">
        <v>71</v>
      </c>
      <c r="AH169">
        <v>57</v>
      </c>
      <c r="AI169">
        <v>56</v>
      </c>
      <c r="AJ169">
        <f t="shared" si="100"/>
        <v>56.5</v>
      </c>
      <c r="AK169">
        <v>0</v>
      </c>
      <c r="AL169">
        <v>0</v>
      </c>
      <c r="AM169">
        <v>10</v>
      </c>
      <c r="AN169">
        <v>10</v>
      </c>
      <c r="AO169">
        <v>10</v>
      </c>
      <c r="AP169">
        <v>10</v>
      </c>
      <c r="AR169">
        <f t="shared" si="101"/>
        <v>1</v>
      </c>
      <c r="AS169">
        <f t="shared" si="102"/>
        <v>0</v>
      </c>
      <c r="AT169">
        <f t="shared" si="103"/>
        <v>0</v>
      </c>
      <c r="AU169">
        <f t="shared" si="104"/>
        <v>0</v>
      </c>
      <c r="AV169">
        <f t="shared" si="105"/>
        <v>0</v>
      </c>
      <c r="AW169">
        <f t="shared" si="106"/>
        <v>0</v>
      </c>
      <c r="AX169">
        <f t="shared" si="107"/>
        <v>0</v>
      </c>
      <c r="AY169">
        <f t="shared" si="108"/>
        <v>0</v>
      </c>
      <c r="AZ169">
        <f t="shared" si="109"/>
        <v>0</v>
      </c>
      <c r="BA169">
        <f t="shared" si="110"/>
        <v>0</v>
      </c>
      <c r="BB169">
        <f t="shared" si="111"/>
        <v>0</v>
      </c>
      <c r="BC169">
        <f t="shared" si="112"/>
        <v>0</v>
      </c>
      <c r="BD169">
        <f t="shared" si="113"/>
        <v>0</v>
      </c>
      <c r="BE169">
        <f t="shared" si="114"/>
        <v>0</v>
      </c>
      <c r="BF169">
        <f t="shared" si="115"/>
        <v>0</v>
      </c>
      <c r="BG169">
        <f t="shared" si="116"/>
        <v>0</v>
      </c>
      <c r="BH169">
        <f t="shared" si="117"/>
        <v>0</v>
      </c>
      <c r="BI169">
        <f t="shared" si="118"/>
        <v>0</v>
      </c>
      <c r="BJ169">
        <f t="shared" si="119"/>
        <v>1</v>
      </c>
      <c r="BK169">
        <f t="shared" si="120"/>
        <v>0</v>
      </c>
      <c r="BM169">
        <f t="shared" si="121"/>
        <v>0</v>
      </c>
      <c r="BN169">
        <f t="shared" si="122"/>
        <v>1</v>
      </c>
      <c r="BO169">
        <f t="shared" si="123"/>
        <v>0</v>
      </c>
      <c r="BP169">
        <f t="shared" si="124"/>
        <v>0</v>
      </c>
      <c r="BR169">
        <f t="shared" si="125"/>
        <v>0</v>
      </c>
      <c r="BS169">
        <f t="shared" si="126"/>
        <v>1</v>
      </c>
      <c r="BT169">
        <f t="shared" si="127"/>
        <v>0</v>
      </c>
      <c r="BU169">
        <f t="shared" si="128"/>
        <v>0</v>
      </c>
      <c r="BV169">
        <f t="shared" si="129"/>
        <v>0</v>
      </c>
      <c r="BW169">
        <f t="shared" si="130"/>
        <v>0</v>
      </c>
      <c r="BX169">
        <f t="shared" si="131"/>
        <v>0</v>
      </c>
      <c r="BY169">
        <f t="shared" si="132"/>
        <v>0</v>
      </c>
      <c r="BZ169">
        <f t="shared" si="139"/>
        <v>0</v>
      </c>
      <c r="CA169">
        <f t="shared" si="133"/>
        <v>1</v>
      </c>
      <c r="CB169">
        <f t="shared" si="134"/>
        <v>0</v>
      </c>
      <c r="CC169">
        <f t="shared" si="135"/>
        <v>0</v>
      </c>
      <c r="CD169">
        <f t="shared" si="136"/>
        <v>0</v>
      </c>
      <c r="CE169">
        <f t="shared" si="137"/>
        <v>0</v>
      </c>
      <c r="CF169">
        <f t="shared" si="138"/>
        <v>0</v>
      </c>
    </row>
    <row r="170" spans="1:84" x14ac:dyDescent="0.25">
      <c r="A170" t="s">
        <v>400</v>
      </c>
      <c r="B170" t="s">
        <v>401</v>
      </c>
      <c r="C170" s="1">
        <v>15735</v>
      </c>
      <c r="D170" t="s">
        <v>39</v>
      </c>
      <c r="E170" t="s">
        <v>40</v>
      </c>
      <c r="F170" s="2">
        <v>127128</v>
      </c>
      <c r="G170">
        <v>0</v>
      </c>
      <c r="H170">
        <v>0</v>
      </c>
      <c r="I170" t="s">
        <v>42</v>
      </c>
      <c r="J170" t="s">
        <v>43</v>
      </c>
      <c r="K170" t="s">
        <v>402</v>
      </c>
      <c r="L170">
        <v>3430</v>
      </c>
      <c r="M170">
        <v>2</v>
      </c>
      <c r="N170">
        <v>0</v>
      </c>
      <c r="O170">
        <f t="shared" si="97"/>
        <v>0</v>
      </c>
      <c r="P170">
        <f t="shared" si="98"/>
        <v>0.58309037900874638</v>
      </c>
      <c r="Q170">
        <f t="shared" si="140"/>
        <v>-1</v>
      </c>
      <c r="R170">
        <f t="shared" si="99"/>
        <v>0</v>
      </c>
      <c r="S170">
        <v>0</v>
      </c>
      <c r="T170">
        <v>0</v>
      </c>
      <c r="U170">
        <v>0</v>
      </c>
      <c r="V170">
        <v>5</v>
      </c>
      <c r="W170">
        <v>2</v>
      </c>
      <c r="X170">
        <v>12</v>
      </c>
      <c r="Y170">
        <v>0</v>
      </c>
      <c r="Z170">
        <v>0</v>
      </c>
      <c r="AA170">
        <v>0</v>
      </c>
      <c r="AB170" t="s">
        <v>403</v>
      </c>
      <c r="AC170" t="s">
        <v>46</v>
      </c>
      <c r="AD170">
        <v>60</v>
      </c>
      <c r="AE170">
        <v>69</v>
      </c>
      <c r="AF170">
        <v>65</v>
      </c>
      <c r="AG170" s="5">
        <v>76</v>
      </c>
      <c r="AH170">
        <v>57</v>
      </c>
      <c r="AI170">
        <v>61</v>
      </c>
      <c r="AJ170">
        <f t="shared" si="100"/>
        <v>59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R170">
        <f t="shared" si="101"/>
        <v>0</v>
      </c>
      <c r="AS170">
        <f t="shared" si="102"/>
        <v>1</v>
      </c>
      <c r="AT170">
        <f t="shared" si="103"/>
        <v>0</v>
      </c>
      <c r="AU170">
        <f t="shared" si="104"/>
        <v>0</v>
      </c>
      <c r="AV170">
        <f t="shared" si="105"/>
        <v>0</v>
      </c>
      <c r="AW170">
        <f t="shared" si="106"/>
        <v>3430</v>
      </c>
      <c r="AX170">
        <f t="shared" si="107"/>
        <v>0</v>
      </c>
      <c r="AY170">
        <f t="shared" si="108"/>
        <v>1</v>
      </c>
      <c r="AZ170">
        <f t="shared" si="109"/>
        <v>0</v>
      </c>
      <c r="BA170">
        <f t="shared" si="110"/>
        <v>0</v>
      </c>
      <c r="BB170">
        <f t="shared" si="111"/>
        <v>0</v>
      </c>
      <c r="BC170">
        <f t="shared" si="112"/>
        <v>0</v>
      </c>
      <c r="BD170">
        <f t="shared" si="113"/>
        <v>0</v>
      </c>
      <c r="BE170">
        <f t="shared" si="114"/>
        <v>5</v>
      </c>
      <c r="BF170">
        <f t="shared" si="115"/>
        <v>0</v>
      </c>
      <c r="BG170">
        <f t="shared" si="116"/>
        <v>2</v>
      </c>
      <c r="BH170">
        <f t="shared" si="117"/>
        <v>0</v>
      </c>
      <c r="BI170">
        <f t="shared" si="118"/>
        <v>12</v>
      </c>
      <c r="BJ170">
        <f t="shared" si="119"/>
        <v>0</v>
      </c>
      <c r="BK170">
        <f t="shared" si="120"/>
        <v>1</v>
      </c>
      <c r="BM170">
        <f t="shared" si="121"/>
        <v>0</v>
      </c>
      <c r="BN170">
        <f t="shared" si="122"/>
        <v>1</v>
      </c>
      <c r="BO170">
        <f t="shared" si="123"/>
        <v>0</v>
      </c>
      <c r="BP170">
        <f t="shared" si="124"/>
        <v>0</v>
      </c>
      <c r="BR170">
        <f t="shared" si="125"/>
        <v>0</v>
      </c>
      <c r="BS170">
        <f t="shared" si="126"/>
        <v>0</v>
      </c>
      <c r="BT170">
        <f t="shared" si="127"/>
        <v>0</v>
      </c>
      <c r="BU170">
        <f t="shared" si="128"/>
        <v>5</v>
      </c>
      <c r="BV170">
        <f t="shared" si="129"/>
        <v>0</v>
      </c>
      <c r="BW170">
        <f t="shared" si="130"/>
        <v>2</v>
      </c>
      <c r="BX170">
        <f t="shared" si="131"/>
        <v>0</v>
      </c>
      <c r="BY170">
        <f t="shared" si="132"/>
        <v>12</v>
      </c>
      <c r="BZ170">
        <f t="shared" si="139"/>
        <v>0</v>
      </c>
      <c r="CA170">
        <f t="shared" si="133"/>
        <v>0</v>
      </c>
      <c r="CB170">
        <f t="shared" si="134"/>
        <v>0</v>
      </c>
      <c r="CC170">
        <f t="shared" si="135"/>
        <v>0</v>
      </c>
      <c r="CD170">
        <f t="shared" si="136"/>
        <v>0</v>
      </c>
      <c r="CE170">
        <f t="shared" si="137"/>
        <v>0</v>
      </c>
      <c r="CF170">
        <f t="shared" si="138"/>
        <v>0</v>
      </c>
    </row>
    <row r="171" spans="1:84" x14ac:dyDescent="0.25">
      <c r="A171" t="s">
        <v>178</v>
      </c>
      <c r="B171" t="s">
        <v>48</v>
      </c>
      <c r="C171" s="1">
        <v>15735</v>
      </c>
      <c r="D171" t="s">
        <v>39</v>
      </c>
      <c r="E171" t="s">
        <v>40</v>
      </c>
      <c r="F171" t="s">
        <v>404</v>
      </c>
      <c r="G171">
        <v>0</v>
      </c>
      <c r="H171">
        <v>1</v>
      </c>
      <c r="I171" t="s">
        <v>42</v>
      </c>
      <c r="J171" t="s">
        <v>77</v>
      </c>
      <c r="K171" t="s">
        <v>405</v>
      </c>
      <c r="L171">
        <v>2980</v>
      </c>
      <c r="M171">
        <v>0</v>
      </c>
      <c r="N171">
        <v>0</v>
      </c>
      <c r="O171">
        <f t="shared" si="97"/>
        <v>0</v>
      </c>
      <c r="P171">
        <f t="shared" si="98"/>
        <v>0</v>
      </c>
      <c r="Q171">
        <f t="shared" si="140"/>
        <v>-1</v>
      </c>
      <c r="R171">
        <f t="shared" si="99"/>
        <v>0</v>
      </c>
      <c r="S171">
        <v>0</v>
      </c>
      <c r="T171">
        <v>0</v>
      </c>
      <c r="U171">
        <v>0</v>
      </c>
      <c r="V171">
        <v>2</v>
      </c>
      <c r="W171">
        <v>0</v>
      </c>
      <c r="X171">
        <v>0</v>
      </c>
      <c r="Y171">
        <v>0</v>
      </c>
      <c r="Z171">
        <v>0</v>
      </c>
      <c r="AA171">
        <v>0</v>
      </c>
      <c r="AB171" t="s">
        <v>181</v>
      </c>
      <c r="AC171" t="s">
        <v>75</v>
      </c>
      <c r="AD171">
        <v>65</v>
      </c>
      <c r="AE171">
        <v>69</v>
      </c>
      <c r="AF171">
        <v>62</v>
      </c>
      <c r="AG171" s="5">
        <v>56</v>
      </c>
      <c r="AH171">
        <v>59</v>
      </c>
      <c r="AI171">
        <v>57</v>
      </c>
      <c r="AJ171">
        <f t="shared" si="100"/>
        <v>58</v>
      </c>
      <c r="AK171">
        <v>0</v>
      </c>
      <c r="AL171">
        <v>0</v>
      </c>
      <c r="AM171">
        <v>3</v>
      </c>
      <c r="AN171">
        <v>3</v>
      </c>
      <c r="AO171">
        <v>0</v>
      </c>
      <c r="AP171">
        <v>0</v>
      </c>
      <c r="AR171">
        <f t="shared" si="101"/>
        <v>1</v>
      </c>
      <c r="AS171">
        <f t="shared" si="102"/>
        <v>0</v>
      </c>
      <c r="AT171">
        <f t="shared" si="103"/>
        <v>0</v>
      </c>
      <c r="AU171">
        <f t="shared" si="104"/>
        <v>0</v>
      </c>
      <c r="AV171">
        <f t="shared" si="105"/>
        <v>2980</v>
      </c>
      <c r="AW171">
        <f t="shared" si="106"/>
        <v>0</v>
      </c>
      <c r="AX171">
        <f t="shared" si="107"/>
        <v>1</v>
      </c>
      <c r="AY171">
        <f t="shared" si="108"/>
        <v>0</v>
      </c>
      <c r="AZ171">
        <f t="shared" si="109"/>
        <v>0</v>
      </c>
      <c r="BA171">
        <f t="shared" si="110"/>
        <v>0</v>
      </c>
      <c r="BB171">
        <f t="shared" si="111"/>
        <v>0</v>
      </c>
      <c r="BC171">
        <f t="shared" si="112"/>
        <v>0</v>
      </c>
      <c r="BD171">
        <f t="shared" si="113"/>
        <v>2</v>
      </c>
      <c r="BE171">
        <f t="shared" si="114"/>
        <v>0</v>
      </c>
      <c r="BF171">
        <f t="shared" si="115"/>
        <v>0</v>
      </c>
      <c r="BG171">
        <f t="shared" si="116"/>
        <v>0</v>
      </c>
      <c r="BH171">
        <f t="shared" si="117"/>
        <v>0</v>
      </c>
      <c r="BI171">
        <f t="shared" si="118"/>
        <v>0</v>
      </c>
      <c r="BJ171">
        <f t="shared" si="119"/>
        <v>1</v>
      </c>
      <c r="BK171">
        <f t="shared" si="120"/>
        <v>0</v>
      </c>
      <c r="BM171">
        <f t="shared" si="121"/>
        <v>0</v>
      </c>
      <c r="BN171">
        <f t="shared" si="122"/>
        <v>1</v>
      </c>
      <c r="BO171">
        <f t="shared" si="123"/>
        <v>0</v>
      </c>
      <c r="BP171">
        <f t="shared" si="124"/>
        <v>0</v>
      </c>
      <c r="BR171">
        <f t="shared" si="125"/>
        <v>0</v>
      </c>
      <c r="BS171">
        <f t="shared" si="126"/>
        <v>1</v>
      </c>
      <c r="BT171">
        <f t="shared" si="127"/>
        <v>0</v>
      </c>
      <c r="BU171">
        <f t="shared" si="128"/>
        <v>2</v>
      </c>
      <c r="BV171">
        <f t="shared" si="129"/>
        <v>0</v>
      </c>
      <c r="BW171">
        <f t="shared" si="130"/>
        <v>0</v>
      </c>
      <c r="BX171">
        <f t="shared" si="131"/>
        <v>0</v>
      </c>
      <c r="BY171">
        <f t="shared" si="132"/>
        <v>0</v>
      </c>
      <c r="BZ171">
        <f t="shared" si="139"/>
        <v>0</v>
      </c>
      <c r="CA171">
        <f t="shared" si="133"/>
        <v>0</v>
      </c>
      <c r="CB171">
        <f t="shared" si="134"/>
        <v>0</v>
      </c>
      <c r="CC171">
        <f t="shared" si="135"/>
        <v>1</v>
      </c>
      <c r="CD171">
        <f t="shared" si="136"/>
        <v>0</v>
      </c>
      <c r="CE171">
        <f t="shared" si="137"/>
        <v>0</v>
      </c>
      <c r="CF171">
        <f t="shared" si="138"/>
        <v>0</v>
      </c>
    </row>
    <row r="172" spans="1:84" x14ac:dyDescent="0.25">
      <c r="A172" t="s">
        <v>340</v>
      </c>
      <c r="B172" t="s">
        <v>341</v>
      </c>
      <c r="C172" s="1">
        <v>15734</v>
      </c>
      <c r="D172" t="s">
        <v>49</v>
      </c>
      <c r="E172" t="s">
        <v>40</v>
      </c>
      <c r="F172" s="2">
        <v>107117</v>
      </c>
      <c r="G172">
        <v>1</v>
      </c>
      <c r="H172">
        <v>0</v>
      </c>
      <c r="I172" t="s">
        <v>87</v>
      </c>
      <c r="J172" t="s">
        <v>88</v>
      </c>
      <c r="K172" t="s">
        <v>406</v>
      </c>
      <c r="L172">
        <v>3425</v>
      </c>
      <c r="M172">
        <v>2</v>
      </c>
      <c r="N172">
        <v>2</v>
      </c>
      <c r="O172">
        <f t="shared" si="97"/>
        <v>100</v>
      </c>
      <c r="P172">
        <f t="shared" si="98"/>
        <v>0.58394160583941612</v>
      </c>
      <c r="Q172">
        <f t="shared" si="140"/>
        <v>1</v>
      </c>
      <c r="R172">
        <f t="shared" si="99"/>
        <v>1</v>
      </c>
      <c r="S172">
        <v>0</v>
      </c>
      <c r="T172">
        <v>1</v>
      </c>
      <c r="U172">
        <v>2</v>
      </c>
      <c r="V172">
        <v>3</v>
      </c>
      <c r="W172">
        <v>2</v>
      </c>
      <c r="X172">
        <v>1</v>
      </c>
      <c r="Y172">
        <v>0</v>
      </c>
      <c r="Z172">
        <v>0</v>
      </c>
      <c r="AA172">
        <v>0</v>
      </c>
      <c r="AB172" t="s">
        <v>342</v>
      </c>
      <c r="AC172" t="s">
        <v>46</v>
      </c>
      <c r="AD172">
        <v>64</v>
      </c>
      <c r="AE172">
        <v>69</v>
      </c>
      <c r="AF172">
        <v>73</v>
      </c>
      <c r="AG172" s="5">
        <v>57</v>
      </c>
      <c r="AH172">
        <v>60</v>
      </c>
      <c r="AI172">
        <v>57</v>
      </c>
      <c r="AJ172">
        <f t="shared" si="100"/>
        <v>58.5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R172">
        <f t="shared" si="101"/>
        <v>0</v>
      </c>
      <c r="AS172">
        <f t="shared" si="102"/>
        <v>0</v>
      </c>
      <c r="AT172">
        <f t="shared" si="103"/>
        <v>0</v>
      </c>
      <c r="AU172">
        <f t="shared" si="104"/>
        <v>1</v>
      </c>
      <c r="AV172">
        <f t="shared" si="105"/>
        <v>0</v>
      </c>
      <c r="AW172">
        <f t="shared" si="106"/>
        <v>3425</v>
      </c>
      <c r="AX172">
        <f t="shared" si="107"/>
        <v>0</v>
      </c>
      <c r="AY172">
        <f t="shared" si="108"/>
        <v>0</v>
      </c>
      <c r="AZ172">
        <f t="shared" si="109"/>
        <v>0</v>
      </c>
      <c r="BA172">
        <f t="shared" si="110"/>
        <v>1</v>
      </c>
      <c r="BB172">
        <f t="shared" si="111"/>
        <v>0</v>
      </c>
      <c r="BC172">
        <f t="shared" si="112"/>
        <v>0</v>
      </c>
      <c r="BD172">
        <f t="shared" si="113"/>
        <v>0</v>
      </c>
      <c r="BE172">
        <f t="shared" si="114"/>
        <v>3</v>
      </c>
      <c r="BF172">
        <f t="shared" si="115"/>
        <v>0</v>
      </c>
      <c r="BG172">
        <f t="shared" si="116"/>
        <v>2</v>
      </c>
      <c r="BH172">
        <f t="shared" si="117"/>
        <v>0</v>
      </c>
      <c r="BI172">
        <f t="shared" si="118"/>
        <v>1</v>
      </c>
      <c r="BJ172">
        <f t="shared" si="119"/>
        <v>0</v>
      </c>
      <c r="BK172">
        <f t="shared" si="120"/>
        <v>1</v>
      </c>
      <c r="BM172">
        <f t="shared" si="121"/>
        <v>0</v>
      </c>
      <c r="BN172">
        <f t="shared" si="122"/>
        <v>0</v>
      </c>
      <c r="BO172">
        <f t="shared" si="123"/>
        <v>1</v>
      </c>
      <c r="BP172">
        <f t="shared" si="124"/>
        <v>0</v>
      </c>
      <c r="BR172">
        <f t="shared" si="125"/>
        <v>0</v>
      </c>
      <c r="BS172">
        <f t="shared" si="126"/>
        <v>0</v>
      </c>
      <c r="BT172">
        <f t="shared" si="127"/>
        <v>3</v>
      </c>
      <c r="BU172">
        <f t="shared" si="128"/>
        <v>0</v>
      </c>
      <c r="BV172">
        <f t="shared" si="129"/>
        <v>2</v>
      </c>
      <c r="BW172">
        <f t="shared" si="130"/>
        <v>0</v>
      </c>
      <c r="BX172">
        <f t="shared" si="131"/>
        <v>1</v>
      </c>
      <c r="BY172">
        <f t="shared" si="132"/>
        <v>0</v>
      </c>
      <c r="BZ172">
        <f t="shared" si="139"/>
        <v>0</v>
      </c>
      <c r="CA172">
        <f t="shared" si="133"/>
        <v>0</v>
      </c>
      <c r="CB172">
        <f t="shared" si="134"/>
        <v>0</v>
      </c>
      <c r="CC172">
        <f t="shared" si="135"/>
        <v>0</v>
      </c>
      <c r="CD172">
        <f t="shared" si="136"/>
        <v>0</v>
      </c>
      <c r="CE172">
        <f t="shared" si="137"/>
        <v>1</v>
      </c>
      <c r="CF172">
        <f t="shared" si="138"/>
        <v>1</v>
      </c>
    </row>
    <row r="173" spans="1:84" x14ac:dyDescent="0.25">
      <c r="A173" t="s">
        <v>340</v>
      </c>
      <c r="B173" t="s">
        <v>341</v>
      </c>
      <c r="C173" s="1">
        <v>15734</v>
      </c>
      <c r="D173" t="s">
        <v>49</v>
      </c>
      <c r="E173" t="s">
        <v>40</v>
      </c>
      <c r="F173" s="2">
        <v>107117</v>
      </c>
      <c r="G173">
        <v>1</v>
      </c>
      <c r="H173">
        <v>0</v>
      </c>
      <c r="I173" t="s">
        <v>87</v>
      </c>
      <c r="J173" t="s">
        <v>88</v>
      </c>
      <c r="K173" t="s">
        <v>406</v>
      </c>
      <c r="L173">
        <v>3425</v>
      </c>
      <c r="M173">
        <v>2</v>
      </c>
      <c r="N173">
        <v>1</v>
      </c>
      <c r="O173">
        <f t="shared" si="97"/>
        <v>50</v>
      </c>
      <c r="P173">
        <f t="shared" si="98"/>
        <v>0.58394160583941612</v>
      </c>
      <c r="Q173">
        <f t="shared" si="140"/>
        <v>1</v>
      </c>
      <c r="R173">
        <f t="shared" si="99"/>
        <v>1</v>
      </c>
      <c r="S173">
        <v>0</v>
      </c>
      <c r="T173">
        <v>1</v>
      </c>
      <c r="U173">
        <v>2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 t="s">
        <v>342</v>
      </c>
      <c r="AC173" t="s">
        <v>46</v>
      </c>
      <c r="AD173">
        <v>64</v>
      </c>
      <c r="AE173">
        <v>69</v>
      </c>
      <c r="AF173">
        <v>73</v>
      </c>
      <c r="AG173" s="5">
        <v>57</v>
      </c>
      <c r="AH173">
        <v>60</v>
      </c>
      <c r="AI173">
        <v>57</v>
      </c>
      <c r="AJ173">
        <f t="shared" si="100"/>
        <v>58.5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R173">
        <f t="shared" si="101"/>
        <v>0</v>
      </c>
      <c r="AS173">
        <f t="shared" si="102"/>
        <v>0</v>
      </c>
      <c r="AT173">
        <f t="shared" si="103"/>
        <v>0</v>
      </c>
      <c r="AU173">
        <f t="shared" si="104"/>
        <v>1</v>
      </c>
      <c r="AV173">
        <f t="shared" si="105"/>
        <v>0</v>
      </c>
      <c r="AW173">
        <f t="shared" si="106"/>
        <v>3425</v>
      </c>
      <c r="AX173">
        <f t="shared" si="107"/>
        <v>0</v>
      </c>
      <c r="AY173">
        <f t="shared" si="108"/>
        <v>0</v>
      </c>
      <c r="AZ173">
        <f t="shared" si="109"/>
        <v>0</v>
      </c>
      <c r="BA173">
        <f t="shared" si="110"/>
        <v>1</v>
      </c>
      <c r="BB173">
        <f t="shared" si="111"/>
        <v>0</v>
      </c>
      <c r="BC173">
        <f t="shared" si="112"/>
        <v>0</v>
      </c>
      <c r="BD173">
        <f t="shared" si="113"/>
        <v>0</v>
      </c>
      <c r="BE173">
        <f t="shared" si="114"/>
        <v>0</v>
      </c>
      <c r="BF173">
        <f t="shared" si="115"/>
        <v>0</v>
      </c>
      <c r="BG173">
        <f t="shared" si="116"/>
        <v>0</v>
      </c>
      <c r="BH173">
        <f t="shared" si="117"/>
        <v>0</v>
      </c>
      <c r="BI173">
        <f t="shared" si="118"/>
        <v>0</v>
      </c>
      <c r="BJ173">
        <f t="shared" si="119"/>
        <v>0</v>
      </c>
      <c r="BK173">
        <f t="shared" si="120"/>
        <v>1</v>
      </c>
      <c r="BM173">
        <f t="shared" si="121"/>
        <v>0</v>
      </c>
      <c r="BN173">
        <f t="shared" si="122"/>
        <v>0</v>
      </c>
      <c r="BO173">
        <f t="shared" si="123"/>
        <v>1</v>
      </c>
      <c r="BP173">
        <f t="shared" si="124"/>
        <v>0</v>
      </c>
      <c r="BR173">
        <f t="shared" si="125"/>
        <v>0</v>
      </c>
      <c r="BS173">
        <f t="shared" si="126"/>
        <v>0</v>
      </c>
      <c r="BT173">
        <f t="shared" si="127"/>
        <v>0</v>
      </c>
      <c r="BU173">
        <f t="shared" si="128"/>
        <v>0</v>
      </c>
      <c r="BV173">
        <f t="shared" si="129"/>
        <v>0</v>
      </c>
      <c r="BW173">
        <f t="shared" si="130"/>
        <v>0</v>
      </c>
      <c r="BX173">
        <f t="shared" si="131"/>
        <v>0</v>
      </c>
      <c r="BY173">
        <f t="shared" si="132"/>
        <v>0</v>
      </c>
      <c r="BZ173">
        <f t="shared" si="139"/>
        <v>0</v>
      </c>
      <c r="CA173">
        <f t="shared" si="133"/>
        <v>0</v>
      </c>
      <c r="CB173">
        <f t="shared" si="134"/>
        <v>0</v>
      </c>
      <c r="CC173">
        <f t="shared" si="135"/>
        <v>0</v>
      </c>
      <c r="CD173">
        <f t="shared" si="136"/>
        <v>0</v>
      </c>
      <c r="CE173">
        <f t="shared" si="137"/>
        <v>1</v>
      </c>
      <c r="CF173">
        <f t="shared" si="138"/>
        <v>1</v>
      </c>
    </row>
    <row r="174" spans="1:84" x14ac:dyDescent="0.25">
      <c r="A174" t="s">
        <v>103</v>
      </c>
      <c r="B174" t="s">
        <v>48</v>
      </c>
      <c r="C174" s="1">
        <v>15734</v>
      </c>
      <c r="D174" t="s">
        <v>49</v>
      </c>
      <c r="E174" t="s">
        <v>40</v>
      </c>
      <c r="F174" t="s">
        <v>407</v>
      </c>
      <c r="G174">
        <v>0</v>
      </c>
      <c r="H174">
        <v>0</v>
      </c>
      <c r="I174" t="s">
        <v>87</v>
      </c>
      <c r="J174" t="s">
        <v>88</v>
      </c>
      <c r="K174" t="s">
        <v>408</v>
      </c>
      <c r="L174">
        <v>4875</v>
      </c>
      <c r="M174">
        <v>2</v>
      </c>
      <c r="N174">
        <v>1</v>
      </c>
      <c r="O174">
        <f t="shared" si="97"/>
        <v>50</v>
      </c>
      <c r="P174">
        <f t="shared" si="98"/>
        <v>0.41025641025641024</v>
      </c>
      <c r="Q174">
        <f t="shared" si="140"/>
        <v>1</v>
      </c>
      <c r="R174">
        <f t="shared" si="99"/>
        <v>1</v>
      </c>
      <c r="S174">
        <v>0</v>
      </c>
      <c r="T174">
        <v>0</v>
      </c>
      <c r="U174">
        <v>2</v>
      </c>
      <c r="V174">
        <v>4</v>
      </c>
      <c r="W174">
        <v>1</v>
      </c>
      <c r="X174">
        <v>5</v>
      </c>
      <c r="Y174">
        <v>0</v>
      </c>
      <c r="Z174">
        <v>0</v>
      </c>
      <c r="AA174">
        <v>0</v>
      </c>
      <c r="AB174" t="s">
        <v>105</v>
      </c>
      <c r="AC174" t="s">
        <v>46</v>
      </c>
      <c r="AD174">
        <v>69</v>
      </c>
      <c r="AE174">
        <v>57</v>
      </c>
      <c r="AF174">
        <v>74</v>
      </c>
      <c r="AG174" s="5">
        <v>79</v>
      </c>
      <c r="AH174">
        <v>55</v>
      </c>
      <c r="AI174">
        <v>56</v>
      </c>
      <c r="AJ174">
        <f t="shared" si="100"/>
        <v>55.5</v>
      </c>
      <c r="AK174">
        <v>1</v>
      </c>
      <c r="AL174">
        <v>0</v>
      </c>
      <c r="AM174">
        <v>0</v>
      </c>
      <c r="AN174">
        <v>0</v>
      </c>
      <c r="AO174">
        <v>2</v>
      </c>
      <c r="AP174">
        <v>2</v>
      </c>
      <c r="AR174">
        <f t="shared" si="101"/>
        <v>0</v>
      </c>
      <c r="AS174">
        <f t="shared" si="102"/>
        <v>0</v>
      </c>
      <c r="AT174">
        <f t="shared" si="103"/>
        <v>0</v>
      </c>
      <c r="AU174">
        <f t="shared" si="104"/>
        <v>1</v>
      </c>
      <c r="AV174">
        <f t="shared" si="105"/>
        <v>0</v>
      </c>
      <c r="AW174">
        <f t="shared" si="106"/>
        <v>4875</v>
      </c>
      <c r="AX174">
        <f t="shared" si="107"/>
        <v>0</v>
      </c>
      <c r="AY174">
        <f t="shared" si="108"/>
        <v>0</v>
      </c>
      <c r="AZ174">
        <f t="shared" si="109"/>
        <v>0</v>
      </c>
      <c r="BA174">
        <f t="shared" si="110"/>
        <v>1</v>
      </c>
      <c r="BB174">
        <f t="shared" si="111"/>
        <v>0</v>
      </c>
      <c r="BC174">
        <f t="shared" si="112"/>
        <v>0</v>
      </c>
      <c r="BD174">
        <f t="shared" si="113"/>
        <v>0</v>
      </c>
      <c r="BE174">
        <f t="shared" si="114"/>
        <v>4</v>
      </c>
      <c r="BF174">
        <f t="shared" si="115"/>
        <v>0</v>
      </c>
      <c r="BG174">
        <f t="shared" si="116"/>
        <v>1</v>
      </c>
      <c r="BH174">
        <f t="shared" si="117"/>
        <v>0</v>
      </c>
      <c r="BI174">
        <f t="shared" si="118"/>
        <v>5</v>
      </c>
      <c r="BJ174">
        <f t="shared" si="119"/>
        <v>0</v>
      </c>
      <c r="BK174">
        <f t="shared" si="120"/>
        <v>1</v>
      </c>
      <c r="BM174">
        <f t="shared" si="121"/>
        <v>0</v>
      </c>
      <c r="BN174">
        <f t="shared" si="122"/>
        <v>0</v>
      </c>
      <c r="BO174">
        <f t="shared" si="123"/>
        <v>0</v>
      </c>
      <c r="BP174">
        <f t="shared" si="124"/>
        <v>1</v>
      </c>
      <c r="BR174">
        <f t="shared" si="125"/>
        <v>0</v>
      </c>
      <c r="BS174">
        <f t="shared" si="126"/>
        <v>0</v>
      </c>
      <c r="BT174">
        <f t="shared" si="127"/>
        <v>0</v>
      </c>
      <c r="BU174">
        <f t="shared" si="128"/>
        <v>4</v>
      </c>
      <c r="BV174">
        <f t="shared" si="129"/>
        <v>0</v>
      </c>
      <c r="BW174">
        <f t="shared" si="130"/>
        <v>1</v>
      </c>
      <c r="BX174">
        <f t="shared" si="131"/>
        <v>0</v>
      </c>
      <c r="BY174">
        <f t="shared" si="132"/>
        <v>5</v>
      </c>
      <c r="BZ174">
        <f t="shared" si="139"/>
        <v>5</v>
      </c>
      <c r="CA174">
        <f t="shared" si="133"/>
        <v>1</v>
      </c>
      <c r="CB174">
        <f t="shared" si="134"/>
        <v>0</v>
      </c>
      <c r="CC174">
        <f t="shared" si="135"/>
        <v>0</v>
      </c>
      <c r="CD174">
        <f t="shared" si="136"/>
        <v>0</v>
      </c>
      <c r="CE174">
        <f t="shared" si="137"/>
        <v>0</v>
      </c>
      <c r="CF174">
        <f t="shared" si="138"/>
        <v>0</v>
      </c>
    </row>
    <row r="175" spans="1:84" x14ac:dyDescent="0.25">
      <c r="A175" t="s">
        <v>210</v>
      </c>
      <c r="B175" t="s">
        <v>211</v>
      </c>
      <c r="C175" s="1">
        <v>15732</v>
      </c>
      <c r="D175" t="s">
        <v>49</v>
      </c>
      <c r="E175" t="s">
        <v>40</v>
      </c>
      <c r="F175" t="s">
        <v>409</v>
      </c>
      <c r="G175">
        <v>0</v>
      </c>
      <c r="H175">
        <v>0</v>
      </c>
      <c r="I175" t="s">
        <v>87</v>
      </c>
      <c r="J175" t="s">
        <v>88</v>
      </c>
      <c r="K175" t="s">
        <v>410</v>
      </c>
      <c r="L175">
        <v>3675</v>
      </c>
      <c r="M175">
        <v>2</v>
      </c>
      <c r="N175">
        <v>0</v>
      </c>
      <c r="O175">
        <f t="shared" si="97"/>
        <v>0</v>
      </c>
      <c r="P175">
        <f t="shared" si="98"/>
        <v>0.54421768707482987</v>
      </c>
      <c r="Q175">
        <f t="shared" si="140"/>
        <v>-1</v>
      </c>
      <c r="R175">
        <f t="shared" si="99"/>
        <v>0</v>
      </c>
      <c r="S175">
        <v>0</v>
      </c>
      <c r="T175">
        <v>0</v>
      </c>
      <c r="U175">
        <v>0</v>
      </c>
      <c r="V175">
        <v>5</v>
      </c>
      <c r="W175">
        <v>0</v>
      </c>
      <c r="X175">
        <v>0</v>
      </c>
      <c r="Y175">
        <v>0</v>
      </c>
      <c r="Z175">
        <v>0</v>
      </c>
      <c r="AA175">
        <v>0</v>
      </c>
      <c r="AB175" t="s">
        <v>214</v>
      </c>
      <c r="AC175" t="s">
        <v>46</v>
      </c>
      <c r="AD175">
        <v>61</v>
      </c>
      <c r="AE175">
        <v>41</v>
      </c>
      <c r="AF175">
        <v>57</v>
      </c>
      <c r="AG175" s="5">
        <v>41</v>
      </c>
      <c r="AH175">
        <v>63</v>
      </c>
      <c r="AI175">
        <v>56</v>
      </c>
      <c r="AJ175">
        <f t="shared" si="100"/>
        <v>59.5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R175">
        <f t="shared" si="101"/>
        <v>0</v>
      </c>
      <c r="AS175">
        <f t="shared" si="102"/>
        <v>1</v>
      </c>
      <c r="AT175">
        <f t="shared" si="103"/>
        <v>0</v>
      </c>
      <c r="AU175">
        <f t="shared" si="104"/>
        <v>0</v>
      </c>
      <c r="AV175">
        <f t="shared" si="105"/>
        <v>0</v>
      </c>
      <c r="AW175">
        <f t="shared" si="106"/>
        <v>3675</v>
      </c>
      <c r="AX175">
        <f t="shared" si="107"/>
        <v>0</v>
      </c>
      <c r="AY175">
        <f t="shared" si="108"/>
        <v>0</v>
      </c>
      <c r="AZ175">
        <f t="shared" si="109"/>
        <v>0</v>
      </c>
      <c r="BA175">
        <f t="shared" si="110"/>
        <v>1</v>
      </c>
      <c r="BB175">
        <f t="shared" si="111"/>
        <v>0</v>
      </c>
      <c r="BC175">
        <f t="shared" si="112"/>
        <v>0</v>
      </c>
      <c r="BD175">
        <f t="shared" si="113"/>
        <v>0</v>
      </c>
      <c r="BE175">
        <f t="shared" si="114"/>
        <v>5</v>
      </c>
      <c r="BF175">
        <f t="shared" si="115"/>
        <v>0</v>
      </c>
      <c r="BG175">
        <f t="shared" si="116"/>
        <v>0</v>
      </c>
      <c r="BH175">
        <f t="shared" si="117"/>
        <v>0</v>
      </c>
      <c r="BI175">
        <f t="shared" si="118"/>
        <v>0</v>
      </c>
      <c r="BJ175">
        <f t="shared" si="119"/>
        <v>0</v>
      </c>
      <c r="BK175">
        <f t="shared" si="120"/>
        <v>1</v>
      </c>
      <c r="BM175">
        <f t="shared" si="121"/>
        <v>0</v>
      </c>
      <c r="BN175">
        <f t="shared" si="122"/>
        <v>1</v>
      </c>
      <c r="BO175">
        <f t="shared" si="123"/>
        <v>0</v>
      </c>
      <c r="BP175">
        <f t="shared" si="124"/>
        <v>0</v>
      </c>
      <c r="BR175">
        <f t="shared" si="125"/>
        <v>0</v>
      </c>
      <c r="BS175">
        <f t="shared" si="126"/>
        <v>0</v>
      </c>
      <c r="BT175">
        <f t="shared" si="127"/>
        <v>0</v>
      </c>
      <c r="BU175">
        <f t="shared" si="128"/>
        <v>5</v>
      </c>
      <c r="BV175">
        <f t="shared" si="129"/>
        <v>0</v>
      </c>
      <c r="BW175">
        <f t="shared" si="130"/>
        <v>0</v>
      </c>
      <c r="BX175">
        <f t="shared" si="131"/>
        <v>0</v>
      </c>
      <c r="BY175">
        <f t="shared" si="132"/>
        <v>0</v>
      </c>
      <c r="BZ175">
        <f t="shared" si="139"/>
        <v>0</v>
      </c>
      <c r="CA175">
        <f t="shared" si="133"/>
        <v>0</v>
      </c>
      <c r="CB175">
        <f t="shared" si="134"/>
        <v>0</v>
      </c>
      <c r="CC175">
        <f t="shared" si="135"/>
        <v>1</v>
      </c>
      <c r="CD175">
        <f t="shared" si="136"/>
        <v>0</v>
      </c>
      <c r="CE175">
        <f t="shared" si="137"/>
        <v>0</v>
      </c>
      <c r="CF175">
        <f t="shared" si="138"/>
        <v>0</v>
      </c>
    </row>
    <row r="176" spans="1:84" x14ac:dyDescent="0.25">
      <c r="A176" t="s">
        <v>314</v>
      </c>
      <c r="B176" t="s">
        <v>206</v>
      </c>
      <c r="C176" s="1">
        <v>15732</v>
      </c>
      <c r="D176" t="s">
        <v>39</v>
      </c>
      <c r="E176" t="s">
        <v>40</v>
      </c>
      <c r="F176" t="s">
        <v>411</v>
      </c>
      <c r="G176">
        <v>0</v>
      </c>
      <c r="H176">
        <v>1</v>
      </c>
      <c r="I176" t="s">
        <v>42</v>
      </c>
      <c r="J176" t="s">
        <v>77</v>
      </c>
      <c r="K176" t="s">
        <v>412</v>
      </c>
      <c r="L176">
        <v>215</v>
      </c>
      <c r="M176">
        <v>0</v>
      </c>
      <c r="N176">
        <v>0</v>
      </c>
      <c r="O176">
        <f t="shared" si="97"/>
        <v>0</v>
      </c>
      <c r="P176">
        <f t="shared" si="98"/>
        <v>0</v>
      </c>
      <c r="Q176">
        <f t="shared" si="140"/>
        <v>-1</v>
      </c>
      <c r="R176">
        <f t="shared" si="99"/>
        <v>0</v>
      </c>
      <c r="S176">
        <v>0</v>
      </c>
      <c r="T176">
        <v>0</v>
      </c>
      <c r="U176">
        <v>0</v>
      </c>
      <c r="V176">
        <v>5</v>
      </c>
      <c r="W176">
        <v>0</v>
      </c>
      <c r="X176">
        <v>0</v>
      </c>
      <c r="Y176">
        <v>0</v>
      </c>
      <c r="Z176">
        <v>0</v>
      </c>
      <c r="AA176">
        <v>0</v>
      </c>
      <c r="AB176" t="s">
        <v>316</v>
      </c>
      <c r="AC176" t="s">
        <v>46</v>
      </c>
      <c r="AD176">
        <v>61</v>
      </c>
      <c r="AE176">
        <v>60</v>
      </c>
      <c r="AF176">
        <v>74</v>
      </c>
      <c r="AG176" s="5">
        <v>57</v>
      </c>
      <c r="AH176">
        <v>56</v>
      </c>
      <c r="AI176">
        <v>56</v>
      </c>
      <c r="AJ176">
        <f t="shared" si="100"/>
        <v>56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R176">
        <f t="shared" si="101"/>
        <v>0</v>
      </c>
      <c r="AS176">
        <f t="shared" si="102"/>
        <v>1</v>
      </c>
      <c r="AT176">
        <f t="shared" si="103"/>
        <v>0</v>
      </c>
      <c r="AU176">
        <f t="shared" si="104"/>
        <v>0</v>
      </c>
      <c r="AV176">
        <f t="shared" si="105"/>
        <v>0</v>
      </c>
      <c r="AW176">
        <f t="shared" si="106"/>
        <v>215</v>
      </c>
      <c r="AX176">
        <f t="shared" si="107"/>
        <v>0</v>
      </c>
      <c r="AY176">
        <f t="shared" si="108"/>
        <v>1</v>
      </c>
      <c r="AZ176">
        <f t="shared" si="109"/>
        <v>0</v>
      </c>
      <c r="BA176">
        <f t="shared" si="110"/>
        <v>0</v>
      </c>
      <c r="BB176">
        <f t="shared" si="111"/>
        <v>0</v>
      </c>
      <c r="BC176">
        <f t="shared" si="112"/>
        <v>0</v>
      </c>
      <c r="BD176">
        <f t="shared" si="113"/>
        <v>0</v>
      </c>
      <c r="BE176">
        <f t="shared" si="114"/>
        <v>5</v>
      </c>
      <c r="BF176">
        <f t="shared" si="115"/>
        <v>0</v>
      </c>
      <c r="BG176">
        <f t="shared" si="116"/>
        <v>0</v>
      </c>
      <c r="BH176">
        <f t="shared" si="117"/>
        <v>0</v>
      </c>
      <c r="BI176">
        <f t="shared" si="118"/>
        <v>0</v>
      </c>
      <c r="BJ176">
        <f t="shared" si="119"/>
        <v>0</v>
      </c>
      <c r="BK176">
        <f t="shared" si="120"/>
        <v>1</v>
      </c>
      <c r="BM176">
        <f t="shared" si="121"/>
        <v>0</v>
      </c>
      <c r="BN176">
        <f t="shared" si="122"/>
        <v>1</v>
      </c>
      <c r="BO176">
        <f t="shared" si="123"/>
        <v>0</v>
      </c>
      <c r="BP176">
        <f t="shared" si="124"/>
        <v>0</v>
      </c>
      <c r="BR176">
        <f t="shared" si="125"/>
        <v>0</v>
      </c>
      <c r="BS176">
        <f t="shared" si="126"/>
        <v>0</v>
      </c>
      <c r="BT176">
        <f t="shared" si="127"/>
        <v>0</v>
      </c>
      <c r="BU176">
        <f t="shared" si="128"/>
        <v>5</v>
      </c>
      <c r="BV176">
        <f t="shared" si="129"/>
        <v>0</v>
      </c>
      <c r="BW176">
        <f t="shared" si="130"/>
        <v>0</v>
      </c>
      <c r="BX176">
        <f t="shared" si="131"/>
        <v>0</v>
      </c>
      <c r="BY176">
        <f t="shared" si="132"/>
        <v>0</v>
      </c>
      <c r="BZ176">
        <f t="shared" si="139"/>
        <v>0</v>
      </c>
      <c r="CA176">
        <f t="shared" si="133"/>
        <v>1</v>
      </c>
      <c r="CB176">
        <f t="shared" si="134"/>
        <v>0</v>
      </c>
      <c r="CC176">
        <f t="shared" si="135"/>
        <v>1</v>
      </c>
      <c r="CD176">
        <f t="shared" si="136"/>
        <v>0</v>
      </c>
      <c r="CE176">
        <f t="shared" si="137"/>
        <v>1</v>
      </c>
      <c r="CF176">
        <f t="shared" si="138"/>
        <v>0</v>
      </c>
    </row>
    <row r="177" spans="1:84" x14ac:dyDescent="0.25">
      <c r="A177" t="s">
        <v>413</v>
      </c>
      <c r="B177" t="s">
        <v>48</v>
      </c>
      <c r="C177" s="1">
        <v>15731</v>
      </c>
      <c r="D177" t="s">
        <v>39</v>
      </c>
      <c r="E177" t="s">
        <v>40</v>
      </c>
      <c r="F177" t="s">
        <v>414</v>
      </c>
      <c r="G177">
        <v>0</v>
      </c>
      <c r="H177">
        <v>1</v>
      </c>
      <c r="I177" t="s">
        <v>42</v>
      </c>
      <c r="J177" t="s">
        <v>77</v>
      </c>
      <c r="K177" t="s">
        <v>415</v>
      </c>
      <c r="L177">
        <v>215</v>
      </c>
      <c r="M177">
        <v>0</v>
      </c>
      <c r="N177">
        <v>0</v>
      </c>
      <c r="O177">
        <f t="shared" si="97"/>
        <v>0</v>
      </c>
      <c r="P177">
        <f t="shared" si="98"/>
        <v>0</v>
      </c>
      <c r="Q177">
        <f t="shared" si="140"/>
        <v>-1</v>
      </c>
      <c r="R177">
        <f t="shared" si="99"/>
        <v>0</v>
      </c>
      <c r="S177">
        <v>0</v>
      </c>
      <c r="T177">
        <v>0</v>
      </c>
      <c r="U177">
        <v>0</v>
      </c>
      <c r="V177">
        <v>7</v>
      </c>
      <c r="W177">
        <v>1</v>
      </c>
      <c r="X177">
        <v>6</v>
      </c>
      <c r="Y177">
        <v>0</v>
      </c>
      <c r="Z177">
        <v>0</v>
      </c>
      <c r="AA177">
        <v>0</v>
      </c>
      <c r="AB177" t="s">
        <v>416</v>
      </c>
      <c r="AC177" t="s">
        <v>46</v>
      </c>
      <c r="AD177">
        <v>66</v>
      </c>
      <c r="AE177">
        <v>55</v>
      </c>
      <c r="AF177">
        <v>65</v>
      </c>
      <c r="AG177" s="5">
        <v>69</v>
      </c>
      <c r="AH177">
        <v>55</v>
      </c>
      <c r="AI177">
        <v>58</v>
      </c>
      <c r="AJ177">
        <f t="shared" si="100"/>
        <v>56.5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R177">
        <f t="shared" si="101"/>
        <v>0</v>
      </c>
      <c r="AS177">
        <f t="shared" si="102"/>
        <v>1</v>
      </c>
      <c r="AT177">
        <f t="shared" si="103"/>
        <v>0</v>
      </c>
      <c r="AU177">
        <f t="shared" si="104"/>
        <v>0</v>
      </c>
      <c r="AV177">
        <f t="shared" si="105"/>
        <v>0</v>
      </c>
      <c r="AW177">
        <f t="shared" si="106"/>
        <v>215</v>
      </c>
      <c r="AX177">
        <f t="shared" si="107"/>
        <v>0</v>
      </c>
      <c r="AY177">
        <f t="shared" si="108"/>
        <v>1</v>
      </c>
      <c r="AZ177">
        <f t="shared" si="109"/>
        <v>0</v>
      </c>
      <c r="BA177">
        <f t="shared" si="110"/>
        <v>0</v>
      </c>
      <c r="BB177">
        <f t="shared" si="111"/>
        <v>0</v>
      </c>
      <c r="BC177">
        <f t="shared" si="112"/>
        <v>0</v>
      </c>
      <c r="BD177">
        <f t="shared" si="113"/>
        <v>0</v>
      </c>
      <c r="BE177">
        <f t="shared" si="114"/>
        <v>7</v>
      </c>
      <c r="BF177">
        <f t="shared" si="115"/>
        <v>0</v>
      </c>
      <c r="BG177">
        <f t="shared" si="116"/>
        <v>1</v>
      </c>
      <c r="BH177">
        <f t="shared" si="117"/>
        <v>0</v>
      </c>
      <c r="BI177">
        <f t="shared" si="118"/>
        <v>6</v>
      </c>
      <c r="BJ177">
        <f t="shared" si="119"/>
        <v>0</v>
      </c>
      <c r="BK177">
        <f t="shared" si="120"/>
        <v>1</v>
      </c>
      <c r="BM177">
        <f t="shared" si="121"/>
        <v>0</v>
      </c>
      <c r="BN177">
        <f t="shared" si="122"/>
        <v>1</v>
      </c>
      <c r="BO177">
        <f t="shared" si="123"/>
        <v>0</v>
      </c>
      <c r="BP177">
        <f t="shared" si="124"/>
        <v>0</v>
      </c>
      <c r="BR177">
        <f t="shared" si="125"/>
        <v>0</v>
      </c>
      <c r="BS177">
        <f t="shared" si="126"/>
        <v>0</v>
      </c>
      <c r="BT177">
        <f t="shared" si="127"/>
        <v>0</v>
      </c>
      <c r="BU177">
        <f t="shared" si="128"/>
        <v>7</v>
      </c>
      <c r="BV177">
        <f t="shared" si="129"/>
        <v>0</v>
      </c>
      <c r="BW177">
        <f t="shared" si="130"/>
        <v>1</v>
      </c>
      <c r="BX177">
        <f t="shared" si="131"/>
        <v>0</v>
      </c>
      <c r="BY177">
        <f t="shared" si="132"/>
        <v>6</v>
      </c>
      <c r="BZ177">
        <f t="shared" si="139"/>
        <v>0</v>
      </c>
      <c r="CA177">
        <f t="shared" si="133"/>
        <v>0</v>
      </c>
      <c r="CB177">
        <f t="shared" si="134"/>
        <v>0</v>
      </c>
      <c r="CC177">
        <f t="shared" si="135"/>
        <v>0</v>
      </c>
      <c r="CD177">
        <f t="shared" si="136"/>
        <v>0</v>
      </c>
      <c r="CE177">
        <f t="shared" si="137"/>
        <v>0</v>
      </c>
      <c r="CF177">
        <f t="shared" si="138"/>
        <v>0</v>
      </c>
    </row>
    <row r="178" spans="1:84" x14ac:dyDescent="0.25">
      <c r="A178" t="s">
        <v>124</v>
      </c>
      <c r="B178" t="s">
        <v>125</v>
      </c>
      <c r="C178" s="1">
        <v>15731</v>
      </c>
      <c r="D178" t="s">
        <v>39</v>
      </c>
      <c r="E178" t="s">
        <v>40</v>
      </c>
      <c r="F178" s="2">
        <v>71126</v>
      </c>
      <c r="G178">
        <v>0</v>
      </c>
      <c r="H178">
        <v>0</v>
      </c>
      <c r="I178" t="s">
        <v>42</v>
      </c>
      <c r="J178" t="s">
        <v>43</v>
      </c>
      <c r="K178" t="s">
        <v>239</v>
      </c>
      <c r="L178">
        <v>2600</v>
      </c>
      <c r="M178">
        <v>2</v>
      </c>
      <c r="N178">
        <v>0</v>
      </c>
      <c r="O178">
        <f t="shared" si="97"/>
        <v>0</v>
      </c>
      <c r="P178">
        <f t="shared" si="98"/>
        <v>0.76923076923076927</v>
      </c>
      <c r="Q178">
        <f t="shared" si="140"/>
        <v>-1</v>
      </c>
      <c r="R178">
        <f t="shared" si="99"/>
        <v>0</v>
      </c>
      <c r="S178">
        <v>0</v>
      </c>
      <c r="T178">
        <v>0</v>
      </c>
      <c r="U178">
        <v>0</v>
      </c>
      <c r="V178">
        <v>5</v>
      </c>
      <c r="W178">
        <v>1</v>
      </c>
      <c r="X178">
        <v>5</v>
      </c>
      <c r="Y178">
        <v>0</v>
      </c>
      <c r="Z178">
        <v>0</v>
      </c>
      <c r="AA178">
        <v>0</v>
      </c>
      <c r="AB178" t="s">
        <v>129</v>
      </c>
      <c r="AC178" t="s">
        <v>75</v>
      </c>
      <c r="AD178">
        <v>65</v>
      </c>
      <c r="AE178">
        <v>79</v>
      </c>
      <c r="AF178">
        <v>60</v>
      </c>
      <c r="AG178" s="5">
        <v>76</v>
      </c>
      <c r="AH178">
        <v>65</v>
      </c>
      <c r="AI178">
        <v>61</v>
      </c>
      <c r="AJ178">
        <f t="shared" si="100"/>
        <v>63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R178">
        <f t="shared" si="101"/>
        <v>0</v>
      </c>
      <c r="AS178">
        <f t="shared" si="102"/>
        <v>1</v>
      </c>
      <c r="AT178">
        <f t="shared" si="103"/>
        <v>0</v>
      </c>
      <c r="AU178">
        <f t="shared" si="104"/>
        <v>0</v>
      </c>
      <c r="AV178">
        <f t="shared" si="105"/>
        <v>0</v>
      </c>
      <c r="AW178">
        <f t="shared" si="106"/>
        <v>2600</v>
      </c>
      <c r="AX178">
        <f t="shared" si="107"/>
        <v>0</v>
      </c>
      <c r="AY178">
        <f t="shared" si="108"/>
        <v>1</v>
      </c>
      <c r="AZ178">
        <f t="shared" si="109"/>
        <v>0</v>
      </c>
      <c r="BA178">
        <f t="shared" si="110"/>
        <v>0</v>
      </c>
      <c r="BB178">
        <f t="shared" si="111"/>
        <v>0</v>
      </c>
      <c r="BC178">
        <f t="shared" si="112"/>
        <v>0</v>
      </c>
      <c r="BD178">
        <f t="shared" si="113"/>
        <v>0</v>
      </c>
      <c r="BE178">
        <f t="shared" si="114"/>
        <v>5</v>
      </c>
      <c r="BF178">
        <f t="shared" si="115"/>
        <v>0</v>
      </c>
      <c r="BG178">
        <f t="shared" si="116"/>
        <v>1</v>
      </c>
      <c r="BH178">
        <f t="shared" si="117"/>
        <v>0</v>
      </c>
      <c r="BI178">
        <f t="shared" si="118"/>
        <v>5</v>
      </c>
      <c r="BJ178">
        <f t="shared" si="119"/>
        <v>0</v>
      </c>
      <c r="BK178">
        <f t="shared" si="120"/>
        <v>1</v>
      </c>
      <c r="BM178">
        <f t="shared" si="121"/>
        <v>0</v>
      </c>
      <c r="BN178">
        <f t="shared" si="122"/>
        <v>1</v>
      </c>
      <c r="BO178">
        <f t="shared" si="123"/>
        <v>0</v>
      </c>
      <c r="BP178">
        <f t="shared" si="124"/>
        <v>0</v>
      </c>
      <c r="BR178">
        <f t="shared" si="125"/>
        <v>0</v>
      </c>
      <c r="BS178">
        <f t="shared" si="126"/>
        <v>0</v>
      </c>
      <c r="BT178">
        <f t="shared" si="127"/>
        <v>0</v>
      </c>
      <c r="BU178">
        <f t="shared" si="128"/>
        <v>5</v>
      </c>
      <c r="BV178">
        <f t="shared" si="129"/>
        <v>0</v>
      </c>
      <c r="BW178">
        <f t="shared" si="130"/>
        <v>1</v>
      </c>
      <c r="BX178">
        <f t="shared" si="131"/>
        <v>0</v>
      </c>
      <c r="BY178">
        <f t="shared" si="132"/>
        <v>5</v>
      </c>
      <c r="BZ178">
        <f t="shared" si="139"/>
        <v>0</v>
      </c>
      <c r="CA178">
        <f t="shared" si="133"/>
        <v>0</v>
      </c>
      <c r="CB178">
        <f t="shared" si="134"/>
        <v>0</v>
      </c>
      <c r="CC178">
        <f t="shared" si="135"/>
        <v>0</v>
      </c>
      <c r="CD178">
        <f t="shared" si="136"/>
        <v>0</v>
      </c>
      <c r="CE178">
        <f t="shared" si="137"/>
        <v>0</v>
      </c>
      <c r="CF178">
        <f t="shared" si="138"/>
        <v>0</v>
      </c>
    </row>
    <row r="179" spans="1:84" x14ac:dyDescent="0.25">
      <c r="A179" t="s">
        <v>383</v>
      </c>
      <c r="B179" t="s">
        <v>48</v>
      </c>
      <c r="C179" s="1">
        <v>15730</v>
      </c>
      <c r="D179" t="s">
        <v>49</v>
      </c>
      <c r="E179" t="s">
        <v>40</v>
      </c>
      <c r="F179" t="s">
        <v>417</v>
      </c>
      <c r="G179">
        <v>1</v>
      </c>
      <c r="H179">
        <v>0</v>
      </c>
      <c r="I179" t="s">
        <v>42</v>
      </c>
      <c r="J179" t="s">
        <v>77</v>
      </c>
      <c r="K179" t="s">
        <v>415</v>
      </c>
      <c r="L179">
        <v>215</v>
      </c>
      <c r="M179">
        <v>2</v>
      </c>
      <c r="N179">
        <v>0</v>
      </c>
      <c r="O179">
        <f t="shared" si="97"/>
        <v>0</v>
      </c>
      <c r="P179">
        <f t="shared" si="98"/>
        <v>0</v>
      </c>
      <c r="Q179">
        <f t="shared" si="140"/>
        <v>-1</v>
      </c>
      <c r="R179">
        <f t="shared" si="99"/>
        <v>0</v>
      </c>
      <c r="S179">
        <v>0</v>
      </c>
      <c r="T179">
        <v>0</v>
      </c>
      <c r="U179">
        <v>0</v>
      </c>
      <c r="V179">
        <v>8</v>
      </c>
      <c r="W179">
        <v>0</v>
      </c>
      <c r="X179">
        <v>0</v>
      </c>
      <c r="Y179">
        <v>0</v>
      </c>
      <c r="Z179">
        <v>0</v>
      </c>
      <c r="AA179">
        <v>0</v>
      </c>
      <c r="AB179" t="s">
        <v>387</v>
      </c>
      <c r="AC179" t="s">
        <v>46</v>
      </c>
      <c r="AD179">
        <v>70</v>
      </c>
      <c r="AE179">
        <v>65</v>
      </c>
      <c r="AF179">
        <v>76</v>
      </c>
      <c r="AG179" s="5">
        <v>76</v>
      </c>
      <c r="AH179">
        <v>59</v>
      </c>
      <c r="AI179">
        <v>57</v>
      </c>
      <c r="AJ179">
        <f t="shared" si="100"/>
        <v>58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R179">
        <f t="shared" si="101"/>
        <v>0</v>
      </c>
      <c r="AS179">
        <f t="shared" si="102"/>
        <v>1</v>
      </c>
      <c r="AT179">
        <f t="shared" si="103"/>
        <v>0</v>
      </c>
      <c r="AU179">
        <f t="shared" si="104"/>
        <v>0</v>
      </c>
      <c r="AV179">
        <f t="shared" si="105"/>
        <v>0</v>
      </c>
      <c r="AW179">
        <f t="shared" si="106"/>
        <v>215</v>
      </c>
      <c r="AX179">
        <f t="shared" si="107"/>
        <v>0</v>
      </c>
      <c r="AY179">
        <f t="shared" si="108"/>
        <v>1</v>
      </c>
      <c r="AZ179">
        <f t="shared" si="109"/>
        <v>0</v>
      </c>
      <c r="BA179">
        <f t="shared" si="110"/>
        <v>0</v>
      </c>
      <c r="BB179">
        <f t="shared" si="111"/>
        <v>0</v>
      </c>
      <c r="BC179">
        <f t="shared" si="112"/>
        <v>0</v>
      </c>
      <c r="BD179">
        <f t="shared" si="113"/>
        <v>0</v>
      </c>
      <c r="BE179">
        <f t="shared" si="114"/>
        <v>8</v>
      </c>
      <c r="BF179">
        <f t="shared" si="115"/>
        <v>0</v>
      </c>
      <c r="BG179">
        <f t="shared" si="116"/>
        <v>0</v>
      </c>
      <c r="BH179">
        <f t="shared" si="117"/>
        <v>0</v>
      </c>
      <c r="BI179">
        <f t="shared" si="118"/>
        <v>0</v>
      </c>
      <c r="BJ179">
        <f t="shared" si="119"/>
        <v>0</v>
      </c>
      <c r="BK179">
        <f t="shared" si="120"/>
        <v>1</v>
      </c>
      <c r="BM179">
        <f t="shared" si="121"/>
        <v>1</v>
      </c>
      <c r="BN179">
        <f t="shared" si="122"/>
        <v>0</v>
      </c>
      <c r="BO179">
        <f t="shared" si="123"/>
        <v>0</v>
      </c>
      <c r="BP179">
        <f t="shared" si="124"/>
        <v>0</v>
      </c>
      <c r="BR179">
        <f t="shared" si="125"/>
        <v>0</v>
      </c>
      <c r="BS179">
        <f t="shared" si="126"/>
        <v>0</v>
      </c>
      <c r="BT179">
        <f t="shared" si="127"/>
        <v>8</v>
      </c>
      <c r="BU179">
        <f t="shared" si="128"/>
        <v>0</v>
      </c>
      <c r="BV179">
        <f t="shared" si="129"/>
        <v>0</v>
      </c>
      <c r="BW179">
        <f t="shared" si="130"/>
        <v>0</v>
      </c>
      <c r="BX179">
        <f t="shared" si="131"/>
        <v>0</v>
      </c>
      <c r="BY179">
        <f t="shared" si="132"/>
        <v>0</v>
      </c>
      <c r="BZ179">
        <f t="shared" si="139"/>
        <v>0</v>
      </c>
      <c r="CA179">
        <f t="shared" si="133"/>
        <v>0</v>
      </c>
      <c r="CB179">
        <f t="shared" si="134"/>
        <v>0</v>
      </c>
      <c r="CC179">
        <f t="shared" si="135"/>
        <v>0</v>
      </c>
      <c r="CD179">
        <f t="shared" si="136"/>
        <v>0</v>
      </c>
      <c r="CE179">
        <f t="shared" si="137"/>
        <v>0</v>
      </c>
      <c r="CF179">
        <f t="shared" si="138"/>
        <v>0</v>
      </c>
    </row>
    <row r="180" spans="1:84" x14ac:dyDescent="0.25">
      <c r="A180" t="s">
        <v>383</v>
      </c>
      <c r="B180" t="s">
        <v>48</v>
      </c>
      <c r="C180" s="1">
        <v>15730</v>
      </c>
      <c r="D180" t="s">
        <v>39</v>
      </c>
      <c r="E180" t="s">
        <v>40</v>
      </c>
      <c r="F180" t="s">
        <v>418</v>
      </c>
      <c r="G180">
        <v>0</v>
      </c>
      <c r="H180">
        <v>0</v>
      </c>
      <c r="I180" t="s">
        <v>42</v>
      </c>
      <c r="J180" t="s">
        <v>77</v>
      </c>
      <c r="K180" t="s">
        <v>419</v>
      </c>
      <c r="L180">
        <v>830</v>
      </c>
      <c r="M180">
        <v>2</v>
      </c>
      <c r="N180">
        <v>1</v>
      </c>
      <c r="O180">
        <f t="shared" si="97"/>
        <v>50</v>
      </c>
      <c r="P180">
        <f t="shared" si="98"/>
        <v>2.4096385542168677</v>
      </c>
      <c r="Q180">
        <f t="shared" si="140"/>
        <v>1</v>
      </c>
      <c r="R180">
        <f t="shared" si="99"/>
        <v>1</v>
      </c>
      <c r="S180">
        <v>0</v>
      </c>
      <c r="T180">
        <v>1</v>
      </c>
      <c r="U180">
        <v>2</v>
      </c>
      <c r="V180">
        <v>8</v>
      </c>
      <c r="W180">
        <v>0</v>
      </c>
      <c r="X180">
        <v>0</v>
      </c>
      <c r="Y180">
        <v>0</v>
      </c>
      <c r="Z180">
        <v>0</v>
      </c>
      <c r="AA180">
        <v>0</v>
      </c>
      <c r="AB180" t="s">
        <v>387</v>
      </c>
      <c r="AC180" t="s">
        <v>46</v>
      </c>
      <c r="AD180">
        <v>70</v>
      </c>
      <c r="AE180">
        <v>65</v>
      </c>
      <c r="AF180">
        <v>76</v>
      </c>
      <c r="AG180" s="5">
        <v>76</v>
      </c>
      <c r="AH180">
        <v>59</v>
      </c>
      <c r="AI180">
        <v>57</v>
      </c>
      <c r="AJ180">
        <f t="shared" si="100"/>
        <v>58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R180">
        <f t="shared" si="101"/>
        <v>0</v>
      </c>
      <c r="AS180">
        <f t="shared" si="102"/>
        <v>0</v>
      </c>
      <c r="AT180">
        <f t="shared" si="103"/>
        <v>0</v>
      </c>
      <c r="AU180">
        <f t="shared" si="104"/>
        <v>1</v>
      </c>
      <c r="AV180">
        <f t="shared" si="105"/>
        <v>0</v>
      </c>
      <c r="AW180">
        <f t="shared" si="106"/>
        <v>830</v>
      </c>
      <c r="AX180">
        <f t="shared" si="107"/>
        <v>0</v>
      </c>
      <c r="AY180">
        <f t="shared" si="108"/>
        <v>1</v>
      </c>
      <c r="AZ180">
        <f t="shared" si="109"/>
        <v>0</v>
      </c>
      <c r="BA180">
        <f t="shared" si="110"/>
        <v>0</v>
      </c>
      <c r="BB180">
        <f t="shared" si="111"/>
        <v>0</v>
      </c>
      <c r="BC180">
        <f t="shared" si="112"/>
        <v>0</v>
      </c>
      <c r="BD180">
        <f t="shared" si="113"/>
        <v>0</v>
      </c>
      <c r="BE180">
        <f t="shared" si="114"/>
        <v>8</v>
      </c>
      <c r="BF180">
        <f t="shared" si="115"/>
        <v>0</v>
      </c>
      <c r="BG180">
        <f t="shared" si="116"/>
        <v>0</v>
      </c>
      <c r="BH180">
        <f t="shared" si="117"/>
        <v>0</v>
      </c>
      <c r="BI180">
        <f t="shared" si="118"/>
        <v>0</v>
      </c>
      <c r="BJ180">
        <f t="shared" si="119"/>
        <v>0</v>
      </c>
      <c r="BK180">
        <f t="shared" si="120"/>
        <v>1</v>
      </c>
      <c r="BM180">
        <f t="shared" si="121"/>
        <v>0</v>
      </c>
      <c r="BN180">
        <f t="shared" si="122"/>
        <v>0</v>
      </c>
      <c r="BO180">
        <f t="shared" si="123"/>
        <v>0</v>
      </c>
      <c r="BP180">
        <f t="shared" si="124"/>
        <v>1</v>
      </c>
      <c r="BR180">
        <f t="shared" si="125"/>
        <v>0</v>
      </c>
      <c r="BS180">
        <f t="shared" si="126"/>
        <v>0</v>
      </c>
      <c r="BT180">
        <f t="shared" si="127"/>
        <v>0</v>
      </c>
      <c r="BU180">
        <f t="shared" si="128"/>
        <v>8</v>
      </c>
      <c r="BV180">
        <f t="shared" si="129"/>
        <v>0</v>
      </c>
      <c r="BW180">
        <f t="shared" si="130"/>
        <v>0</v>
      </c>
      <c r="BX180">
        <f t="shared" si="131"/>
        <v>0</v>
      </c>
      <c r="BY180">
        <f t="shared" si="132"/>
        <v>0</v>
      </c>
      <c r="BZ180">
        <f t="shared" si="139"/>
        <v>0</v>
      </c>
      <c r="CA180">
        <f t="shared" si="133"/>
        <v>1</v>
      </c>
      <c r="CB180">
        <f t="shared" si="134"/>
        <v>0</v>
      </c>
      <c r="CC180">
        <f t="shared" si="135"/>
        <v>0</v>
      </c>
      <c r="CD180">
        <f t="shared" si="136"/>
        <v>0</v>
      </c>
      <c r="CE180">
        <f t="shared" si="137"/>
        <v>0</v>
      </c>
      <c r="CF180">
        <f t="shared" si="138"/>
        <v>0</v>
      </c>
    </row>
    <row r="181" spans="1:84" x14ac:dyDescent="0.25">
      <c r="A181" t="s">
        <v>420</v>
      </c>
      <c r="B181" t="s">
        <v>421</v>
      </c>
      <c r="C181" s="1">
        <v>15730</v>
      </c>
      <c r="D181" t="s">
        <v>49</v>
      </c>
      <c r="E181" t="s">
        <v>40</v>
      </c>
      <c r="F181" t="s">
        <v>279</v>
      </c>
      <c r="G181">
        <v>0</v>
      </c>
      <c r="H181">
        <v>0</v>
      </c>
      <c r="I181" t="s">
        <v>422</v>
      </c>
      <c r="J181" t="s">
        <v>423</v>
      </c>
      <c r="K181" t="s">
        <v>424</v>
      </c>
      <c r="L181">
        <v>215</v>
      </c>
      <c r="M181">
        <v>2</v>
      </c>
      <c r="N181">
        <v>0</v>
      </c>
      <c r="O181">
        <f t="shared" si="97"/>
        <v>0</v>
      </c>
      <c r="P181">
        <f t="shared" si="98"/>
        <v>0</v>
      </c>
      <c r="Q181">
        <f t="shared" si="140"/>
        <v>-1</v>
      </c>
      <c r="R181">
        <f t="shared" si="99"/>
        <v>0</v>
      </c>
      <c r="S181">
        <v>0</v>
      </c>
      <c r="T181">
        <v>0</v>
      </c>
      <c r="U181">
        <v>0</v>
      </c>
      <c r="V181">
        <v>5</v>
      </c>
      <c r="W181">
        <v>0</v>
      </c>
      <c r="X181">
        <v>0</v>
      </c>
      <c r="Y181">
        <v>0</v>
      </c>
      <c r="Z181">
        <v>0</v>
      </c>
      <c r="AA181">
        <v>0</v>
      </c>
      <c r="AB181" t="s">
        <v>425</v>
      </c>
      <c r="AC181" t="s">
        <v>75</v>
      </c>
      <c r="AD181">
        <v>41</v>
      </c>
      <c r="AE181">
        <v>73</v>
      </c>
      <c r="AF181">
        <v>57</v>
      </c>
      <c r="AG181" s="5">
        <v>78</v>
      </c>
      <c r="AH181">
        <v>73</v>
      </c>
      <c r="AI181">
        <v>70</v>
      </c>
      <c r="AJ181">
        <f t="shared" si="100"/>
        <v>71.5</v>
      </c>
      <c r="AK181">
        <v>0</v>
      </c>
      <c r="AL181">
        <v>0</v>
      </c>
      <c r="AM181">
        <v>0</v>
      </c>
      <c r="AN181">
        <v>0</v>
      </c>
      <c r="AO181">
        <v>2</v>
      </c>
      <c r="AP181">
        <v>2</v>
      </c>
      <c r="AR181">
        <f t="shared" si="101"/>
        <v>0</v>
      </c>
      <c r="AS181">
        <f t="shared" si="102"/>
        <v>1</v>
      </c>
      <c r="AT181">
        <f t="shared" si="103"/>
        <v>0</v>
      </c>
      <c r="AU181">
        <f t="shared" si="104"/>
        <v>0</v>
      </c>
      <c r="AV181">
        <f t="shared" si="105"/>
        <v>0</v>
      </c>
      <c r="AW181">
        <f t="shared" si="106"/>
        <v>215</v>
      </c>
      <c r="AX181">
        <f t="shared" si="107"/>
        <v>0</v>
      </c>
      <c r="AY181">
        <f t="shared" si="108"/>
        <v>0</v>
      </c>
      <c r="AZ181">
        <f t="shared" si="109"/>
        <v>0</v>
      </c>
      <c r="BA181">
        <f t="shared" si="110"/>
        <v>0</v>
      </c>
      <c r="BB181">
        <f t="shared" si="111"/>
        <v>0</v>
      </c>
      <c r="BC181">
        <f t="shared" si="112"/>
        <v>0</v>
      </c>
      <c r="BD181">
        <f t="shared" si="113"/>
        <v>0</v>
      </c>
      <c r="BE181">
        <f t="shared" si="114"/>
        <v>5</v>
      </c>
      <c r="BF181">
        <f t="shared" si="115"/>
        <v>0</v>
      </c>
      <c r="BG181">
        <f t="shared" si="116"/>
        <v>0</v>
      </c>
      <c r="BH181">
        <f t="shared" si="117"/>
        <v>0</v>
      </c>
      <c r="BI181">
        <f t="shared" si="118"/>
        <v>0</v>
      </c>
      <c r="BJ181">
        <f t="shared" si="119"/>
        <v>0</v>
      </c>
      <c r="BK181">
        <f t="shared" si="120"/>
        <v>1</v>
      </c>
      <c r="BM181">
        <f t="shared" si="121"/>
        <v>0</v>
      </c>
      <c r="BN181">
        <f t="shared" si="122"/>
        <v>1</v>
      </c>
      <c r="BO181">
        <f t="shared" si="123"/>
        <v>0</v>
      </c>
      <c r="BP181">
        <f t="shared" si="124"/>
        <v>0</v>
      </c>
      <c r="BR181">
        <f t="shared" si="125"/>
        <v>0</v>
      </c>
      <c r="BS181">
        <f t="shared" si="126"/>
        <v>0</v>
      </c>
      <c r="BT181">
        <f t="shared" si="127"/>
        <v>0</v>
      </c>
      <c r="BU181">
        <f t="shared" si="128"/>
        <v>5</v>
      </c>
      <c r="BV181">
        <f t="shared" si="129"/>
        <v>0</v>
      </c>
      <c r="BW181">
        <f t="shared" si="130"/>
        <v>0</v>
      </c>
      <c r="BX181">
        <f t="shared" si="131"/>
        <v>0</v>
      </c>
      <c r="BY181">
        <f t="shared" si="132"/>
        <v>0</v>
      </c>
      <c r="BZ181">
        <f t="shared" si="139"/>
        <v>0</v>
      </c>
      <c r="CA181">
        <f t="shared" si="133"/>
        <v>0</v>
      </c>
      <c r="CB181">
        <f t="shared" si="134"/>
        <v>0</v>
      </c>
      <c r="CC181">
        <f t="shared" si="135"/>
        <v>0</v>
      </c>
      <c r="CD181">
        <f t="shared" si="136"/>
        <v>0</v>
      </c>
      <c r="CE181">
        <f t="shared" si="137"/>
        <v>0</v>
      </c>
      <c r="CF181">
        <f t="shared" si="138"/>
        <v>0</v>
      </c>
    </row>
    <row r="182" spans="1:84" x14ac:dyDescent="0.25">
      <c r="A182" t="s">
        <v>319</v>
      </c>
      <c r="B182" t="s">
        <v>426</v>
      </c>
      <c r="C182" s="1">
        <v>15729</v>
      </c>
      <c r="D182" t="s">
        <v>39</v>
      </c>
      <c r="E182" t="s">
        <v>40</v>
      </c>
      <c r="F182" t="s">
        <v>305</v>
      </c>
      <c r="G182">
        <v>0</v>
      </c>
      <c r="H182">
        <v>1</v>
      </c>
      <c r="I182" t="s">
        <v>42</v>
      </c>
      <c r="J182" t="s">
        <v>77</v>
      </c>
      <c r="K182" t="s">
        <v>427</v>
      </c>
      <c r="L182">
        <v>215</v>
      </c>
      <c r="M182">
        <v>0</v>
      </c>
      <c r="N182">
        <v>0</v>
      </c>
      <c r="O182">
        <f t="shared" si="97"/>
        <v>0</v>
      </c>
      <c r="P182">
        <f t="shared" si="98"/>
        <v>0</v>
      </c>
      <c r="Q182">
        <f t="shared" si="140"/>
        <v>-1</v>
      </c>
      <c r="R182">
        <f t="shared" si="99"/>
        <v>0</v>
      </c>
      <c r="S182">
        <v>0</v>
      </c>
      <c r="T182">
        <v>0</v>
      </c>
      <c r="U182">
        <v>0</v>
      </c>
      <c r="V182">
        <v>5</v>
      </c>
      <c r="W182">
        <v>0</v>
      </c>
      <c r="X182">
        <v>0</v>
      </c>
      <c r="Y182">
        <v>0</v>
      </c>
      <c r="Z182">
        <v>0</v>
      </c>
      <c r="AA182">
        <v>0</v>
      </c>
      <c r="AB182" t="s">
        <v>323</v>
      </c>
      <c r="AC182" t="s">
        <v>75</v>
      </c>
      <c r="AD182">
        <v>61</v>
      </c>
      <c r="AE182">
        <v>52</v>
      </c>
      <c r="AF182">
        <v>55</v>
      </c>
      <c r="AG182" s="5">
        <v>56</v>
      </c>
      <c r="AH182">
        <v>63</v>
      </c>
      <c r="AI182">
        <v>62</v>
      </c>
      <c r="AJ182">
        <f t="shared" si="100"/>
        <v>62.5</v>
      </c>
      <c r="AK182">
        <v>0</v>
      </c>
      <c r="AL182">
        <v>0</v>
      </c>
      <c r="AM182">
        <v>3</v>
      </c>
      <c r="AN182">
        <v>3</v>
      </c>
      <c r="AO182">
        <v>0</v>
      </c>
      <c r="AP182">
        <v>0</v>
      </c>
      <c r="AR182">
        <f t="shared" si="101"/>
        <v>1</v>
      </c>
      <c r="AS182">
        <f t="shared" si="102"/>
        <v>0</v>
      </c>
      <c r="AT182">
        <f t="shared" si="103"/>
        <v>0</v>
      </c>
      <c r="AU182">
        <f t="shared" si="104"/>
        <v>0</v>
      </c>
      <c r="AV182">
        <f t="shared" si="105"/>
        <v>215</v>
      </c>
      <c r="AW182">
        <f t="shared" si="106"/>
        <v>0</v>
      </c>
      <c r="AX182">
        <f t="shared" si="107"/>
        <v>1</v>
      </c>
      <c r="AY182">
        <f t="shared" si="108"/>
        <v>0</v>
      </c>
      <c r="AZ182">
        <f t="shared" si="109"/>
        <v>0</v>
      </c>
      <c r="BA182">
        <f t="shared" si="110"/>
        <v>0</v>
      </c>
      <c r="BB182">
        <f t="shared" si="111"/>
        <v>0</v>
      </c>
      <c r="BC182">
        <f t="shared" si="112"/>
        <v>0</v>
      </c>
      <c r="BD182">
        <f t="shared" si="113"/>
        <v>5</v>
      </c>
      <c r="BE182">
        <f t="shared" si="114"/>
        <v>0</v>
      </c>
      <c r="BF182">
        <f t="shared" si="115"/>
        <v>0</v>
      </c>
      <c r="BG182">
        <f t="shared" si="116"/>
        <v>0</v>
      </c>
      <c r="BH182">
        <f t="shared" si="117"/>
        <v>0</v>
      </c>
      <c r="BI182">
        <f t="shared" si="118"/>
        <v>0</v>
      </c>
      <c r="BJ182">
        <f t="shared" si="119"/>
        <v>1</v>
      </c>
      <c r="BK182">
        <f t="shared" si="120"/>
        <v>0</v>
      </c>
      <c r="BM182">
        <f t="shared" si="121"/>
        <v>0</v>
      </c>
      <c r="BN182">
        <f t="shared" si="122"/>
        <v>1</v>
      </c>
      <c r="BO182">
        <f t="shared" si="123"/>
        <v>0</v>
      </c>
      <c r="BP182">
        <f t="shared" si="124"/>
        <v>0</v>
      </c>
      <c r="BR182">
        <f t="shared" si="125"/>
        <v>0</v>
      </c>
      <c r="BS182">
        <f t="shared" si="126"/>
        <v>1</v>
      </c>
      <c r="BT182">
        <f t="shared" si="127"/>
        <v>0</v>
      </c>
      <c r="BU182">
        <f t="shared" si="128"/>
        <v>5</v>
      </c>
      <c r="BV182">
        <f t="shared" si="129"/>
        <v>0</v>
      </c>
      <c r="BW182">
        <f t="shared" si="130"/>
        <v>0</v>
      </c>
      <c r="BX182">
        <f t="shared" si="131"/>
        <v>0</v>
      </c>
      <c r="BY182">
        <f t="shared" si="132"/>
        <v>0</v>
      </c>
      <c r="BZ182">
        <f t="shared" si="139"/>
        <v>0</v>
      </c>
      <c r="CA182">
        <f t="shared" si="133"/>
        <v>0</v>
      </c>
      <c r="CB182">
        <f t="shared" si="134"/>
        <v>0</v>
      </c>
      <c r="CC182">
        <f t="shared" si="135"/>
        <v>1</v>
      </c>
      <c r="CD182">
        <f t="shared" si="136"/>
        <v>0</v>
      </c>
      <c r="CE182">
        <f t="shared" si="137"/>
        <v>0</v>
      </c>
      <c r="CF182">
        <f t="shared" si="138"/>
        <v>0</v>
      </c>
    </row>
    <row r="183" spans="1:84" x14ac:dyDescent="0.25">
      <c r="A183" t="s">
        <v>242</v>
      </c>
      <c r="B183" t="s">
        <v>206</v>
      </c>
      <c r="C183" s="1">
        <v>15729</v>
      </c>
      <c r="D183" t="s">
        <v>49</v>
      </c>
      <c r="E183" t="s">
        <v>40</v>
      </c>
      <c r="F183" t="s">
        <v>428</v>
      </c>
      <c r="G183">
        <v>0</v>
      </c>
      <c r="H183">
        <v>0</v>
      </c>
      <c r="I183" t="s">
        <v>42</v>
      </c>
      <c r="J183" t="s">
        <v>77</v>
      </c>
      <c r="K183" t="s">
        <v>429</v>
      </c>
      <c r="L183">
        <v>215</v>
      </c>
      <c r="M183">
        <v>2</v>
      </c>
      <c r="N183">
        <v>0</v>
      </c>
      <c r="O183">
        <f t="shared" si="97"/>
        <v>0</v>
      </c>
      <c r="P183">
        <f t="shared" si="98"/>
        <v>0</v>
      </c>
      <c r="Q183">
        <f t="shared" si="140"/>
        <v>-1</v>
      </c>
      <c r="R183">
        <f t="shared" si="99"/>
        <v>0</v>
      </c>
      <c r="S183">
        <v>0</v>
      </c>
      <c r="T183">
        <v>0</v>
      </c>
      <c r="U183">
        <v>0</v>
      </c>
      <c r="V183">
        <v>8</v>
      </c>
      <c r="W183">
        <v>0</v>
      </c>
      <c r="X183">
        <v>0</v>
      </c>
      <c r="Y183">
        <v>0</v>
      </c>
      <c r="Z183">
        <v>0</v>
      </c>
      <c r="AA183">
        <v>0</v>
      </c>
      <c r="AB183" t="s">
        <v>244</v>
      </c>
      <c r="AC183" t="s">
        <v>46</v>
      </c>
      <c r="AD183">
        <v>65</v>
      </c>
      <c r="AE183">
        <v>64</v>
      </c>
      <c r="AF183">
        <v>74</v>
      </c>
      <c r="AG183" s="5">
        <v>78</v>
      </c>
      <c r="AH183">
        <v>59</v>
      </c>
      <c r="AI183">
        <v>63</v>
      </c>
      <c r="AJ183">
        <f t="shared" si="100"/>
        <v>61</v>
      </c>
      <c r="AK183">
        <v>0</v>
      </c>
      <c r="AL183">
        <v>0</v>
      </c>
      <c r="AM183">
        <v>0</v>
      </c>
      <c r="AN183">
        <v>0</v>
      </c>
      <c r="AO183">
        <v>3</v>
      </c>
      <c r="AP183">
        <v>3</v>
      </c>
      <c r="AR183">
        <f t="shared" si="101"/>
        <v>0</v>
      </c>
      <c r="AS183">
        <f t="shared" si="102"/>
        <v>1</v>
      </c>
      <c r="AT183">
        <f t="shared" si="103"/>
        <v>0</v>
      </c>
      <c r="AU183">
        <f t="shared" si="104"/>
        <v>0</v>
      </c>
      <c r="AV183">
        <f t="shared" si="105"/>
        <v>0</v>
      </c>
      <c r="AW183">
        <f t="shared" si="106"/>
        <v>215</v>
      </c>
      <c r="AX183">
        <f t="shared" si="107"/>
        <v>0</v>
      </c>
      <c r="AY183">
        <f t="shared" si="108"/>
        <v>1</v>
      </c>
      <c r="AZ183">
        <f t="shared" si="109"/>
        <v>0</v>
      </c>
      <c r="BA183">
        <f t="shared" si="110"/>
        <v>0</v>
      </c>
      <c r="BB183">
        <f t="shared" si="111"/>
        <v>0</v>
      </c>
      <c r="BC183">
        <f t="shared" si="112"/>
        <v>0</v>
      </c>
      <c r="BD183">
        <f t="shared" si="113"/>
        <v>0</v>
      </c>
      <c r="BE183">
        <f t="shared" si="114"/>
        <v>8</v>
      </c>
      <c r="BF183">
        <f t="shared" si="115"/>
        <v>0</v>
      </c>
      <c r="BG183">
        <f t="shared" si="116"/>
        <v>0</v>
      </c>
      <c r="BH183">
        <f t="shared" si="117"/>
        <v>0</v>
      </c>
      <c r="BI183">
        <f t="shared" si="118"/>
        <v>0</v>
      </c>
      <c r="BJ183">
        <f t="shared" si="119"/>
        <v>0</v>
      </c>
      <c r="BK183">
        <f t="shared" si="120"/>
        <v>1</v>
      </c>
      <c r="BM183">
        <f t="shared" si="121"/>
        <v>0</v>
      </c>
      <c r="BN183">
        <f t="shared" si="122"/>
        <v>1</v>
      </c>
      <c r="BO183">
        <f t="shared" si="123"/>
        <v>0</v>
      </c>
      <c r="BP183">
        <f t="shared" si="124"/>
        <v>0</v>
      </c>
      <c r="BR183">
        <f t="shared" si="125"/>
        <v>0</v>
      </c>
      <c r="BS183">
        <f t="shared" si="126"/>
        <v>0</v>
      </c>
      <c r="BT183">
        <f t="shared" si="127"/>
        <v>0</v>
      </c>
      <c r="BU183">
        <f t="shared" si="128"/>
        <v>8</v>
      </c>
      <c r="BV183">
        <f t="shared" si="129"/>
        <v>0</v>
      </c>
      <c r="BW183">
        <f t="shared" si="130"/>
        <v>0</v>
      </c>
      <c r="BX183">
        <f t="shared" si="131"/>
        <v>0</v>
      </c>
      <c r="BY183">
        <f t="shared" si="132"/>
        <v>0</v>
      </c>
      <c r="BZ183">
        <f t="shared" si="139"/>
        <v>0</v>
      </c>
      <c r="CA183">
        <f t="shared" si="133"/>
        <v>1</v>
      </c>
      <c r="CB183">
        <f t="shared" si="134"/>
        <v>0</v>
      </c>
      <c r="CC183">
        <f t="shared" si="135"/>
        <v>0</v>
      </c>
      <c r="CD183">
        <f t="shared" si="136"/>
        <v>0</v>
      </c>
      <c r="CE183">
        <f t="shared" si="137"/>
        <v>0</v>
      </c>
      <c r="CF183">
        <f t="shared" si="138"/>
        <v>0</v>
      </c>
    </row>
    <row r="184" spans="1:84" x14ac:dyDescent="0.25">
      <c r="A184" t="s">
        <v>114</v>
      </c>
      <c r="B184" t="s">
        <v>368</v>
      </c>
      <c r="C184" s="1">
        <v>15729</v>
      </c>
      <c r="D184" t="s">
        <v>39</v>
      </c>
      <c r="E184" t="s">
        <v>40</v>
      </c>
      <c r="F184" t="s">
        <v>369</v>
      </c>
      <c r="G184">
        <v>0</v>
      </c>
      <c r="H184">
        <v>1</v>
      </c>
      <c r="I184" t="s">
        <v>42</v>
      </c>
      <c r="J184" t="s">
        <v>43</v>
      </c>
      <c r="K184" t="s">
        <v>430</v>
      </c>
      <c r="L184">
        <v>910</v>
      </c>
      <c r="M184">
        <v>0</v>
      </c>
      <c r="N184">
        <v>0</v>
      </c>
      <c r="O184">
        <f t="shared" si="97"/>
        <v>0</v>
      </c>
      <c r="P184">
        <f t="shared" si="98"/>
        <v>0</v>
      </c>
      <c r="Q184">
        <f t="shared" si="140"/>
        <v>-1</v>
      </c>
      <c r="R184">
        <f t="shared" si="99"/>
        <v>0</v>
      </c>
      <c r="S184">
        <v>0</v>
      </c>
      <c r="T184">
        <v>0</v>
      </c>
      <c r="U184">
        <v>0</v>
      </c>
      <c r="V184">
        <v>4</v>
      </c>
      <c r="W184">
        <v>1</v>
      </c>
      <c r="X184">
        <v>1</v>
      </c>
      <c r="Y184">
        <v>0</v>
      </c>
      <c r="Z184">
        <v>0</v>
      </c>
      <c r="AA184">
        <v>0</v>
      </c>
      <c r="AB184" t="s">
        <v>118</v>
      </c>
      <c r="AC184" t="s">
        <v>46</v>
      </c>
      <c r="AD184">
        <v>65</v>
      </c>
      <c r="AE184">
        <v>63</v>
      </c>
      <c r="AF184">
        <v>74</v>
      </c>
      <c r="AG184" s="5">
        <v>78</v>
      </c>
      <c r="AH184">
        <v>59</v>
      </c>
      <c r="AI184">
        <v>55</v>
      </c>
      <c r="AJ184">
        <f t="shared" si="100"/>
        <v>57</v>
      </c>
      <c r="AK184">
        <v>1</v>
      </c>
      <c r="AL184">
        <v>0</v>
      </c>
      <c r="AM184">
        <v>0</v>
      </c>
      <c r="AN184">
        <v>0</v>
      </c>
      <c r="AO184">
        <v>10</v>
      </c>
      <c r="AP184">
        <v>10</v>
      </c>
      <c r="AR184">
        <f t="shared" si="101"/>
        <v>0</v>
      </c>
      <c r="AS184">
        <f t="shared" si="102"/>
        <v>1</v>
      </c>
      <c r="AT184">
        <f t="shared" si="103"/>
        <v>0</v>
      </c>
      <c r="AU184">
        <f t="shared" si="104"/>
        <v>0</v>
      </c>
      <c r="AV184">
        <f t="shared" si="105"/>
        <v>0</v>
      </c>
      <c r="AW184">
        <f t="shared" si="106"/>
        <v>910</v>
      </c>
      <c r="AX184">
        <f t="shared" si="107"/>
        <v>0</v>
      </c>
      <c r="AY184">
        <f t="shared" si="108"/>
        <v>1</v>
      </c>
      <c r="AZ184">
        <f t="shared" si="109"/>
        <v>0</v>
      </c>
      <c r="BA184">
        <f t="shared" si="110"/>
        <v>0</v>
      </c>
      <c r="BB184">
        <f t="shared" si="111"/>
        <v>0</v>
      </c>
      <c r="BC184">
        <f t="shared" si="112"/>
        <v>0</v>
      </c>
      <c r="BD184">
        <f t="shared" si="113"/>
        <v>0</v>
      </c>
      <c r="BE184">
        <f t="shared" si="114"/>
        <v>4</v>
      </c>
      <c r="BF184">
        <f t="shared" si="115"/>
        <v>0</v>
      </c>
      <c r="BG184">
        <f t="shared" si="116"/>
        <v>1</v>
      </c>
      <c r="BH184">
        <f t="shared" si="117"/>
        <v>0</v>
      </c>
      <c r="BI184">
        <f t="shared" si="118"/>
        <v>1</v>
      </c>
      <c r="BJ184">
        <f t="shared" si="119"/>
        <v>0</v>
      </c>
      <c r="BK184">
        <f t="shared" si="120"/>
        <v>1</v>
      </c>
      <c r="BM184">
        <f t="shared" si="121"/>
        <v>0</v>
      </c>
      <c r="BN184">
        <f t="shared" si="122"/>
        <v>1</v>
      </c>
      <c r="BO184">
        <f t="shared" si="123"/>
        <v>0</v>
      </c>
      <c r="BP184">
        <f t="shared" si="124"/>
        <v>0</v>
      </c>
      <c r="BR184">
        <f t="shared" si="125"/>
        <v>0</v>
      </c>
      <c r="BS184">
        <f t="shared" si="126"/>
        <v>0</v>
      </c>
      <c r="BT184">
        <f t="shared" si="127"/>
        <v>0</v>
      </c>
      <c r="BU184">
        <f t="shared" si="128"/>
        <v>4</v>
      </c>
      <c r="BV184">
        <f t="shared" si="129"/>
        <v>0</v>
      </c>
      <c r="BW184">
        <f t="shared" si="130"/>
        <v>1</v>
      </c>
      <c r="BX184">
        <f t="shared" si="131"/>
        <v>0</v>
      </c>
      <c r="BY184">
        <f t="shared" si="132"/>
        <v>1</v>
      </c>
      <c r="BZ184">
        <f t="shared" si="139"/>
        <v>1</v>
      </c>
      <c r="CA184">
        <f t="shared" si="133"/>
        <v>1</v>
      </c>
      <c r="CB184">
        <f t="shared" si="134"/>
        <v>0</v>
      </c>
      <c r="CC184">
        <f t="shared" si="135"/>
        <v>0</v>
      </c>
      <c r="CD184">
        <f t="shared" si="136"/>
        <v>0</v>
      </c>
      <c r="CE184">
        <f t="shared" si="137"/>
        <v>0</v>
      </c>
      <c r="CF184">
        <f t="shared" si="138"/>
        <v>0</v>
      </c>
    </row>
    <row r="185" spans="1:84" x14ac:dyDescent="0.25">
      <c r="A185" t="s">
        <v>431</v>
      </c>
      <c r="B185" t="s">
        <v>329</v>
      </c>
      <c r="C185" s="1">
        <v>15728</v>
      </c>
      <c r="D185" t="s">
        <v>39</v>
      </c>
      <c r="E185" t="s">
        <v>40</v>
      </c>
      <c r="F185" t="s">
        <v>432</v>
      </c>
      <c r="G185">
        <v>0</v>
      </c>
      <c r="H185">
        <v>1</v>
      </c>
      <c r="I185" t="s">
        <v>42</v>
      </c>
      <c r="J185" t="s">
        <v>77</v>
      </c>
      <c r="K185" t="s">
        <v>339</v>
      </c>
      <c r="L185">
        <v>830</v>
      </c>
      <c r="M185">
        <v>0</v>
      </c>
      <c r="N185">
        <v>0</v>
      </c>
      <c r="O185">
        <f t="shared" si="97"/>
        <v>0</v>
      </c>
      <c r="P185">
        <f t="shared" si="98"/>
        <v>0</v>
      </c>
      <c r="Q185">
        <f t="shared" si="140"/>
        <v>-1</v>
      </c>
      <c r="R185">
        <f t="shared" si="99"/>
        <v>0</v>
      </c>
      <c r="S185">
        <v>0</v>
      </c>
      <c r="T185">
        <v>0</v>
      </c>
      <c r="U185">
        <v>0</v>
      </c>
      <c r="V185">
        <v>4</v>
      </c>
      <c r="W185">
        <v>1</v>
      </c>
      <c r="X185">
        <v>1</v>
      </c>
      <c r="Y185">
        <v>0</v>
      </c>
      <c r="Z185">
        <v>0</v>
      </c>
      <c r="AA185">
        <v>0</v>
      </c>
      <c r="AB185" t="s">
        <v>433</v>
      </c>
      <c r="AC185" t="s">
        <v>46</v>
      </c>
      <c r="AD185">
        <v>59</v>
      </c>
      <c r="AE185">
        <v>50</v>
      </c>
      <c r="AF185">
        <v>69</v>
      </c>
      <c r="AG185" s="5">
        <v>52</v>
      </c>
      <c r="AH185">
        <v>58</v>
      </c>
      <c r="AI185">
        <v>62</v>
      </c>
      <c r="AJ185">
        <f t="shared" si="100"/>
        <v>60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R185">
        <f t="shared" si="101"/>
        <v>0</v>
      </c>
      <c r="AS185">
        <f t="shared" si="102"/>
        <v>1</v>
      </c>
      <c r="AT185">
        <f t="shared" si="103"/>
        <v>0</v>
      </c>
      <c r="AU185">
        <f t="shared" si="104"/>
        <v>0</v>
      </c>
      <c r="AV185">
        <f t="shared" si="105"/>
        <v>0</v>
      </c>
      <c r="AW185">
        <f t="shared" si="106"/>
        <v>830</v>
      </c>
      <c r="AX185">
        <f t="shared" si="107"/>
        <v>0</v>
      </c>
      <c r="AY185">
        <f t="shared" si="108"/>
        <v>1</v>
      </c>
      <c r="AZ185">
        <f t="shared" si="109"/>
        <v>0</v>
      </c>
      <c r="BA185">
        <f t="shared" si="110"/>
        <v>0</v>
      </c>
      <c r="BB185">
        <f t="shared" si="111"/>
        <v>0</v>
      </c>
      <c r="BC185">
        <f t="shared" si="112"/>
        <v>0</v>
      </c>
      <c r="BD185">
        <f t="shared" si="113"/>
        <v>0</v>
      </c>
      <c r="BE185">
        <f t="shared" si="114"/>
        <v>4</v>
      </c>
      <c r="BF185">
        <f t="shared" si="115"/>
        <v>0</v>
      </c>
      <c r="BG185">
        <f t="shared" si="116"/>
        <v>1</v>
      </c>
      <c r="BH185">
        <f t="shared" si="117"/>
        <v>0</v>
      </c>
      <c r="BI185">
        <f t="shared" si="118"/>
        <v>1</v>
      </c>
      <c r="BJ185">
        <f t="shared" si="119"/>
        <v>0</v>
      </c>
      <c r="BK185">
        <f t="shared" si="120"/>
        <v>1</v>
      </c>
      <c r="BM185">
        <f t="shared" si="121"/>
        <v>0</v>
      </c>
      <c r="BN185">
        <f t="shared" si="122"/>
        <v>1</v>
      </c>
      <c r="BO185">
        <f t="shared" si="123"/>
        <v>0</v>
      </c>
      <c r="BP185">
        <f t="shared" si="124"/>
        <v>0</v>
      </c>
      <c r="BR185">
        <f t="shared" si="125"/>
        <v>0</v>
      </c>
      <c r="BS185">
        <f t="shared" si="126"/>
        <v>0</v>
      </c>
      <c r="BT185">
        <f t="shared" si="127"/>
        <v>0</v>
      </c>
      <c r="BU185">
        <f t="shared" si="128"/>
        <v>4</v>
      </c>
      <c r="BV185">
        <f t="shared" si="129"/>
        <v>0</v>
      </c>
      <c r="BW185">
        <f t="shared" si="130"/>
        <v>1</v>
      </c>
      <c r="BX185">
        <f t="shared" si="131"/>
        <v>0</v>
      </c>
      <c r="BY185">
        <f t="shared" si="132"/>
        <v>1</v>
      </c>
      <c r="BZ185">
        <f t="shared" si="139"/>
        <v>0</v>
      </c>
      <c r="CA185">
        <f t="shared" si="133"/>
        <v>0</v>
      </c>
      <c r="CB185">
        <f t="shared" si="134"/>
        <v>1</v>
      </c>
      <c r="CC185">
        <f t="shared" si="135"/>
        <v>1</v>
      </c>
      <c r="CD185">
        <f t="shared" si="136"/>
        <v>0</v>
      </c>
      <c r="CE185">
        <f t="shared" si="137"/>
        <v>0</v>
      </c>
      <c r="CF185">
        <f t="shared" si="138"/>
        <v>0</v>
      </c>
    </row>
    <row r="186" spans="1:84" x14ac:dyDescent="0.25">
      <c r="A186" t="s">
        <v>431</v>
      </c>
      <c r="B186" t="s">
        <v>329</v>
      </c>
      <c r="C186" s="1">
        <v>15728</v>
      </c>
      <c r="D186" t="s">
        <v>39</v>
      </c>
      <c r="E186" t="s">
        <v>40</v>
      </c>
      <c r="F186" t="s">
        <v>185</v>
      </c>
      <c r="G186">
        <v>0</v>
      </c>
      <c r="H186">
        <v>1</v>
      </c>
      <c r="I186" t="s">
        <v>142</v>
      </c>
      <c r="J186" t="s">
        <v>434</v>
      </c>
      <c r="K186" t="s">
        <v>435</v>
      </c>
      <c r="L186">
        <v>3675</v>
      </c>
      <c r="M186">
        <v>0</v>
      </c>
      <c r="N186">
        <v>0</v>
      </c>
      <c r="O186">
        <f t="shared" si="97"/>
        <v>0</v>
      </c>
      <c r="P186">
        <f t="shared" si="98"/>
        <v>0</v>
      </c>
      <c r="Q186">
        <f t="shared" si="140"/>
        <v>-1</v>
      </c>
      <c r="R186">
        <f t="shared" si="99"/>
        <v>0</v>
      </c>
      <c r="S186">
        <v>0</v>
      </c>
      <c r="T186">
        <v>0</v>
      </c>
      <c r="U186">
        <v>0</v>
      </c>
      <c r="V186">
        <v>3</v>
      </c>
      <c r="W186">
        <v>2</v>
      </c>
      <c r="X186">
        <v>4</v>
      </c>
      <c r="Y186">
        <v>0</v>
      </c>
      <c r="Z186">
        <v>0</v>
      </c>
      <c r="AA186">
        <v>0</v>
      </c>
      <c r="AB186" t="s">
        <v>433</v>
      </c>
      <c r="AC186" t="s">
        <v>46</v>
      </c>
      <c r="AD186">
        <v>59</v>
      </c>
      <c r="AE186">
        <v>50</v>
      </c>
      <c r="AF186">
        <v>69</v>
      </c>
      <c r="AG186" s="5">
        <v>52</v>
      </c>
      <c r="AH186">
        <v>58</v>
      </c>
      <c r="AI186">
        <v>62</v>
      </c>
      <c r="AJ186">
        <f t="shared" si="100"/>
        <v>60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R186">
        <f t="shared" si="101"/>
        <v>0</v>
      </c>
      <c r="AS186">
        <f t="shared" si="102"/>
        <v>1</v>
      </c>
      <c r="AT186">
        <f t="shared" si="103"/>
        <v>0</v>
      </c>
      <c r="AU186">
        <f t="shared" si="104"/>
        <v>0</v>
      </c>
      <c r="AV186">
        <f t="shared" si="105"/>
        <v>0</v>
      </c>
      <c r="AW186">
        <f t="shared" si="106"/>
        <v>3675</v>
      </c>
      <c r="AX186">
        <f t="shared" si="107"/>
        <v>0</v>
      </c>
      <c r="AY186">
        <f t="shared" si="108"/>
        <v>0</v>
      </c>
      <c r="AZ186">
        <f t="shared" si="109"/>
        <v>0</v>
      </c>
      <c r="BA186">
        <f t="shared" si="110"/>
        <v>1</v>
      </c>
      <c r="BB186">
        <f t="shared" si="111"/>
        <v>0</v>
      </c>
      <c r="BC186">
        <f t="shared" si="112"/>
        <v>0</v>
      </c>
      <c r="BD186">
        <f t="shared" si="113"/>
        <v>0</v>
      </c>
      <c r="BE186">
        <f t="shared" si="114"/>
        <v>3</v>
      </c>
      <c r="BF186">
        <f t="shared" si="115"/>
        <v>0</v>
      </c>
      <c r="BG186">
        <f t="shared" si="116"/>
        <v>2</v>
      </c>
      <c r="BH186">
        <f t="shared" si="117"/>
        <v>0</v>
      </c>
      <c r="BI186">
        <f t="shared" si="118"/>
        <v>4</v>
      </c>
      <c r="BJ186">
        <f t="shared" si="119"/>
        <v>0</v>
      </c>
      <c r="BK186">
        <f t="shared" si="120"/>
        <v>1</v>
      </c>
      <c r="BM186">
        <f t="shared" si="121"/>
        <v>0</v>
      </c>
      <c r="BN186">
        <f t="shared" si="122"/>
        <v>1</v>
      </c>
      <c r="BO186">
        <f t="shared" si="123"/>
        <v>0</v>
      </c>
      <c r="BP186">
        <f t="shared" si="124"/>
        <v>0</v>
      </c>
      <c r="BR186">
        <f t="shared" si="125"/>
        <v>0</v>
      </c>
      <c r="BS186">
        <f t="shared" si="126"/>
        <v>0</v>
      </c>
      <c r="BT186">
        <f t="shared" si="127"/>
        <v>0</v>
      </c>
      <c r="BU186">
        <f t="shared" si="128"/>
        <v>3</v>
      </c>
      <c r="BV186">
        <f t="shared" si="129"/>
        <v>0</v>
      </c>
      <c r="BW186">
        <f t="shared" si="130"/>
        <v>2</v>
      </c>
      <c r="BX186">
        <f t="shared" si="131"/>
        <v>0</v>
      </c>
      <c r="BY186">
        <f t="shared" si="132"/>
        <v>4</v>
      </c>
      <c r="BZ186">
        <f t="shared" si="139"/>
        <v>0</v>
      </c>
      <c r="CA186">
        <f t="shared" si="133"/>
        <v>0</v>
      </c>
      <c r="CB186">
        <f t="shared" si="134"/>
        <v>4</v>
      </c>
      <c r="CC186">
        <f t="shared" si="135"/>
        <v>1</v>
      </c>
      <c r="CD186">
        <f t="shared" si="136"/>
        <v>0</v>
      </c>
      <c r="CE186">
        <f t="shared" si="137"/>
        <v>0</v>
      </c>
      <c r="CF186">
        <f t="shared" si="138"/>
        <v>0</v>
      </c>
    </row>
    <row r="187" spans="1:84" x14ac:dyDescent="0.25">
      <c r="A187" t="s">
        <v>436</v>
      </c>
      <c r="B187" t="s">
        <v>437</v>
      </c>
      <c r="C187" s="1">
        <v>15728</v>
      </c>
      <c r="D187" t="s">
        <v>49</v>
      </c>
      <c r="E187" t="s">
        <v>40</v>
      </c>
      <c r="F187" s="2">
        <v>106124</v>
      </c>
      <c r="G187">
        <v>1</v>
      </c>
      <c r="H187">
        <v>0</v>
      </c>
      <c r="I187" t="s">
        <v>42</v>
      </c>
      <c r="J187" t="s">
        <v>77</v>
      </c>
      <c r="K187" t="s">
        <v>438</v>
      </c>
      <c r="L187">
        <v>215</v>
      </c>
      <c r="M187">
        <v>2</v>
      </c>
      <c r="N187">
        <v>1</v>
      </c>
      <c r="O187">
        <f t="shared" si="97"/>
        <v>50</v>
      </c>
      <c r="P187">
        <f t="shared" si="98"/>
        <v>0</v>
      </c>
      <c r="Q187">
        <f t="shared" si="140"/>
        <v>1</v>
      </c>
      <c r="R187">
        <f t="shared" si="99"/>
        <v>1</v>
      </c>
      <c r="S187">
        <v>0</v>
      </c>
      <c r="T187">
        <v>0</v>
      </c>
      <c r="U187">
        <v>2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 t="s">
        <v>439</v>
      </c>
      <c r="AC187" t="s">
        <v>75</v>
      </c>
      <c r="AD187">
        <v>63</v>
      </c>
      <c r="AE187">
        <v>62</v>
      </c>
      <c r="AF187">
        <v>52</v>
      </c>
      <c r="AG187" s="5">
        <v>66</v>
      </c>
      <c r="AH187">
        <v>59</v>
      </c>
      <c r="AI187">
        <v>58</v>
      </c>
      <c r="AJ187">
        <f t="shared" si="100"/>
        <v>58.5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R187">
        <f t="shared" si="101"/>
        <v>0</v>
      </c>
      <c r="AS187">
        <f t="shared" si="102"/>
        <v>0</v>
      </c>
      <c r="AT187">
        <f t="shared" si="103"/>
        <v>0</v>
      </c>
      <c r="AU187">
        <f t="shared" si="104"/>
        <v>1</v>
      </c>
      <c r="AV187">
        <f t="shared" si="105"/>
        <v>0</v>
      </c>
      <c r="AW187">
        <f t="shared" si="106"/>
        <v>215</v>
      </c>
      <c r="AX187">
        <f t="shared" si="107"/>
        <v>0</v>
      </c>
      <c r="AY187">
        <f t="shared" si="108"/>
        <v>1</v>
      </c>
      <c r="AZ187">
        <f t="shared" si="109"/>
        <v>0</v>
      </c>
      <c r="BA187">
        <f t="shared" si="110"/>
        <v>0</v>
      </c>
      <c r="BB187">
        <f t="shared" si="111"/>
        <v>0</v>
      </c>
      <c r="BC187">
        <f t="shared" si="112"/>
        <v>0</v>
      </c>
      <c r="BD187">
        <f t="shared" si="113"/>
        <v>0</v>
      </c>
      <c r="BE187">
        <f t="shared" si="114"/>
        <v>0</v>
      </c>
      <c r="BF187">
        <f t="shared" si="115"/>
        <v>0</v>
      </c>
      <c r="BG187">
        <f t="shared" si="116"/>
        <v>0</v>
      </c>
      <c r="BH187">
        <f t="shared" si="117"/>
        <v>0</v>
      </c>
      <c r="BI187">
        <f t="shared" si="118"/>
        <v>0</v>
      </c>
      <c r="BJ187">
        <f t="shared" si="119"/>
        <v>0</v>
      </c>
      <c r="BK187">
        <f t="shared" si="120"/>
        <v>1</v>
      </c>
      <c r="BM187">
        <f t="shared" si="121"/>
        <v>0</v>
      </c>
      <c r="BN187">
        <f t="shared" si="122"/>
        <v>0</v>
      </c>
      <c r="BO187">
        <f t="shared" si="123"/>
        <v>1</v>
      </c>
      <c r="BP187">
        <f t="shared" si="124"/>
        <v>0</v>
      </c>
      <c r="BR187">
        <f t="shared" si="125"/>
        <v>0</v>
      </c>
      <c r="BS187">
        <f t="shared" si="126"/>
        <v>0</v>
      </c>
      <c r="BT187">
        <f t="shared" si="127"/>
        <v>0</v>
      </c>
      <c r="BU187">
        <f t="shared" si="128"/>
        <v>0</v>
      </c>
      <c r="BV187">
        <f t="shared" si="129"/>
        <v>0</v>
      </c>
      <c r="BW187">
        <f t="shared" si="130"/>
        <v>0</v>
      </c>
      <c r="BX187">
        <f t="shared" si="131"/>
        <v>0</v>
      </c>
      <c r="BY187">
        <f t="shared" si="132"/>
        <v>0</v>
      </c>
      <c r="BZ187">
        <f t="shared" si="139"/>
        <v>0</v>
      </c>
      <c r="CA187">
        <f t="shared" si="133"/>
        <v>0</v>
      </c>
      <c r="CB187">
        <f t="shared" si="134"/>
        <v>0</v>
      </c>
      <c r="CC187">
        <f t="shared" si="135"/>
        <v>0</v>
      </c>
      <c r="CD187">
        <f t="shared" si="136"/>
        <v>0</v>
      </c>
      <c r="CE187">
        <f t="shared" si="137"/>
        <v>0</v>
      </c>
      <c r="CF187">
        <f t="shared" si="138"/>
        <v>0</v>
      </c>
    </row>
    <row r="188" spans="1:84" x14ac:dyDescent="0.25">
      <c r="A188" t="s">
        <v>210</v>
      </c>
      <c r="B188" t="s">
        <v>211</v>
      </c>
      <c r="C188" s="1">
        <v>15728</v>
      </c>
      <c r="D188" t="s">
        <v>49</v>
      </c>
      <c r="E188" t="s">
        <v>40</v>
      </c>
      <c r="F188" t="s">
        <v>409</v>
      </c>
      <c r="G188">
        <v>0</v>
      </c>
      <c r="H188">
        <v>0</v>
      </c>
      <c r="I188" t="s">
        <v>42</v>
      </c>
      <c r="J188" t="s">
        <v>127</v>
      </c>
      <c r="K188" t="s">
        <v>440</v>
      </c>
      <c r="L188">
        <v>1516</v>
      </c>
      <c r="M188">
        <v>4</v>
      </c>
      <c r="N188">
        <v>0</v>
      </c>
      <c r="O188">
        <f t="shared" si="97"/>
        <v>0</v>
      </c>
      <c r="P188">
        <f t="shared" si="98"/>
        <v>2.6385224274406331</v>
      </c>
      <c r="Q188">
        <f t="shared" si="140"/>
        <v>-1</v>
      </c>
      <c r="R188">
        <f t="shared" si="99"/>
        <v>0</v>
      </c>
      <c r="S188">
        <v>0</v>
      </c>
      <c r="T188">
        <v>0</v>
      </c>
      <c r="U188">
        <v>0</v>
      </c>
      <c r="V188">
        <v>5</v>
      </c>
      <c r="W188">
        <v>0</v>
      </c>
      <c r="X188">
        <v>0</v>
      </c>
      <c r="Y188">
        <v>0</v>
      </c>
      <c r="Z188">
        <v>0</v>
      </c>
      <c r="AA188">
        <v>0</v>
      </c>
      <c r="AB188" t="s">
        <v>214</v>
      </c>
      <c r="AC188" t="s">
        <v>46</v>
      </c>
      <c r="AD188">
        <v>61</v>
      </c>
      <c r="AE188">
        <v>41</v>
      </c>
      <c r="AF188">
        <v>57</v>
      </c>
      <c r="AG188" s="5">
        <v>41</v>
      </c>
      <c r="AH188">
        <v>63</v>
      </c>
      <c r="AI188">
        <v>56</v>
      </c>
      <c r="AJ188">
        <f t="shared" si="100"/>
        <v>59.5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R188">
        <f t="shared" si="101"/>
        <v>0</v>
      </c>
      <c r="AS188">
        <f t="shared" si="102"/>
        <v>1</v>
      </c>
      <c r="AT188">
        <f t="shared" si="103"/>
        <v>0</v>
      </c>
      <c r="AU188">
        <f t="shared" si="104"/>
        <v>0</v>
      </c>
      <c r="AV188">
        <f t="shared" si="105"/>
        <v>0</v>
      </c>
      <c r="AW188">
        <f t="shared" si="106"/>
        <v>1516</v>
      </c>
      <c r="AX188">
        <f t="shared" si="107"/>
        <v>0</v>
      </c>
      <c r="AY188">
        <f t="shared" si="108"/>
        <v>1</v>
      </c>
      <c r="AZ188">
        <f t="shared" si="109"/>
        <v>0</v>
      </c>
      <c r="BA188">
        <f t="shared" si="110"/>
        <v>0</v>
      </c>
      <c r="BB188">
        <f t="shared" si="111"/>
        <v>0</v>
      </c>
      <c r="BC188">
        <f t="shared" si="112"/>
        <v>0</v>
      </c>
      <c r="BD188">
        <f t="shared" si="113"/>
        <v>0</v>
      </c>
      <c r="BE188">
        <f t="shared" si="114"/>
        <v>5</v>
      </c>
      <c r="BF188">
        <f t="shared" si="115"/>
        <v>0</v>
      </c>
      <c r="BG188">
        <f t="shared" si="116"/>
        <v>0</v>
      </c>
      <c r="BH188">
        <f t="shared" si="117"/>
        <v>0</v>
      </c>
      <c r="BI188">
        <f t="shared" si="118"/>
        <v>0</v>
      </c>
      <c r="BJ188">
        <f t="shared" si="119"/>
        <v>0</v>
      </c>
      <c r="BK188">
        <f t="shared" si="120"/>
        <v>1</v>
      </c>
      <c r="BM188">
        <f t="shared" si="121"/>
        <v>0</v>
      </c>
      <c r="BN188">
        <f t="shared" si="122"/>
        <v>1</v>
      </c>
      <c r="BO188">
        <f t="shared" si="123"/>
        <v>0</v>
      </c>
      <c r="BP188">
        <f t="shared" si="124"/>
        <v>0</v>
      </c>
      <c r="BR188">
        <f t="shared" si="125"/>
        <v>0</v>
      </c>
      <c r="BS188">
        <f t="shared" si="126"/>
        <v>0</v>
      </c>
      <c r="BT188">
        <f t="shared" si="127"/>
        <v>0</v>
      </c>
      <c r="BU188">
        <f t="shared" si="128"/>
        <v>5</v>
      </c>
      <c r="BV188">
        <f t="shared" si="129"/>
        <v>0</v>
      </c>
      <c r="BW188">
        <f t="shared" si="130"/>
        <v>0</v>
      </c>
      <c r="BX188">
        <f t="shared" si="131"/>
        <v>0</v>
      </c>
      <c r="BY188">
        <f t="shared" si="132"/>
        <v>0</v>
      </c>
      <c r="BZ188">
        <f t="shared" si="139"/>
        <v>0</v>
      </c>
      <c r="CA188">
        <f t="shared" si="133"/>
        <v>0</v>
      </c>
      <c r="CB188">
        <f t="shared" si="134"/>
        <v>0</v>
      </c>
      <c r="CC188">
        <f t="shared" si="135"/>
        <v>1</v>
      </c>
      <c r="CD188">
        <f t="shared" si="136"/>
        <v>0</v>
      </c>
      <c r="CE188">
        <f t="shared" si="137"/>
        <v>0</v>
      </c>
      <c r="CF188">
        <f t="shared" si="138"/>
        <v>0</v>
      </c>
    </row>
    <row r="189" spans="1:84" x14ac:dyDescent="0.25">
      <c r="A189" t="s">
        <v>114</v>
      </c>
      <c r="B189" t="s">
        <v>368</v>
      </c>
      <c r="C189" s="1">
        <v>15728</v>
      </c>
      <c r="D189" t="s">
        <v>39</v>
      </c>
      <c r="E189" t="s">
        <v>40</v>
      </c>
      <c r="F189" t="s">
        <v>369</v>
      </c>
      <c r="G189">
        <v>0</v>
      </c>
      <c r="H189">
        <v>1</v>
      </c>
      <c r="I189" t="s">
        <v>87</v>
      </c>
      <c r="J189" t="s">
        <v>88</v>
      </c>
      <c r="K189" t="s">
        <v>441</v>
      </c>
      <c r="L189">
        <v>4875</v>
      </c>
      <c r="M189">
        <v>0</v>
      </c>
      <c r="N189">
        <v>0</v>
      </c>
      <c r="O189">
        <f t="shared" si="97"/>
        <v>0</v>
      </c>
      <c r="P189">
        <f t="shared" si="98"/>
        <v>0</v>
      </c>
      <c r="Q189">
        <f t="shared" si="140"/>
        <v>-1</v>
      </c>
      <c r="R189">
        <f t="shared" si="99"/>
        <v>0</v>
      </c>
      <c r="S189">
        <v>0</v>
      </c>
      <c r="T189">
        <v>0</v>
      </c>
      <c r="U189">
        <v>0</v>
      </c>
      <c r="V189">
        <v>5</v>
      </c>
      <c r="W189">
        <v>0</v>
      </c>
      <c r="X189">
        <v>0</v>
      </c>
      <c r="Y189">
        <v>0</v>
      </c>
      <c r="Z189">
        <v>0</v>
      </c>
      <c r="AA189">
        <v>0</v>
      </c>
      <c r="AB189" t="s">
        <v>118</v>
      </c>
      <c r="AC189" t="s">
        <v>46</v>
      </c>
      <c r="AD189">
        <v>65</v>
      </c>
      <c r="AE189">
        <v>63</v>
      </c>
      <c r="AF189">
        <v>74</v>
      </c>
      <c r="AG189" s="5">
        <v>78</v>
      </c>
      <c r="AH189">
        <v>59</v>
      </c>
      <c r="AI189">
        <v>55</v>
      </c>
      <c r="AJ189">
        <f t="shared" si="100"/>
        <v>57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R189">
        <f t="shared" si="101"/>
        <v>0</v>
      </c>
      <c r="AS189">
        <f t="shared" si="102"/>
        <v>1</v>
      </c>
      <c r="AT189">
        <f t="shared" si="103"/>
        <v>0</v>
      </c>
      <c r="AU189">
        <f t="shared" si="104"/>
        <v>0</v>
      </c>
      <c r="AV189">
        <f t="shared" si="105"/>
        <v>0</v>
      </c>
      <c r="AW189">
        <f t="shared" si="106"/>
        <v>4875</v>
      </c>
      <c r="AX189">
        <f t="shared" si="107"/>
        <v>0</v>
      </c>
      <c r="AY189">
        <f t="shared" si="108"/>
        <v>0</v>
      </c>
      <c r="AZ189">
        <f t="shared" si="109"/>
        <v>0</v>
      </c>
      <c r="BA189">
        <f t="shared" si="110"/>
        <v>1</v>
      </c>
      <c r="BB189">
        <f t="shared" si="111"/>
        <v>0</v>
      </c>
      <c r="BC189">
        <f t="shared" si="112"/>
        <v>0</v>
      </c>
      <c r="BD189">
        <f t="shared" si="113"/>
        <v>0</v>
      </c>
      <c r="BE189">
        <f t="shared" si="114"/>
        <v>5</v>
      </c>
      <c r="BF189">
        <f t="shared" si="115"/>
        <v>0</v>
      </c>
      <c r="BG189">
        <f t="shared" si="116"/>
        <v>0</v>
      </c>
      <c r="BH189">
        <f t="shared" si="117"/>
        <v>0</v>
      </c>
      <c r="BI189">
        <f t="shared" si="118"/>
        <v>0</v>
      </c>
      <c r="BJ189">
        <f t="shared" si="119"/>
        <v>0</v>
      </c>
      <c r="BK189">
        <f t="shared" si="120"/>
        <v>1</v>
      </c>
      <c r="BM189">
        <f t="shared" si="121"/>
        <v>0</v>
      </c>
      <c r="BN189">
        <f t="shared" si="122"/>
        <v>1</v>
      </c>
      <c r="BO189">
        <f t="shared" si="123"/>
        <v>0</v>
      </c>
      <c r="BP189">
        <f t="shared" si="124"/>
        <v>0</v>
      </c>
      <c r="BR189">
        <f t="shared" si="125"/>
        <v>0</v>
      </c>
      <c r="BS189">
        <f t="shared" si="126"/>
        <v>0</v>
      </c>
      <c r="BT189">
        <f t="shared" si="127"/>
        <v>0</v>
      </c>
      <c r="BU189">
        <f t="shared" si="128"/>
        <v>5</v>
      </c>
      <c r="BV189">
        <f t="shared" si="129"/>
        <v>0</v>
      </c>
      <c r="BW189">
        <f t="shared" si="130"/>
        <v>0</v>
      </c>
      <c r="BX189">
        <f t="shared" si="131"/>
        <v>0</v>
      </c>
      <c r="BY189">
        <f t="shared" si="132"/>
        <v>0</v>
      </c>
      <c r="BZ189">
        <f t="shared" si="139"/>
        <v>0</v>
      </c>
      <c r="CA189">
        <f t="shared" si="133"/>
        <v>1</v>
      </c>
      <c r="CB189">
        <f t="shared" si="134"/>
        <v>0</v>
      </c>
      <c r="CC189">
        <f t="shared" si="135"/>
        <v>0</v>
      </c>
      <c r="CD189">
        <f t="shared" si="136"/>
        <v>0</v>
      </c>
      <c r="CE189">
        <f t="shared" si="137"/>
        <v>0</v>
      </c>
      <c r="CF189">
        <f t="shared" si="138"/>
        <v>0</v>
      </c>
    </row>
    <row r="190" spans="1:84" x14ac:dyDescent="0.25">
      <c r="A190" t="s">
        <v>103</v>
      </c>
      <c r="B190" t="s">
        <v>48</v>
      </c>
      <c r="C190" s="1">
        <v>15728</v>
      </c>
      <c r="D190" t="s">
        <v>49</v>
      </c>
      <c r="E190" t="s">
        <v>40</v>
      </c>
      <c r="F190" t="s">
        <v>407</v>
      </c>
      <c r="G190">
        <v>0</v>
      </c>
      <c r="H190">
        <v>0</v>
      </c>
      <c r="I190" t="s">
        <v>87</v>
      </c>
      <c r="J190" t="s">
        <v>88</v>
      </c>
      <c r="K190" t="s">
        <v>442</v>
      </c>
      <c r="L190">
        <v>3675</v>
      </c>
      <c r="M190">
        <v>2</v>
      </c>
      <c r="N190">
        <v>1</v>
      </c>
      <c r="O190">
        <f t="shared" si="97"/>
        <v>50</v>
      </c>
      <c r="P190">
        <f t="shared" si="98"/>
        <v>0.54421768707482987</v>
      </c>
      <c r="Q190">
        <f t="shared" si="140"/>
        <v>1</v>
      </c>
      <c r="R190">
        <f t="shared" si="99"/>
        <v>1</v>
      </c>
      <c r="S190">
        <v>0</v>
      </c>
      <c r="T190">
        <v>1</v>
      </c>
      <c r="U190">
        <v>2</v>
      </c>
      <c r="V190">
        <v>5</v>
      </c>
      <c r="W190">
        <v>0</v>
      </c>
      <c r="X190">
        <v>0</v>
      </c>
      <c r="Y190">
        <v>0</v>
      </c>
      <c r="Z190">
        <v>0</v>
      </c>
      <c r="AA190">
        <v>0</v>
      </c>
      <c r="AB190" t="s">
        <v>105</v>
      </c>
      <c r="AC190" t="s">
        <v>46</v>
      </c>
      <c r="AD190">
        <v>69</v>
      </c>
      <c r="AE190">
        <v>57</v>
      </c>
      <c r="AF190">
        <v>74</v>
      </c>
      <c r="AG190" s="5">
        <v>79</v>
      </c>
      <c r="AH190">
        <v>55</v>
      </c>
      <c r="AI190">
        <v>56</v>
      </c>
      <c r="AJ190">
        <f t="shared" si="100"/>
        <v>55.5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R190">
        <f t="shared" si="101"/>
        <v>0</v>
      </c>
      <c r="AS190">
        <f t="shared" si="102"/>
        <v>0</v>
      </c>
      <c r="AT190">
        <f t="shared" si="103"/>
        <v>0</v>
      </c>
      <c r="AU190">
        <f t="shared" si="104"/>
        <v>1</v>
      </c>
      <c r="AV190">
        <f t="shared" si="105"/>
        <v>0</v>
      </c>
      <c r="AW190">
        <f t="shared" si="106"/>
        <v>3675</v>
      </c>
      <c r="AX190">
        <f t="shared" si="107"/>
        <v>0</v>
      </c>
      <c r="AY190">
        <f t="shared" si="108"/>
        <v>0</v>
      </c>
      <c r="AZ190">
        <f t="shared" si="109"/>
        <v>0</v>
      </c>
      <c r="BA190">
        <f t="shared" si="110"/>
        <v>1</v>
      </c>
      <c r="BB190">
        <f t="shared" si="111"/>
        <v>0</v>
      </c>
      <c r="BC190">
        <f t="shared" si="112"/>
        <v>0</v>
      </c>
      <c r="BD190">
        <f t="shared" si="113"/>
        <v>0</v>
      </c>
      <c r="BE190">
        <f t="shared" si="114"/>
        <v>5</v>
      </c>
      <c r="BF190">
        <f t="shared" si="115"/>
        <v>0</v>
      </c>
      <c r="BG190">
        <f t="shared" si="116"/>
        <v>0</v>
      </c>
      <c r="BH190">
        <f t="shared" si="117"/>
        <v>0</v>
      </c>
      <c r="BI190">
        <f t="shared" si="118"/>
        <v>0</v>
      </c>
      <c r="BJ190">
        <f t="shared" si="119"/>
        <v>0</v>
      </c>
      <c r="BK190">
        <f t="shared" si="120"/>
        <v>1</v>
      </c>
      <c r="BM190">
        <f t="shared" si="121"/>
        <v>0</v>
      </c>
      <c r="BN190">
        <f t="shared" si="122"/>
        <v>0</v>
      </c>
      <c r="BO190">
        <f t="shared" si="123"/>
        <v>0</v>
      </c>
      <c r="BP190">
        <f t="shared" si="124"/>
        <v>1</v>
      </c>
      <c r="BR190">
        <f t="shared" si="125"/>
        <v>0</v>
      </c>
      <c r="BS190">
        <f t="shared" si="126"/>
        <v>0</v>
      </c>
      <c r="BT190">
        <f t="shared" si="127"/>
        <v>0</v>
      </c>
      <c r="BU190">
        <f t="shared" si="128"/>
        <v>5</v>
      </c>
      <c r="BV190">
        <f t="shared" si="129"/>
        <v>0</v>
      </c>
      <c r="BW190">
        <f t="shared" si="130"/>
        <v>0</v>
      </c>
      <c r="BX190">
        <f t="shared" si="131"/>
        <v>0</v>
      </c>
      <c r="BY190">
        <f t="shared" si="132"/>
        <v>0</v>
      </c>
      <c r="BZ190">
        <f t="shared" si="139"/>
        <v>0</v>
      </c>
      <c r="CA190">
        <f t="shared" si="133"/>
        <v>1</v>
      </c>
      <c r="CB190">
        <f t="shared" si="134"/>
        <v>0</v>
      </c>
      <c r="CC190">
        <f t="shared" si="135"/>
        <v>0</v>
      </c>
      <c r="CD190">
        <f t="shared" si="136"/>
        <v>0</v>
      </c>
      <c r="CE190">
        <f t="shared" si="137"/>
        <v>0</v>
      </c>
      <c r="CF190">
        <f t="shared" si="138"/>
        <v>0</v>
      </c>
    </row>
    <row r="191" spans="1:84" x14ac:dyDescent="0.25">
      <c r="A191" t="s">
        <v>114</v>
      </c>
      <c r="B191" t="s">
        <v>368</v>
      </c>
      <c r="C191" s="1">
        <v>15728</v>
      </c>
      <c r="D191" t="s">
        <v>39</v>
      </c>
      <c r="E191" t="s">
        <v>40</v>
      </c>
      <c r="F191" t="s">
        <v>369</v>
      </c>
      <c r="G191">
        <v>0</v>
      </c>
      <c r="H191">
        <v>1</v>
      </c>
      <c r="I191" t="s">
        <v>87</v>
      </c>
      <c r="J191" t="s">
        <v>88</v>
      </c>
      <c r="K191" t="s">
        <v>441</v>
      </c>
      <c r="L191">
        <v>4875</v>
      </c>
      <c r="M191">
        <v>0</v>
      </c>
      <c r="N191">
        <v>0</v>
      </c>
      <c r="O191">
        <f t="shared" si="97"/>
        <v>0</v>
      </c>
      <c r="P191">
        <f t="shared" si="98"/>
        <v>0</v>
      </c>
      <c r="Q191">
        <f t="shared" si="140"/>
        <v>-1</v>
      </c>
      <c r="R191">
        <f t="shared" si="99"/>
        <v>0</v>
      </c>
      <c r="S191">
        <v>0</v>
      </c>
      <c r="T191">
        <v>0</v>
      </c>
      <c r="U191">
        <v>0</v>
      </c>
      <c r="V191">
        <v>5</v>
      </c>
      <c r="W191">
        <v>0</v>
      </c>
      <c r="X191">
        <v>0</v>
      </c>
      <c r="Y191">
        <v>0</v>
      </c>
      <c r="Z191">
        <v>0</v>
      </c>
      <c r="AA191">
        <v>0</v>
      </c>
      <c r="AB191" t="s">
        <v>118</v>
      </c>
      <c r="AC191" t="s">
        <v>46</v>
      </c>
      <c r="AD191">
        <v>65</v>
      </c>
      <c r="AE191">
        <v>63</v>
      </c>
      <c r="AF191">
        <v>74</v>
      </c>
      <c r="AG191" s="5">
        <v>78</v>
      </c>
      <c r="AH191">
        <v>59</v>
      </c>
      <c r="AI191">
        <v>55</v>
      </c>
      <c r="AJ191">
        <f t="shared" si="100"/>
        <v>57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R191">
        <f t="shared" si="101"/>
        <v>0</v>
      </c>
      <c r="AS191">
        <f t="shared" si="102"/>
        <v>1</v>
      </c>
      <c r="AT191">
        <f t="shared" si="103"/>
        <v>0</v>
      </c>
      <c r="AU191">
        <f t="shared" si="104"/>
        <v>0</v>
      </c>
      <c r="AV191">
        <f t="shared" si="105"/>
        <v>0</v>
      </c>
      <c r="AW191">
        <f t="shared" si="106"/>
        <v>4875</v>
      </c>
      <c r="AX191">
        <f t="shared" si="107"/>
        <v>0</v>
      </c>
      <c r="AY191">
        <f t="shared" si="108"/>
        <v>0</v>
      </c>
      <c r="AZ191">
        <f t="shared" si="109"/>
        <v>0</v>
      </c>
      <c r="BA191">
        <f t="shared" si="110"/>
        <v>1</v>
      </c>
      <c r="BB191">
        <f t="shared" si="111"/>
        <v>0</v>
      </c>
      <c r="BC191">
        <f t="shared" si="112"/>
        <v>0</v>
      </c>
      <c r="BD191">
        <f t="shared" si="113"/>
        <v>0</v>
      </c>
      <c r="BE191">
        <f t="shared" si="114"/>
        <v>5</v>
      </c>
      <c r="BF191">
        <f t="shared" si="115"/>
        <v>0</v>
      </c>
      <c r="BG191">
        <f t="shared" si="116"/>
        <v>0</v>
      </c>
      <c r="BH191">
        <f t="shared" si="117"/>
        <v>0</v>
      </c>
      <c r="BI191">
        <f t="shared" si="118"/>
        <v>0</v>
      </c>
      <c r="BJ191">
        <f t="shared" si="119"/>
        <v>0</v>
      </c>
      <c r="BK191">
        <f t="shared" si="120"/>
        <v>1</v>
      </c>
      <c r="BM191">
        <f t="shared" si="121"/>
        <v>0</v>
      </c>
      <c r="BN191">
        <f t="shared" si="122"/>
        <v>1</v>
      </c>
      <c r="BO191">
        <f t="shared" si="123"/>
        <v>0</v>
      </c>
      <c r="BP191">
        <f t="shared" si="124"/>
        <v>0</v>
      </c>
      <c r="BR191">
        <f t="shared" si="125"/>
        <v>0</v>
      </c>
      <c r="BS191">
        <f t="shared" si="126"/>
        <v>0</v>
      </c>
      <c r="BT191">
        <f t="shared" si="127"/>
        <v>0</v>
      </c>
      <c r="BU191">
        <f t="shared" si="128"/>
        <v>5</v>
      </c>
      <c r="BV191">
        <f t="shared" si="129"/>
        <v>0</v>
      </c>
      <c r="BW191">
        <f t="shared" si="130"/>
        <v>0</v>
      </c>
      <c r="BX191">
        <f t="shared" si="131"/>
        <v>0</v>
      </c>
      <c r="BY191">
        <f t="shared" si="132"/>
        <v>0</v>
      </c>
      <c r="BZ191">
        <f t="shared" si="139"/>
        <v>0</v>
      </c>
      <c r="CA191">
        <f t="shared" si="133"/>
        <v>1</v>
      </c>
      <c r="CB191">
        <f t="shared" si="134"/>
        <v>0</v>
      </c>
      <c r="CC191">
        <f t="shared" si="135"/>
        <v>0</v>
      </c>
      <c r="CD191">
        <f t="shared" si="136"/>
        <v>0</v>
      </c>
      <c r="CE191">
        <f t="shared" si="137"/>
        <v>0</v>
      </c>
      <c r="CF191">
        <f t="shared" si="138"/>
        <v>0</v>
      </c>
    </row>
    <row r="192" spans="1:84" x14ac:dyDescent="0.25">
      <c r="A192" t="s">
        <v>124</v>
      </c>
      <c r="B192" t="s">
        <v>125</v>
      </c>
      <c r="C192" s="1">
        <v>15727</v>
      </c>
      <c r="D192" t="s">
        <v>39</v>
      </c>
      <c r="E192" t="s">
        <v>40</v>
      </c>
      <c r="F192" s="2">
        <v>70127</v>
      </c>
      <c r="G192">
        <v>0</v>
      </c>
      <c r="H192">
        <v>1</v>
      </c>
      <c r="I192" t="s">
        <v>87</v>
      </c>
      <c r="J192" t="s">
        <v>443</v>
      </c>
      <c r="K192" t="s">
        <v>444</v>
      </c>
      <c r="L192">
        <v>6400</v>
      </c>
      <c r="M192">
        <v>0</v>
      </c>
      <c r="N192">
        <v>0</v>
      </c>
      <c r="O192">
        <f t="shared" si="97"/>
        <v>0</v>
      </c>
      <c r="P192">
        <f t="shared" si="98"/>
        <v>0</v>
      </c>
      <c r="Q192">
        <f t="shared" si="140"/>
        <v>-1</v>
      </c>
      <c r="R192">
        <f t="shared" si="99"/>
        <v>0</v>
      </c>
      <c r="S192">
        <v>0</v>
      </c>
      <c r="T192">
        <v>0</v>
      </c>
      <c r="U192">
        <v>0</v>
      </c>
      <c r="V192">
        <v>5</v>
      </c>
      <c r="W192">
        <v>0</v>
      </c>
      <c r="X192">
        <v>0</v>
      </c>
      <c r="Y192">
        <v>0</v>
      </c>
      <c r="Z192">
        <v>0</v>
      </c>
      <c r="AA192">
        <v>0</v>
      </c>
      <c r="AB192" t="s">
        <v>129</v>
      </c>
      <c r="AC192" t="s">
        <v>75</v>
      </c>
      <c r="AD192">
        <v>65</v>
      </c>
      <c r="AE192">
        <v>79</v>
      </c>
      <c r="AF192">
        <v>60</v>
      </c>
      <c r="AG192" s="5">
        <v>76</v>
      </c>
      <c r="AH192">
        <v>64</v>
      </c>
      <c r="AI192">
        <v>61</v>
      </c>
      <c r="AJ192">
        <f t="shared" si="100"/>
        <v>62.5</v>
      </c>
      <c r="AK192">
        <v>1</v>
      </c>
      <c r="AL192">
        <v>0</v>
      </c>
      <c r="AM192">
        <v>0</v>
      </c>
      <c r="AN192">
        <v>0</v>
      </c>
      <c r="AO192">
        <v>0</v>
      </c>
      <c r="AP192">
        <v>0</v>
      </c>
      <c r="AR192">
        <f t="shared" si="101"/>
        <v>0</v>
      </c>
      <c r="AS192">
        <f t="shared" si="102"/>
        <v>1</v>
      </c>
      <c r="AT192">
        <f t="shared" si="103"/>
        <v>0</v>
      </c>
      <c r="AU192">
        <f t="shared" si="104"/>
        <v>0</v>
      </c>
      <c r="AV192">
        <f t="shared" si="105"/>
        <v>0</v>
      </c>
      <c r="AW192">
        <f t="shared" si="106"/>
        <v>6400</v>
      </c>
      <c r="AX192">
        <f t="shared" si="107"/>
        <v>0</v>
      </c>
      <c r="AY192">
        <f t="shared" si="108"/>
        <v>0</v>
      </c>
      <c r="AZ192">
        <f t="shared" si="109"/>
        <v>0</v>
      </c>
      <c r="BA192">
        <f t="shared" si="110"/>
        <v>1</v>
      </c>
      <c r="BB192">
        <f t="shared" si="111"/>
        <v>0</v>
      </c>
      <c r="BC192">
        <f t="shared" si="112"/>
        <v>0</v>
      </c>
      <c r="BD192">
        <f t="shared" si="113"/>
        <v>0</v>
      </c>
      <c r="BE192">
        <f t="shared" si="114"/>
        <v>5</v>
      </c>
      <c r="BF192">
        <f t="shared" si="115"/>
        <v>0</v>
      </c>
      <c r="BG192">
        <f t="shared" si="116"/>
        <v>0</v>
      </c>
      <c r="BH192">
        <f t="shared" si="117"/>
        <v>0</v>
      </c>
      <c r="BI192">
        <f t="shared" si="118"/>
        <v>0</v>
      </c>
      <c r="BJ192">
        <f t="shared" si="119"/>
        <v>0</v>
      </c>
      <c r="BK192">
        <f t="shared" si="120"/>
        <v>1</v>
      </c>
      <c r="BM192">
        <f t="shared" si="121"/>
        <v>0</v>
      </c>
      <c r="BN192">
        <f t="shared" si="122"/>
        <v>1</v>
      </c>
      <c r="BO192">
        <f t="shared" si="123"/>
        <v>0</v>
      </c>
      <c r="BP192">
        <f t="shared" si="124"/>
        <v>0</v>
      </c>
      <c r="BR192">
        <f t="shared" si="125"/>
        <v>0</v>
      </c>
      <c r="BS192">
        <f t="shared" si="126"/>
        <v>0</v>
      </c>
      <c r="BT192">
        <f t="shared" si="127"/>
        <v>0</v>
      </c>
      <c r="BU192">
        <f t="shared" si="128"/>
        <v>5</v>
      </c>
      <c r="BV192">
        <f t="shared" si="129"/>
        <v>0</v>
      </c>
      <c r="BW192">
        <f t="shared" si="130"/>
        <v>0</v>
      </c>
      <c r="BX192">
        <f t="shared" si="131"/>
        <v>0</v>
      </c>
      <c r="BY192">
        <f t="shared" si="132"/>
        <v>0</v>
      </c>
      <c r="BZ192">
        <f t="shared" si="139"/>
        <v>0</v>
      </c>
      <c r="CA192">
        <f t="shared" si="133"/>
        <v>0</v>
      </c>
      <c r="CB192">
        <f t="shared" si="134"/>
        <v>0</v>
      </c>
      <c r="CC192">
        <f t="shared" si="135"/>
        <v>0</v>
      </c>
      <c r="CD192">
        <f t="shared" si="136"/>
        <v>0</v>
      </c>
      <c r="CE192">
        <f t="shared" si="137"/>
        <v>0</v>
      </c>
      <c r="CF192">
        <f t="shared" si="138"/>
        <v>0</v>
      </c>
    </row>
    <row r="193" spans="1:84" x14ac:dyDescent="0.25">
      <c r="A193" t="s">
        <v>431</v>
      </c>
      <c r="B193" t="s">
        <v>329</v>
      </c>
      <c r="C193" s="1">
        <v>15727</v>
      </c>
      <c r="D193" t="s">
        <v>49</v>
      </c>
      <c r="E193" t="s">
        <v>445</v>
      </c>
      <c r="F193" t="s">
        <v>446</v>
      </c>
      <c r="G193">
        <v>0</v>
      </c>
      <c r="H193">
        <v>0</v>
      </c>
      <c r="I193" t="s">
        <v>87</v>
      </c>
      <c r="J193" t="s">
        <v>166</v>
      </c>
      <c r="K193" t="s">
        <v>447</v>
      </c>
      <c r="L193">
        <v>1650</v>
      </c>
      <c r="M193">
        <v>0</v>
      </c>
      <c r="N193">
        <v>0</v>
      </c>
      <c r="O193">
        <f t="shared" si="97"/>
        <v>0</v>
      </c>
      <c r="P193">
        <f t="shared" si="98"/>
        <v>0</v>
      </c>
      <c r="Q193">
        <f t="shared" si="140"/>
        <v>-1</v>
      </c>
      <c r="R193">
        <f t="shared" si="99"/>
        <v>0</v>
      </c>
      <c r="S193">
        <v>13</v>
      </c>
      <c r="T193">
        <v>2</v>
      </c>
      <c r="U193">
        <v>2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 t="s">
        <v>433</v>
      </c>
      <c r="AC193" t="s">
        <v>46</v>
      </c>
      <c r="AD193">
        <v>59</v>
      </c>
      <c r="AE193">
        <v>50</v>
      </c>
      <c r="AF193">
        <v>69</v>
      </c>
      <c r="AG193" s="5">
        <v>52</v>
      </c>
      <c r="AH193">
        <v>58</v>
      </c>
      <c r="AI193">
        <v>61</v>
      </c>
      <c r="AJ193">
        <f t="shared" si="100"/>
        <v>59.5</v>
      </c>
      <c r="AK193">
        <v>0</v>
      </c>
      <c r="AL193">
        <v>1</v>
      </c>
      <c r="AM193">
        <v>0</v>
      </c>
      <c r="AN193">
        <v>0</v>
      </c>
      <c r="AO193">
        <v>0</v>
      </c>
      <c r="AP193">
        <v>0</v>
      </c>
      <c r="AR193">
        <f t="shared" si="101"/>
        <v>0</v>
      </c>
      <c r="AS193">
        <f t="shared" si="102"/>
        <v>1</v>
      </c>
      <c r="AT193">
        <f t="shared" si="103"/>
        <v>0</v>
      </c>
      <c r="AU193">
        <f t="shared" si="104"/>
        <v>0</v>
      </c>
      <c r="AV193">
        <f t="shared" si="105"/>
        <v>0</v>
      </c>
      <c r="AW193">
        <f t="shared" si="106"/>
        <v>1650</v>
      </c>
      <c r="AX193">
        <f t="shared" si="107"/>
        <v>0</v>
      </c>
      <c r="AY193">
        <f t="shared" si="108"/>
        <v>0</v>
      </c>
      <c r="AZ193">
        <f t="shared" si="109"/>
        <v>0</v>
      </c>
      <c r="BA193">
        <f t="shared" si="110"/>
        <v>1</v>
      </c>
      <c r="BB193">
        <f t="shared" si="111"/>
        <v>0</v>
      </c>
      <c r="BC193">
        <f t="shared" si="112"/>
        <v>0</v>
      </c>
      <c r="BD193">
        <f t="shared" si="113"/>
        <v>0</v>
      </c>
      <c r="BE193">
        <f t="shared" si="114"/>
        <v>0</v>
      </c>
      <c r="BF193">
        <f t="shared" si="115"/>
        <v>0</v>
      </c>
      <c r="BG193">
        <f t="shared" si="116"/>
        <v>0</v>
      </c>
      <c r="BH193">
        <f t="shared" si="117"/>
        <v>0</v>
      </c>
      <c r="BI193">
        <f t="shared" si="118"/>
        <v>0</v>
      </c>
      <c r="BJ193">
        <f t="shared" si="119"/>
        <v>0</v>
      </c>
      <c r="BK193">
        <f t="shared" si="120"/>
        <v>1</v>
      </c>
      <c r="BM193">
        <f t="shared" si="121"/>
        <v>0</v>
      </c>
      <c r="BN193">
        <f t="shared" si="122"/>
        <v>1</v>
      </c>
      <c r="BO193">
        <f t="shared" si="123"/>
        <v>0</v>
      </c>
      <c r="BP193">
        <f t="shared" si="124"/>
        <v>0</v>
      </c>
      <c r="BR193">
        <f t="shared" si="125"/>
        <v>0</v>
      </c>
      <c r="BS193">
        <f t="shared" si="126"/>
        <v>0</v>
      </c>
      <c r="BT193">
        <f t="shared" si="127"/>
        <v>0</v>
      </c>
      <c r="BU193">
        <f t="shared" si="128"/>
        <v>0</v>
      </c>
      <c r="BV193">
        <f t="shared" si="129"/>
        <v>0</v>
      </c>
      <c r="BW193">
        <f t="shared" si="130"/>
        <v>0</v>
      </c>
      <c r="BX193">
        <f t="shared" si="131"/>
        <v>0</v>
      </c>
      <c r="BY193">
        <f t="shared" si="132"/>
        <v>0</v>
      </c>
      <c r="BZ193">
        <f t="shared" si="139"/>
        <v>0</v>
      </c>
      <c r="CA193">
        <f t="shared" si="133"/>
        <v>0</v>
      </c>
      <c r="CB193">
        <f t="shared" si="134"/>
        <v>0</v>
      </c>
      <c r="CC193">
        <f t="shared" si="135"/>
        <v>1</v>
      </c>
      <c r="CD193">
        <f t="shared" si="136"/>
        <v>0</v>
      </c>
      <c r="CE193">
        <f t="shared" si="137"/>
        <v>0</v>
      </c>
      <c r="CF193">
        <f t="shared" si="138"/>
        <v>0</v>
      </c>
    </row>
    <row r="194" spans="1:84" x14ac:dyDescent="0.25">
      <c r="A194" t="s">
        <v>68</v>
      </c>
      <c r="B194" t="s">
        <v>69</v>
      </c>
      <c r="C194" s="1">
        <v>15727</v>
      </c>
      <c r="D194" t="s">
        <v>39</v>
      </c>
      <c r="E194" t="s">
        <v>40</v>
      </c>
      <c r="F194" t="s">
        <v>225</v>
      </c>
      <c r="G194">
        <v>0</v>
      </c>
      <c r="H194">
        <v>1</v>
      </c>
      <c r="I194" t="s">
        <v>42</v>
      </c>
      <c r="J194" t="s">
        <v>127</v>
      </c>
      <c r="K194" t="s">
        <v>448</v>
      </c>
      <c r="L194">
        <v>945</v>
      </c>
      <c r="M194">
        <v>0</v>
      </c>
      <c r="N194">
        <v>0</v>
      </c>
      <c r="O194">
        <f t="shared" si="97"/>
        <v>0</v>
      </c>
      <c r="P194">
        <f t="shared" si="98"/>
        <v>0</v>
      </c>
      <c r="Q194">
        <f t="shared" si="140"/>
        <v>-1</v>
      </c>
      <c r="R194">
        <f t="shared" si="99"/>
        <v>0</v>
      </c>
      <c r="S194">
        <v>0</v>
      </c>
      <c r="T194">
        <v>0</v>
      </c>
      <c r="U194">
        <v>0</v>
      </c>
      <c r="V194">
        <v>5</v>
      </c>
      <c r="W194">
        <v>0</v>
      </c>
      <c r="X194">
        <v>0</v>
      </c>
      <c r="Y194">
        <v>0</v>
      </c>
      <c r="Z194">
        <v>0</v>
      </c>
      <c r="AA194">
        <v>0</v>
      </c>
      <c r="AB194" t="s">
        <v>74</v>
      </c>
      <c r="AC194" t="s">
        <v>75</v>
      </c>
      <c r="AD194">
        <v>63</v>
      </c>
      <c r="AE194">
        <v>47</v>
      </c>
      <c r="AF194">
        <v>66</v>
      </c>
      <c r="AG194" s="5">
        <v>77</v>
      </c>
      <c r="AH194">
        <v>60</v>
      </c>
      <c r="AI194">
        <v>55</v>
      </c>
      <c r="AJ194">
        <f t="shared" si="100"/>
        <v>57.5</v>
      </c>
      <c r="AK194">
        <v>0</v>
      </c>
      <c r="AL194">
        <v>0</v>
      </c>
      <c r="AM194">
        <v>10</v>
      </c>
      <c r="AN194">
        <v>10</v>
      </c>
      <c r="AO194">
        <v>0</v>
      </c>
      <c r="AP194">
        <v>0</v>
      </c>
      <c r="AR194">
        <f t="shared" si="101"/>
        <v>1</v>
      </c>
      <c r="AS194">
        <f t="shared" si="102"/>
        <v>0</v>
      </c>
      <c r="AT194">
        <f t="shared" si="103"/>
        <v>0</v>
      </c>
      <c r="AU194">
        <f t="shared" si="104"/>
        <v>0</v>
      </c>
      <c r="AV194">
        <f t="shared" si="105"/>
        <v>945</v>
      </c>
      <c r="AW194">
        <f t="shared" si="106"/>
        <v>0</v>
      </c>
      <c r="AX194">
        <f t="shared" si="107"/>
        <v>1</v>
      </c>
      <c r="AY194">
        <f t="shared" si="108"/>
        <v>0</v>
      </c>
      <c r="AZ194">
        <f t="shared" si="109"/>
        <v>0</v>
      </c>
      <c r="BA194">
        <f t="shared" si="110"/>
        <v>0</v>
      </c>
      <c r="BB194">
        <f t="shared" si="111"/>
        <v>0</v>
      </c>
      <c r="BC194">
        <f t="shared" si="112"/>
        <v>0</v>
      </c>
      <c r="BD194">
        <f t="shared" si="113"/>
        <v>5</v>
      </c>
      <c r="BE194">
        <f t="shared" si="114"/>
        <v>0</v>
      </c>
      <c r="BF194">
        <f t="shared" si="115"/>
        <v>0</v>
      </c>
      <c r="BG194">
        <f t="shared" si="116"/>
        <v>0</v>
      </c>
      <c r="BH194">
        <f t="shared" si="117"/>
        <v>0</v>
      </c>
      <c r="BI194">
        <f t="shared" si="118"/>
        <v>0</v>
      </c>
      <c r="BJ194">
        <f t="shared" si="119"/>
        <v>1</v>
      </c>
      <c r="BK194">
        <f t="shared" si="120"/>
        <v>0</v>
      </c>
      <c r="BM194">
        <f t="shared" si="121"/>
        <v>0</v>
      </c>
      <c r="BN194">
        <f t="shared" si="122"/>
        <v>1</v>
      </c>
      <c r="BO194">
        <f t="shared" si="123"/>
        <v>0</v>
      </c>
      <c r="BP194">
        <f t="shared" si="124"/>
        <v>0</v>
      </c>
      <c r="BR194">
        <f t="shared" si="125"/>
        <v>0</v>
      </c>
      <c r="BS194">
        <f t="shared" si="126"/>
        <v>1</v>
      </c>
      <c r="BT194">
        <f t="shared" si="127"/>
        <v>0</v>
      </c>
      <c r="BU194">
        <f t="shared" si="128"/>
        <v>5</v>
      </c>
      <c r="BV194">
        <f t="shared" si="129"/>
        <v>0</v>
      </c>
      <c r="BW194">
        <f t="shared" si="130"/>
        <v>0</v>
      </c>
      <c r="BX194">
        <f t="shared" si="131"/>
        <v>0</v>
      </c>
      <c r="BY194">
        <f t="shared" si="132"/>
        <v>0</v>
      </c>
      <c r="BZ194">
        <f t="shared" si="139"/>
        <v>0</v>
      </c>
      <c r="CA194">
        <f t="shared" si="133"/>
        <v>0</v>
      </c>
      <c r="CB194">
        <f t="shared" si="134"/>
        <v>0</v>
      </c>
      <c r="CC194">
        <f t="shared" si="135"/>
        <v>0</v>
      </c>
      <c r="CD194">
        <f t="shared" si="136"/>
        <v>0</v>
      </c>
      <c r="CE194">
        <f t="shared" si="137"/>
        <v>0</v>
      </c>
      <c r="CF194">
        <f t="shared" si="138"/>
        <v>0</v>
      </c>
    </row>
    <row r="195" spans="1:84" x14ac:dyDescent="0.25">
      <c r="A195" t="s">
        <v>449</v>
      </c>
      <c r="B195" t="s">
        <v>320</v>
      </c>
      <c r="C195" s="1">
        <v>15727</v>
      </c>
      <c r="D195" t="s">
        <v>39</v>
      </c>
      <c r="E195" t="s">
        <v>40</v>
      </c>
      <c r="F195" t="s">
        <v>321</v>
      </c>
      <c r="G195">
        <v>0</v>
      </c>
      <c r="H195">
        <v>1</v>
      </c>
      <c r="I195" t="s">
        <v>71</v>
      </c>
      <c r="J195" t="s">
        <v>116</v>
      </c>
      <c r="K195" t="s">
        <v>450</v>
      </c>
      <c r="L195">
        <v>13668</v>
      </c>
      <c r="M195">
        <v>0</v>
      </c>
      <c r="N195">
        <v>0</v>
      </c>
      <c r="O195">
        <f t="shared" si="97"/>
        <v>0</v>
      </c>
      <c r="P195">
        <f t="shared" si="98"/>
        <v>0</v>
      </c>
      <c r="Q195">
        <f t="shared" si="140"/>
        <v>-1</v>
      </c>
      <c r="R195">
        <f t="shared" si="99"/>
        <v>0</v>
      </c>
      <c r="S195">
        <v>0</v>
      </c>
      <c r="T195">
        <v>0</v>
      </c>
      <c r="U195">
        <v>0</v>
      </c>
      <c r="V195">
        <v>4</v>
      </c>
      <c r="W195">
        <v>2</v>
      </c>
      <c r="X195">
        <v>6</v>
      </c>
      <c r="Y195">
        <v>0</v>
      </c>
      <c r="Z195">
        <v>0</v>
      </c>
      <c r="AA195">
        <v>0</v>
      </c>
      <c r="AB195" t="s">
        <v>451</v>
      </c>
      <c r="AC195" t="s">
        <v>75</v>
      </c>
      <c r="AD195">
        <v>74</v>
      </c>
      <c r="AE195">
        <v>72</v>
      </c>
      <c r="AF195">
        <v>47</v>
      </c>
      <c r="AG195" s="5">
        <v>79</v>
      </c>
      <c r="AH195">
        <v>61</v>
      </c>
      <c r="AI195">
        <v>61</v>
      </c>
      <c r="AJ195">
        <f t="shared" si="100"/>
        <v>61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R195">
        <f t="shared" si="101"/>
        <v>0</v>
      </c>
      <c r="AS195">
        <f t="shared" si="102"/>
        <v>1</v>
      </c>
      <c r="AT195">
        <f t="shared" si="103"/>
        <v>0</v>
      </c>
      <c r="AU195">
        <f t="shared" si="104"/>
        <v>0</v>
      </c>
      <c r="AV195">
        <f t="shared" si="105"/>
        <v>0</v>
      </c>
      <c r="AW195">
        <f t="shared" si="106"/>
        <v>13668</v>
      </c>
      <c r="AX195">
        <f t="shared" si="107"/>
        <v>0</v>
      </c>
      <c r="AY195">
        <f t="shared" si="108"/>
        <v>0</v>
      </c>
      <c r="AZ195">
        <f t="shared" si="109"/>
        <v>0</v>
      </c>
      <c r="BA195">
        <f t="shared" si="110"/>
        <v>0</v>
      </c>
      <c r="BB195">
        <f t="shared" si="111"/>
        <v>0</v>
      </c>
      <c r="BC195">
        <f t="shared" si="112"/>
        <v>1</v>
      </c>
      <c r="BD195">
        <f t="shared" si="113"/>
        <v>0</v>
      </c>
      <c r="BE195">
        <f t="shared" si="114"/>
        <v>4</v>
      </c>
      <c r="BF195">
        <f t="shared" si="115"/>
        <v>0</v>
      </c>
      <c r="BG195">
        <f t="shared" si="116"/>
        <v>2</v>
      </c>
      <c r="BH195">
        <f t="shared" si="117"/>
        <v>0</v>
      </c>
      <c r="BI195">
        <f t="shared" si="118"/>
        <v>6</v>
      </c>
      <c r="BJ195">
        <f t="shared" si="119"/>
        <v>0</v>
      </c>
      <c r="BK195">
        <f t="shared" si="120"/>
        <v>1</v>
      </c>
      <c r="BM195">
        <f t="shared" si="121"/>
        <v>0</v>
      </c>
      <c r="BN195">
        <f t="shared" si="122"/>
        <v>1</v>
      </c>
      <c r="BO195">
        <f t="shared" si="123"/>
        <v>0</v>
      </c>
      <c r="BP195">
        <f t="shared" si="124"/>
        <v>0</v>
      </c>
      <c r="BR195">
        <f t="shared" si="125"/>
        <v>0</v>
      </c>
      <c r="BS195">
        <f t="shared" si="126"/>
        <v>0</v>
      </c>
      <c r="BT195">
        <f t="shared" si="127"/>
        <v>0</v>
      </c>
      <c r="BU195">
        <f t="shared" si="128"/>
        <v>4</v>
      </c>
      <c r="BV195">
        <f t="shared" si="129"/>
        <v>0</v>
      </c>
      <c r="BW195">
        <f t="shared" si="130"/>
        <v>2</v>
      </c>
      <c r="BX195">
        <f t="shared" si="131"/>
        <v>0</v>
      </c>
      <c r="BY195">
        <f t="shared" si="132"/>
        <v>6</v>
      </c>
      <c r="BZ195">
        <f t="shared" si="139"/>
        <v>0</v>
      </c>
      <c r="CA195">
        <f t="shared" si="133"/>
        <v>0</v>
      </c>
      <c r="CB195">
        <f t="shared" si="134"/>
        <v>0</v>
      </c>
      <c r="CC195">
        <f t="shared" si="135"/>
        <v>0</v>
      </c>
      <c r="CD195">
        <f t="shared" si="136"/>
        <v>0</v>
      </c>
      <c r="CE195">
        <f t="shared" si="137"/>
        <v>0</v>
      </c>
      <c r="CF195">
        <f t="shared" si="138"/>
        <v>0</v>
      </c>
    </row>
    <row r="196" spans="1:84" x14ac:dyDescent="0.25">
      <c r="A196" t="s">
        <v>68</v>
      </c>
      <c r="B196" t="s">
        <v>69</v>
      </c>
      <c r="C196" s="1">
        <v>15727</v>
      </c>
      <c r="D196" t="s">
        <v>49</v>
      </c>
      <c r="E196" t="s">
        <v>40</v>
      </c>
      <c r="F196" t="s">
        <v>225</v>
      </c>
      <c r="G196">
        <v>0</v>
      </c>
      <c r="H196">
        <v>0</v>
      </c>
      <c r="I196" t="s">
        <v>42</v>
      </c>
      <c r="J196" t="s">
        <v>127</v>
      </c>
      <c r="K196" t="s">
        <v>448</v>
      </c>
      <c r="L196">
        <v>945</v>
      </c>
      <c r="M196">
        <v>2</v>
      </c>
      <c r="N196">
        <v>0</v>
      </c>
      <c r="O196">
        <f t="shared" ref="O196:O259" si="141">IF(M196&gt;0,N196/M196*100,0)</f>
        <v>0</v>
      </c>
      <c r="P196">
        <f t="shared" ref="P196:P259" si="142">IF(L196&gt;500,M196/L196*1000,0)</f>
        <v>2.1164021164021167</v>
      </c>
      <c r="Q196">
        <f t="shared" si="140"/>
        <v>-1</v>
      </c>
      <c r="R196">
        <f t="shared" ref="R196:R259" si="143">IF(OR(O196&gt;49,N196&gt;1),1,0)</f>
        <v>0</v>
      </c>
      <c r="S196">
        <v>0</v>
      </c>
      <c r="T196">
        <v>0</v>
      </c>
      <c r="U196">
        <v>0</v>
      </c>
      <c r="V196">
        <v>5</v>
      </c>
      <c r="W196">
        <v>0</v>
      </c>
      <c r="X196">
        <v>0</v>
      </c>
      <c r="Y196">
        <v>0</v>
      </c>
      <c r="Z196">
        <v>0</v>
      </c>
      <c r="AA196">
        <v>0</v>
      </c>
      <c r="AB196" t="s">
        <v>74</v>
      </c>
      <c r="AC196" t="s">
        <v>75</v>
      </c>
      <c r="AD196">
        <v>63</v>
      </c>
      <c r="AE196">
        <v>47</v>
      </c>
      <c r="AF196">
        <v>66</v>
      </c>
      <c r="AG196" s="5">
        <v>77</v>
      </c>
      <c r="AH196">
        <v>60</v>
      </c>
      <c r="AI196">
        <v>55</v>
      </c>
      <c r="AJ196">
        <f t="shared" ref="AJ196:AJ259" si="144">AVERAGE(AH196:AI196)</f>
        <v>57.5</v>
      </c>
      <c r="AK196">
        <v>0</v>
      </c>
      <c r="AL196">
        <v>0</v>
      </c>
      <c r="AM196">
        <v>10</v>
      </c>
      <c r="AN196">
        <v>10</v>
      </c>
      <c r="AO196">
        <v>0</v>
      </c>
      <c r="AP196">
        <v>0</v>
      </c>
      <c r="AR196">
        <f t="shared" ref="AR196:AR259" si="145">IF(AND(AM196&gt;0,Q196=-1),1,0)</f>
        <v>1</v>
      </c>
      <c r="AS196">
        <f t="shared" ref="AS196:AS259" si="146">IF(AND(AM196=0,Q196=-1),1,0)</f>
        <v>0</v>
      </c>
      <c r="AT196">
        <f t="shared" ref="AT196:AT259" si="147">IF(AND(AM196&gt;0,Q196=1),1,0)</f>
        <v>0</v>
      </c>
      <c r="AU196">
        <f t="shared" ref="AU196:AU259" si="148">IF(AND(AM196=0,Q196=1),1,0)</f>
        <v>0</v>
      </c>
      <c r="AV196">
        <f t="shared" ref="AV196:AV259" si="149">IF(AM196&gt;0,L196,0)</f>
        <v>945</v>
      </c>
      <c r="AW196">
        <f t="shared" ref="AW196:AW259" si="150">IF(AM196=0,L196,0)</f>
        <v>0</v>
      </c>
      <c r="AX196">
        <f t="shared" ref="AX196:AX259" si="151">IF(AND(AM196&gt;0,I196="2, Escort"),1,0)</f>
        <v>1</v>
      </c>
      <c r="AY196">
        <f t="shared" ref="AY196:AY259" si="152">IF(AND(AM196=0,I196="2, Escort"),1,0)</f>
        <v>0</v>
      </c>
      <c r="AZ196">
        <f t="shared" ref="AZ196:AZ259" si="153">IF(AND(AM196&gt;0,OR(I196="4, Tanker",I196="3, Cargo",I196="7, Tender",I196="8, Amphib")),1,0)</f>
        <v>0</v>
      </c>
      <c r="BA196">
        <f t="shared" ref="BA196:BA259" si="154">IF(AND(AM196=0,OR(I196="4, Tanker",I196="3, Cargo",I196="7, Tender",I196="8, Amphib")),1,0)</f>
        <v>0</v>
      </c>
      <c r="BB196">
        <f t="shared" ref="BB196:BB259" si="155">IF(AND(AM196&gt;0,I196="1, Capital Ship"),1,0)</f>
        <v>0</v>
      </c>
      <c r="BC196">
        <f t="shared" ref="BC196:BC259" si="156">IF(AND(AM196=0,I196="1, Capital Ship"),1,0)</f>
        <v>0</v>
      </c>
      <c r="BD196">
        <f t="shared" ref="BD196:BD259" si="157">IF(AM196&gt;0,V196,0)</f>
        <v>5</v>
      </c>
      <c r="BE196">
        <f t="shared" ref="BE196:BE259" si="158">IF(AM196=0,V196,0)</f>
        <v>0</v>
      </c>
      <c r="BF196">
        <f t="shared" ref="BF196:BF259" si="159">IF(AM196&gt;0,W196,0)</f>
        <v>0</v>
      </c>
      <c r="BG196">
        <f t="shared" ref="BG196:BG259" si="160">IF(AM196=0,W196,0)</f>
        <v>0</v>
      </c>
      <c r="BH196">
        <f t="shared" ref="BH196:BH259" si="161">IF(AM196&gt;0,X196,0)</f>
        <v>0</v>
      </c>
      <c r="BI196">
        <f t="shared" ref="BI196:BI259" si="162">IF(AM196=0,X196,0)</f>
        <v>0</v>
      </c>
      <c r="BJ196">
        <f t="shared" ref="BJ196:BJ259" si="163">IF(AM196&gt;0,1,0)</f>
        <v>1</v>
      </c>
      <c r="BK196">
        <f t="shared" ref="BK196:BK259" si="164">IF(AM196=0,1,0)</f>
        <v>0</v>
      </c>
      <c r="BM196">
        <f t="shared" ref="BM196:BM259" si="165">IF(AND(G196=1,Q196=-1),1,0)</f>
        <v>0</v>
      </c>
      <c r="BN196">
        <f t="shared" ref="BN196:BN259" si="166">IF(AND(G196=0,Q196=-1),1,0)</f>
        <v>1</v>
      </c>
      <c r="BO196">
        <f t="shared" ref="BO196:BO259" si="167">IF(AND(G196=1,Q196=1),1,0)</f>
        <v>0</v>
      </c>
      <c r="BP196">
        <f t="shared" ref="BP196:BP259" si="168">IF(AND(G196=0,Q196=1),1,0)</f>
        <v>0</v>
      </c>
      <c r="BR196">
        <f t="shared" ref="BR196:BR259" si="169">IF(AND(G196=1,AM196&gt;0),1,0)</f>
        <v>0</v>
      </c>
      <c r="BS196">
        <f t="shared" ref="BS196:BS259" si="170">IF(AND(G196=0,AM196&gt;0),1,0)</f>
        <v>1</v>
      </c>
      <c r="BT196">
        <f t="shared" ref="BT196:BT259" si="171">IF(G196=1,V196,0)</f>
        <v>0</v>
      </c>
      <c r="BU196">
        <f t="shared" ref="BU196:BU259" si="172">IF(G196=0,V196,0)</f>
        <v>5</v>
      </c>
      <c r="BV196">
        <f t="shared" ref="BV196:BV259" si="173">IF(G196=1,W196,0)</f>
        <v>0</v>
      </c>
      <c r="BW196">
        <f t="shared" ref="BW196:BW259" si="174">IF(G196=0,W196,0)</f>
        <v>0</v>
      </c>
      <c r="BX196">
        <f t="shared" ref="BX196:BX259" si="175">IF(G196=1,X196,0)</f>
        <v>0</v>
      </c>
      <c r="BY196">
        <f t="shared" ref="BY196:BY259" si="176">IF(G196=0,X196,0)</f>
        <v>0</v>
      </c>
      <c r="BZ196">
        <f t="shared" si="139"/>
        <v>0</v>
      </c>
      <c r="CA196">
        <f t="shared" ref="CA196:CA259" si="177">IF(AND(AF196&gt;69,G196=0),1,0)</f>
        <v>0</v>
      </c>
      <c r="CB196">
        <f t="shared" ref="CB196:CB259" si="178">IF(AG196&lt;69,BY196,0)</f>
        <v>0</v>
      </c>
      <c r="CC196">
        <f t="shared" ref="CC196:CC259" si="179">IF(AND(AG196&lt;69,G196=0),1,0)</f>
        <v>0</v>
      </c>
      <c r="CD196">
        <f t="shared" ref="CD196:CD259" si="180">IF(AND(AF196&gt;69,AG196&lt;69),BY196,0)</f>
        <v>0</v>
      </c>
      <c r="CE196">
        <f t="shared" ref="CE196:CE259" si="181">IF(AND(AF196&gt;69,AG196&lt;69),1,0)</f>
        <v>0</v>
      </c>
      <c r="CF196">
        <f t="shared" ref="CF196:CF259" si="182">IF(AND(AF196&gt;69,AG196&lt;69,Q196=1),1,0)</f>
        <v>0</v>
      </c>
    </row>
    <row r="197" spans="1:84" x14ac:dyDescent="0.25">
      <c r="A197" t="s">
        <v>361</v>
      </c>
      <c r="B197" t="s">
        <v>97</v>
      </c>
      <c r="C197" s="1">
        <v>15727</v>
      </c>
      <c r="D197" t="s">
        <v>39</v>
      </c>
      <c r="E197" t="s">
        <v>40</v>
      </c>
      <c r="F197" t="s">
        <v>279</v>
      </c>
      <c r="G197">
        <v>0</v>
      </c>
      <c r="H197">
        <v>1</v>
      </c>
      <c r="I197" t="s">
        <v>71</v>
      </c>
      <c r="J197" t="s">
        <v>116</v>
      </c>
      <c r="K197" t="s">
        <v>450</v>
      </c>
      <c r="L197">
        <v>13668</v>
      </c>
      <c r="M197">
        <v>0</v>
      </c>
      <c r="N197">
        <v>0</v>
      </c>
      <c r="O197">
        <f t="shared" si="141"/>
        <v>0</v>
      </c>
      <c r="P197">
        <f t="shared" si="142"/>
        <v>0</v>
      </c>
      <c r="Q197">
        <f t="shared" si="140"/>
        <v>-1</v>
      </c>
      <c r="R197">
        <f t="shared" si="143"/>
        <v>0</v>
      </c>
      <c r="S197">
        <v>0</v>
      </c>
      <c r="T197">
        <v>0</v>
      </c>
      <c r="U197">
        <v>0</v>
      </c>
      <c r="V197">
        <v>3</v>
      </c>
      <c r="W197">
        <v>0</v>
      </c>
      <c r="X197">
        <v>0</v>
      </c>
      <c r="Y197">
        <v>0</v>
      </c>
      <c r="Z197">
        <v>0</v>
      </c>
      <c r="AA197">
        <v>0</v>
      </c>
      <c r="AB197" t="s">
        <v>366</v>
      </c>
      <c r="AC197" t="s">
        <v>75</v>
      </c>
      <c r="AD197">
        <v>67</v>
      </c>
      <c r="AE197">
        <v>64</v>
      </c>
      <c r="AF197">
        <v>63</v>
      </c>
      <c r="AG197" s="5">
        <v>78</v>
      </c>
      <c r="AH197">
        <v>65</v>
      </c>
      <c r="AI197">
        <v>65</v>
      </c>
      <c r="AJ197">
        <f t="shared" si="144"/>
        <v>65</v>
      </c>
      <c r="AK197">
        <v>0</v>
      </c>
      <c r="AL197">
        <v>0</v>
      </c>
      <c r="AM197">
        <v>-1</v>
      </c>
      <c r="AN197">
        <v>-1</v>
      </c>
      <c r="AO197">
        <v>0</v>
      </c>
      <c r="AP197">
        <v>1</v>
      </c>
      <c r="AR197">
        <f t="shared" si="145"/>
        <v>0</v>
      </c>
      <c r="AS197">
        <f t="shared" si="146"/>
        <v>0</v>
      </c>
      <c r="AT197">
        <f t="shared" si="147"/>
        <v>0</v>
      </c>
      <c r="AU197">
        <f t="shared" si="148"/>
        <v>0</v>
      </c>
      <c r="AV197">
        <f t="shared" si="149"/>
        <v>0</v>
      </c>
      <c r="AW197">
        <f t="shared" si="150"/>
        <v>0</v>
      </c>
      <c r="AX197">
        <f t="shared" si="151"/>
        <v>0</v>
      </c>
      <c r="AY197">
        <f t="shared" si="152"/>
        <v>0</v>
      </c>
      <c r="AZ197">
        <f t="shared" si="153"/>
        <v>0</v>
      </c>
      <c r="BA197">
        <f t="shared" si="154"/>
        <v>0</v>
      </c>
      <c r="BB197">
        <f t="shared" si="155"/>
        <v>0</v>
      </c>
      <c r="BC197">
        <f t="shared" si="156"/>
        <v>0</v>
      </c>
      <c r="BD197">
        <f t="shared" si="157"/>
        <v>0</v>
      </c>
      <c r="BE197">
        <f t="shared" si="158"/>
        <v>0</v>
      </c>
      <c r="BF197">
        <f t="shared" si="159"/>
        <v>0</v>
      </c>
      <c r="BG197">
        <f t="shared" si="160"/>
        <v>0</v>
      </c>
      <c r="BH197">
        <f t="shared" si="161"/>
        <v>0</v>
      </c>
      <c r="BI197">
        <f t="shared" si="162"/>
        <v>0</v>
      </c>
      <c r="BJ197">
        <f t="shared" si="163"/>
        <v>0</v>
      </c>
      <c r="BK197">
        <f t="shared" si="164"/>
        <v>0</v>
      </c>
      <c r="BM197">
        <f t="shared" si="165"/>
        <v>0</v>
      </c>
      <c r="BN197">
        <f t="shared" si="166"/>
        <v>1</v>
      </c>
      <c r="BO197">
        <f t="shared" si="167"/>
        <v>0</v>
      </c>
      <c r="BP197">
        <f t="shared" si="168"/>
        <v>0</v>
      </c>
      <c r="BR197">
        <f t="shared" si="169"/>
        <v>0</v>
      </c>
      <c r="BS197">
        <f t="shared" si="170"/>
        <v>0</v>
      </c>
      <c r="BT197">
        <f t="shared" si="171"/>
        <v>0</v>
      </c>
      <c r="BU197">
        <f t="shared" si="172"/>
        <v>3</v>
      </c>
      <c r="BV197">
        <f t="shared" si="173"/>
        <v>0</v>
      </c>
      <c r="BW197">
        <f t="shared" si="174"/>
        <v>0</v>
      </c>
      <c r="BX197">
        <f t="shared" si="175"/>
        <v>0</v>
      </c>
      <c r="BY197">
        <f t="shared" si="176"/>
        <v>0</v>
      </c>
      <c r="BZ197">
        <f t="shared" si="139"/>
        <v>0</v>
      </c>
      <c r="CA197">
        <f t="shared" si="177"/>
        <v>0</v>
      </c>
      <c r="CB197">
        <f t="shared" si="178"/>
        <v>0</v>
      </c>
      <c r="CC197">
        <f t="shared" si="179"/>
        <v>0</v>
      </c>
      <c r="CD197">
        <f t="shared" si="180"/>
        <v>0</v>
      </c>
      <c r="CE197">
        <f t="shared" si="181"/>
        <v>0</v>
      </c>
      <c r="CF197">
        <f t="shared" si="182"/>
        <v>0</v>
      </c>
    </row>
    <row r="198" spans="1:84" x14ac:dyDescent="0.25">
      <c r="A198" t="s">
        <v>361</v>
      </c>
      <c r="B198" t="s">
        <v>97</v>
      </c>
      <c r="C198" s="1">
        <v>15727</v>
      </c>
      <c r="D198" t="s">
        <v>39</v>
      </c>
      <c r="E198" t="s">
        <v>40</v>
      </c>
      <c r="F198" t="s">
        <v>279</v>
      </c>
      <c r="G198">
        <v>0</v>
      </c>
      <c r="H198">
        <v>1</v>
      </c>
      <c r="I198" t="s">
        <v>71</v>
      </c>
      <c r="J198" t="s">
        <v>116</v>
      </c>
      <c r="K198" t="s">
        <v>450</v>
      </c>
      <c r="L198">
        <v>13668</v>
      </c>
      <c r="M198">
        <v>0</v>
      </c>
      <c r="N198">
        <v>0</v>
      </c>
      <c r="O198">
        <f t="shared" si="141"/>
        <v>0</v>
      </c>
      <c r="P198">
        <f t="shared" si="142"/>
        <v>0</v>
      </c>
      <c r="Q198">
        <f t="shared" si="140"/>
        <v>-1</v>
      </c>
      <c r="R198">
        <f t="shared" si="143"/>
        <v>0</v>
      </c>
      <c r="S198">
        <v>0</v>
      </c>
      <c r="T198">
        <v>0</v>
      </c>
      <c r="U198">
        <v>0</v>
      </c>
      <c r="V198">
        <v>3</v>
      </c>
      <c r="W198">
        <v>0</v>
      </c>
      <c r="X198">
        <v>0</v>
      </c>
      <c r="Y198">
        <v>0</v>
      </c>
      <c r="Z198">
        <v>0</v>
      </c>
      <c r="AA198">
        <v>0</v>
      </c>
      <c r="AB198" t="s">
        <v>366</v>
      </c>
      <c r="AC198" t="s">
        <v>75</v>
      </c>
      <c r="AD198">
        <v>67</v>
      </c>
      <c r="AE198">
        <v>64</v>
      </c>
      <c r="AF198">
        <v>63</v>
      </c>
      <c r="AG198" s="5">
        <v>78</v>
      </c>
      <c r="AH198">
        <v>65</v>
      </c>
      <c r="AI198">
        <v>65</v>
      </c>
      <c r="AJ198">
        <f t="shared" si="144"/>
        <v>65</v>
      </c>
      <c r="AK198">
        <v>0</v>
      </c>
      <c r="AL198">
        <v>0</v>
      </c>
      <c r="AM198">
        <v>-1</v>
      </c>
      <c r="AN198">
        <v>-1</v>
      </c>
      <c r="AO198">
        <v>0</v>
      </c>
      <c r="AP198">
        <v>1</v>
      </c>
      <c r="AR198">
        <f t="shared" si="145"/>
        <v>0</v>
      </c>
      <c r="AS198">
        <f t="shared" si="146"/>
        <v>0</v>
      </c>
      <c r="AT198">
        <f t="shared" si="147"/>
        <v>0</v>
      </c>
      <c r="AU198">
        <f t="shared" si="148"/>
        <v>0</v>
      </c>
      <c r="AV198">
        <f t="shared" si="149"/>
        <v>0</v>
      </c>
      <c r="AW198">
        <f t="shared" si="150"/>
        <v>0</v>
      </c>
      <c r="AX198">
        <f t="shared" si="151"/>
        <v>0</v>
      </c>
      <c r="AY198">
        <f t="shared" si="152"/>
        <v>0</v>
      </c>
      <c r="AZ198">
        <f t="shared" si="153"/>
        <v>0</v>
      </c>
      <c r="BA198">
        <f t="shared" si="154"/>
        <v>0</v>
      </c>
      <c r="BB198">
        <f t="shared" si="155"/>
        <v>0</v>
      </c>
      <c r="BC198">
        <f t="shared" si="156"/>
        <v>0</v>
      </c>
      <c r="BD198">
        <f t="shared" si="157"/>
        <v>0</v>
      </c>
      <c r="BE198">
        <f t="shared" si="158"/>
        <v>0</v>
      </c>
      <c r="BF198">
        <f t="shared" si="159"/>
        <v>0</v>
      </c>
      <c r="BG198">
        <f t="shared" si="160"/>
        <v>0</v>
      </c>
      <c r="BH198">
        <f t="shared" si="161"/>
        <v>0</v>
      </c>
      <c r="BI198">
        <f t="shared" si="162"/>
        <v>0</v>
      </c>
      <c r="BJ198">
        <f t="shared" si="163"/>
        <v>0</v>
      </c>
      <c r="BK198">
        <f t="shared" si="164"/>
        <v>0</v>
      </c>
      <c r="BM198">
        <f t="shared" si="165"/>
        <v>0</v>
      </c>
      <c r="BN198">
        <f t="shared" si="166"/>
        <v>1</v>
      </c>
      <c r="BO198">
        <f t="shared" si="167"/>
        <v>0</v>
      </c>
      <c r="BP198">
        <f t="shared" si="168"/>
        <v>0</v>
      </c>
      <c r="BR198">
        <f t="shared" si="169"/>
        <v>0</v>
      </c>
      <c r="BS198">
        <f t="shared" si="170"/>
        <v>0</v>
      </c>
      <c r="BT198">
        <f t="shared" si="171"/>
        <v>0</v>
      </c>
      <c r="BU198">
        <f t="shared" si="172"/>
        <v>3</v>
      </c>
      <c r="BV198">
        <f t="shared" si="173"/>
        <v>0</v>
      </c>
      <c r="BW198">
        <f t="shared" si="174"/>
        <v>0</v>
      </c>
      <c r="BX198">
        <f t="shared" si="175"/>
        <v>0</v>
      </c>
      <c r="BY198">
        <f t="shared" si="176"/>
        <v>0</v>
      </c>
      <c r="BZ198">
        <f t="shared" si="139"/>
        <v>0</v>
      </c>
      <c r="CA198">
        <f t="shared" si="177"/>
        <v>0</v>
      </c>
      <c r="CB198">
        <f t="shared" si="178"/>
        <v>0</v>
      </c>
      <c r="CC198">
        <f t="shared" si="179"/>
        <v>0</v>
      </c>
      <c r="CD198">
        <f t="shared" si="180"/>
        <v>0</v>
      </c>
      <c r="CE198">
        <f t="shared" si="181"/>
        <v>0</v>
      </c>
      <c r="CF198">
        <f t="shared" si="182"/>
        <v>0</v>
      </c>
    </row>
    <row r="199" spans="1:84" x14ac:dyDescent="0.25">
      <c r="A199" t="s">
        <v>210</v>
      </c>
      <c r="B199" t="s">
        <v>211</v>
      </c>
      <c r="C199" s="1">
        <v>15727</v>
      </c>
      <c r="D199" t="s">
        <v>49</v>
      </c>
      <c r="E199" t="s">
        <v>40</v>
      </c>
      <c r="F199" t="s">
        <v>452</v>
      </c>
      <c r="G199">
        <v>0</v>
      </c>
      <c r="H199">
        <v>0</v>
      </c>
      <c r="I199" t="s">
        <v>42</v>
      </c>
      <c r="J199" t="s">
        <v>43</v>
      </c>
      <c r="K199" t="s">
        <v>453</v>
      </c>
      <c r="L199">
        <v>1552</v>
      </c>
      <c r="M199">
        <v>4</v>
      </c>
      <c r="N199">
        <v>0</v>
      </c>
      <c r="O199">
        <f t="shared" si="141"/>
        <v>0</v>
      </c>
      <c r="P199">
        <f t="shared" si="142"/>
        <v>2.5773195876288661</v>
      </c>
      <c r="Q199">
        <f t="shared" si="140"/>
        <v>-1</v>
      </c>
      <c r="R199">
        <f t="shared" si="143"/>
        <v>0</v>
      </c>
      <c r="S199">
        <v>0</v>
      </c>
      <c r="T199">
        <v>0</v>
      </c>
      <c r="U199">
        <v>0</v>
      </c>
      <c r="V199">
        <v>5</v>
      </c>
      <c r="W199">
        <v>0</v>
      </c>
      <c r="X199">
        <v>0</v>
      </c>
      <c r="Y199">
        <v>0</v>
      </c>
      <c r="Z199">
        <v>0</v>
      </c>
      <c r="AA199">
        <v>0</v>
      </c>
      <c r="AB199" t="s">
        <v>214</v>
      </c>
      <c r="AC199" t="s">
        <v>46</v>
      </c>
      <c r="AD199">
        <v>61</v>
      </c>
      <c r="AE199">
        <v>41</v>
      </c>
      <c r="AF199">
        <v>57</v>
      </c>
      <c r="AG199" s="5">
        <v>41</v>
      </c>
      <c r="AH199">
        <v>63</v>
      </c>
      <c r="AI199">
        <v>56</v>
      </c>
      <c r="AJ199">
        <f t="shared" si="144"/>
        <v>59.5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R199">
        <f t="shared" si="145"/>
        <v>0</v>
      </c>
      <c r="AS199">
        <f t="shared" si="146"/>
        <v>1</v>
      </c>
      <c r="AT199">
        <f t="shared" si="147"/>
        <v>0</v>
      </c>
      <c r="AU199">
        <f t="shared" si="148"/>
        <v>0</v>
      </c>
      <c r="AV199">
        <f t="shared" si="149"/>
        <v>0</v>
      </c>
      <c r="AW199">
        <f t="shared" si="150"/>
        <v>1552</v>
      </c>
      <c r="AX199">
        <f t="shared" si="151"/>
        <v>0</v>
      </c>
      <c r="AY199">
        <f t="shared" si="152"/>
        <v>1</v>
      </c>
      <c r="AZ199">
        <f t="shared" si="153"/>
        <v>0</v>
      </c>
      <c r="BA199">
        <f t="shared" si="154"/>
        <v>0</v>
      </c>
      <c r="BB199">
        <f t="shared" si="155"/>
        <v>0</v>
      </c>
      <c r="BC199">
        <f t="shared" si="156"/>
        <v>0</v>
      </c>
      <c r="BD199">
        <f t="shared" si="157"/>
        <v>0</v>
      </c>
      <c r="BE199">
        <f t="shared" si="158"/>
        <v>5</v>
      </c>
      <c r="BF199">
        <f t="shared" si="159"/>
        <v>0</v>
      </c>
      <c r="BG199">
        <f t="shared" si="160"/>
        <v>0</v>
      </c>
      <c r="BH199">
        <f t="shared" si="161"/>
        <v>0</v>
      </c>
      <c r="BI199">
        <f t="shared" si="162"/>
        <v>0</v>
      </c>
      <c r="BJ199">
        <f t="shared" si="163"/>
        <v>0</v>
      </c>
      <c r="BK199">
        <f t="shared" si="164"/>
        <v>1</v>
      </c>
      <c r="BM199">
        <f t="shared" si="165"/>
        <v>0</v>
      </c>
      <c r="BN199">
        <f t="shared" si="166"/>
        <v>1</v>
      </c>
      <c r="BO199">
        <f t="shared" si="167"/>
        <v>0</v>
      </c>
      <c r="BP199">
        <f t="shared" si="168"/>
        <v>0</v>
      </c>
      <c r="BR199">
        <f t="shared" si="169"/>
        <v>0</v>
      </c>
      <c r="BS199">
        <f t="shared" si="170"/>
        <v>0</v>
      </c>
      <c r="BT199">
        <f t="shared" si="171"/>
        <v>0</v>
      </c>
      <c r="BU199">
        <f t="shared" si="172"/>
        <v>5</v>
      </c>
      <c r="BV199">
        <f t="shared" si="173"/>
        <v>0</v>
      </c>
      <c r="BW199">
        <f t="shared" si="174"/>
        <v>0</v>
      </c>
      <c r="BX199">
        <f t="shared" si="175"/>
        <v>0</v>
      </c>
      <c r="BY199">
        <f t="shared" si="176"/>
        <v>0</v>
      </c>
      <c r="BZ199">
        <f t="shared" si="139"/>
        <v>0</v>
      </c>
      <c r="CA199">
        <f t="shared" si="177"/>
        <v>0</v>
      </c>
      <c r="CB199">
        <f t="shared" si="178"/>
        <v>0</v>
      </c>
      <c r="CC199">
        <f t="shared" si="179"/>
        <v>1</v>
      </c>
      <c r="CD199">
        <f t="shared" si="180"/>
        <v>0</v>
      </c>
      <c r="CE199">
        <f t="shared" si="181"/>
        <v>0</v>
      </c>
      <c r="CF199">
        <f t="shared" si="182"/>
        <v>0</v>
      </c>
    </row>
    <row r="200" spans="1:84" x14ac:dyDescent="0.25">
      <c r="A200" t="s">
        <v>47</v>
      </c>
      <c r="B200" t="s">
        <v>48</v>
      </c>
      <c r="C200" s="1">
        <v>15726</v>
      </c>
      <c r="D200" t="s">
        <v>39</v>
      </c>
      <c r="E200" t="s">
        <v>40</v>
      </c>
      <c r="F200" t="s">
        <v>454</v>
      </c>
      <c r="G200">
        <v>1</v>
      </c>
      <c r="H200">
        <v>0</v>
      </c>
      <c r="I200" t="s">
        <v>42</v>
      </c>
      <c r="J200" t="s">
        <v>43</v>
      </c>
      <c r="K200" t="s">
        <v>394</v>
      </c>
      <c r="L200">
        <v>1552</v>
      </c>
      <c r="M200">
        <v>2</v>
      </c>
      <c r="N200">
        <v>0</v>
      </c>
      <c r="O200">
        <f t="shared" si="141"/>
        <v>0</v>
      </c>
      <c r="P200">
        <f t="shared" si="142"/>
        <v>1.2886597938144331</v>
      </c>
      <c r="Q200">
        <f t="shared" si="140"/>
        <v>-1</v>
      </c>
      <c r="R200">
        <f t="shared" si="143"/>
        <v>0</v>
      </c>
      <c r="S200">
        <v>0</v>
      </c>
      <c r="T200">
        <v>0</v>
      </c>
      <c r="U200">
        <v>0</v>
      </c>
      <c r="V200">
        <v>4</v>
      </c>
      <c r="W200">
        <v>1</v>
      </c>
      <c r="X200">
        <v>0</v>
      </c>
      <c r="Y200">
        <v>0</v>
      </c>
      <c r="Z200">
        <v>0</v>
      </c>
      <c r="AA200">
        <v>0</v>
      </c>
      <c r="AB200" t="s">
        <v>52</v>
      </c>
      <c r="AC200" t="s">
        <v>46</v>
      </c>
      <c r="AD200">
        <v>70</v>
      </c>
      <c r="AE200">
        <v>69</v>
      </c>
      <c r="AF200">
        <v>72</v>
      </c>
      <c r="AG200" s="5">
        <v>74</v>
      </c>
      <c r="AH200">
        <v>55</v>
      </c>
      <c r="AI200">
        <v>55</v>
      </c>
      <c r="AJ200">
        <f t="shared" si="144"/>
        <v>55</v>
      </c>
      <c r="AK200">
        <v>0</v>
      </c>
      <c r="AL200">
        <v>0</v>
      </c>
      <c r="AM200">
        <v>0</v>
      </c>
      <c r="AN200">
        <v>0</v>
      </c>
      <c r="AO200">
        <v>2</v>
      </c>
      <c r="AP200">
        <v>2</v>
      </c>
      <c r="AR200">
        <f t="shared" si="145"/>
        <v>0</v>
      </c>
      <c r="AS200">
        <f t="shared" si="146"/>
        <v>1</v>
      </c>
      <c r="AT200">
        <f t="shared" si="147"/>
        <v>0</v>
      </c>
      <c r="AU200">
        <f t="shared" si="148"/>
        <v>0</v>
      </c>
      <c r="AV200">
        <f t="shared" si="149"/>
        <v>0</v>
      </c>
      <c r="AW200">
        <f t="shared" si="150"/>
        <v>1552</v>
      </c>
      <c r="AX200">
        <f t="shared" si="151"/>
        <v>0</v>
      </c>
      <c r="AY200">
        <f t="shared" si="152"/>
        <v>1</v>
      </c>
      <c r="AZ200">
        <f t="shared" si="153"/>
        <v>0</v>
      </c>
      <c r="BA200">
        <f t="shared" si="154"/>
        <v>0</v>
      </c>
      <c r="BB200">
        <f t="shared" si="155"/>
        <v>0</v>
      </c>
      <c r="BC200">
        <f t="shared" si="156"/>
        <v>0</v>
      </c>
      <c r="BD200">
        <f t="shared" si="157"/>
        <v>0</v>
      </c>
      <c r="BE200">
        <f t="shared" si="158"/>
        <v>4</v>
      </c>
      <c r="BF200">
        <f t="shared" si="159"/>
        <v>0</v>
      </c>
      <c r="BG200">
        <f t="shared" si="160"/>
        <v>1</v>
      </c>
      <c r="BH200">
        <f t="shared" si="161"/>
        <v>0</v>
      </c>
      <c r="BI200">
        <f t="shared" si="162"/>
        <v>0</v>
      </c>
      <c r="BJ200">
        <f t="shared" si="163"/>
        <v>0</v>
      </c>
      <c r="BK200">
        <f t="shared" si="164"/>
        <v>1</v>
      </c>
      <c r="BM200">
        <f t="shared" si="165"/>
        <v>1</v>
      </c>
      <c r="BN200">
        <f t="shared" si="166"/>
        <v>0</v>
      </c>
      <c r="BO200">
        <f t="shared" si="167"/>
        <v>0</v>
      </c>
      <c r="BP200">
        <f t="shared" si="168"/>
        <v>0</v>
      </c>
      <c r="BR200">
        <f t="shared" si="169"/>
        <v>0</v>
      </c>
      <c r="BS200">
        <f t="shared" si="170"/>
        <v>0</v>
      </c>
      <c r="BT200">
        <f t="shared" si="171"/>
        <v>4</v>
      </c>
      <c r="BU200">
        <f t="shared" si="172"/>
        <v>0</v>
      </c>
      <c r="BV200">
        <f t="shared" si="173"/>
        <v>1</v>
      </c>
      <c r="BW200">
        <f t="shared" si="174"/>
        <v>0</v>
      </c>
      <c r="BX200">
        <f t="shared" si="175"/>
        <v>0</v>
      </c>
      <c r="BY200">
        <f t="shared" si="176"/>
        <v>0</v>
      </c>
      <c r="BZ200">
        <f t="shared" si="139"/>
        <v>0</v>
      </c>
      <c r="CA200">
        <f t="shared" si="177"/>
        <v>0</v>
      </c>
      <c r="CB200">
        <f t="shared" si="178"/>
        <v>0</v>
      </c>
      <c r="CC200">
        <f t="shared" si="179"/>
        <v>0</v>
      </c>
      <c r="CD200">
        <f t="shared" si="180"/>
        <v>0</v>
      </c>
      <c r="CE200">
        <f t="shared" si="181"/>
        <v>0</v>
      </c>
      <c r="CF200">
        <f t="shared" si="182"/>
        <v>0</v>
      </c>
    </row>
    <row r="201" spans="1:84" x14ac:dyDescent="0.25">
      <c r="A201" t="s">
        <v>250</v>
      </c>
      <c r="B201" t="s">
        <v>206</v>
      </c>
      <c r="C201" s="1">
        <v>15725</v>
      </c>
      <c r="D201" t="s">
        <v>39</v>
      </c>
      <c r="E201" t="s">
        <v>40</v>
      </c>
      <c r="F201" t="s">
        <v>455</v>
      </c>
      <c r="G201">
        <v>1</v>
      </c>
      <c r="H201">
        <v>0</v>
      </c>
      <c r="I201" t="s">
        <v>42</v>
      </c>
      <c r="J201" t="s">
        <v>43</v>
      </c>
      <c r="K201" t="s">
        <v>456</v>
      </c>
      <c r="L201">
        <v>1715</v>
      </c>
      <c r="M201">
        <v>4</v>
      </c>
      <c r="N201">
        <v>0</v>
      </c>
      <c r="O201">
        <f t="shared" si="141"/>
        <v>0</v>
      </c>
      <c r="P201">
        <f t="shared" si="142"/>
        <v>2.3323615160349855</v>
      </c>
      <c r="Q201">
        <f t="shared" si="140"/>
        <v>-1</v>
      </c>
      <c r="R201">
        <f t="shared" si="143"/>
        <v>0</v>
      </c>
      <c r="S201">
        <v>0</v>
      </c>
      <c r="T201">
        <v>0</v>
      </c>
      <c r="U201">
        <v>0</v>
      </c>
      <c r="V201">
        <v>4</v>
      </c>
      <c r="W201">
        <v>1</v>
      </c>
      <c r="X201">
        <v>0</v>
      </c>
      <c r="Y201">
        <v>0</v>
      </c>
      <c r="Z201">
        <v>0</v>
      </c>
      <c r="AA201">
        <v>0</v>
      </c>
      <c r="AB201" t="s">
        <v>253</v>
      </c>
      <c r="AC201" t="s">
        <v>46</v>
      </c>
      <c r="AD201">
        <v>67</v>
      </c>
      <c r="AE201">
        <v>66</v>
      </c>
      <c r="AF201">
        <v>53</v>
      </c>
      <c r="AG201" s="5">
        <v>69</v>
      </c>
      <c r="AH201">
        <v>60</v>
      </c>
      <c r="AI201">
        <v>61</v>
      </c>
      <c r="AJ201">
        <f t="shared" si="144"/>
        <v>60.5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R201">
        <f t="shared" si="145"/>
        <v>0</v>
      </c>
      <c r="AS201">
        <f t="shared" si="146"/>
        <v>1</v>
      </c>
      <c r="AT201">
        <f t="shared" si="147"/>
        <v>0</v>
      </c>
      <c r="AU201">
        <f t="shared" si="148"/>
        <v>0</v>
      </c>
      <c r="AV201">
        <f t="shared" si="149"/>
        <v>0</v>
      </c>
      <c r="AW201">
        <f t="shared" si="150"/>
        <v>1715</v>
      </c>
      <c r="AX201">
        <f t="shared" si="151"/>
        <v>0</v>
      </c>
      <c r="AY201">
        <f t="shared" si="152"/>
        <v>1</v>
      </c>
      <c r="AZ201">
        <f t="shared" si="153"/>
        <v>0</v>
      </c>
      <c r="BA201">
        <f t="shared" si="154"/>
        <v>0</v>
      </c>
      <c r="BB201">
        <f t="shared" si="155"/>
        <v>0</v>
      </c>
      <c r="BC201">
        <f t="shared" si="156"/>
        <v>0</v>
      </c>
      <c r="BD201">
        <f t="shared" si="157"/>
        <v>0</v>
      </c>
      <c r="BE201">
        <f t="shared" si="158"/>
        <v>4</v>
      </c>
      <c r="BF201">
        <f t="shared" si="159"/>
        <v>0</v>
      </c>
      <c r="BG201">
        <f t="shared" si="160"/>
        <v>1</v>
      </c>
      <c r="BH201">
        <f t="shared" si="161"/>
        <v>0</v>
      </c>
      <c r="BI201">
        <f t="shared" si="162"/>
        <v>0</v>
      </c>
      <c r="BJ201">
        <f t="shared" si="163"/>
        <v>0</v>
      </c>
      <c r="BK201">
        <f t="shared" si="164"/>
        <v>1</v>
      </c>
      <c r="BM201">
        <f t="shared" si="165"/>
        <v>1</v>
      </c>
      <c r="BN201">
        <f t="shared" si="166"/>
        <v>0</v>
      </c>
      <c r="BO201">
        <f t="shared" si="167"/>
        <v>0</v>
      </c>
      <c r="BP201">
        <f t="shared" si="168"/>
        <v>0</v>
      </c>
      <c r="BR201">
        <f t="shared" si="169"/>
        <v>0</v>
      </c>
      <c r="BS201">
        <f t="shared" si="170"/>
        <v>0</v>
      </c>
      <c r="BT201">
        <f t="shared" si="171"/>
        <v>4</v>
      </c>
      <c r="BU201">
        <f t="shared" si="172"/>
        <v>0</v>
      </c>
      <c r="BV201">
        <f t="shared" si="173"/>
        <v>1</v>
      </c>
      <c r="BW201">
        <f t="shared" si="174"/>
        <v>0</v>
      </c>
      <c r="BX201">
        <f t="shared" si="175"/>
        <v>0</v>
      </c>
      <c r="BY201">
        <f t="shared" si="176"/>
        <v>0</v>
      </c>
      <c r="BZ201">
        <f t="shared" si="139"/>
        <v>0</v>
      </c>
      <c r="CA201">
        <f t="shared" si="177"/>
        <v>0</v>
      </c>
      <c r="CB201">
        <f t="shared" si="178"/>
        <v>0</v>
      </c>
      <c r="CC201">
        <f t="shared" si="179"/>
        <v>0</v>
      </c>
      <c r="CD201">
        <f t="shared" si="180"/>
        <v>0</v>
      </c>
      <c r="CE201">
        <f t="shared" si="181"/>
        <v>0</v>
      </c>
      <c r="CF201">
        <f t="shared" si="182"/>
        <v>0</v>
      </c>
    </row>
    <row r="202" spans="1:84" x14ac:dyDescent="0.25">
      <c r="A202" t="s">
        <v>393</v>
      </c>
      <c r="B202" t="s">
        <v>69</v>
      </c>
      <c r="C202" s="1">
        <v>15724</v>
      </c>
      <c r="D202" t="s">
        <v>49</v>
      </c>
      <c r="E202" t="s">
        <v>40</v>
      </c>
      <c r="F202" t="s">
        <v>457</v>
      </c>
      <c r="G202">
        <v>1</v>
      </c>
      <c r="H202">
        <v>0</v>
      </c>
      <c r="I202" t="s">
        <v>42</v>
      </c>
      <c r="J202" t="s">
        <v>77</v>
      </c>
      <c r="K202" t="s">
        <v>429</v>
      </c>
      <c r="L202">
        <v>215</v>
      </c>
      <c r="M202">
        <v>2</v>
      </c>
      <c r="N202">
        <v>0</v>
      </c>
      <c r="O202">
        <f t="shared" si="141"/>
        <v>0</v>
      </c>
      <c r="P202">
        <f t="shared" si="142"/>
        <v>0</v>
      </c>
      <c r="Q202">
        <f t="shared" si="140"/>
        <v>-1</v>
      </c>
      <c r="R202">
        <f t="shared" si="143"/>
        <v>0</v>
      </c>
      <c r="S202">
        <v>0</v>
      </c>
      <c r="T202">
        <v>0</v>
      </c>
      <c r="U202">
        <v>0</v>
      </c>
      <c r="V202">
        <v>8</v>
      </c>
      <c r="W202">
        <v>0</v>
      </c>
      <c r="X202">
        <v>0</v>
      </c>
      <c r="Y202">
        <v>0</v>
      </c>
      <c r="Z202">
        <v>0</v>
      </c>
      <c r="AA202">
        <v>0</v>
      </c>
      <c r="AB202" t="s">
        <v>395</v>
      </c>
      <c r="AC202" t="s">
        <v>75</v>
      </c>
      <c r="AD202">
        <v>57</v>
      </c>
      <c r="AE202">
        <v>76</v>
      </c>
      <c r="AF202">
        <v>78</v>
      </c>
      <c r="AG202" s="5">
        <v>78</v>
      </c>
      <c r="AH202">
        <v>58</v>
      </c>
      <c r="AI202">
        <v>57</v>
      </c>
      <c r="AJ202">
        <f t="shared" si="144"/>
        <v>57.5</v>
      </c>
      <c r="AK202">
        <v>0</v>
      </c>
      <c r="AL202">
        <v>0</v>
      </c>
      <c r="AM202">
        <v>0</v>
      </c>
      <c r="AN202">
        <v>0</v>
      </c>
      <c r="AO202">
        <v>10</v>
      </c>
      <c r="AP202">
        <v>10</v>
      </c>
      <c r="AR202">
        <f t="shared" si="145"/>
        <v>0</v>
      </c>
      <c r="AS202">
        <f t="shared" si="146"/>
        <v>1</v>
      </c>
      <c r="AT202">
        <f t="shared" si="147"/>
        <v>0</v>
      </c>
      <c r="AU202">
        <f t="shared" si="148"/>
        <v>0</v>
      </c>
      <c r="AV202">
        <f t="shared" si="149"/>
        <v>0</v>
      </c>
      <c r="AW202">
        <f t="shared" si="150"/>
        <v>215</v>
      </c>
      <c r="AX202">
        <f t="shared" si="151"/>
        <v>0</v>
      </c>
      <c r="AY202">
        <f t="shared" si="152"/>
        <v>1</v>
      </c>
      <c r="AZ202">
        <f t="shared" si="153"/>
        <v>0</v>
      </c>
      <c r="BA202">
        <f t="shared" si="154"/>
        <v>0</v>
      </c>
      <c r="BB202">
        <f t="shared" si="155"/>
        <v>0</v>
      </c>
      <c r="BC202">
        <f t="shared" si="156"/>
        <v>0</v>
      </c>
      <c r="BD202">
        <f t="shared" si="157"/>
        <v>0</v>
      </c>
      <c r="BE202">
        <f t="shared" si="158"/>
        <v>8</v>
      </c>
      <c r="BF202">
        <f t="shared" si="159"/>
        <v>0</v>
      </c>
      <c r="BG202">
        <f t="shared" si="160"/>
        <v>0</v>
      </c>
      <c r="BH202">
        <f t="shared" si="161"/>
        <v>0</v>
      </c>
      <c r="BI202">
        <f t="shared" si="162"/>
        <v>0</v>
      </c>
      <c r="BJ202">
        <f t="shared" si="163"/>
        <v>0</v>
      </c>
      <c r="BK202">
        <f t="shared" si="164"/>
        <v>1</v>
      </c>
      <c r="BM202">
        <f t="shared" si="165"/>
        <v>1</v>
      </c>
      <c r="BN202">
        <f t="shared" si="166"/>
        <v>0</v>
      </c>
      <c r="BO202">
        <f t="shared" si="167"/>
        <v>0</v>
      </c>
      <c r="BP202">
        <f t="shared" si="168"/>
        <v>0</v>
      </c>
      <c r="BR202">
        <f t="shared" si="169"/>
        <v>0</v>
      </c>
      <c r="BS202">
        <f t="shared" si="170"/>
        <v>0</v>
      </c>
      <c r="BT202">
        <f t="shared" si="171"/>
        <v>8</v>
      </c>
      <c r="BU202">
        <f t="shared" si="172"/>
        <v>0</v>
      </c>
      <c r="BV202">
        <f t="shared" si="173"/>
        <v>0</v>
      </c>
      <c r="BW202">
        <f t="shared" si="174"/>
        <v>0</v>
      </c>
      <c r="BX202">
        <f t="shared" si="175"/>
        <v>0</v>
      </c>
      <c r="BY202">
        <f t="shared" si="176"/>
        <v>0</v>
      </c>
      <c r="BZ202">
        <f t="shared" si="139"/>
        <v>0</v>
      </c>
      <c r="CA202">
        <f t="shared" si="177"/>
        <v>0</v>
      </c>
      <c r="CB202">
        <f t="shared" si="178"/>
        <v>0</v>
      </c>
      <c r="CC202">
        <f t="shared" si="179"/>
        <v>0</v>
      </c>
      <c r="CD202">
        <f t="shared" si="180"/>
        <v>0</v>
      </c>
      <c r="CE202">
        <f t="shared" si="181"/>
        <v>0</v>
      </c>
      <c r="CF202">
        <f t="shared" si="182"/>
        <v>0</v>
      </c>
    </row>
    <row r="203" spans="1:84" x14ac:dyDescent="0.25">
      <c r="A203" t="s">
        <v>103</v>
      </c>
      <c r="B203" t="s">
        <v>48</v>
      </c>
      <c r="C203" s="1">
        <v>15724</v>
      </c>
      <c r="D203" t="s">
        <v>49</v>
      </c>
      <c r="E203" t="s">
        <v>40</v>
      </c>
      <c r="F203" t="s">
        <v>407</v>
      </c>
      <c r="G203">
        <v>0</v>
      </c>
      <c r="H203">
        <v>0</v>
      </c>
      <c r="I203" t="s">
        <v>87</v>
      </c>
      <c r="J203" t="s">
        <v>88</v>
      </c>
      <c r="K203" t="s">
        <v>442</v>
      </c>
      <c r="L203">
        <v>3675</v>
      </c>
      <c r="M203">
        <v>2</v>
      </c>
      <c r="N203">
        <v>0</v>
      </c>
      <c r="O203">
        <f t="shared" si="141"/>
        <v>0</v>
      </c>
      <c r="P203">
        <f t="shared" si="142"/>
        <v>0.54421768707482987</v>
      </c>
      <c r="Q203">
        <f t="shared" si="140"/>
        <v>-1</v>
      </c>
      <c r="R203">
        <f t="shared" si="143"/>
        <v>0</v>
      </c>
      <c r="S203">
        <v>0</v>
      </c>
      <c r="T203">
        <v>0</v>
      </c>
      <c r="U203">
        <v>0</v>
      </c>
      <c r="V203">
        <v>4</v>
      </c>
      <c r="W203">
        <v>1</v>
      </c>
      <c r="X203">
        <v>0</v>
      </c>
      <c r="Y203">
        <v>0</v>
      </c>
      <c r="Z203">
        <v>0</v>
      </c>
      <c r="AA203">
        <v>0</v>
      </c>
      <c r="AB203" t="s">
        <v>105</v>
      </c>
      <c r="AC203" t="s">
        <v>46</v>
      </c>
      <c r="AD203">
        <v>69</v>
      </c>
      <c r="AE203">
        <v>57</v>
      </c>
      <c r="AF203">
        <v>74</v>
      </c>
      <c r="AG203" s="5">
        <v>79</v>
      </c>
      <c r="AH203">
        <v>55</v>
      </c>
      <c r="AI203">
        <v>56</v>
      </c>
      <c r="AJ203">
        <f t="shared" si="144"/>
        <v>55.5</v>
      </c>
      <c r="AK203">
        <v>0</v>
      </c>
      <c r="AL203">
        <v>0</v>
      </c>
      <c r="AM203">
        <v>2</v>
      </c>
      <c r="AN203">
        <v>2</v>
      </c>
      <c r="AO203">
        <v>0</v>
      </c>
      <c r="AP203">
        <v>0</v>
      </c>
      <c r="AR203">
        <f t="shared" si="145"/>
        <v>1</v>
      </c>
      <c r="AS203">
        <f t="shared" si="146"/>
        <v>0</v>
      </c>
      <c r="AT203">
        <f t="shared" si="147"/>
        <v>0</v>
      </c>
      <c r="AU203">
        <f t="shared" si="148"/>
        <v>0</v>
      </c>
      <c r="AV203">
        <f t="shared" si="149"/>
        <v>3675</v>
      </c>
      <c r="AW203">
        <f t="shared" si="150"/>
        <v>0</v>
      </c>
      <c r="AX203">
        <f t="shared" si="151"/>
        <v>0</v>
      </c>
      <c r="AY203">
        <f t="shared" si="152"/>
        <v>0</v>
      </c>
      <c r="AZ203">
        <f t="shared" si="153"/>
        <v>1</v>
      </c>
      <c r="BA203">
        <f t="shared" si="154"/>
        <v>0</v>
      </c>
      <c r="BB203">
        <f t="shared" si="155"/>
        <v>0</v>
      </c>
      <c r="BC203">
        <f t="shared" si="156"/>
        <v>0</v>
      </c>
      <c r="BD203">
        <f t="shared" si="157"/>
        <v>4</v>
      </c>
      <c r="BE203">
        <f t="shared" si="158"/>
        <v>0</v>
      </c>
      <c r="BF203">
        <f t="shared" si="159"/>
        <v>1</v>
      </c>
      <c r="BG203">
        <f t="shared" si="160"/>
        <v>0</v>
      </c>
      <c r="BH203">
        <f t="shared" si="161"/>
        <v>0</v>
      </c>
      <c r="BI203">
        <f t="shared" si="162"/>
        <v>0</v>
      </c>
      <c r="BJ203">
        <f t="shared" si="163"/>
        <v>1</v>
      </c>
      <c r="BK203">
        <f t="shared" si="164"/>
        <v>0</v>
      </c>
      <c r="BM203">
        <f t="shared" si="165"/>
        <v>0</v>
      </c>
      <c r="BN203">
        <f t="shared" si="166"/>
        <v>1</v>
      </c>
      <c r="BO203">
        <f t="shared" si="167"/>
        <v>0</v>
      </c>
      <c r="BP203">
        <f t="shared" si="168"/>
        <v>0</v>
      </c>
      <c r="BR203">
        <f t="shared" si="169"/>
        <v>0</v>
      </c>
      <c r="BS203">
        <f t="shared" si="170"/>
        <v>1</v>
      </c>
      <c r="BT203">
        <f t="shared" si="171"/>
        <v>0</v>
      </c>
      <c r="BU203">
        <f t="shared" si="172"/>
        <v>4</v>
      </c>
      <c r="BV203">
        <f t="shared" si="173"/>
        <v>0</v>
      </c>
      <c r="BW203">
        <f t="shared" si="174"/>
        <v>1</v>
      </c>
      <c r="BX203">
        <f t="shared" si="175"/>
        <v>0</v>
      </c>
      <c r="BY203">
        <f t="shared" si="176"/>
        <v>0</v>
      </c>
      <c r="BZ203">
        <f t="shared" si="139"/>
        <v>0</v>
      </c>
      <c r="CA203">
        <f t="shared" si="177"/>
        <v>1</v>
      </c>
      <c r="CB203">
        <f t="shared" si="178"/>
        <v>0</v>
      </c>
      <c r="CC203">
        <f t="shared" si="179"/>
        <v>0</v>
      </c>
      <c r="CD203">
        <f t="shared" si="180"/>
        <v>0</v>
      </c>
      <c r="CE203">
        <f t="shared" si="181"/>
        <v>0</v>
      </c>
      <c r="CF203">
        <f t="shared" si="182"/>
        <v>0</v>
      </c>
    </row>
    <row r="204" spans="1:84" x14ac:dyDescent="0.25">
      <c r="A204" t="s">
        <v>233</v>
      </c>
      <c r="B204" t="s">
        <v>211</v>
      </c>
      <c r="C204" s="1">
        <v>15724</v>
      </c>
      <c r="D204" t="s">
        <v>39</v>
      </c>
      <c r="E204" t="s">
        <v>40</v>
      </c>
      <c r="F204" t="s">
        <v>458</v>
      </c>
      <c r="G204">
        <v>1</v>
      </c>
      <c r="H204">
        <v>1</v>
      </c>
      <c r="I204" t="s">
        <v>42</v>
      </c>
      <c r="J204" t="s">
        <v>127</v>
      </c>
      <c r="K204" t="s">
        <v>318</v>
      </c>
      <c r="L204">
        <v>945</v>
      </c>
      <c r="M204">
        <v>0</v>
      </c>
      <c r="N204">
        <v>0</v>
      </c>
      <c r="O204">
        <f t="shared" si="141"/>
        <v>0</v>
      </c>
      <c r="P204">
        <f t="shared" si="142"/>
        <v>0</v>
      </c>
      <c r="Q204">
        <f t="shared" si="140"/>
        <v>-1</v>
      </c>
      <c r="R204">
        <f t="shared" si="143"/>
        <v>0</v>
      </c>
      <c r="S204">
        <v>0</v>
      </c>
      <c r="T204">
        <v>0</v>
      </c>
      <c r="U204">
        <v>0</v>
      </c>
      <c r="V204">
        <v>3</v>
      </c>
      <c r="W204">
        <v>2</v>
      </c>
      <c r="X204">
        <v>1</v>
      </c>
      <c r="Y204">
        <v>0</v>
      </c>
      <c r="Z204">
        <v>0</v>
      </c>
      <c r="AA204">
        <v>0</v>
      </c>
      <c r="AB204" t="s">
        <v>236</v>
      </c>
      <c r="AC204" t="s">
        <v>46</v>
      </c>
      <c r="AD204">
        <v>53</v>
      </c>
      <c r="AE204">
        <v>44</v>
      </c>
      <c r="AF204">
        <v>61</v>
      </c>
      <c r="AG204" s="5">
        <v>81</v>
      </c>
      <c r="AH204">
        <v>62</v>
      </c>
      <c r="AI204">
        <v>60</v>
      </c>
      <c r="AJ204">
        <f t="shared" si="144"/>
        <v>61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R204">
        <f t="shared" si="145"/>
        <v>0</v>
      </c>
      <c r="AS204">
        <f t="shared" si="146"/>
        <v>1</v>
      </c>
      <c r="AT204">
        <f t="shared" si="147"/>
        <v>0</v>
      </c>
      <c r="AU204">
        <f t="shared" si="148"/>
        <v>0</v>
      </c>
      <c r="AV204">
        <f t="shared" si="149"/>
        <v>0</v>
      </c>
      <c r="AW204">
        <f t="shared" si="150"/>
        <v>945</v>
      </c>
      <c r="AX204">
        <f t="shared" si="151"/>
        <v>0</v>
      </c>
      <c r="AY204">
        <f t="shared" si="152"/>
        <v>1</v>
      </c>
      <c r="AZ204">
        <f t="shared" si="153"/>
        <v>0</v>
      </c>
      <c r="BA204">
        <f t="shared" si="154"/>
        <v>0</v>
      </c>
      <c r="BB204">
        <f t="shared" si="155"/>
        <v>0</v>
      </c>
      <c r="BC204">
        <f t="shared" si="156"/>
        <v>0</v>
      </c>
      <c r="BD204">
        <f t="shared" si="157"/>
        <v>0</v>
      </c>
      <c r="BE204">
        <f t="shared" si="158"/>
        <v>3</v>
      </c>
      <c r="BF204">
        <f t="shared" si="159"/>
        <v>0</v>
      </c>
      <c r="BG204">
        <f t="shared" si="160"/>
        <v>2</v>
      </c>
      <c r="BH204">
        <f t="shared" si="161"/>
        <v>0</v>
      </c>
      <c r="BI204">
        <f t="shared" si="162"/>
        <v>1</v>
      </c>
      <c r="BJ204">
        <f t="shared" si="163"/>
        <v>0</v>
      </c>
      <c r="BK204">
        <f t="shared" si="164"/>
        <v>1</v>
      </c>
      <c r="BM204">
        <f t="shared" si="165"/>
        <v>1</v>
      </c>
      <c r="BN204">
        <f t="shared" si="166"/>
        <v>0</v>
      </c>
      <c r="BO204">
        <f t="shared" si="167"/>
        <v>0</v>
      </c>
      <c r="BP204">
        <f t="shared" si="168"/>
        <v>0</v>
      </c>
      <c r="BR204">
        <f t="shared" si="169"/>
        <v>0</v>
      </c>
      <c r="BS204">
        <f t="shared" si="170"/>
        <v>0</v>
      </c>
      <c r="BT204">
        <f t="shared" si="171"/>
        <v>3</v>
      </c>
      <c r="BU204">
        <f t="shared" si="172"/>
        <v>0</v>
      </c>
      <c r="BV204">
        <f t="shared" si="173"/>
        <v>2</v>
      </c>
      <c r="BW204">
        <f t="shared" si="174"/>
        <v>0</v>
      </c>
      <c r="BX204">
        <f t="shared" si="175"/>
        <v>1</v>
      </c>
      <c r="BY204">
        <f t="shared" si="176"/>
        <v>0</v>
      </c>
      <c r="BZ204">
        <f t="shared" si="139"/>
        <v>0</v>
      </c>
      <c r="CA204">
        <f t="shared" si="177"/>
        <v>0</v>
      </c>
      <c r="CB204">
        <f t="shared" si="178"/>
        <v>0</v>
      </c>
      <c r="CC204">
        <f t="shared" si="179"/>
        <v>0</v>
      </c>
      <c r="CD204">
        <f t="shared" si="180"/>
        <v>0</v>
      </c>
      <c r="CE204">
        <f t="shared" si="181"/>
        <v>0</v>
      </c>
      <c r="CF204">
        <f t="shared" si="182"/>
        <v>0</v>
      </c>
    </row>
    <row r="205" spans="1:84" x14ac:dyDescent="0.25">
      <c r="A205" t="s">
        <v>174</v>
      </c>
      <c r="B205" t="s">
        <v>48</v>
      </c>
      <c r="C205" s="1">
        <v>15724</v>
      </c>
      <c r="D205" t="s">
        <v>39</v>
      </c>
      <c r="E205" t="s">
        <v>40</v>
      </c>
      <c r="F205" t="s">
        <v>120</v>
      </c>
      <c r="G205">
        <v>1</v>
      </c>
      <c r="H205">
        <v>1</v>
      </c>
      <c r="I205" t="s">
        <v>42</v>
      </c>
      <c r="J205" t="s">
        <v>61</v>
      </c>
      <c r="K205" t="s">
        <v>459</v>
      </c>
      <c r="L205">
        <v>99</v>
      </c>
      <c r="M205">
        <v>0</v>
      </c>
      <c r="N205">
        <v>0</v>
      </c>
      <c r="O205">
        <f t="shared" si="141"/>
        <v>0</v>
      </c>
      <c r="P205">
        <f t="shared" si="142"/>
        <v>0</v>
      </c>
      <c r="Q205">
        <f t="shared" si="140"/>
        <v>-1</v>
      </c>
      <c r="R205">
        <f t="shared" si="143"/>
        <v>0</v>
      </c>
      <c r="S205">
        <v>0</v>
      </c>
      <c r="T205">
        <v>0</v>
      </c>
      <c r="U205">
        <v>0</v>
      </c>
      <c r="V205">
        <v>7</v>
      </c>
      <c r="W205">
        <v>0</v>
      </c>
      <c r="X205">
        <v>0</v>
      </c>
      <c r="Y205">
        <v>0</v>
      </c>
      <c r="Z205">
        <v>0</v>
      </c>
      <c r="AA205">
        <v>0</v>
      </c>
      <c r="AB205" t="s">
        <v>177</v>
      </c>
      <c r="AC205" t="s">
        <v>46</v>
      </c>
      <c r="AD205">
        <v>64</v>
      </c>
      <c r="AE205">
        <v>58</v>
      </c>
      <c r="AF205">
        <v>75</v>
      </c>
      <c r="AG205" s="5">
        <v>74</v>
      </c>
      <c r="AH205">
        <v>59</v>
      </c>
      <c r="AI205">
        <v>56</v>
      </c>
      <c r="AJ205">
        <f t="shared" si="144"/>
        <v>57.5</v>
      </c>
      <c r="AK205">
        <v>0</v>
      </c>
      <c r="AL205">
        <v>0</v>
      </c>
      <c r="AM205">
        <v>0</v>
      </c>
      <c r="AN205">
        <v>0</v>
      </c>
      <c r="AO205">
        <v>10</v>
      </c>
      <c r="AP205">
        <v>10</v>
      </c>
      <c r="AR205">
        <f t="shared" si="145"/>
        <v>0</v>
      </c>
      <c r="AS205">
        <f t="shared" si="146"/>
        <v>1</v>
      </c>
      <c r="AT205">
        <f t="shared" si="147"/>
        <v>0</v>
      </c>
      <c r="AU205">
        <f t="shared" si="148"/>
        <v>0</v>
      </c>
      <c r="AV205">
        <f t="shared" si="149"/>
        <v>0</v>
      </c>
      <c r="AW205">
        <f t="shared" si="150"/>
        <v>99</v>
      </c>
      <c r="AX205">
        <f t="shared" si="151"/>
        <v>0</v>
      </c>
      <c r="AY205">
        <f t="shared" si="152"/>
        <v>1</v>
      </c>
      <c r="AZ205">
        <f t="shared" si="153"/>
        <v>0</v>
      </c>
      <c r="BA205">
        <f t="shared" si="154"/>
        <v>0</v>
      </c>
      <c r="BB205">
        <f t="shared" si="155"/>
        <v>0</v>
      </c>
      <c r="BC205">
        <f t="shared" si="156"/>
        <v>0</v>
      </c>
      <c r="BD205">
        <f t="shared" si="157"/>
        <v>0</v>
      </c>
      <c r="BE205">
        <f t="shared" si="158"/>
        <v>7</v>
      </c>
      <c r="BF205">
        <f t="shared" si="159"/>
        <v>0</v>
      </c>
      <c r="BG205">
        <f t="shared" si="160"/>
        <v>0</v>
      </c>
      <c r="BH205">
        <f t="shared" si="161"/>
        <v>0</v>
      </c>
      <c r="BI205">
        <f t="shared" si="162"/>
        <v>0</v>
      </c>
      <c r="BJ205">
        <f t="shared" si="163"/>
        <v>0</v>
      </c>
      <c r="BK205">
        <f t="shared" si="164"/>
        <v>1</v>
      </c>
      <c r="BM205">
        <f t="shared" si="165"/>
        <v>1</v>
      </c>
      <c r="BN205">
        <f t="shared" si="166"/>
        <v>0</v>
      </c>
      <c r="BO205">
        <f t="shared" si="167"/>
        <v>0</v>
      </c>
      <c r="BP205">
        <f t="shared" si="168"/>
        <v>0</v>
      </c>
      <c r="BR205">
        <f t="shared" si="169"/>
        <v>0</v>
      </c>
      <c r="BS205">
        <f t="shared" si="170"/>
        <v>0</v>
      </c>
      <c r="BT205">
        <f t="shared" si="171"/>
        <v>7</v>
      </c>
      <c r="BU205">
        <f t="shared" si="172"/>
        <v>0</v>
      </c>
      <c r="BV205">
        <f t="shared" si="173"/>
        <v>0</v>
      </c>
      <c r="BW205">
        <f t="shared" si="174"/>
        <v>0</v>
      </c>
      <c r="BX205">
        <f t="shared" si="175"/>
        <v>0</v>
      </c>
      <c r="BY205">
        <f t="shared" si="176"/>
        <v>0</v>
      </c>
      <c r="BZ205">
        <f t="shared" si="139"/>
        <v>0</v>
      </c>
      <c r="CA205">
        <f t="shared" si="177"/>
        <v>0</v>
      </c>
      <c r="CB205">
        <f t="shared" si="178"/>
        <v>0</v>
      </c>
      <c r="CC205">
        <f t="shared" si="179"/>
        <v>0</v>
      </c>
      <c r="CD205">
        <f t="shared" si="180"/>
        <v>0</v>
      </c>
      <c r="CE205">
        <f t="shared" si="181"/>
        <v>0</v>
      </c>
      <c r="CF205">
        <f t="shared" si="182"/>
        <v>0</v>
      </c>
    </row>
    <row r="206" spans="1:84" x14ac:dyDescent="0.25">
      <c r="A206" t="s">
        <v>103</v>
      </c>
      <c r="B206" t="s">
        <v>48</v>
      </c>
      <c r="C206" s="1">
        <v>15723</v>
      </c>
      <c r="D206" t="s">
        <v>49</v>
      </c>
      <c r="E206" t="s">
        <v>40</v>
      </c>
      <c r="F206" t="s">
        <v>407</v>
      </c>
      <c r="G206">
        <v>0</v>
      </c>
      <c r="H206">
        <v>0</v>
      </c>
      <c r="I206" t="s">
        <v>87</v>
      </c>
      <c r="J206" t="s">
        <v>88</v>
      </c>
      <c r="K206" t="s">
        <v>442</v>
      </c>
      <c r="L206">
        <v>3675</v>
      </c>
      <c r="M206">
        <v>2</v>
      </c>
      <c r="N206">
        <v>0</v>
      </c>
      <c r="O206">
        <f t="shared" si="141"/>
        <v>0</v>
      </c>
      <c r="P206">
        <f t="shared" si="142"/>
        <v>0.54421768707482987</v>
      </c>
      <c r="Q206">
        <f t="shared" si="140"/>
        <v>-1</v>
      </c>
      <c r="R206">
        <f t="shared" si="143"/>
        <v>0</v>
      </c>
      <c r="S206">
        <v>0</v>
      </c>
      <c r="T206">
        <v>0</v>
      </c>
      <c r="U206">
        <v>0</v>
      </c>
      <c r="V206">
        <v>5</v>
      </c>
      <c r="W206">
        <v>0</v>
      </c>
      <c r="X206">
        <v>0</v>
      </c>
      <c r="Y206">
        <v>0</v>
      </c>
      <c r="Z206">
        <v>0</v>
      </c>
      <c r="AA206">
        <v>0</v>
      </c>
      <c r="AB206" t="s">
        <v>105</v>
      </c>
      <c r="AC206" t="s">
        <v>46</v>
      </c>
      <c r="AD206">
        <v>69</v>
      </c>
      <c r="AE206">
        <v>57</v>
      </c>
      <c r="AF206">
        <v>74</v>
      </c>
      <c r="AG206" s="5">
        <v>79</v>
      </c>
      <c r="AH206">
        <v>55</v>
      </c>
      <c r="AI206">
        <v>56</v>
      </c>
      <c r="AJ206">
        <f t="shared" si="144"/>
        <v>55.5</v>
      </c>
      <c r="AK206">
        <v>0</v>
      </c>
      <c r="AL206">
        <v>0</v>
      </c>
      <c r="AM206">
        <v>0</v>
      </c>
      <c r="AN206">
        <v>0</v>
      </c>
      <c r="AO206">
        <v>2</v>
      </c>
      <c r="AP206">
        <v>2</v>
      </c>
      <c r="AR206">
        <f t="shared" si="145"/>
        <v>0</v>
      </c>
      <c r="AS206">
        <f t="shared" si="146"/>
        <v>1</v>
      </c>
      <c r="AT206">
        <f t="shared" si="147"/>
        <v>0</v>
      </c>
      <c r="AU206">
        <f t="shared" si="148"/>
        <v>0</v>
      </c>
      <c r="AV206">
        <f t="shared" si="149"/>
        <v>0</v>
      </c>
      <c r="AW206">
        <f t="shared" si="150"/>
        <v>3675</v>
      </c>
      <c r="AX206">
        <f t="shared" si="151"/>
        <v>0</v>
      </c>
      <c r="AY206">
        <f t="shared" si="152"/>
        <v>0</v>
      </c>
      <c r="AZ206">
        <f t="shared" si="153"/>
        <v>0</v>
      </c>
      <c r="BA206">
        <f t="shared" si="154"/>
        <v>1</v>
      </c>
      <c r="BB206">
        <f t="shared" si="155"/>
        <v>0</v>
      </c>
      <c r="BC206">
        <f t="shared" si="156"/>
        <v>0</v>
      </c>
      <c r="BD206">
        <f t="shared" si="157"/>
        <v>0</v>
      </c>
      <c r="BE206">
        <f t="shared" si="158"/>
        <v>5</v>
      </c>
      <c r="BF206">
        <f t="shared" si="159"/>
        <v>0</v>
      </c>
      <c r="BG206">
        <f t="shared" si="160"/>
        <v>0</v>
      </c>
      <c r="BH206">
        <f t="shared" si="161"/>
        <v>0</v>
      </c>
      <c r="BI206">
        <f t="shared" si="162"/>
        <v>0</v>
      </c>
      <c r="BJ206">
        <f t="shared" si="163"/>
        <v>0</v>
      </c>
      <c r="BK206">
        <f t="shared" si="164"/>
        <v>1</v>
      </c>
      <c r="BM206">
        <f t="shared" si="165"/>
        <v>0</v>
      </c>
      <c r="BN206">
        <f t="shared" si="166"/>
        <v>1</v>
      </c>
      <c r="BO206">
        <f t="shared" si="167"/>
        <v>0</v>
      </c>
      <c r="BP206">
        <f t="shared" si="168"/>
        <v>0</v>
      </c>
      <c r="BR206">
        <f t="shared" si="169"/>
        <v>0</v>
      </c>
      <c r="BS206">
        <f t="shared" si="170"/>
        <v>0</v>
      </c>
      <c r="BT206">
        <f t="shared" si="171"/>
        <v>0</v>
      </c>
      <c r="BU206">
        <f t="shared" si="172"/>
        <v>5</v>
      </c>
      <c r="BV206">
        <f t="shared" si="173"/>
        <v>0</v>
      </c>
      <c r="BW206">
        <f t="shared" si="174"/>
        <v>0</v>
      </c>
      <c r="BX206">
        <f t="shared" si="175"/>
        <v>0</v>
      </c>
      <c r="BY206">
        <f t="shared" si="176"/>
        <v>0</v>
      </c>
      <c r="BZ206">
        <f t="shared" si="139"/>
        <v>0</v>
      </c>
      <c r="CA206">
        <f t="shared" si="177"/>
        <v>1</v>
      </c>
      <c r="CB206">
        <f t="shared" si="178"/>
        <v>0</v>
      </c>
      <c r="CC206">
        <f t="shared" si="179"/>
        <v>0</v>
      </c>
      <c r="CD206">
        <f t="shared" si="180"/>
        <v>0</v>
      </c>
      <c r="CE206">
        <f t="shared" si="181"/>
        <v>0</v>
      </c>
      <c r="CF206">
        <f t="shared" si="182"/>
        <v>0</v>
      </c>
    </row>
    <row r="207" spans="1:84" x14ac:dyDescent="0.25">
      <c r="A207" t="s">
        <v>233</v>
      </c>
      <c r="B207" t="s">
        <v>211</v>
      </c>
      <c r="C207" s="1">
        <v>15719</v>
      </c>
      <c r="D207" t="s">
        <v>49</v>
      </c>
      <c r="E207" t="s">
        <v>40</v>
      </c>
      <c r="F207" t="s">
        <v>351</v>
      </c>
      <c r="G207">
        <v>1</v>
      </c>
      <c r="H207">
        <v>0</v>
      </c>
      <c r="I207" t="s">
        <v>42</v>
      </c>
      <c r="J207" t="s">
        <v>127</v>
      </c>
      <c r="K207" t="s">
        <v>448</v>
      </c>
      <c r="L207">
        <v>945</v>
      </c>
      <c r="M207">
        <v>2</v>
      </c>
      <c r="N207">
        <v>0</v>
      </c>
      <c r="O207">
        <f t="shared" si="141"/>
        <v>0</v>
      </c>
      <c r="P207">
        <f t="shared" si="142"/>
        <v>2.1164021164021167</v>
      </c>
      <c r="Q207">
        <f t="shared" si="140"/>
        <v>-1</v>
      </c>
      <c r="R207">
        <f t="shared" si="143"/>
        <v>0</v>
      </c>
      <c r="S207">
        <v>0</v>
      </c>
      <c r="T207">
        <v>0</v>
      </c>
      <c r="U207">
        <v>0</v>
      </c>
      <c r="V207">
        <v>4</v>
      </c>
      <c r="W207">
        <v>1</v>
      </c>
      <c r="X207">
        <v>0</v>
      </c>
      <c r="Y207">
        <v>0</v>
      </c>
      <c r="Z207">
        <v>0</v>
      </c>
      <c r="AA207">
        <v>0</v>
      </c>
      <c r="AB207" t="s">
        <v>236</v>
      </c>
      <c r="AC207" t="s">
        <v>46</v>
      </c>
      <c r="AD207">
        <v>53</v>
      </c>
      <c r="AE207">
        <v>44</v>
      </c>
      <c r="AF207">
        <v>61</v>
      </c>
      <c r="AG207" s="5">
        <v>81</v>
      </c>
      <c r="AH207">
        <v>62</v>
      </c>
      <c r="AI207">
        <v>60</v>
      </c>
      <c r="AJ207">
        <f t="shared" si="144"/>
        <v>61</v>
      </c>
      <c r="AK207">
        <v>0</v>
      </c>
      <c r="AL207">
        <v>0</v>
      </c>
      <c r="AM207">
        <v>0</v>
      </c>
      <c r="AN207">
        <v>0</v>
      </c>
      <c r="AO207">
        <v>6</v>
      </c>
      <c r="AP207">
        <v>6</v>
      </c>
      <c r="AR207">
        <f t="shared" si="145"/>
        <v>0</v>
      </c>
      <c r="AS207">
        <f t="shared" si="146"/>
        <v>1</v>
      </c>
      <c r="AT207">
        <f t="shared" si="147"/>
        <v>0</v>
      </c>
      <c r="AU207">
        <f t="shared" si="148"/>
        <v>0</v>
      </c>
      <c r="AV207">
        <f t="shared" si="149"/>
        <v>0</v>
      </c>
      <c r="AW207">
        <f t="shared" si="150"/>
        <v>945</v>
      </c>
      <c r="AX207">
        <f t="shared" si="151"/>
        <v>0</v>
      </c>
      <c r="AY207">
        <f t="shared" si="152"/>
        <v>1</v>
      </c>
      <c r="AZ207">
        <f t="shared" si="153"/>
        <v>0</v>
      </c>
      <c r="BA207">
        <f t="shared" si="154"/>
        <v>0</v>
      </c>
      <c r="BB207">
        <f t="shared" si="155"/>
        <v>0</v>
      </c>
      <c r="BC207">
        <f t="shared" si="156"/>
        <v>0</v>
      </c>
      <c r="BD207">
        <f t="shared" si="157"/>
        <v>0</v>
      </c>
      <c r="BE207">
        <f t="shared" si="158"/>
        <v>4</v>
      </c>
      <c r="BF207">
        <f t="shared" si="159"/>
        <v>0</v>
      </c>
      <c r="BG207">
        <f t="shared" si="160"/>
        <v>1</v>
      </c>
      <c r="BH207">
        <f t="shared" si="161"/>
        <v>0</v>
      </c>
      <c r="BI207">
        <f t="shared" si="162"/>
        <v>0</v>
      </c>
      <c r="BJ207">
        <f t="shared" si="163"/>
        <v>0</v>
      </c>
      <c r="BK207">
        <f t="shared" si="164"/>
        <v>1</v>
      </c>
      <c r="BM207">
        <f t="shared" si="165"/>
        <v>1</v>
      </c>
      <c r="BN207">
        <f t="shared" si="166"/>
        <v>0</v>
      </c>
      <c r="BO207">
        <f t="shared" si="167"/>
        <v>0</v>
      </c>
      <c r="BP207">
        <f t="shared" si="168"/>
        <v>0</v>
      </c>
      <c r="BR207">
        <f t="shared" si="169"/>
        <v>0</v>
      </c>
      <c r="BS207">
        <f t="shared" si="170"/>
        <v>0</v>
      </c>
      <c r="BT207">
        <f t="shared" si="171"/>
        <v>4</v>
      </c>
      <c r="BU207">
        <f t="shared" si="172"/>
        <v>0</v>
      </c>
      <c r="BV207">
        <f t="shared" si="173"/>
        <v>1</v>
      </c>
      <c r="BW207">
        <f t="shared" si="174"/>
        <v>0</v>
      </c>
      <c r="BX207">
        <f t="shared" si="175"/>
        <v>0</v>
      </c>
      <c r="BY207">
        <f t="shared" si="176"/>
        <v>0</v>
      </c>
      <c r="BZ207">
        <f t="shared" si="139"/>
        <v>0</v>
      </c>
      <c r="CA207">
        <f t="shared" si="177"/>
        <v>0</v>
      </c>
      <c r="CB207">
        <f t="shared" si="178"/>
        <v>0</v>
      </c>
      <c r="CC207">
        <f t="shared" si="179"/>
        <v>0</v>
      </c>
      <c r="CD207">
        <f t="shared" si="180"/>
        <v>0</v>
      </c>
      <c r="CE207">
        <f t="shared" si="181"/>
        <v>0</v>
      </c>
      <c r="CF207">
        <f t="shared" si="182"/>
        <v>0</v>
      </c>
    </row>
    <row r="208" spans="1:84" x14ac:dyDescent="0.25">
      <c r="A208" t="s">
        <v>460</v>
      </c>
      <c r="B208" t="s">
        <v>69</v>
      </c>
      <c r="C208" s="1">
        <v>15718</v>
      </c>
      <c r="D208" t="s">
        <v>49</v>
      </c>
      <c r="E208" t="s">
        <v>40</v>
      </c>
      <c r="F208" t="s">
        <v>207</v>
      </c>
      <c r="G208">
        <v>1</v>
      </c>
      <c r="H208">
        <v>0</v>
      </c>
      <c r="I208" t="s">
        <v>42</v>
      </c>
      <c r="J208" t="s">
        <v>61</v>
      </c>
      <c r="K208" t="s">
        <v>262</v>
      </c>
      <c r="L208">
        <v>99</v>
      </c>
      <c r="M208">
        <v>0</v>
      </c>
      <c r="N208">
        <v>0</v>
      </c>
      <c r="O208">
        <f t="shared" si="141"/>
        <v>0</v>
      </c>
      <c r="P208">
        <f t="shared" si="142"/>
        <v>0</v>
      </c>
      <c r="Q208">
        <f t="shared" si="140"/>
        <v>-1</v>
      </c>
      <c r="R208">
        <f t="shared" si="143"/>
        <v>0</v>
      </c>
      <c r="S208">
        <v>0</v>
      </c>
      <c r="T208">
        <v>0</v>
      </c>
      <c r="U208">
        <v>0</v>
      </c>
      <c r="V208">
        <v>5</v>
      </c>
      <c r="W208">
        <v>0</v>
      </c>
      <c r="X208">
        <v>0</v>
      </c>
      <c r="Y208">
        <v>0</v>
      </c>
      <c r="Z208">
        <v>0</v>
      </c>
      <c r="AA208">
        <v>0</v>
      </c>
      <c r="AB208" t="s">
        <v>461</v>
      </c>
      <c r="AC208" t="s">
        <v>46</v>
      </c>
      <c r="AD208">
        <v>52</v>
      </c>
      <c r="AE208">
        <v>50</v>
      </c>
      <c r="AF208">
        <v>65</v>
      </c>
      <c r="AG208" s="5">
        <v>84</v>
      </c>
      <c r="AH208">
        <v>57</v>
      </c>
      <c r="AI208">
        <v>62</v>
      </c>
      <c r="AJ208">
        <f t="shared" si="144"/>
        <v>59.5</v>
      </c>
      <c r="AK208">
        <v>0</v>
      </c>
      <c r="AL208">
        <v>0</v>
      </c>
      <c r="AM208">
        <v>11</v>
      </c>
      <c r="AN208">
        <v>10</v>
      </c>
      <c r="AO208">
        <v>10</v>
      </c>
      <c r="AP208">
        <v>10</v>
      </c>
      <c r="AR208">
        <f t="shared" si="145"/>
        <v>1</v>
      </c>
      <c r="AS208">
        <f t="shared" si="146"/>
        <v>0</v>
      </c>
      <c r="AT208">
        <f t="shared" si="147"/>
        <v>0</v>
      </c>
      <c r="AU208">
        <f t="shared" si="148"/>
        <v>0</v>
      </c>
      <c r="AV208">
        <f t="shared" si="149"/>
        <v>99</v>
      </c>
      <c r="AW208">
        <f t="shared" si="150"/>
        <v>0</v>
      </c>
      <c r="AX208">
        <f t="shared" si="151"/>
        <v>1</v>
      </c>
      <c r="AY208">
        <f t="shared" si="152"/>
        <v>0</v>
      </c>
      <c r="AZ208">
        <f t="shared" si="153"/>
        <v>0</v>
      </c>
      <c r="BA208">
        <f t="shared" si="154"/>
        <v>0</v>
      </c>
      <c r="BB208">
        <f t="shared" si="155"/>
        <v>0</v>
      </c>
      <c r="BC208">
        <f t="shared" si="156"/>
        <v>0</v>
      </c>
      <c r="BD208">
        <f t="shared" si="157"/>
        <v>5</v>
      </c>
      <c r="BE208">
        <f t="shared" si="158"/>
        <v>0</v>
      </c>
      <c r="BF208">
        <f t="shared" si="159"/>
        <v>0</v>
      </c>
      <c r="BG208">
        <f t="shared" si="160"/>
        <v>0</v>
      </c>
      <c r="BH208">
        <f t="shared" si="161"/>
        <v>0</v>
      </c>
      <c r="BI208">
        <f t="shared" si="162"/>
        <v>0</v>
      </c>
      <c r="BJ208">
        <f t="shared" si="163"/>
        <v>1</v>
      </c>
      <c r="BK208">
        <f t="shared" si="164"/>
        <v>0</v>
      </c>
      <c r="BM208">
        <f t="shared" si="165"/>
        <v>1</v>
      </c>
      <c r="BN208">
        <f t="shared" si="166"/>
        <v>0</v>
      </c>
      <c r="BO208">
        <f t="shared" si="167"/>
        <v>0</v>
      </c>
      <c r="BP208">
        <f t="shared" si="168"/>
        <v>0</v>
      </c>
      <c r="BR208">
        <f t="shared" si="169"/>
        <v>1</v>
      </c>
      <c r="BS208">
        <f t="shared" si="170"/>
        <v>0</v>
      </c>
      <c r="BT208">
        <f t="shared" si="171"/>
        <v>5</v>
      </c>
      <c r="BU208">
        <f t="shared" si="172"/>
        <v>0</v>
      </c>
      <c r="BV208">
        <f t="shared" si="173"/>
        <v>0</v>
      </c>
      <c r="BW208">
        <f t="shared" si="174"/>
        <v>0</v>
      </c>
      <c r="BX208">
        <f t="shared" si="175"/>
        <v>0</v>
      </c>
      <c r="BY208">
        <f t="shared" si="176"/>
        <v>0</v>
      </c>
      <c r="BZ208">
        <f t="shared" si="139"/>
        <v>0</v>
      </c>
      <c r="CA208">
        <f t="shared" si="177"/>
        <v>0</v>
      </c>
      <c r="CB208">
        <f t="shared" si="178"/>
        <v>0</v>
      </c>
      <c r="CC208">
        <f t="shared" si="179"/>
        <v>0</v>
      </c>
      <c r="CD208">
        <f t="shared" si="180"/>
        <v>0</v>
      </c>
      <c r="CE208">
        <f t="shared" si="181"/>
        <v>0</v>
      </c>
      <c r="CF208">
        <f t="shared" si="182"/>
        <v>0</v>
      </c>
    </row>
    <row r="209" spans="1:84" x14ac:dyDescent="0.25">
      <c r="A209" t="s">
        <v>284</v>
      </c>
      <c r="B209" t="s">
        <v>136</v>
      </c>
      <c r="C209" s="1">
        <v>15718</v>
      </c>
      <c r="D209" t="s">
        <v>49</v>
      </c>
      <c r="E209" t="s">
        <v>40</v>
      </c>
      <c r="F209" t="s">
        <v>137</v>
      </c>
      <c r="G209">
        <v>1</v>
      </c>
      <c r="H209">
        <v>0</v>
      </c>
      <c r="I209" t="s">
        <v>42</v>
      </c>
      <c r="J209" t="s">
        <v>61</v>
      </c>
      <c r="K209" t="s">
        <v>462</v>
      </c>
      <c r="L209">
        <v>438</v>
      </c>
      <c r="M209">
        <v>2</v>
      </c>
      <c r="N209">
        <v>0</v>
      </c>
      <c r="O209">
        <f t="shared" si="141"/>
        <v>0</v>
      </c>
      <c r="P209">
        <f t="shared" si="142"/>
        <v>0</v>
      </c>
      <c r="Q209">
        <f t="shared" si="140"/>
        <v>-1</v>
      </c>
      <c r="R209">
        <f t="shared" si="143"/>
        <v>0</v>
      </c>
      <c r="S209">
        <v>0</v>
      </c>
      <c r="T209">
        <v>0</v>
      </c>
      <c r="U209">
        <v>0</v>
      </c>
      <c r="V209">
        <v>4</v>
      </c>
      <c r="W209">
        <v>1</v>
      </c>
      <c r="X209">
        <v>0</v>
      </c>
      <c r="Y209">
        <v>0</v>
      </c>
      <c r="Z209">
        <v>0</v>
      </c>
      <c r="AA209">
        <v>0</v>
      </c>
      <c r="AB209" t="s">
        <v>285</v>
      </c>
      <c r="AC209" t="s">
        <v>75</v>
      </c>
      <c r="AD209">
        <v>61</v>
      </c>
      <c r="AE209">
        <v>62</v>
      </c>
      <c r="AF209">
        <v>55</v>
      </c>
      <c r="AG209" s="5">
        <v>52</v>
      </c>
      <c r="AH209">
        <v>58</v>
      </c>
      <c r="AI209">
        <v>57</v>
      </c>
      <c r="AJ209">
        <f t="shared" si="144"/>
        <v>57.5</v>
      </c>
      <c r="AK209">
        <v>0</v>
      </c>
      <c r="AL209">
        <v>0</v>
      </c>
      <c r="AM209">
        <v>10</v>
      </c>
      <c r="AN209">
        <v>10</v>
      </c>
      <c r="AO209">
        <v>6</v>
      </c>
      <c r="AP209">
        <v>6</v>
      </c>
      <c r="AR209">
        <f t="shared" si="145"/>
        <v>1</v>
      </c>
      <c r="AS209">
        <f t="shared" si="146"/>
        <v>0</v>
      </c>
      <c r="AT209">
        <f t="shared" si="147"/>
        <v>0</v>
      </c>
      <c r="AU209">
        <f t="shared" si="148"/>
        <v>0</v>
      </c>
      <c r="AV209">
        <f t="shared" si="149"/>
        <v>438</v>
      </c>
      <c r="AW209">
        <f t="shared" si="150"/>
        <v>0</v>
      </c>
      <c r="AX209">
        <f t="shared" si="151"/>
        <v>1</v>
      </c>
      <c r="AY209">
        <f t="shared" si="152"/>
        <v>0</v>
      </c>
      <c r="AZ209">
        <f t="shared" si="153"/>
        <v>0</v>
      </c>
      <c r="BA209">
        <f t="shared" si="154"/>
        <v>0</v>
      </c>
      <c r="BB209">
        <f t="shared" si="155"/>
        <v>0</v>
      </c>
      <c r="BC209">
        <f t="shared" si="156"/>
        <v>0</v>
      </c>
      <c r="BD209">
        <f t="shared" si="157"/>
        <v>4</v>
      </c>
      <c r="BE209">
        <f t="shared" si="158"/>
        <v>0</v>
      </c>
      <c r="BF209">
        <f t="shared" si="159"/>
        <v>1</v>
      </c>
      <c r="BG209">
        <f t="shared" si="160"/>
        <v>0</v>
      </c>
      <c r="BH209">
        <f t="shared" si="161"/>
        <v>0</v>
      </c>
      <c r="BI209">
        <f t="shared" si="162"/>
        <v>0</v>
      </c>
      <c r="BJ209">
        <f t="shared" si="163"/>
        <v>1</v>
      </c>
      <c r="BK209">
        <f t="shared" si="164"/>
        <v>0</v>
      </c>
      <c r="BM209">
        <f t="shared" si="165"/>
        <v>1</v>
      </c>
      <c r="BN209">
        <f t="shared" si="166"/>
        <v>0</v>
      </c>
      <c r="BO209">
        <f t="shared" si="167"/>
        <v>0</v>
      </c>
      <c r="BP209">
        <f t="shared" si="168"/>
        <v>0</v>
      </c>
      <c r="BR209">
        <f t="shared" si="169"/>
        <v>1</v>
      </c>
      <c r="BS209">
        <f t="shared" si="170"/>
        <v>0</v>
      </c>
      <c r="BT209">
        <f t="shared" si="171"/>
        <v>4</v>
      </c>
      <c r="BU209">
        <f t="shared" si="172"/>
        <v>0</v>
      </c>
      <c r="BV209">
        <f t="shared" si="173"/>
        <v>1</v>
      </c>
      <c r="BW209">
        <f t="shared" si="174"/>
        <v>0</v>
      </c>
      <c r="BX209">
        <f t="shared" si="175"/>
        <v>0</v>
      </c>
      <c r="BY209">
        <f t="shared" si="176"/>
        <v>0</v>
      </c>
      <c r="BZ209">
        <f t="shared" si="139"/>
        <v>0</v>
      </c>
      <c r="CA209">
        <f t="shared" si="177"/>
        <v>0</v>
      </c>
      <c r="CB209">
        <f t="shared" si="178"/>
        <v>0</v>
      </c>
      <c r="CC209">
        <f t="shared" si="179"/>
        <v>0</v>
      </c>
      <c r="CD209">
        <f t="shared" si="180"/>
        <v>0</v>
      </c>
      <c r="CE209">
        <f t="shared" si="181"/>
        <v>0</v>
      </c>
      <c r="CF209">
        <f t="shared" si="182"/>
        <v>0</v>
      </c>
    </row>
    <row r="210" spans="1:84" x14ac:dyDescent="0.25">
      <c r="A210" t="s">
        <v>463</v>
      </c>
      <c r="B210" t="s">
        <v>437</v>
      </c>
      <c r="C210" s="1">
        <v>15718</v>
      </c>
      <c r="D210" t="s">
        <v>49</v>
      </c>
      <c r="E210" t="s">
        <v>40</v>
      </c>
      <c r="F210" s="2">
        <v>130113</v>
      </c>
      <c r="G210">
        <v>1</v>
      </c>
      <c r="H210">
        <v>0</v>
      </c>
      <c r="I210" t="s">
        <v>42</v>
      </c>
      <c r="J210" t="s">
        <v>77</v>
      </c>
      <c r="K210" t="s">
        <v>195</v>
      </c>
      <c r="L210">
        <v>6400</v>
      </c>
      <c r="M210">
        <v>2</v>
      </c>
      <c r="N210">
        <v>0</v>
      </c>
      <c r="O210">
        <f t="shared" si="141"/>
        <v>0</v>
      </c>
      <c r="P210">
        <f t="shared" si="142"/>
        <v>0.3125</v>
      </c>
      <c r="Q210">
        <f t="shared" si="140"/>
        <v>-1</v>
      </c>
      <c r="R210">
        <f t="shared" si="143"/>
        <v>0</v>
      </c>
      <c r="S210">
        <v>0</v>
      </c>
      <c r="T210">
        <v>0</v>
      </c>
      <c r="U210">
        <v>0</v>
      </c>
      <c r="V210">
        <v>3</v>
      </c>
      <c r="W210">
        <v>2</v>
      </c>
      <c r="X210">
        <v>0</v>
      </c>
      <c r="Y210">
        <v>0</v>
      </c>
      <c r="Z210">
        <v>0</v>
      </c>
      <c r="AA210">
        <v>0</v>
      </c>
      <c r="AB210" t="s">
        <v>464</v>
      </c>
      <c r="AC210" t="s">
        <v>46</v>
      </c>
      <c r="AD210">
        <v>50</v>
      </c>
      <c r="AE210">
        <v>57</v>
      </c>
      <c r="AF210">
        <v>62</v>
      </c>
      <c r="AG210" s="5">
        <v>40</v>
      </c>
      <c r="AH210">
        <v>55</v>
      </c>
      <c r="AI210">
        <v>57</v>
      </c>
      <c r="AJ210">
        <f t="shared" si="144"/>
        <v>56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R210">
        <f t="shared" si="145"/>
        <v>0</v>
      </c>
      <c r="AS210">
        <f t="shared" si="146"/>
        <v>1</v>
      </c>
      <c r="AT210">
        <f t="shared" si="147"/>
        <v>0</v>
      </c>
      <c r="AU210">
        <f t="shared" si="148"/>
        <v>0</v>
      </c>
      <c r="AV210">
        <f t="shared" si="149"/>
        <v>0</v>
      </c>
      <c r="AW210">
        <f t="shared" si="150"/>
        <v>6400</v>
      </c>
      <c r="AX210">
        <f t="shared" si="151"/>
        <v>0</v>
      </c>
      <c r="AY210">
        <f t="shared" si="152"/>
        <v>1</v>
      </c>
      <c r="AZ210">
        <f t="shared" si="153"/>
        <v>0</v>
      </c>
      <c r="BA210">
        <f t="shared" si="154"/>
        <v>0</v>
      </c>
      <c r="BB210">
        <f t="shared" si="155"/>
        <v>0</v>
      </c>
      <c r="BC210">
        <f t="shared" si="156"/>
        <v>0</v>
      </c>
      <c r="BD210">
        <f t="shared" si="157"/>
        <v>0</v>
      </c>
      <c r="BE210">
        <f t="shared" si="158"/>
        <v>3</v>
      </c>
      <c r="BF210">
        <f t="shared" si="159"/>
        <v>0</v>
      </c>
      <c r="BG210">
        <f t="shared" si="160"/>
        <v>2</v>
      </c>
      <c r="BH210">
        <f t="shared" si="161"/>
        <v>0</v>
      </c>
      <c r="BI210">
        <f t="shared" si="162"/>
        <v>0</v>
      </c>
      <c r="BJ210">
        <f t="shared" si="163"/>
        <v>0</v>
      </c>
      <c r="BK210">
        <f t="shared" si="164"/>
        <v>1</v>
      </c>
      <c r="BM210">
        <f t="shared" si="165"/>
        <v>1</v>
      </c>
      <c r="BN210">
        <f t="shared" si="166"/>
        <v>0</v>
      </c>
      <c r="BO210">
        <f t="shared" si="167"/>
        <v>0</v>
      </c>
      <c r="BP210">
        <f t="shared" si="168"/>
        <v>0</v>
      </c>
      <c r="BR210">
        <f t="shared" si="169"/>
        <v>0</v>
      </c>
      <c r="BS210">
        <f t="shared" si="170"/>
        <v>0</v>
      </c>
      <c r="BT210">
        <f t="shared" si="171"/>
        <v>3</v>
      </c>
      <c r="BU210">
        <f t="shared" si="172"/>
        <v>0</v>
      </c>
      <c r="BV210">
        <f t="shared" si="173"/>
        <v>2</v>
      </c>
      <c r="BW210">
        <f t="shared" si="174"/>
        <v>0</v>
      </c>
      <c r="BX210">
        <f t="shared" si="175"/>
        <v>0</v>
      </c>
      <c r="BY210">
        <f t="shared" si="176"/>
        <v>0</v>
      </c>
      <c r="BZ210">
        <f t="shared" si="139"/>
        <v>0</v>
      </c>
      <c r="CA210">
        <f t="shared" si="177"/>
        <v>0</v>
      </c>
      <c r="CB210">
        <f t="shared" si="178"/>
        <v>0</v>
      </c>
      <c r="CC210">
        <f t="shared" si="179"/>
        <v>0</v>
      </c>
      <c r="CD210">
        <f t="shared" si="180"/>
        <v>0</v>
      </c>
      <c r="CE210">
        <f t="shared" si="181"/>
        <v>0</v>
      </c>
      <c r="CF210">
        <f t="shared" si="182"/>
        <v>0</v>
      </c>
    </row>
    <row r="211" spans="1:84" x14ac:dyDescent="0.25">
      <c r="A211" t="s">
        <v>59</v>
      </c>
      <c r="B211" t="s">
        <v>48</v>
      </c>
      <c r="C211" s="1">
        <v>15717</v>
      </c>
      <c r="D211" t="s">
        <v>49</v>
      </c>
      <c r="E211" t="s">
        <v>40</v>
      </c>
      <c r="F211" t="s">
        <v>140</v>
      </c>
      <c r="G211">
        <v>0</v>
      </c>
      <c r="H211">
        <v>0</v>
      </c>
      <c r="I211" t="s">
        <v>42</v>
      </c>
      <c r="J211" t="s">
        <v>61</v>
      </c>
      <c r="K211" t="s">
        <v>465</v>
      </c>
      <c r="L211">
        <v>438</v>
      </c>
      <c r="M211">
        <v>2</v>
      </c>
      <c r="N211">
        <v>0</v>
      </c>
      <c r="O211">
        <f t="shared" si="141"/>
        <v>0</v>
      </c>
      <c r="P211">
        <f t="shared" si="142"/>
        <v>0</v>
      </c>
      <c r="Q211">
        <f t="shared" si="140"/>
        <v>-1</v>
      </c>
      <c r="R211">
        <f t="shared" si="143"/>
        <v>0</v>
      </c>
      <c r="S211">
        <v>0</v>
      </c>
      <c r="T211">
        <v>0</v>
      </c>
      <c r="U211">
        <v>0</v>
      </c>
      <c r="V211">
        <v>4</v>
      </c>
      <c r="W211">
        <v>1</v>
      </c>
      <c r="X211">
        <v>1</v>
      </c>
      <c r="Y211">
        <v>0</v>
      </c>
      <c r="Z211">
        <v>0</v>
      </c>
      <c r="AA211">
        <v>0</v>
      </c>
      <c r="AB211" t="s">
        <v>63</v>
      </c>
      <c r="AC211" t="s">
        <v>46</v>
      </c>
      <c r="AD211">
        <v>56</v>
      </c>
      <c r="AE211">
        <v>53</v>
      </c>
      <c r="AF211">
        <v>68</v>
      </c>
      <c r="AG211" s="5">
        <v>68</v>
      </c>
      <c r="AH211">
        <v>55</v>
      </c>
      <c r="AI211">
        <v>55</v>
      </c>
      <c r="AJ211">
        <f t="shared" si="144"/>
        <v>55</v>
      </c>
      <c r="AK211">
        <v>0</v>
      </c>
      <c r="AL211">
        <v>0</v>
      </c>
      <c r="AM211">
        <v>0</v>
      </c>
      <c r="AN211">
        <v>0</v>
      </c>
      <c r="AO211">
        <v>10</v>
      </c>
      <c r="AP211">
        <v>10</v>
      </c>
      <c r="AR211">
        <f t="shared" si="145"/>
        <v>0</v>
      </c>
      <c r="AS211">
        <f t="shared" si="146"/>
        <v>1</v>
      </c>
      <c r="AT211">
        <f t="shared" si="147"/>
        <v>0</v>
      </c>
      <c r="AU211">
        <f t="shared" si="148"/>
        <v>0</v>
      </c>
      <c r="AV211">
        <f t="shared" si="149"/>
        <v>0</v>
      </c>
      <c r="AW211">
        <f t="shared" si="150"/>
        <v>438</v>
      </c>
      <c r="AX211">
        <f t="shared" si="151"/>
        <v>0</v>
      </c>
      <c r="AY211">
        <f t="shared" si="152"/>
        <v>1</v>
      </c>
      <c r="AZ211">
        <f t="shared" si="153"/>
        <v>0</v>
      </c>
      <c r="BA211">
        <f t="shared" si="154"/>
        <v>0</v>
      </c>
      <c r="BB211">
        <f t="shared" si="155"/>
        <v>0</v>
      </c>
      <c r="BC211">
        <f t="shared" si="156"/>
        <v>0</v>
      </c>
      <c r="BD211">
        <f t="shared" si="157"/>
        <v>0</v>
      </c>
      <c r="BE211">
        <f t="shared" si="158"/>
        <v>4</v>
      </c>
      <c r="BF211">
        <f t="shared" si="159"/>
        <v>0</v>
      </c>
      <c r="BG211">
        <f t="shared" si="160"/>
        <v>1</v>
      </c>
      <c r="BH211">
        <f t="shared" si="161"/>
        <v>0</v>
      </c>
      <c r="BI211">
        <f t="shared" si="162"/>
        <v>1</v>
      </c>
      <c r="BJ211">
        <f t="shared" si="163"/>
        <v>0</v>
      </c>
      <c r="BK211">
        <f t="shared" si="164"/>
        <v>1</v>
      </c>
      <c r="BM211">
        <f t="shared" si="165"/>
        <v>0</v>
      </c>
      <c r="BN211">
        <f t="shared" si="166"/>
        <v>1</v>
      </c>
      <c r="BO211">
        <f t="shared" si="167"/>
        <v>0</v>
      </c>
      <c r="BP211">
        <f t="shared" si="168"/>
        <v>0</v>
      </c>
      <c r="BR211">
        <f t="shared" si="169"/>
        <v>0</v>
      </c>
      <c r="BS211">
        <f t="shared" si="170"/>
        <v>0</v>
      </c>
      <c r="BT211">
        <f t="shared" si="171"/>
        <v>0</v>
      </c>
      <c r="BU211">
        <f t="shared" si="172"/>
        <v>4</v>
      </c>
      <c r="BV211">
        <f t="shared" si="173"/>
        <v>0</v>
      </c>
      <c r="BW211">
        <f t="shared" si="174"/>
        <v>1</v>
      </c>
      <c r="BX211">
        <f t="shared" si="175"/>
        <v>0</v>
      </c>
      <c r="BY211">
        <f t="shared" si="176"/>
        <v>1</v>
      </c>
      <c r="BZ211">
        <f t="shared" ref="BZ211:BZ274" si="183">IF(AF211&gt;69,BY211,0)</f>
        <v>0</v>
      </c>
      <c r="CA211">
        <f t="shared" si="177"/>
        <v>0</v>
      </c>
      <c r="CB211">
        <f t="shared" si="178"/>
        <v>1</v>
      </c>
      <c r="CC211">
        <f t="shared" si="179"/>
        <v>1</v>
      </c>
      <c r="CD211">
        <f t="shared" si="180"/>
        <v>0</v>
      </c>
      <c r="CE211">
        <f t="shared" si="181"/>
        <v>0</v>
      </c>
      <c r="CF211">
        <f t="shared" si="182"/>
        <v>0</v>
      </c>
    </row>
    <row r="212" spans="1:84" x14ac:dyDescent="0.25">
      <c r="A212" t="s">
        <v>466</v>
      </c>
      <c r="B212" t="s">
        <v>48</v>
      </c>
      <c r="C212" s="1">
        <v>15717</v>
      </c>
      <c r="D212" t="s">
        <v>39</v>
      </c>
      <c r="E212" t="s">
        <v>40</v>
      </c>
      <c r="F212" t="s">
        <v>467</v>
      </c>
      <c r="G212">
        <v>0</v>
      </c>
      <c r="H212">
        <v>1</v>
      </c>
      <c r="I212" t="s">
        <v>42</v>
      </c>
      <c r="J212" t="s">
        <v>61</v>
      </c>
      <c r="K212" t="s">
        <v>468</v>
      </c>
      <c r="L212">
        <v>438</v>
      </c>
      <c r="M212">
        <v>0</v>
      </c>
      <c r="N212">
        <v>0</v>
      </c>
      <c r="O212">
        <f t="shared" si="141"/>
        <v>0</v>
      </c>
      <c r="P212">
        <f t="shared" si="142"/>
        <v>0</v>
      </c>
      <c r="Q212">
        <f t="shared" si="140"/>
        <v>-1</v>
      </c>
      <c r="R212">
        <f t="shared" si="143"/>
        <v>0</v>
      </c>
      <c r="S212">
        <v>0</v>
      </c>
      <c r="T212">
        <v>0</v>
      </c>
      <c r="U212">
        <v>0</v>
      </c>
      <c r="V212">
        <v>3</v>
      </c>
      <c r="W212">
        <v>2</v>
      </c>
      <c r="X212">
        <v>9</v>
      </c>
      <c r="Y212">
        <v>0</v>
      </c>
      <c r="Z212">
        <v>0</v>
      </c>
      <c r="AA212">
        <v>0</v>
      </c>
      <c r="AB212" t="s">
        <v>469</v>
      </c>
      <c r="AC212" t="s">
        <v>46</v>
      </c>
      <c r="AD212">
        <v>65</v>
      </c>
      <c r="AE212">
        <v>56</v>
      </c>
      <c r="AF212">
        <v>68</v>
      </c>
      <c r="AG212" s="5">
        <v>73</v>
      </c>
      <c r="AH212">
        <v>59</v>
      </c>
      <c r="AI212">
        <v>57</v>
      </c>
      <c r="AJ212">
        <f t="shared" si="144"/>
        <v>58</v>
      </c>
      <c r="AK212">
        <v>0</v>
      </c>
      <c r="AL212">
        <v>0</v>
      </c>
      <c r="AM212">
        <v>0</v>
      </c>
      <c r="AN212">
        <v>0</v>
      </c>
      <c r="AO212">
        <v>10</v>
      </c>
      <c r="AP212">
        <v>10</v>
      </c>
      <c r="AR212">
        <f t="shared" si="145"/>
        <v>0</v>
      </c>
      <c r="AS212">
        <f t="shared" si="146"/>
        <v>1</v>
      </c>
      <c r="AT212">
        <f t="shared" si="147"/>
        <v>0</v>
      </c>
      <c r="AU212">
        <f t="shared" si="148"/>
        <v>0</v>
      </c>
      <c r="AV212">
        <f t="shared" si="149"/>
        <v>0</v>
      </c>
      <c r="AW212">
        <f t="shared" si="150"/>
        <v>438</v>
      </c>
      <c r="AX212">
        <f t="shared" si="151"/>
        <v>0</v>
      </c>
      <c r="AY212">
        <f t="shared" si="152"/>
        <v>1</v>
      </c>
      <c r="AZ212">
        <f t="shared" si="153"/>
        <v>0</v>
      </c>
      <c r="BA212">
        <f t="shared" si="154"/>
        <v>0</v>
      </c>
      <c r="BB212">
        <f t="shared" si="155"/>
        <v>0</v>
      </c>
      <c r="BC212">
        <f t="shared" si="156"/>
        <v>0</v>
      </c>
      <c r="BD212">
        <f t="shared" si="157"/>
        <v>0</v>
      </c>
      <c r="BE212">
        <f t="shared" si="158"/>
        <v>3</v>
      </c>
      <c r="BF212">
        <f t="shared" si="159"/>
        <v>0</v>
      </c>
      <c r="BG212">
        <f t="shared" si="160"/>
        <v>2</v>
      </c>
      <c r="BH212">
        <f t="shared" si="161"/>
        <v>0</v>
      </c>
      <c r="BI212">
        <f t="shared" si="162"/>
        <v>9</v>
      </c>
      <c r="BJ212">
        <f t="shared" si="163"/>
        <v>0</v>
      </c>
      <c r="BK212">
        <f t="shared" si="164"/>
        <v>1</v>
      </c>
      <c r="BM212">
        <f t="shared" si="165"/>
        <v>0</v>
      </c>
      <c r="BN212">
        <f t="shared" si="166"/>
        <v>1</v>
      </c>
      <c r="BO212">
        <f t="shared" si="167"/>
        <v>0</v>
      </c>
      <c r="BP212">
        <f t="shared" si="168"/>
        <v>0</v>
      </c>
      <c r="BR212">
        <f t="shared" si="169"/>
        <v>0</v>
      </c>
      <c r="BS212">
        <f t="shared" si="170"/>
        <v>0</v>
      </c>
      <c r="BT212">
        <f t="shared" si="171"/>
        <v>0</v>
      </c>
      <c r="BU212">
        <f t="shared" si="172"/>
        <v>3</v>
      </c>
      <c r="BV212">
        <f t="shared" si="173"/>
        <v>0</v>
      </c>
      <c r="BW212">
        <f t="shared" si="174"/>
        <v>2</v>
      </c>
      <c r="BX212">
        <f t="shared" si="175"/>
        <v>0</v>
      </c>
      <c r="BY212">
        <f t="shared" si="176"/>
        <v>9</v>
      </c>
      <c r="BZ212">
        <f t="shared" si="183"/>
        <v>0</v>
      </c>
      <c r="CA212">
        <f t="shared" si="177"/>
        <v>0</v>
      </c>
      <c r="CB212">
        <f t="shared" si="178"/>
        <v>0</v>
      </c>
      <c r="CC212">
        <f t="shared" si="179"/>
        <v>0</v>
      </c>
      <c r="CD212">
        <f t="shared" si="180"/>
        <v>0</v>
      </c>
      <c r="CE212">
        <f t="shared" si="181"/>
        <v>0</v>
      </c>
      <c r="CF212">
        <f t="shared" si="182"/>
        <v>0</v>
      </c>
    </row>
    <row r="213" spans="1:84" x14ac:dyDescent="0.25">
      <c r="A213" t="s">
        <v>59</v>
      </c>
      <c r="B213" t="s">
        <v>48</v>
      </c>
      <c r="C213" s="1">
        <v>15717</v>
      </c>
      <c r="D213" t="s">
        <v>39</v>
      </c>
      <c r="E213" t="s">
        <v>40</v>
      </c>
      <c r="F213" t="s">
        <v>140</v>
      </c>
      <c r="G213">
        <v>0</v>
      </c>
      <c r="H213">
        <v>1</v>
      </c>
      <c r="I213" t="s">
        <v>363</v>
      </c>
      <c r="L213">
        <v>0</v>
      </c>
      <c r="M213">
        <v>0</v>
      </c>
      <c r="N213">
        <v>0</v>
      </c>
      <c r="O213">
        <f t="shared" si="141"/>
        <v>0</v>
      </c>
      <c r="P213">
        <f t="shared" si="142"/>
        <v>0</v>
      </c>
      <c r="Q213">
        <f t="shared" si="140"/>
        <v>-1</v>
      </c>
      <c r="R213">
        <f t="shared" si="143"/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 t="s">
        <v>63</v>
      </c>
      <c r="AC213" t="s">
        <v>46</v>
      </c>
      <c r="AD213">
        <v>56</v>
      </c>
      <c r="AE213">
        <v>53</v>
      </c>
      <c r="AF213">
        <v>68</v>
      </c>
      <c r="AG213" s="5">
        <v>68</v>
      </c>
      <c r="AH213">
        <v>55</v>
      </c>
      <c r="AI213">
        <v>55</v>
      </c>
      <c r="AJ213">
        <f t="shared" si="144"/>
        <v>55</v>
      </c>
      <c r="AK213">
        <v>0</v>
      </c>
      <c r="AL213">
        <v>0</v>
      </c>
      <c r="AM213">
        <v>0</v>
      </c>
      <c r="AN213">
        <v>0</v>
      </c>
      <c r="AO213">
        <v>10</v>
      </c>
      <c r="AP213">
        <v>10</v>
      </c>
      <c r="AR213">
        <f t="shared" si="145"/>
        <v>0</v>
      </c>
      <c r="AS213">
        <f t="shared" si="146"/>
        <v>1</v>
      </c>
      <c r="AT213">
        <f t="shared" si="147"/>
        <v>0</v>
      </c>
      <c r="AU213">
        <f t="shared" si="148"/>
        <v>0</v>
      </c>
      <c r="AV213">
        <f t="shared" si="149"/>
        <v>0</v>
      </c>
      <c r="AW213">
        <f t="shared" si="150"/>
        <v>0</v>
      </c>
      <c r="AX213">
        <f t="shared" si="151"/>
        <v>0</v>
      </c>
      <c r="AY213">
        <f t="shared" si="152"/>
        <v>0</v>
      </c>
      <c r="AZ213">
        <f t="shared" si="153"/>
        <v>0</v>
      </c>
      <c r="BA213">
        <f t="shared" si="154"/>
        <v>0</v>
      </c>
      <c r="BB213">
        <f t="shared" si="155"/>
        <v>0</v>
      </c>
      <c r="BC213">
        <f t="shared" si="156"/>
        <v>0</v>
      </c>
      <c r="BD213">
        <f t="shared" si="157"/>
        <v>0</v>
      </c>
      <c r="BE213">
        <f t="shared" si="158"/>
        <v>0</v>
      </c>
      <c r="BF213">
        <f t="shared" si="159"/>
        <v>0</v>
      </c>
      <c r="BG213">
        <f t="shared" si="160"/>
        <v>0</v>
      </c>
      <c r="BH213">
        <f t="shared" si="161"/>
        <v>0</v>
      </c>
      <c r="BI213">
        <f t="shared" si="162"/>
        <v>0</v>
      </c>
      <c r="BJ213">
        <f t="shared" si="163"/>
        <v>0</v>
      </c>
      <c r="BK213">
        <f t="shared" si="164"/>
        <v>1</v>
      </c>
      <c r="BM213">
        <f t="shared" si="165"/>
        <v>0</v>
      </c>
      <c r="BN213">
        <f t="shared" si="166"/>
        <v>1</v>
      </c>
      <c r="BO213">
        <f t="shared" si="167"/>
        <v>0</v>
      </c>
      <c r="BP213">
        <f t="shared" si="168"/>
        <v>0</v>
      </c>
      <c r="BR213">
        <f t="shared" si="169"/>
        <v>0</v>
      </c>
      <c r="BS213">
        <f t="shared" si="170"/>
        <v>0</v>
      </c>
      <c r="BT213">
        <f t="shared" si="171"/>
        <v>0</v>
      </c>
      <c r="BU213">
        <f t="shared" si="172"/>
        <v>0</v>
      </c>
      <c r="BV213">
        <f t="shared" si="173"/>
        <v>0</v>
      </c>
      <c r="BW213">
        <f t="shared" si="174"/>
        <v>0</v>
      </c>
      <c r="BX213">
        <f t="shared" si="175"/>
        <v>0</v>
      </c>
      <c r="BY213">
        <f t="shared" si="176"/>
        <v>0</v>
      </c>
      <c r="BZ213">
        <f t="shared" si="183"/>
        <v>0</v>
      </c>
      <c r="CA213">
        <f t="shared" si="177"/>
        <v>0</v>
      </c>
      <c r="CB213">
        <f t="shared" si="178"/>
        <v>0</v>
      </c>
      <c r="CC213">
        <f t="shared" si="179"/>
        <v>1</v>
      </c>
      <c r="CD213">
        <f t="shared" si="180"/>
        <v>0</v>
      </c>
      <c r="CE213">
        <f t="shared" si="181"/>
        <v>0</v>
      </c>
      <c r="CF213">
        <f t="shared" si="182"/>
        <v>0</v>
      </c>
    </row>
    <row r="214" spans="1:84" x14ac:dyDescent="0.25">
      <c r="A214" t="s">
        <v>149</v>
      </c>
      <c r="B214" t="s">
        <v>48</v>
      </c>
      <c r="C214" s="1">
        <v>15716</v>
      </c>
      <c r="D214" t="s">
        <v>49</v>
      </c>
      <c r="E214" t="s">
        <v>40</v>
      </c>
      <c r="F214" t="s">
        <v>470</v>
      </c>
      <c r="G214">
        <v>1</v>
      </c>
      <c r="H214">
        <v>0</v>
      </c>
      <c r="I214" t="s">
        <v>42</v>
      </c>
      <c r="J214" t="s">
        <v>61</v>
      </c>
      <c r="K214" t="s">
        <v>471</v>
      </c>
      <c r="L214">
        <v>291</v>
      </c>
      <c r="M214">
        <v>0</v>
      </c>
      <c r="N214">
        <v>0</v>
      </c>
      <c r="O214">
        <f t="shared" si="141"/>
        <v>0</v>
      </c>
      <c r="P214">
        <f t="shared" si="142"/>
        <v>0</v>
      </c>
      <c r="Q214">
        <f t="shared" si="140"/>
        <v>-1</v>
      </c>
      <c r="R214">
        <f t="shared" si="143"/>
        <v>0</v>
      </c>
      <c r="S214">
        <v>0</v>
      </c>
      <c r="T214">
        <v>0</v>
      </c>
      <c r="U214">
        <v>0</v>
      </c>
      <c r="V214">
        <v>5</v>
      </c>
      <c r="W214">
        <v>0</v>
      </c>
      <c r="X214">
        <v>0</v>
      </c>
      <c r="Y214">
        <v>0</v>
      </c>
      <c r="Z214">
        <v>0</v>
      </c>
      <c r="AA214">
        <v>0</v>
      </c>
      <c r="AB214" t="s">
        <v>151</v>
      </c>
      <c r="AC214" t="s">
        <v>46</v>
      </c>
      <c r="AD214">
        <v>64</v>
      </c>
      <c r="AE214">
        <v>60</v>
      </c>
      <c r="AF214">
        <v>67</v>
      </c>
      <c r="AG214" s="5">
        <v>86</v>
      </c>
      <c r="AH214">
        <v>55</v>
      </c>
      <c r="AI214">
        <v>56</v>
      </c>
      <c r="AJ214">
        <f t="shared" si="144"/>
        <v>55.5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R214">
        <f t="shared" si="145"/>
        <v>0</v>
      </c>
      <c r="AS214">
        <f t="shared" si="146"/>
        <v>1</v>
      </c>
      <c r="AT214">
        <f t="shared" si="147"/>
        <v>0</v>
      </c>
      <c r="AU214">
        <f t="shared" si="148"/>
        <v>0</v>
      </c>
      <c r="AV214">
        <f t="shared" si="149"/>
        <v>0</v>
      </c>
      <c r="AW214">
        <f t="shared" si="150"/>
        <v>291</v>
      </c>
      <c r="AX214">
        <f t="shared" si="151"/>
        <v>0</v>
      </c>
      <c r="AY214">
        <f t="shared" si="152"/>
        <v>1</v>
      </c>
      <c r="AZ214">
        <f t="shared" si="153"/>
        <v>0</v>
      </c>
      <c r="BA214">
        <f t="shared" si="154"/>
        <v>0</v>
      </c>
      <c r="BB214">
        <f t="shared" si="155"/>
        <v>0</v>
      </c>
      <c r="BC214">
        <f t="shared" si="156"/>
        <v>0</v>
      </c>
      <c r="BD214">
        <f t="shared" si="157"/>
        <v>0</v>
      </c>
      <c r="BE214">
        <f t="shared" si="158"/>
        <v>5</v>
      </c>
      <c r="BF214">
        <f t="shared" si="159"/>
        <v>0</v>
      </c>
      <c r="BG214">
        <f t="shared" si="160"/>
        <v>0</v>
      </c>
      <c r="BH214">
        <f t="shared" si="161"/>
        <v>0</v>
      </c>
      <c r="BI214">
        <f t="shared" si="162"/>
        <v>0</v>
      </c>
      <c r="BJ214">
        <f t="shared" si="163"/>
        <v>0</v>
      </c>
      <c r="BK214">
        <f t="shared" si="164"/>
        <v>1</v>
      </c>
      <c r="BM214">
        <f t="shared" si="165"/>
        <v>1</v>
      </c>
      <c r="BN214">
        <f t="shared" si="166"/>
        <v>0</v>
      </c>
      <c r="BO214">
        <f t="shared" si="167"/>
        <v>0</v>
      </c>
      <c r="BP214">
        <f t="shared" si="168"/>
        <v>0</v>
      </c>
      <c r="BR214">
        <f t="shared" si="169"/>
        <v>0</v>
      </c>
      <c r="BS214">
        <f t="shared" si="170"/>
        <v>0</v>
      </c>
      <c r="BT214">
        <f t="shared" si="171"/>
        <v>5</v>
      </c>
      <c r="BU214">
        <f t="shared" si="172"/>
        <v>0</v>
      </c>
      <c r="BV214">
        <f t="shared" si="173"/>
        <v>0</v>
      </c>
      <c r="BW214">
        <f t="shared" si="174"/>
        <v>0</v>
      </c>
      <c r="BX214">
        <f t="shared" si="175"/>
        <v>0</v>
      </c>
      <c r="BY214">
        <f t="shared" si="176"/>
        <v>0</v>
      </c>
      <c r="BZ214">
        <f t="shared" si="183"/>
        <v>0</v>
      </c>
      <c r="CA214">
        <f t="shared" si="177"/>
        <v>0</v>
      </c>
      <c r="CB214">
        <f t="shared" si="178"/>
        <v>0</v>
      </c>
      <c r="CC214">
        <f t="shared" si="179"/>
        <v>0</v>
      </c>
      <c r="CD214">
        <f t="shared" si="180"/>
        <v>0</v>
      </c>
      <c r="CE214">
        <f t="shared" si="181"/>
        <v>0</v>
      </c>
      <c r="CF214">
        <f t="shared" si="182"/>
        <v>0</v>
      </c>
    </row>
    <row r="215" spans="1:84" x14ac:dyDescent="0.25">
      <c r="A215" t="s">
        <v>149</v>
      </c>
      <c r="B215" t="s">
        <v>48</v>
      </c>
      <c r="C215" s="1">
        <v>15716</v>
      </c>
      <c r="D215" t="s">
        <v>49</v>
      </c>
      <c r="E215" t="s">
        <v>40</v>
      </c>
      <c r="F215" t="s">
        <v>470</v>
      </c>
      <c r="G215">
        <v>1</v>
      </c>
      <c r="H215">
        <v>0</v>
      </c>
      <c r="I215" t="s">
        <v>42</v>
      </c>
      <c r="J215" t="s">
        <v>77</v>
      </c>
      <c r="K215" t="s">
        <v>472</v>
      </c>
      <c r="L215">
        <v>2980</v>
      </c>
      <c r="M215">
        <v>2</v>
      </c>
      <c r="N215">
        <v>1</v>
      </c>
      <c r="O215">
        <f t="shared" si="141"/>
        <v>50</v>
      </c>
      <c r="P215">
        <f t="shared" si="142"/>
        <v>0.67114093959731536</v>
      </c>
      <c r="Q215">
        <f t="shared" si="140"/>
        <v>1</v>
      </c>
      <c r="R215">
        <f t="shared" si="143"/>
        <v>1</v>
      </c>
      <c r="S215">
        <v>0</v>
      </c>
      <c r="T215">
        <v>1</v>
      </c>
      <c r="U215">
        <v>2</v>
      </c>
      <c r="V215">
        <v>4</v>
      </c>
      <c r="W215">
        <v>1</v>
      </c>
      <c r="X215">
        <v>2</v>
      </c>
      <c r="Y215">
        <v>0</v>
      </c>
      <c r="Z215">
        <v>0</v>
      </c>
      <c r="AA215">
        <v>0</v>
      </c>
      <c r="AB215" t="s">
        <v>151</v>
      </c>
      <c r="AC215" t="s">
        <v>46</v>
      </c>
      <c r="AD215">
        <v>64</v>
      </c>
      <c r="AE215">
        <v>60</v>
      </c>
      <c r="AF215">
        <v>67</v>
      </c>
      <c r="AG215" s="5">
        <v>86</v>
      </c>
      <c r="AH215">
        <v>55</v>
      </c>
      <c r="AI215">
        <v>56</v>
      </c>
      <c r="AJ215">
        <f t="shared" si="144"/>
        <v>55.5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R215">
        <f t="shared" si="145"/>
        <v>0</v>
      </c>
      <c r="AS215">
        <f t="shared" si="146"/>
        <v>0</v>
      </c>
      <c r="AT215">
        <f t="shared" si="147"/>
        <v>0</v>
      </c>
      <c r="AU215">
        <f t="shared" si="148"/>
        <v>1</v>
      </c>
      <c r="AV215">
        <f t="shared" si="149"/>
        <v>0</v>
      </c>
      <c r="AW215">
        <f t="shared" si="150"/>
        <v>2980</v>
      </c>
      <c r="AX215">
        <f t="shared" si="151"/>
        <v>0</v>
      </c>
      <c r="AY215">
        <f t="shared" si="152"/>
        <v>1</v>
      </c>
      <c r="AZ215">
        <f t="shared" si="153"/>
        <v>0</v>
      </c>
      <c r="BA215">
        <f t="shared" si="154"/>
        <v>0</v>
      </c>
      <c r="BB215">
        <f t="shared" si="155"/>
        <v>0</v>
      </c>
      <c r="BC215">
        <f t="shared" si="156"/>
        <v>0</v>
      </c>
      <c r="BD215">
        <f t="shared" si="157"/>
        <v>0</v>
      </c>
      <c r="BE215">
        <f t="shared" si="158"/>
        <v>4</v>
      </c>
      <c r="BF215">
        <f t="shared" si="159"/>
        <v>0</v>
      </c>
      <c r="BG215">
        <f t="shared" si="160"/>
        <v>1</v>
      </c>
      <c r="BH215">
        <f t="shared" si="161"/>
        <v>0</v>
      </c>
      <c r="BI215">
        <f t="shared" si="162"/>
        <v>2</v>
      </c>
      <c r="BJ215">
        <f t="shared" si="163"/>
        <v>0</v>
      </c>
      <c r="BK215">
        <f t="shared" si="164"/>
        <v>1</v>
      </c>
      <c r="BM215">
        <f t="shared" si="165"/>
        <v>0</v>
      </c>
      <c r="BN215">
        <f t="shared" si="166"/>
        <v>0</v>
      </c>
      <c r="BO215">
        <f t="shared" si="167"/>
        <v>1</v>
      </c>
      <c r="BP215">
        <f t="shared" si="168"/>
        <v>0</v>
      </c>
      <c r="BR215">
        <f t="shared" si="169"/>
        <v>0</v>
      </c>
      <c r="BS215">
        <f t="shared" si="170"/>
        <v>0</v>
      </c>
      <c r="BT215">
        <f t="shared" si="171"/>
        <v>4</v>
      </c>
      <c r="BU215">
        <f t="shared" si="172"/>
        <v>0</v>
      </c>
      <c r="BV215">
        <f t="shared" si="173"/>
        <v>1</v>
      </c>
      <c r="BW215">
        <f t="shared" si="174"/>
        <v>0</v>
      </c>
      <c r="BX215">
        <f t="shared" si="175"/>
        <v>2</v>
      </c>
      <c r="BY215">
        <f t="shared" si="176"/>
        <v>0</v>
      </c>
      <c r="BZ215">
        <f t="shared" si="183"/>
        <v>0</v>
      </c>
      <c r="CA215">
        <f t="shared" si="177"/>
        <v>0</v>
      </c>
      <c r="CB215">
        <f t="shared" si="178"/>
        <v>0</v>
      </c>
      <c r="CC215">
        <f t="shared" si="179"/>
        <v>0</v>
      </c>
      <c r="CD215">
        <f t="shared" si="180"/>
        <v>0</v>
      </c>
      <c r="CE215">
        <f t="shared" si="181"/>
        <v>0</v>
      </c>
      <c r="CF215">
        <f t="shared" si="182"/>
        <v>0</v>
      </c>
    </row>
    <row r="216" spans="1:84" x14ac:dyDescent="0.25">
      <c r="A216" t="s">
        <v>473</v>
      </c>
      <c r="B216" t="s">
        <v>136</v>
      </c>
      <c r="C216" s="1">
        <v>15716</v>
      </c>
      <c r="D216" t="s">
        <v>39</v>
      </c>
      <c r="E216" t="s">
        <v>40</v>
      </c>
      <c r="F216" s="2">
        <v>131120</v>
      </c>
      <c r="G216">
        <v>1</v>
      </c>
      <c r="H216">
        <v>0</v>
      </c>
      <c r="I216" t="s">
        <v>42</v>
      </c>
      <c r="J216" t="s">
        <v>43</v>
      </c>
      <c r="K216" t="s">
        <v>474</v>
      </c>
      <c r="L216">
        <v>2553</v>
      </c>
      <c r="M216">
        <v>2</v>
      </c>
      <c r="N216">
        <v>0</v>
      </c>
      <c r="O216">
        <f t="shared" si="141"/>
        <v>0</v>
      </c>
      <c r="P216">
        <f t="shared" si="142"/>
        <v>0.78339208773991376</v>
      </c>
      <c r="Q216">
        <f t="shared" si="140"/>
        <v>-1</v>
      </c>
      <c r="R216">
        <f t="shared" si="143"/>
        <v>0</v>
      </c>
      <c r="S216">
        <v>0</v>
      </c>
      <c r="T216">
        <v>0</v>
      </c>
      <c r="U216">
        <v>0</v>
      </c>
      <c r="V216">
        <v>5</v>
      </c>
      <c r="W216">
        <v>0</v>
      </c>
      <c r="X216">
        <v>0</v>
      </c>
      <c r="Y216">
        <v>0</v>
      </c>
      <c r="Z216">
        <v>0</v>
      </c>
      <c r="AA216">
        <v>0</v>
      </c>
      <c r="AB216" t="s">
        <v>475</v>
      </c>
      <c r="AC216" t="s">
        <v>46</v>
      </c>
      <c r="AD216">
        <v>66</v>
      </c>
      <c r="AE216">
        <v>47</v>
      </c>
      <c r="AF216">
        <v>67</v>
      </c>
      <c r="AG216" s="5">
        <v>47</v>
      </c>
      <c r="AH216">
        <v>55</v>
      </c>
      <c r="AI216">
        <v>56</v>
      </c>
      <c r="AJ216">
        <f t="shared" si="144"/>
        <v>55.5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R216">
        <f t="shared" si="145"/>
        <v>0</v>
      </c>
      <c r="AS216">
        <f t="shared" si="146"/>
        <v>1</v>
      </c>
      <c r="AT216">
        <f t="shared" si="147"/>
        <v>0</v>
      </c>
      <c r="AU216">
        <f t="shared" si="148"/>
        <v>0</v>
      </c>
      <c r="AV216">
        <f t="shared" si="149"/>
        <v>0</v>
      </c>
      <c r="AW216">
        <f t="shared" si="150"/>
        <v>2553</v>
      </c>
      <c r="AX216">
        <f t="shared" si="151"/>
        <v>0</v>
      </c>
      <c r="AY216">
        <f t="shared" si="152"/>
        <v>1</v>
      </c>
      <c r="AZ216">
        <f t="shared" si="153"/>
        <v>0</v>
      </c>
      <c r="BA216">
        <f t="shared" si="154"/>
        <v>0</v>
      </c>
      <c r="BB216">
        <f t="shared" si="155"/>
        <v>0</v>
      </c>
      <c r="BC216">
        <f t="shared" si="156"/>
        <v>0</v>
      </c>
      <c r="BD216">
        <f t="shared" si="157"/>
        <v>0</v>
      </c>
      <c r="BE216">
        <f t="shared" si="158"/>
        <v>5</v>
      </c>
      <c r="BF216">
        <f t="shared" si="159"/>
        <v>0</v>
      </c>
      <c r="BG216">
        <f t="shared" si="160"/>
        <v>0</v>
      </c>
      <c r="BH216">
        <f t="shared" si="161"/>
        <v>0</v>
      </c>
      <c r="BI216">
        <f t="shared" si="162"/>
        <v>0</v>
      </c>
      <c r="BJ216">
        <f t="shared" si="163"/>
        <v>0</v>
      </c>
      <c r="BK216">
        <f t="shared" si="164"/>
        <v>1</v>
      </c>
      <c r="BM216">
        <f t="shared" si="165"/>
        <v>1</v>
      </c>
      <c r="BN216">
        <f t="shared" si="166"/>
        <v>0</v>
      </c>
      <c r="BO216">
        <f t="shared" si="167"/>
        <v>0</v>
      </c>
      <c r="BP216">
        <f t="shared" si="168"/>
        <v>0</v>
      </c>
      <c r="BR216">
        <f t="shared" si="169"/>
        <v>0</v>
      </c>
      <c r="BS216">
        <f t="shared" si="170"/>
        <v>0</v>
      </c>
      <c r="BT216">
        <f t="shared" si="171"/>
        <v>5</v>
      </c>
      <c r="BU216">
        <f t="shared" si="172"/>
        <v>0</v>
      </c>
      <c r="BV216">
        <f t="shared" si="173"/>
        <v>0</v>
      </c>
      <c r="BW216">
        <f t="shared" si="174"/>
        <v>0</v>
      </c>
      <c r="BX216">
        <f t="shared" si="175"/>
        <v>0</v>
      </c>
      <c r="BY216">
        <f t="shared" si="176"/>
        <v>0</v>
      </c>
      <c r="BZ216">
        <f t="shared" si="183"/>
        <v>0</v>
      </c>
      <c r="CA216">
        <f t="shared" si="177"/>
        <v>0</v>
      </c>
      <c r="CB216">
        <f t="shared" si="178"/>
        <v>0</v>
      </c>
      <c r="CC216">
        <f t="shared" si="179"/>
        <v>0</v>
      </c>
      <c r="CD216">
        <f t="shared" si="180"/>
        <v>0</v>
      </c>
      <c r="CE216">
        <f t="shared" si="181"/>
        <v>0</v>
      </c>
      <c r="CF216">
        <f t="shared" si="182"/>
        <v>0</v>
      </c>
    </row>
    <row r="217" spans="1:84" x14ac:dyDescent="0.25">
      <c r="A217" t="s">
        <v>242</v>
      </c>
      <c r="B217" t="s">
        <v>206</v>
      </c>
      <c r="C217" s="1">
        <v>15716</v>
      </c>
      <c r="D217" t="s">
        <v>49</v>
      </c>
      <c r="E217" t="s">
        <v>40</v>
      </c>
      <c r="F217" t="s">
        <v>418</v>
      </c>
      <c r="G217">
        <v>0</v>
      </c>
      <c r="H217">
        <v>0</v>
      </c>
      <c r="I217" t="s">
        <v>87</v>
      </c>
      <c r="J217" t="s">
        <v>88</v>
      </c>
      <c r="K217" t="s">
        <v>184</v>
      </c>
      <c r="L217">
        <v>9975</v>
      </c>
      <c r="M217">
        <v>2</v>
      </c>
      <c r="N217">
        <v>0</v>
      </c>
      <c r="O217">
        <f t="shared" si="141"/>
        <v>0</v>
      </c>
      <c r="P217">
        <f t="shared" si="142"/>
        <v>0.2005012531328321</v>
      </c>
      <c r="Q217">
        <f t="shared" si="140"/>
        <v>-1</v>
      </c>
      <c r="R217">
        <f t="shared" si="143"/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 t="s">
        <v>244</v>
      </c>
      <c r="AC217" t="s">
        <v>46</v>
      </c>
      <c r="AD217">
        <v>65</v>
      </c>
      <c r="AE217">
        <v>64</v>
      </c>
      <c r="AF217">
        <v>74</v>
      </c>
      <c r="AG217" s="5">
        <v>78</v>
      </c>
      <c r="AH217">
        <v>59</v>
      </c>
      <c r="AI217">
        <v>63</v>
      </c>
      <c r="AJ217">
        <f t="shared" si="144"/>
        <v>61</v>
      </c>
      <c r="AK217">
        <v>0</v>
      </c>
      <c r="AL217">
        <v>0</v>
      </c>
      <c r="AM217">
        <v>7</v>
      </c>
      <c r="AN217">
        <v>7</v>
      </c>
      <c r="AO217">
        <v>7</v>
      </c>
      <c r="AP217">
        <v>7</v>
      </c>
      <c r="AR217">
        <f t="shared" si="145"/>
        <v>1</v>
      </c>
      <c r="AS217">
        <f t="shared" si="146"/>
        <v>0</v>
      </c>
      <c r="AT217">
        <f t="shared" si="147"/>
        <v>0</v>
      </c>
      <c r="AU217">
        <f t="shared" si="148"/>
        <v>0</v>
      </c>
      <c r="AV217">
        <f t="shared" si="149"/>
        <v>9975</v>
      </c>
      <c r="AW217">
        <f t="shared" si="150"/>
        <v>0</v>
      </c>
      <c r="AX217">
        <f t="shared" si="151"/>
        <v>0</v>
      </c>
      <c r="AY217">
        <f t="shared" si="152"/>
        <v>0</v>
      </c>
      <c r="AZ217">
        <f t="shared" si="153"/>
        <v>1</v>
      </c>
      <c r="BA217">
        <f t="shared" si="154"/>
        <v>0</v>
      </c>
      <c r="BB217">
        <f t="shared" si="155"/>
        <v>0</v>
      </c>
      <c r="BC217">
        <f t="shared" si="156"/>
        <v>0</v>
      </c>
      <c r="BD217">
        <f t="shared" si="157"/>
        <v>0</v>
      </c>
      <c r="BE217">
        <f t="shared" si="158"/>
        <v>0</v>
      </c>
      <c r="BF217">
        <f t="shared" si="159"/>
        <v>0</v>
      </c>
      <c r="BG217">
        <f t="shared" si="160"/>
        <v>0</v>
      </c>
      <c r="BH217">
        <f t="shared" si="161"/>
        <v>0</v>
      </c>
      <c r="BI217">
        <f t="shared" si="162"/>
        <v>0</v>
      </c>
      <c r="BJ217">
        <f t="shared" si="163"/>
        <v>1</v>
      </c>
      <c r="BK217">
        <f t="shared" si="164"/>
        <v>0</v>
      </c>
      <c r="BM217">
        <f t="shared" si="165"/>
        <v>0</v>
      </c>
      <c r="BN217">
        <f t="shared" si="166"/>
        <v>1</v>
      </c>
      <c r="BO217">
        <f t="shared" si="167"/>
        <v>0</v>
      </c>
      <c r="BP217">
        <f t="shared" si="168"/>
        <v>0</v>
      </c>
      <c r="BR217">
        <f t="shared" si="169"/>
        <v>0</v>
      </c>
      <c r="BS217">
        <f t="shared" si="170"/>
        <v>1</v>
      </c>
      <c r="BT217">
        <f t="shared" si="171"/>
        <v>0</v>
      </c>
      <c r="BU217">
        <f t="shared" si="172"/>
        <v>0</v>
      </c>
      <c r="BV217">
        <f t="shared" si="173"/>
        <v>0</v>
      </c>
      <c r="BW217">
        <f t="shared" si="174"/>
        <v>0</v>
      </c>
      <c r="BX217">
        <f t="shared" si="175"/>
        <v>0</v>
      </c>
      <c r="BY217">
        <f t="shared" si="176"/>
        <v>0</v>
      </c>
      <c r="BZ217">
        <f t="shared" si="183"/>
        <v>0</v>
      </c>
      <c r="CA217">
        <f t="shared" si="177"/>
        <v>1</v>
      </c>
      <c r="CB217">
        <f t="shared" si="178"/>
        <v>0</v>
      </c>
      <c r="CC217">
        <f t="shared" si="179"/>
        <v>0</v>
      </c>
      <c r="CD217">
        <f t="shared" si="180"/>
        <v>0</v>
      </c>
      <c r="CE217">
        <f t="shared" si="181"/>
        <v>0</v>
      </c>
      <c r="CF217">
        <f t="shared" si="182"/>
        <v>0</v>
      </c>
    </row>
    <row r="218" spans="1:84" x14ac:dyDescent="0.25">
      <c r="A218" t="s">
        <v>149</v>
      </c>
      <c r="B218" t="s">
        <v>48</v>
      </c>
      <c r="C218" s="1">
        <v>15716</v>
      </c>
      <c r="D218" t="s">
        <v>49</v>
      </c>
      <c r="E218" t="s">
        <v>40</v>
      </c>
      <c r="F218" t="s">
        <v>470</v>
      </c>
      <c r="G218">
        <v>1</v>
      </c>
      <c r="H218">
        <v>0</v>
      </c>
      <c r="I218" t="s">
        <v>42</v>
      </c>
      <c r="J218" t="s">
        <v>77</v>
      </c>
      <c r="K218" t="s">
        <v>472</v>
      </c>
      <c r="L218">
        <v>2980</v>
      </c>
      <c r="M218">
        <v>0</v>
      </c>
      <c r="N218">
        <v>0</v>
      </c>
      <c r="O218">
        <f t="shared" si="141"/>
        <v>0</v>
      </c>
      <c r="P218">
        <f t="shared" si="142"/>
        <v>0</v>
      </c>
      <c r="Q218">
        <f t="shared" si="140"/>
        <v>-1</v>
      </c>
      <c r="R218">
        <f t="shared" si="143"/>
        <v>0</v>
      </c>
      <c r="S218">
        <v>0</v>
      </c>
      <c r="T218">
        <v>0</v>
      </c>
      <c r="U218">
        <v>2</v>
      </c>
      <c r="V218">
        <v>5</v>
      </c>
      <c r="W218">
        <v>0</v>
      </c>
      <c r="X218">
        <v>0</v>
      </c>
      <c r="Y218">
        <v>0</v>
      </c>
      <c r="Z218">
        <v>0</v>
      </c>
      <c r="AA218">
        <v>0</v>
      </c>
      <c r="AB218" t="s">
        <v>151</v>
      </c>
      <c r="AC218" t="s">
        <v>46</v>
      </c>
      <c r="AD218">
        <v>64</v>
      </c>
      <c r="AE218">
        <v>60</v>
      </c>
      <c r="AF218">
        <v>67</v>
      </c>
      <c r="AG218" s="5">
        <v>86</v>
      </c>
      <c r="AH218">
        <v>55</v>
      </c>
      <c r="AI218">
        <v>56</v>
      </c>
      <c r="AJ218">
        <f t="shared" si="144"/>
        <v>55.5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R218">
        <f t="shared" si="145"/>
        <v>0</v>
      </c>
      <c r="AS218">
        <f t="shared" si="146"/>
        <v>1</v>
      </c>
      <c r="AT218">
        <f t="shared" si="147"/>
        <v>0</v>
      </c>
      <c r="AU218">
        <f t="shared" si="148"/>
        <v>0</v>
      </c>
      <c r="AV218">
        <f t="shared" si="149"/>
        <v>0</v>
      </c>
      <c r="AW218">
        <f t="shared" si="150"/>
        <v>2980</v>
      </c>
      <c r="AX218">
        <f t="shared" si="151"/>
        <v>0</v>
      </c>
      <c r="AY218">
        <f t="shared" si="152"/>
        <v>1</v>
      </c>
      <c r="AZ218">
        <f t="shared" si="153"/>
        <v>0</v>
      </c>
      <c r="BA218">
        <f t="shared" si="154"/>
        <v>0</v>
      </c>
      <c r="BB218">
        <f t="shared" si="155"/>
        <v>0</v>
      </c>
      <c r="BC218">
        <f t="shared" si="156"/>
        <v>0</v>
      </c>
      <c r="BD218">
        <f t="shared" si="157"/>
        <v>0</v>
      </c>
      <c r="BE218">
        <f t="shared" si="158"/>
        <v>5</v>
      </c>
      <c r="BF218">
        <f t="shared" si="159"/>
        <v>0</v>
      </c>
      <c r="BG218">
        <f t="shared" si="160"/>
        <v>0</v>
      </c>
      <c r="BH218">
        <f t="shared" si="161"/>
        <v>0</v>
      </c>
      <c r="BI218">
        <f t="shared" si="162"/>
        <v>0</v>
      </c>
      <c r="BJ218">
        <f t="shared" si="163"/>
        <v>0</v>
      </c>
      <c r="BK218">
        <f t="shared" si="164"/>
        <v>1</v>
      </c>
      <c r="BM218">
        <f t="shared" si="165"/>
        <v>1</v>
      </c>
      <c r="BN218">
        <f t="shared" si="166"/>
        <v>0</v>
      </c>
      <c r="BO218">
        <f t="shared" si="167"/>
        <v>0</v>
      </c>
      <c r="BP218">
        <f t="shared" si="168"/>
        <v>0</v>
      </c>
      <c r="BR218">
        <f t="shared" si="169"/>
        <v>0</v>
      </c>
      <c r="BS218">
        <f t="shared" si="170"/>
        <v>0</v>
      </c>
      <c r="BT218">
        <f t="shared" si="171"/>
        <v>5</v>
      </c>
      <c r="BU218">
        <f t="shared" si="172"/>
        <v>0</v>
      </c>
      <c r="BV218">
        <f t="shared" si="173"/>
        <v>0</v>
      </c>
      <c r="BW218">
        <f t="shared" si="174"/>
        <v>0</v>
      </c>
      <c r="BX218">
        <f t="shared" si="175"/>
        <v>0</v>
      </c>
      <c r="BY218">
        <f t="shared" si="176"/>
        <v>0</v>
      </c>
      <c r="BZ218">
        <f t="shared" si="183"/>
        <v>0</v>
      </c>
      <c r="CA218">
        <f t="shared" si="177"/>
        <v>0</v>
      </c>
      <c r="CB218">
        <f t="shared" si="178"/>
        <v>0</v>
      </c>
      <c r="CC218">
        <f t="shared" si="179"/>
        <v>0</v>
      </c>
      <c r="CD218">
        <f t="shared" si="180"/>
        <v>0</v>
      </c>
      <c r="CE218">
        <f t="shared" si="181"/>
        <v>0</v>
      </c>
      <c r="CF218">
        <f t="shared" si="182"/>
        <v>0</v>
      </c>
    </row>
    <row r="219" spans="1:84" x14ac:dyDescent="0.25">
      <c r="A219" t="s">
        <v>210</v>
      </c>
      <c r="B219" t="s">
        <v>211</v>
      </c>
      <c r="C219" s="1">
        <v>15715</v>
      </c>
      <c r="D219" t="s">
        <v>39</v>
      </c>
      <c r="E219" t="s">
        <v>40</v>
      </c>
      <c r="F219" t="s">
        <v>452</v>
      </c>
      <c r="G219">
        <v>0</v>
      </c>
      <c r="H219">
        <v>1</v>
      </c>
      <c r="I219" t="s">
        <v>42</v>
      </c>
      <c r="J219" t="s">
        <v>77</v>
      </c>
      <c r="K219" t="s">
        <v>476</v>
      </c>
      <c r="L219">
        <v>830</v>
      </c>
      <c r="M219">
        <v>0</v>
      </c>
      <c r="N219">
        <v>0</v>
      </c>
      <c r="O219">
        <f t="shared" si="141"/>
        <v>0</v>
      </c>
      <c r="P219">
        <f t="shared" si="142"/>
        <v>0</v>
      </c>
      <c r="Q219">
        <f t="shared" si="140"/>
        <v>-1</v>
      </c>
      <c r="R219">
        <f t="shared" si="143"/>
        <v>0</v>
      </c>
      <c r="S219">
        <v>0</v>
      </c>
      <c r="T219">
        <v>0</v>
      </c>
      <c r="U219">
        <v>0</v>
      </c>
      <c r="V219">
        <v>5</v>
      </c>
      <c r="W219">
        <v>0</v>
      </c>
      <c r="X219">
        <v>0</v>
      </c>
      <c r="Y219">
        <v>0</v>
      </c>
      <c r="Z219">
        <v>0</v>
      </c>
      <c r="AA219">
        <v>0</v>
      </c>
      <c r="AB219" t="s">
        <v>214</v>
      </c>
      <c r="AC219" t="s">
        <v>46</v>
      </c>
      <c r="AD219">
        <v>61</v>
      </c>
      <c r="AE219">
        <v>41</v>
      </c>
      <c r="AF219">
        <v>57</v>
      </c>
      <c r="AG219" s="5">
        <v>41</v>
      </c>
      <c r="AH219">
        <v>63</v>
      </c>
      <c r="AI219">
        <v>56</v>
      </c>
      <c r="AJ219">
        <f t="shared" si="144"/>
        <v>59.5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0</v>
      </c>
      <c r="AR219">
        <f t="shared" si="145"/>
        <v>0</v>
      </c>
      <c r="AS219">
        <f t="shared" si="146"/>
        <v>1</v>
      </c>
      <c r="AT219">
        <f t="shared" si="147"/>
        <v>0</v>
      </c>
      <c r="AU219">
        <f t="shared" si="148"/>
        <v>0</v>
      </c>
      <c r="AV219">
        <f t="shared" si="149"/>
        <v>0</v>
      </c>
      <c r="AW219">
        <f t="shared" si="150"/>
        <v>830</v>
      </c>
      <c r="AX219">
        <f t="shared" si="151"/>
        <v>0</v>
      </c>
      <c r="AY219">
        <f t="shared" si="152"/>
        <v>1</v>
      </c>
      <c r="AZ219">
        <f t="shared" si="153"/>
        <v>0</v>
      </c>
      <c r="BA219">
        <f t="shared" si="154"/>
        <v>0</v>
      </c>
      <c r="BB219">
        <f t="shared" si="155"/>
        <v>0</v>
      </c>
      <c r="BC219">
        <f t="shared" si="156"/>
        <v>0</v>
      </c>
      <c r="BD219">
        <f t="shared" si="157"/>
        <v>0</v>
      </c>
      <c r="BE219">
        <f t="shared" si="158"/>
        <v>5</v>
      </c>
      <c r="BF219">
        <f t="shared" si="159"/>
        <v>0</v>
      </c>
      <c r="BG219">
        <f t="shared" si="160"/>
        <v>0</v>
      </c>
      <c r="BH219">
        <f t="shared" si="161"/>
        <v>0</v>
      </c>
      <c r="BI219">
        <f t="shared" si="162"/>
        <v>0</v>
      </c>
      <c r="BJ219">
        <f t="shared" si="163"/>
        <v>0</v>
      </c>
      <c r="BK219">
        <f t="shared" si="164"/>
        <v>1</v>
      </c>
      <c r="BM219">
        <f t="shared" si="165"/>
        <v>0</v>
      </c>
      <c r="BN219">
        <f t="shared" si="166"/>
        <v>1</v>
      </c>
      <c r="BO219">
        <f t="shared" si="167"/>
        <v>0</v>
      </c>
      <c r="BP219">
        <f t="shared" si="168"/>
        <v>0</v>
      </c>
      <c r="BR219">
        <f t="shared" si="169"/>
        <v>0</v>
      </c>
      <c r="BS219">
        <f t="shared" si="170"/>
        <v>0</v>
      </c>
      <c r="BT219">
        <f t="shared" si="171"/>
        <v>0</v>
      </c>
      <c r="BU219">
        <f t="shared" si="172"/>
        <v>5</v>
      </c>
      <c r="BV219">
        <f t="shared" si="173"/>
        <v>0</v>
      </c>
      <c r="BW219">
        <f t="shared" si="174"/>
        <v>0</v>
      </c>
      <c r="BX219">
        <f t="shared" si="175"/>
        <v>0</v>
      </c>
      <c r="BY219">
        <f t="shared" si="176"/>
        <v>0</v>
      </c>
      <c r="BZ219">
        <f t="shared" si="183"/>
        <v>0</v>
      </c>
      <c r="CA219">
        <f t="shared" si="177"/>
        <v>0</v>
      </c>
      <c r="CB219">
        <f t="shared" si="178"/>
        <v>0</v>
      </c>
      <c r="CC219">
        <f t="shared" si="179"/>
        <v>1</v>
      </c>
      <c r="CD219">
        <f t="shared" si="180"/>
        <v>0</v>
      </c>
      <c r="CE219">
        <f t="shared" si="181"/>
        <v>0</v>
      </c>
      <c r="CF219">
        <f t="shared" si="182"/>
        <v>0</v>
      </c>
    </row>
    <row r="220" spans="1:84" x14ac:dyDescent="0.25">
      <c r="A220" t="s">
        <v>197</v>
      </c>
      <c r="B220" t="s">
        <v>48</v>
      </c>
      <c r="C220" s="1">
        <v>15715</v>
      </c>
      <c r="D220" t="s">
        <v>49</v>
      </c>
      <c r="E220" t="s">
        <v>40</v>
      </c>
      <c r="F220" t="s">
        <v>418</v>
      </c>
      <c r="G220">
        <v>0</v>
      </c>
      <c r="H220">
        <v>0</v>
      </c>
      <c r="I220" t="s">
        <v>55</v>
      </c>
      <c r="J220" t="s">
        <v>56</v>
      </c>
      <c r="K220" t="s">
        <v>477</v>
      </c>
      <c r="L220">
        <v>13340</v>
      </c>
      <c r="M220">
        <v>2</v>
      </c>
      <c r="N220">
        <v>1</v>
      </c>
      <c r="O220">
        <f t="shared" si="141"/>
        <v>50</v>
      </c>
      <c r="P220">
        <f t="shared" si="142"/>
        <v>0.14992503748125935</v>
      </c>
      <c r="Q220">
        <f t="shared" si="140"/>
        <v>1</v>
      </c>
      <c r="R220">
        <f t="shared" si="143"/>
        <v>1</v>
      </c>
      <c r="S220">
        <v>0</v>
      </c>
      <c r="T220">
        <v>0</v>
      </c>
      <c r="U220">
        <v>0</v>
      </c>
      <c r="V220">
        <v>5</v>
      </c>
      <c r="W220">
        <v>0</v>
      </c>
      <c r="X220">
        <v>0</v>
      </c>
      <c r="Y220">
        <v>0</v>
      </c>
      <c r="Z220">
        <v>0</v>
      </c>
      <c r="AA220">
        <v>0</v>
      </c>
      <c r="AB220" t="s">
        <v>200</v>
      </c>
      <c r="AC220" t="s">
        <v>46</v>
      </c>
      <c r="AD220">
        <v>65</v>
      </c>
      <c r="AE220">
        <v>63</v>
      </c>
      <c r="AF220">
        <v>71</v>
      </c>
      <c r="AG220" s="5">
        <v>72</v>
      </c>
      <c r="AH220">
        <v>61</v>
      </c>
      <c r="AI220">
        <v>56</v>
      </c>
      <c r="AJ220">
        <f t="shared" si="144"/>
        <v>58.5</v>
      </c>
      <c r="AK220">
        <v>0</v>
      </c>
      <c r="AL220">
        <v>0</v>
      </c>
      <c r="AM220">
        <v>10</v>
      </c>
      <c r="AN220">
        <v>10</v>
      </c>
      <c r="AO220">
        <v>10</v>
      </c>
      <c r="AP220">
        <v>10</v>
      </c>
      <c r="AR220">
        <f t="shared" si="145"/>
        <v>0</v>
      </c>
      <c r="AS220">
        <f t="shared" si="146"/>
        <v>0</v>
      </c>
      <c r="AT220">
        <f t="shared" si="147"/>
        <v>1</v>
      </c>
      <c r="AU220">
        <f t="shared" si="148"/>
        <v>0</v>
      </c>
      <c r="AV220">
        <f t="shared" si="149"/>
        <v>13340</v>
      </c>
      <c r="AW220">
        <f t="shared" si="150"/>
        <v>0</v>
      </c>
      <c r="AX220">
        <f t="shared" si="151"/>
        <v>0</v>
      </c>
      <c r="AY220">
        <f t="shared" si="152"/>
        <v>0</v>
      </c>
      <c r="AZ220">
        <f t="shared" si="153"/>
        <v>1</v>
      </c>
      <c r="BA220">
        <f t="shared" si="154"/>
        <v>0</v>
      </c>
      <c r="BB220">
        <f t="shared" si="155"/>
        <v>0</v>
      </c>
      <c r="BC220">
        <f t="shared" si="156"/>
        <v>0</v>
      </c>
      <c r="BD220">
        <f t="shared" si="157"/>
        <v>5</v>
      </c>
      <c r="BE220">
        <f t="shared" si="158"/>
        <v>0</v>
      </c>
      <c r="BF220">
        <f t="shared" si="159"/>
        <v>0</v>
      </c>
      <c r="BG220">
        <f t="shared" si="160"/>
        <v>0</v>
      </c>
      <c r="BH220">
        <f t="shared" si="161"/>
        <v>0</v>
      </c>
      <c r="BI220">
        <f t="shared" si="162"/>
        <v>0</v>
      </c>
      <c r="BJ220">
        <f t="shared" si="163"/>
        <v>1</v>
      </c>
      <c r="BK220">
        <f t="shared" si="164"/>
        <v>0</v>
      </c>
      <c r="BM220">
        <f t="shared" si="165"/>
        <v>0</v>
      </c>
      <c r="BN220">
        <f t="shared" si="166"/>
        <v>0</v>
      </c>
      <c r="BO220">
        <f t="shared" si="167"/>
        <v>0</v>
      </c>
      <c r="BP220">
        <f t="shared" si="168"/>
        <v>1</v>
      </c>
      <c r="BR220">
        <f t="shared" si="169"/>
        <v>0</v>
      </c>
      <c r="BS220">
        <f t="shared" si="170"/>
        <v>1</v>
      </c>
      <c r="BT220">
        <f t="shared" si="171"/>
        <v>0</v>
      </c>
      <c r="BU220">
        <f t="shared" si="172"/>
        <v>5</v>
      </c>
      <c r="BV220">
        <f t="shared" si="173"/>
        <v>0</v>
      </c>
      <c r="BW220">
        <f t="shared" si="174"/>
        <v>0</v>
      </c>
      <c r="BX220">
        <f t="shared" si="175"/>
        <v>0</v>
      </c>
      <c r="BY220">
        <f t="shared" si="176"/>
        <v>0</v>
      </c>
      <c r="BZ220">
        <f t="shared" si="183"/>
        <v>0</v>
      </c>
      <c r="CA220">
        <f t="shared" si="177"/>
        <v>1</v>
      </c>
      <c r="CB220">
        <f t="shared" si="178"/>
        <v>0</v>
      </c>
      <c r="CC220">
        <f t="shared" si="179"/>
        <v>0</v>
      </c>
      <c r="CD220">
        <f t="shared" si="180"/>
        <v>0</v>
      </c>
      <c r="CE220">
        <f t="shared" si="181"/>
        <v>0</v>
      </c>
      <c r="CF220">
        <f t="shared" si="182"/>
        <v>0</v>
      </c>
    </row>
    <row r="221" spans="1:84" x14ac:dyDescent="0.25">
      <c r="A221" t="s">
        <v>103</v>
      </c>
      <c r="B221" t="s">
        <v>48</v>
      </c>
      <c r="C221" s="1">
        <v>15715</v>
      </c>
      <c r="D221" t="s">
        <v>39</v>
      </c>
      <c r="E221" t="s">
        <v>40</v>
      </c>
      <c r="F221" t="s">
        <v>351</v>
      </c>
      <c r="G221">
        <v>1</v>
      </c>
      <c r="H221">
        <v>1</v>
      </c>
      <c r="I221" t="s">
        <v>42</v>
      </c>
      <c r="J221" t="s">
        <v>127</v>
      </c>
      <c r="K221" t="s">
        <v>318</v>
      </c>
      <c r="L221">
        <v>945</v>
      </c>
      <c r="M221">
        <v>0</v>
      </c>
      <c r="N221">
        <v>0</v>
      </c>
      <c r="O221">
        <f t="shared" si="141"/>
        <v>0</v>
      </c>
      <c r="P221">
        <f t="shared" si="142"/>
        <v>0</v>
      </c>
      <c r="Q221">
        <f t="shared" si="140"/>
        <v>-1</v>
      </c>
      <c r="R221">
        <f t="shared" si="143"/>
        <v>0</v>
      </c>
      <c r="S221">
        <v>0</v>
      </c>
      <c r="T221">
        <v>0</v>
      </c>
      <c r="U221">
        <v>0</v>
      </c>
      <c r="V221">
        <v>4</v>
      </c>
      <c r="W221">
        <v>1</v>
      </c>
      <c r="X221">
        <v>0</v>
      </c>
      <c r="Y221">
        <v>0</v>
      </c>
      <c r="Z221">
        <v>0</v>
      </c>
      <c r="AA221">
        <v>0</v>
      </c>
      <c r="AB221" t="s">
        <v>105</v>
      </c>
      <c r="AC221" t="s">
        <v>46</v>
      </c>
      <c r="AD221">
        <v>69</v>
      </c>
      <c r="AE221">
        <v>57</v>
      </c>
      <c r="AF221">
        <v>74</v>
      </c>
      <c r="AG221" s="5">
        <v>79</v>
      </c>
      <c r="AH221">
        <v>55</v>
      </c>
      <c r="AI221">
        <v>56</v>
      </c>
      <c r="AJ221">
        <f t="shared" si="144"/>
        <v>55.5</v>
      </c>
      <c r="AK221">
        <v>0</v>
      </c>
      <c r="AL221">
        <v>0</v>
      </c>
      <c r="AM221">
        <v>0</v>
      </c>
      <c r="AN221">
        <v>0</v>
      </c>
      <c r="AO221">
        <v>5</v>
      </c>
      <c r="AP221">
        <v>5</v>
      </c>
      <c r="AR221">
        <f t="shared" si="145"/>
        <v>0</v>
      </c>
      <c r="AS221">
        <f t="shared" si="146"/>
        <v>1</v>
      </c>
      <c r="AT221">
        <f t="shared" si="147"/>
        <v>0</v>
      </c>
      <c r="AU221">
        <f t="shared" si="148"/>
        <v>0</v>
      </c>
      <c r="AV221">
        <f t="shared" si="149"/>
        <v>0</v>
      </c>
      <c r="AW221">
        <f t="shared" si="150"/>
        <v>945</v>
      </c>
      <c r="AX221">
        <f t="shared" si="151"/>
        <v>0</v>
      </c>
      <c r="AY221">
        <f t="shared" si="152"/>
        <v>1</v>
      </c>
      <c r="AZ221">
        <f t="shared" si="153"/>
        <v>0</v>
      </c>
      <c r="BA221">
        <f t="shared" si="154"/>
        <v>0</v>
      </c>
      <c r="BB221">
        <f t="shared" si="155"/>
        <v>0</v>
      </c>
      <c r="BC221">
        <f t="shared" si="156"/>
        <v>0</v>
      </c>
      <c r="BD221">
        <f t="shared" si="157"/>
        <v>0</v>
      </c>
      <c r="BE221">
        <f t="shared" si="158"/>
        <v>4</v>
      </c>
      <c r="BF221">
        <f t="shared" si="159"/>
        <v>0</v>
      </c>
      <c r="BG221">
        <f t="shared" si="160"/>
        <v>1</v>
      </c>
      <c r="BH221">
        <f t="shared" si="161"/>
        <v>0</v>
      </c>
      <c r="BI221">
        <f t="shared" si="162"/>
        <v>0</v>
      </c>
      <c r="BJ221">
        <f t="shared" si="163"/>
        <v>0</v>
      </c>
      <c r="BK221">
        <f t="shared" si="164"/>
        <v>1</v>
      </c>
      <c r="BM221">
        <f t="shared" si="165"/>
        <v>1</v>
      </c>
      <c r="BN221">
        <f t="shared" si="166"/>
        <v>0</v>
      </c>
      <c r="BO221">
        <f t="shared" si="167"/>
        <v>0</v>
      </c>
      <c r="BP221">
        <f t="shared" si="168"/>
        <v>0</v>
      </c>
      <c r="BR221">
        <f t="shared" si="169"/>
        <v>0</v>
      </c>
      <c r="BS221">
        <f t="shared" si="170"/>
        <v>0</v>
      </c>
      <c r="BT221">
        <f t="shared" si="171"/>
        <v>4</v>
      </c>
      <c r="BU221">
        <f t="shared" si="172"/>
        <v>0</v>
      </c>
      <c r="BV221">
        <f t="shared" si="173"/>
        <v>1</v>
      </c>
      <c r="BW221">
        <f t="shared" si="174"/>
        <v>0</v>
      </c>
      <c r="BX221">
        <f t="shared" si="175"/>
        <v>0</v>
      </c>
      <c r="BY221">
        <f t="shared" si="176"/>
        <v>0</v>
      </c>
      <c r="BZ221">
        <f t="shared" si="183"/>
        <v>0</v>
      </c>
      <c r="CA221">
        <f t="shared" si="177"/>
        <v>0</v>
      </c>
      <c r="CB221">
        <f t="shared" si="178"/>
        <v>0</v>
      </c>
      <c r="CC221">
        <f t="shared" si="179"/>
        <v>0</v>
      </c>
      <c r="CD221">
        <f t="shared" si="180"/>
        <v>0</v>
      </c>
      <c r="CE221">
        <f t="shared" si="181"/>
        <v>0</v>
      </c>
      <c r="CF221">
        <f t="shared" si="182"/>
        <v>0</v>
      </c>
    </row>
    <row r="222" spans="1:84" x14ac:dyDescent="0.25">
      <c r="A222" t="s">
        <v>466</v>
      </c>
      <c r="B222" t="s">
        <v>48</v>
      </c>
      <c r="C222" s="1">
        <v>15714</v>
      </c>
      <c r="D222" t="s">
        <v>49</v>
      </c>
      <c r="E222" t="s">
        <v>40</v>
      </c>
      <c r="F222" t="s">
        <v>120</v>
      </c>
      <c r="G222">
        <v>1</v>
      </c>
      <c r="H222">
        <v>0</v>
      </c>
      <c r="I222" t="s">
        <v>87</v>
      </c>
      <c r="J222" t="s">
        <v>88</v>
      </c>
      <c r="K222" t="s">
        <v>478</v>
      </c>
      <c r="L222">
        <v>6400</v>
      </c>
      <c r="M222">
        <v>2</v>
      </c>
      <c r="N222">
        <v>0</v>
      </c>
      <c r="O222">
        <f t="shared" si="141"/>
        <v>0</v>
      </c>
      <c r="P222">
        <f t="shared" si="142"/>
        <v>0.3125</v>
      </c>
      <c r="Q222">
        <f t="shared" si="140"/>
        <v>-1</v>
      </c>
      <c r="R222">
        <f t="shared" si="143"/>
        <v>0</v>
      </c>
      <c r="S222">
        <v>0</v>
      </c>
      <c r="T222">
        <v>0</v>
      </c>
      <c r="U222">
        <v>0</v>
      </c>
      <c r="V222">
        <v>5</v>
      </c>
      <c r="W222">
        <v>0</v>
      </c>
      <c r="X222">
        <v>0</v>
      </c>
      <c r="Y222">
        <v>0</v>
      </c>
      <c r="Z222">
        <v>0</v>
      </c>
      <c r="AA222">
        <v>0</v>
      </c>
      <c r="AB222" t="s">
        <v>469</v>
      </c>
      <c r="AC222" t="s">
        <v>46</v>
      </c>
      <c r="AD222">
        <v>65</v>
      </c>
      <c r="AE222">
        <v>56</v>
      </c>
      <c r="AF222">
        <v>68</v>
      </c>
      <c r="AG222" s="5">
        <v>73</v>
      </c>
      <c r="AH222">
        <v>59</v>
      </c>
      <c r="AI222">
        <v>57</v>
      </c>
      <c r="AJ222">
        <f t="shared" si="144"/>
        <v>58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R222">
        <f t="shared" si="145"/>
        <v>0</v>
      </c>
      <c r="AS222">
        <f t="shared" si="146"/>
        <v>1</v>
      </c>
      <c r="AT222">
        <f t="shared" si="147"/>
        <v>0</v>
      </c>
      <c r="AU222">
        <f t="shared" si="148"/>
        <v>0</v>
      </c>
      <c r="AV222">
        <f t="shared" si="149"/>
        <v>0</v>
      </c>
      <c r="AW222">
        <f t="shared" si="150"/>
        <v>6400</v>
      </c>
      <c r="AX222">
        <f t="shared" si="151"/>
        <v>0</v>
      </c>
      <c r="AY222">
        <f t="shared" si="152"/>
        <v>0</v>
      </c>
      <c r="AZ222">
        <f t="shared" si="153"/>
        <v>0</v>
      </c>
      <c r="BA222">
        <f t="shared" si="154"/>
        <v>1</v>
      </c>
      <c r="BB222">
        <f t="shared" si="155"/>
        <v>0</v>
      </c>
      <c r="BC222">
        <f t="shared" si="156"/>
        <v>0</v>
      </c>
      <c r="BD222">
        <f t="shared" si="157"/>
        <v>0</v>
      </c>
      <c r="BE222">
        <f t="shared" si="158"/>
        <v>5</v>
      </c>
      <c r="BF222">
        <f t="shared" si="159"/>
        <v>0</v>
      </c>
      <c r="BG222">
        <f t="shared" si="160"/>
        <v>0</v>
      </c>
      <c r="BH222">
        <f t="shared" si="161"/>
        <v>0</v>
      </c>
      <c r="BI222">
        <f t="shared" si="162"/>
        <v>0</v>
      </c>
      <c r="BJ222">
        <f t="shared" si="163"/>
        <v>0</v>
      </c>
      <c r="BK222">
        <f t="shared" si="164"/>
        <v>1</v>
      </c>
      <c r="BM222">
        <f t="shared" si="165"/>
        <v>1</v>
      </c>
      <c r="BN222">
        <f t="shared" si="166"/>
        <v>0</v>
      </c>
      <c r="BO222">
        <f t="shared" si="167"/>
        <v>0</v>
      </c>
      <c r="BP222">
        <f t="shared" si="168"/>
        <v>0</v>
      </c>
      <c r="BR222">
        <f t="shared" si="169"/>
        <v>0</v>
      </c>
      <c r="BS222">
        <f t="shared" si="170"/>
        <v>0</v>
      </c>
      <c r="BT222">
        <f t="shared" si="171"/>
        <v>5</v>
      </c>
      <c r="BU222">
        <f t="shared" si="172"/>
        <v>0</v>
      </c>
      <c r="BV222">
        <f t="shared" si="173"/>
        <v>0</v>
      </c>
      <c r="BW222">
        <f t="shared" si="174"/>
        <v>0</v>
      </c>
      <c r="BX222">
        <f t="shared" si="175"/>
        <v>0</v>
      </c>
      <c r="BY222">
        <f t="shared" si="176"/>
        <v>0</v>
      </c>
      <c r="BZ222">
        <f t="shared" si="183"/>
        <v>0</v>
      </c>
      <c r="CA222">
        <f t="shared" si="177"/>
        <v>0</v>
      </c>
      <c r="CB222">
        <f t="shared" si="178"/>
        <v>0</v>
      </c>
      <c r="CC222">
        <f t="shared" si="179"/>
        <v>0</v>
      </c>
      <c r="CD222">
        <f t="shared" si="180"/>
        <v>0</v>
      </c>
      <c r="CE222">
        <f t="shared" si="181"/>
        <v>0</v>
      </c>
      <c r="CF222">
        <f t="shared" si="182"/>
        <v>0</v>
      </c>
    </row>
    <row r="223" spans="1:84" x14ac:dyDescent="0.25">
      <c r="A223" t="s">
        <v>210</v>
      </c>
      <c r="B223" t="s">
        <v>211</v>
      </c>
      <c r="C223" s="1">
        <v>15714</v>
      </c>
      <c r="D223" t="s">
        <v>39</v>
      </c>
      <c r="E223" t="s">
        <v>40</v>
      </c>
      <c r="F223" t="s">
        <v>452</v>
      </c>
      <c r="G223">
        <v>0</v>
      </c>
      <c r="H223">
        <v>1</v>
      </c>
      <c r="I223" t="s">
        <v>42</v>
      </c>
      <c r="J223" t="s">
        <v>77</v>
      </c>
      <c r="K223" t="s">
        <v>203</v>
      </c>
      <c r="L223">
        <v>2980</v>
      </c>
      <c r="M223">
        <v>0</v>
      </c>
      <c r="N223">
        <v>0</v>
      </c>
      <c r="O223">
        <f t="shared" si="141"/>
        <v>0</v>
      </c>
      <c r="P223">
        <f t="shared" si="142"/>
        <v>0</v>
      </c>
      <c r="Q223">
        <f t="shared" si="140"/>
        <v>-1</v>
      </c>
      <c r="R223">
        <f t="shared" si="143"/>
        <v>0</v>
      </c>
      <c r="S223">
        <v>0</v>
      </c>
      <c r="T223">
        <v>0</v>
      </c>
      <c r="U223">
        <v>0</v>
      </c>
      <c r="V223">
        <v>5</v>
      </c>
      <c r="W223">
        <v>0</v>
      </c>
      <c r="X223">
        <v>0</v>
      </c>
      <c r="Y223">
        <v>0</v>
      </c>
      <c r="Z223">
        <v>0</v>
      </c>
      <c r="AA223">
        <v>0</v>
      </c>
      <c r="AB223" t="s">
        <v>214</v>
      </c>
      <c r="AC223" t="s">
        <v>46</v>
      </c>
      <c r="AD223">
        <v>61</v>
      </c>
      <c r="AE223">
        <v>41</v>
      </c>
      <c r="AF223">
        <v>57</v>
      </c>
      <c r="AG223" s="5">
        <v>41</v>
      </c>
      <c r="AH223">
        <v>62</v>
      </c>
      <c r="AI223">
        <v>56</v>
      </c>
      <c r="AJ223">
        <f t="shared" si="144"/>
        <v>59</v>
      </c>
      <c r="AK223">
        <v>1</v>
      </c>
      <c r="AL223">
        <v>0</v>
      </c>
      <c r="AM223">
        <v>0</v>
      </c>
      <c r="AN223">
        <v>0</v>
      </c>
      <c r="AO223">
        <v>0</v>
      </c>
      <c r="AP223">
        <v>1</v>
      </c>
      <c r="AR223">
        <f t="shared" si="145"/>
        <v>0</v>
      </c>
      <c r="AS223">
        <f t="shared" si="146"/>
        <v>1</v>
      </c>
      <c r="AT223">
        <f t="shared" si="147"/>
        <v>0</v>
      </c>
      <c r="AU223">
        <f t="shared" si="148"/>
        <v>0</v>
      </c>
      <c r="AV223">
        <f t="shared" si="149"/>
        <v>0</v>
      </c>
      <c r="AW223">
        <f t="shared" si="150"/>
        <v>2980</v>
      </c>
      <c r="AX223">
        <f t="shared" si="151"/>
        <v>0</v>
      </c>
      <c r="AY223">
        <f t="shared" si="152"/>
        <v>1</v>
      </c>
      <c r="AZ223">
        <f t="shared" si="153"/>
        <v>0</v>
      </c>
      <c r="BA223">
        <f t="shared" si="154"/>
        <v>0</v>
      </c>
      <c r="BB223">
        <f t="shared" si="155"/>
        <v>0</v>
      </c>
      <c r="BC223">
        <f t="shared" si="156"/>
        <v>0</v>
      </c>
      <c r="BD223">
        <f t="shared" si="157"/>
        <v>0</v>
      </c>
      <c r="BE223">
        <f t="shared" si="158"/>
        <v>5</v>
      </c>
      <c r="BF223">
        <f t="shared" si="159"/>
        <v>0</v>
      </c>
      <c r="BG223">
        <f t="shared" si="160"/>
        <v>0</v>
      </c>
      <c r="BH223">
        <f t="shared" si="161"/>
        <v>0</v>
      </c>
      <c r="BI223">
        <f t="shared" si="162"/>
        <v>0</v>
      </c>
      <c r="BJ223">
        <f t="shared" si="163"/>
        <v>0</v>
      </c>
      <c r="BK223">
        <f t="shared" si="164"/>
        <v>1</v>
      </c>
      <c r="BM223">
        <f t="shared" si="165"/>
        <v>0</v>
      </c>
      <c r="BN223">
        <f t="shared" si="166"/>
        <v>1</v>
      </c>
      <c r="BO223">
        <f t="shared" si="167"/>
        <v>0</v>
      </c>
      <c r="BP223">
        <f t="shared" si="168"/>
        <v>0</v>
      </c>
      <c r="BR223">
        <f t="shared" si="169"/>
        <v>0</v>
      </c>
      <c r="BS223">
        <f t="shared" si="170"/>
        <v>0</v>
      </c>
      <c r="BT223">
        <f t="shared" si="171"/>
        <v>0</v>
      </c>
      <c r="BU223">
        <f t="shared" si="172"/>
        <v>5</v>
      </c>
      <c r="BV223">
        <f t="shared" si="173"/>
        <v>0</v>
      </c>
      <c r="BW223">
        <f t="shared" si="174"/>
        <v>0</v>
      </c>
      <c r="BX223">
        <f t="shared" si="175"/>
        <v>0</v>
      </c>
      <c r="BY223">
        <f t="shared" si="176"/>
        <v>0</v>
      </c>
      <c r="BZ223">
        <f t="shared" si="183"/>
        <v>0</v>
      </c>
      <c r="CA223">
        <f t="shared" si="177"/>
        <v>0</v>
      </c>
      <c r="CB223">
        <f t="shared" si="178"/>
        <v>0</v>
      </c>
      <c r="CC223">
        <f t="shared" si="179"/>
        <v>1</v>
      </c>
      <c r="CD223">
        <f t="shared" si="180"/>
        <v>0</v>
      </c>
      <c r="CE223">
        <f t="shared" si="181"/>
        <v>0</v>
      </c>
      <c r="CF223">
        <f t="shared" si="182"/>
        <v>0</v>
      </c>
    </row>
    <row r="224" spans="1:84" x14ac:dyDescent="0.25">
      <c r="A224" t="s">
        <v>479</v>
      </c>
      <c r="B224" t="s">
        <v>48</v>
      </c>
      <c r="C224" s="1">
        <v>15714</v>
      </c>
      <c r="D224" t="s">
        <v>49</v>
      </c>
      <c r="E224" t="s">
        <v>40</v>
      </c>
      <c r="F224" t="s">
        <v>315</v>
      </c>
      <c r="G224">
        <v>0</v>
      </c>
      <c r="H224">
        <v>0</v>
      </c>
      <c r="I224" t="s">
        <v>42</v>
      </c>
      <c r="J224" t="s">
        <v>61</v>
      </c>
      <c r="K224" t="s">
        <v>465</v>
      </c>
      <c r="L224">
        <v>438</v>
      </c>
      <c r="M224">
        <v>2</v>
      </c>
      <c r="N224">
        <v>0</v>
      </c>
      <c r="O224">
        <f t="shared" si="141"/>
        <v>0</v>
      </c>
      <c r="P224">
        <f t="shared" si="142"/>
        <v>0</v>
      </c>
      <c r="Q224">
        <f t="shared" si="140"/>
        <v>-1</v>
      </c>
      <c r="R224">
        <f t="shared" si="143"/>
        <v>0</v>
      </c>
      <c r="S224">
        <v>0</v>
      </c>
      <c r="T224">
        <v>0</v>
      </c>
      <c r="U224">
        <v>0</v>
      </c>
      <c r="V224">
        <v>3</v>
      </c>
      <c r="W224">
        <v>1</v>
      </c>
      <c r="X224">
        <v>12</v>
      </c>
      <c r="Y224">
        <v>0</v>
      </c>
      <c r="Z224">
        <v>0</v>
      </c>
      <c r="AA224">
        <v>2</v>
      </c>
      <c r="AB224" t="s">
        <v>480</v>
      </c>
      <c r="AC224" t="s">
        <v>46</v>
      </c>
      <c r="AD224">
        <v>61</v>
      </c>
      <c r="AE224">
        <v>67</v>
      </c>
      <c r="AF224">
        <v>73</v>
      </c>
      <c r="AG224" s="5">
        <v>57</v>
      </c>
      <c r="AH224">
        <v>56</v>
      </c>
      <c r="AI224">
        <v>55</v>
      </c>
      <c r="AJ224">
        <f t="shared" si="144"/>
        <v>55.5</v>
      </c>
      <c r="AK224">
        <v>0</v>
      </c>
      <c r="AL224">
        <v>1</v>
      </c>
      <c r="AM224">
        <v>10</v>
      </c>
      <c r="AN224">
        <v>10</v>
      </c>
      <c r="AO224">
        <v>10</v>
      </c>
      <c r="AP224">
        <v>10</v>
      </c>
      <c r="AR224">
        <f t="shared" si="145"/>
        <v>1</v>
      </c>
      <c r="AS224">
        <f t="shared" si="146"/>
        <v>0</v>
      </c>
      <c r="AT224">
        <f t="shared" si="147"/>
        <v>0</v>
      </c>
      <c r="AU224">
        <f t="shared" si="148"/>
        <v>0</v>
      </c>
      <c r="AV224">
        <f t="shared" si="149"/>
        <v>438</v>
      </c>
      <c r="AW224">
        <f t="shared" si="150"/>
        <v>0</v>
      </c>
      <c r="AX224">
        <f t="shared" si="151"/>
        <v>1</v>
      </c>
      <c r="AY224">
        <f t="shared" si="152"/>
        <v>0</v>
      </c>
      <c r="AZ224">
        <f t="shared" si="153"/>
        <v>0</v>
      </c>
      <c r="BA224">
        <f t="shared" si="154"/>
        <v>0</v>
      </c>
      <c r="BB224">
        <f t="shared" si="155"/>
        <v>0</v>
      </c>
      <c r="BC224">
        <f t="shared" si="156"/>
        <v>0</v>
      </c>
      <c r="BD224">
        <f t="shared" si="157"/>
        <v>3</v>
      </c>
      <c r="BE224">
        <f t="shared" si="158"/>
        <v>0</v>
      </c>
      <c r="BF224">
        <f t="shared" si="159"/>
        <v>1</v>
      </c>
      <c r="BG224">
        <f t="shared" si="160"/>
        <v>0</v>
      </c>
      <c r="BH224">
        <f t="shared" si="161"/>
        <v>12</v>
      </c>
      <c r="BI224">
        <f t="shared" si="162"/>
        <v>0</v>
      </c>
      <c r="BJ224">
        <f t="shared" si="163"/>
        <v>1</v>
      </c>
      <c r="BK224">
        <f t="shared" si="164"/>
        <v>0</v>
      </c>
      <c r="BM224">
        <f t="shared" si="165"/>
        <v>0</v>
      </c>
      <c r="BN224">
        <f t="shared" si="166"/>
        <v>1</v>
      </c>
      <c r="BO224">
        <f t="shared" si="167"/>
        <v>0</v>
      </c>
      <c r="BP224">
        <f t="shared" si="168"/>
        <v>0</v>
      </c>
      <c r="BR224">
        <f t="shared" si="169"/>
        <v>0</v>
      </c>
      <c r="BS224">
        <f t="shared" si="170"/>
        <v>1</v>
      </c>
      <c r="BT224">
        <f t="shared" si="171"/>
        <v>0</v>
      </c>
      <c r="BU224">
        <f t="shared" si="172"/>
        <v>3</v>
      </c>
      <c r="BV224">
        <f t="shared" si="173"/>
        <v>0</v>
      </c>
      <c r="BW224">
        <f t="shared" si="174"/>
        <v>1</v>
      </c>
      <c r="BX224">
        <f t="shared" si="175"/>
        <v>0</v>
      </c>
      <c r="BY224">
        <f t="shared" si="176"/>
        <v>12</v>
      </c>
      <c r="BZ224">
        <f t="shared" si="183"/>
        <v>12</v>
      </c>
      <c r="CA224">
        <f t="shared" si="177"/>
        <v>1</v>
      </c>
      <c r="CB224">
        <f t="shared" si="178"/>
        <v>12</v>
      </c>
      <c r="CC224">
        <f t="shared" si="179"/>
        <v>1</v>
      </c>
      <c r="CD224">
        <f t="shared" si="180"/>
        <v>12</v>
      </c>
      <c r="CE224">
        <f t="shared" si="181"/>
        <v>1</v>
      </c>
      <c r="CF224">
        <f t="shared" si="182"/>
        <v>0</v>
      </c>
    </row>
    <row r="225" spans="1:84" x14ac:dyDescent="0.25">
      <c r="A225" t="s">
        <v>210</v>
      </c>
      <c r="B225" t="s">
        <v>211</v>
      </c>
      <c r="C225" s="1">
        <v>15714</v>
      </c>
      <c r="D225" t="s">
        <v>49</v>
      </c>
      <c r="E225" t="s">
        <v>40</v>
      </c>
      <c r="F225" t="s">
        <v>452</v>
      </c>
      <c r="G225">
        <v>0</v>
      </c>
      <c r="H225">
        <v>0</v>
      </c>
      <c r="I225" t="s">
        <v>87</v>
      </c>
      <c r="J225" t="s">
        <v>443</v>
      </c>
      <c r="K225" t="s">
        <v>481</v>
      </c>
      <c r="L225">
        <v>6475</v>
      </c>
      <c r="M225">
        <v>2</v>
      </c>
      <c r="N225">
        <v>0</v>
      </c>
      <c r="O225">
        <f t="shared" si="141"/>
        <v>0</v>
      </c>
      <c r="P225">
        <f t="shared" si="142"/>
        <v>0.30888030888030887</v>
      </c>
      <c r="Q225">
        <f t="shared" si="140"/>
        <v>-1</v>
      </c>
      <c r="R225">
        <f t="shared" si="143"/>
        <v>0</v>
      </c>
      <c r="S225">
        <v>0</v>
      </c>
      <c r="T225">
        <v>0</v>
      </c>
      <c r="U225">
        <v>0</v>
      </c>
      <c r="V225">
        <v>5</v>
      </c>
      <c r="W225">
        <v>0</v>
      </c>
      <c r="X225">
        <v>0</v>
      </c>
      <c r="Y225">
        <v>0</v>
      </c>
      <c r="Z225">
        <v>0</v>
      </c>
      <c r="AA225">
        <v>0</v>
      </c>
      <c r="AB225" t="s">
        <v>214</v>
      </c>
      <c r="AC225" t="s">
        <v>46</v>
      </c>
      <c r="AD225">
        <v>61</v>
      </c>
      <c r="AE225">
        <v>41</v>
      </c>
      <c r="AF225">
        <v>57</v>
      </c>
      <c r="AG225" s="5">
        <v>41</v>
      </c>
      <c r="AH225">
        <v>62</v>
      </c>
      <c r="AI225">
        <v>56</v>
      </c>
      <c r="AJ225">
        <f t="shared" si="144"/>
        <v>59</v>
      </c>
      <c r="AK225">
        <v>1</v>
      </c>
      <c r="AL225">
        <v>0</v>
      </c>
      <c r="AM225">
        <v>0</v>
      </c>
      <c r="AN225">
        <v>0</v>
      </c>
      <c r="AO225">
        <v>0</v>
      </c>
      <c r="AP225">
        <v>1</v>
      </c>
      <c r="AR225">
        <f t="shared" si="145"/>
        <v>0</v>
      </c>
      <c r="AS225">
        <f t="shared" si="146"/>
        <v>1</v>
      </c>
      <c r="AT225">
        <f t="shared" si="147"/>
        <v>0</v>
      </c>
      <c r="AU225">
        <f t="shared" si="148"/>
        <v>0</v>
      </c>
      <c r="AV225">
        <f t="shared" si="149"/>
        <v>0</v>
      </c>
      <c r="AW225">
        <f t="shared" si="150"/>
        <v>6475</v>
      </c>
      <c r="AX225">
        <f t="shared" si="151"/>
        <v>0</v>
      </c>
      <c r="AY225">
        <f t="shared" si="152"/>
        <v>0</v>
      </c>
      <c r="AZ225">
        <f t="shared" si="153"/>
        <v>0</v>
      </c>
      <c r="BA225">
        <f t="shared" si="154"/>
        <v>1</v>
      </c>
      <c r="BB225">
        <f t="shared" si="155"/>
        <v>0</v>
      </c>
      <c r="BC225">
        <f t="shared" si="156"/>
        <v>0</v>
      </c>
      <c r="BD225">
        <f t="shared" si="157"/>
        <v>0</v>
      </c>
      <c r="BE225">
        <f t="shared" si="158"/>
        <v>5</v>
      </c>
      <c r="BF225">
        <f t="shared" si="159"/>
        <v>0</v>
      </c>
      <c r="BG225">
        <f t="shared" si="160"/>
        <v>0</v>
      </c>
      <c r="BH225">
        <f t="shared" si="161"/>
        <v>0</v>
      </c>
      <c r="BI225">
        <f t="shared" si="162"/>
        <v>0</v>
      </c>
      <c r="BJ225">
        <f t="shared" si="163"/>
        <v>0</v>
      </c>
      <c r="BK225">
        <f t="shared" si="164"/>
        <v>1</v>
      </c>
      <c r="BM225">
        <f t="shared" si="165"/>
        <v>0</v>
      </c>
      <c r="BN225">
        <f t="shared" si="166"/>
        <v>1</v>
      </c>
      <c r="BO225">
        <f t="shared" si="167"/>
        <v>0</v>
      </c>
      <c r="BP225">
        <f t="shared" si="168"/>
        <v>0</v>
      </c>
      <c r="BR225">
        <f t="shared" si="169"/>
        <v>0</v>
      </c>
      <c r="BS225">
        <f t="shared" si="170"/>
        <v>0</v>
      </c>
      <c r="BT225">
        <f t="shared" si="171"/>
        <v>0</v>
      </c>
      <c r="BU225">
        <f t="shared" si="172"/>
        <v>5</v>
      </c>
      <c r="BV225">
        <f t="shared" si="173"/>
        <v>0</v>
      </c>
      <c r="BW225">
        <f t="shared" si="174"/>
        <v>0</v>
      </c>
      <c r="BX225">
        <f t="shared" si="175"/>
        <v>0</v>
      </c>
      <c r="BY225">
        <f t="shared" si="176"/>
        <v>0</v>
      </c>
      <c r="BZ225">
        <f t="shared" si="183"/>
        <v>0</v>
      </c>
      <c r="CA225">
        <f t="shared" si="177"/>
        <v>0</v>
      </c>
      <c r="CB225">
        <f t="shared" si="178"/>
        <v>0</v>
      </c>
      <c r="CC225">
        <f t="shared" si="179"/>
        <v>1</v>
      </c>
      <c r="CD225">
        <f t="shared" si="180"/>
        <v>0</v>
      </c>
      <c r="CE225">
        <f t="shared" si="181"/>
        <v>0</v>
      </c>
      <c r="CF225">
        <f t="shared" si="182"/>
        <v>0</v>
      </c>
    </row>
    <row r="226" spans="1:84" x14ac:dyDescent="0.25">
      <c r="A226" t="s">
        <v>242</v>
      </c>
      <c r="B226" t="s">
        <v>206</v>
      </c>
      <c r="C226" s="1">
        <v>15714</v>
      </c>
      <c r="D226" t="s">
        <v>49</v>
      </c>
      <c r="E226" t="s">
        <v>40</v>
      </c>
      <c r="F226" t="s">
        <v>428</v>
      </c>
      <c r="G226">
        <v>0</v>
      </c>
      <c r="H226">
        <v>0</v>
      </c>
      <c r="I226" t="s">
        <v>42</v>
      </c>
      <c r="J226" t="s">
        <v>61</v>
      </c>
      <c r="K226" t="s">
        <v>471</v>
      </c>
      <c r="L226">
        <v>291</v>
      </c>
      <c r="M226">
        <v>0</v>
      </c>
      <c r="N226">
        <v>0</v>
      </c>
      <c r="O226">
        <f t="shared" si="141"/>
        <v>0</v>
      </c>
      <c r="P226">
        <f t="shared" si="142"/>
        <v>0</v>
      </c>
      <c r="Q226">
        <f t="shared" ref="Q226:Q289" si="184">IF(N226&gt;0,1,-1)</f>
        <v>-1</v>
      </c>
      <c r="R226">
        <f t="shared" si="143"/>
        <v>0</v>
      </c>
      <c r="S226">
        <v>0</v>
      </c>
      <c r="T226">
        <v>0</v>
      </c>
      <c r="U226">
        <v>0</v>
      </c>
      <c r="V226">
        <v>5</v>
      </c>
      <c r="W226">
        <v>0</v>
      </c>
      <c r="X226">
        <v>0</v>
      </c>
      <c r="Y226">
        <v>0</v>
      </c>
      <c r="Z226">
        <v>0</v>
      </c>
      <c r="AA226">
        <v>0</v>
      </c>
      <c r="AB226" t="s">
        <v>244</v>
      </c>
      <c r="AC226" t="s">
        <v>46</v>
      </c>
      <c r="AD226">
        <v>65</v>
      </c>
      <c r="AE226">
        <v>64</v>
      </c>
      <c r="AF226">
        <v>74</v>
      </c>
      <c r="AG226" s="5">
        <v>78</v>
      </c>
      <c r="AH226">
        <v>59</v>
      </c>
      <c r="AI226">
        <v>63</v>
      </c>
      <c r="AJ226">
        <f t="shared" si="144"/>
        <v>61</v>
      </c>
      <c r="AK226">
        <v>0</v>
      </c>
      <c r="AL226">
        <v>0</v>
      </c>
      <c r="AM226">
        <v>10</v>
      </c>
      <c r="AN226">
        <v>10</v>
      </c>
      <c r="AO226">
        <v>9</v>
      </c>
      <c r="AP226">
        <v>9</v>
      </c>
      <c r="AR226">
        <f t="shared" si="145"/>
        <v>1</v>
      </c>
      <c r="AS226">
        <f t="shared" si="146"/>
        <v>0</v>
      </c>
      <c r="AT226">
        <f t="shared" si="147"/>
        <v>0</v>
      </c>
      <c r="AU226">
        <f t="shared" si="148"/>
        <v>0</v>
      </c>
      <c r="AV226">
        <f t="shared" si="149"/>
        <v>291</v>
      </c>
      <c r="AW226">
        <f t="shared" si="150"/>
        <v>0</v>
      </c>
      <c r="AX226">
        <f t="shared" si="151"/>
        <v>1</v>
      </c>
      <c r="AY226">
        <f t="shared" si="152"/>
        <v>0</v>
      </c>
      <c r="AZ226">
        <f t="shared" si="153"/>
        <v>0</v>
      </c>
      <c r="BA226">
        <f t="shared" si="154"/>
        <v>0</v>
      </c>
      <c r="BB226">
        <f t="shared" si="155"/>
        <v>0</v>
      </c>
      <c r="BC226">
        <f t="shared" si="156"/>
        <v>0</v>
      </c>
      <c r="BD226">
        <f t="shared" si="157"/>
        <v>5</v>
      </c>
      <c r="BE226">
        <f t="shared" si="158"/>
        <v>0</v>
      </c>
      <c r="BF226">
        <f t="shared" si="159"/>
        <v>0</v>
      </c>
      <c r="BG226">
        <f t="shared" si="160"/>
        <v>0</v>
      </c>
      <c r="BH226">
        <f t="shared" si="161"/>
        <v>0</v>
      </c>
      <c r="BI226">
        <f t="shared" si="162"/>
        <v>0</v>
      </c>
      <c r="BJ226">
        <f t="shared" si="163"/>
        <v>1</v>
      </c>
      <c r="BK226">
        <f t="shared" si="164"/>
        <v>0</v>
      </c>
      <c r="BM226">
        <f t="shared" si="165"/>
        <v>0</v>
      </c>
      <c r="BN226">
        <f t="shared" si="166"/>
        <v>1</v>
      </c>
      <c r="BO226">
        <f t="shared" si="167"/>
        <v>0</v>
      </c>
      <c r="BP226">
        <f t="shared" si="168"/>
        <v>0</v>
      </c>
      <c r="BR226">
        <f t="shared" si="169"/>
        <v>0</v>
      </c>
      <c r="BS226">
        <f t="shared" si="170"/>
        <v>1</v>
      </c>
      <c r="BT226">
        <f t="shared" si="171"/>
        <v>0</v>
      </c>
      <c r="BU226">
        <f t="shared" si="172"/>
        <v>5</v>
      </c>
      <c r="BV226">
        <f t="shared" si="173"/>
        <v>0</v>
      </c>
      <c r="BW226">
        <f t="shared" si="174"/>
        <v>0</v>
      </c>
      <c r="BX226">
        <f t="shared" si="175"/>
        <v>0</v>
      </c>
      <c r="BY226">
        <f t="shared" si="176"/>
        <v>0</v>
      </c>
      <c r="BZ226">
        <f t="shared" si="183"/>
        <v>0</v>
      </c>
      <c r="CA226">
        <f t="shared" si="177"/>
        <v>1</v>
      </c>
      <c r="CB226">
        <f t="shared" si="178"/>
        <v>0</v>
      </c>
      <c r="CC226">
        <f t="shared" si="179"/>
        <v>0</v>
      </c>
      <c r="CD226">
        <f t="shared" si="180"/>
        <v>0</v>
      </c>
      <c r="CE226">
        <f t="shared" si="181"/>
        <v>0</v>
      </c>
      <c r="CF226">
        <f t="shared" si="182"/>
        <v>0</v>
      </c>
    </row>
    <row r="227" spans="1:84" x14ac:dyDescent="0.25">
      <c r="A227" t="s">
        <v>197</v>
      </c>
      <c r="B227" t="s">
        <v>48</v>
      </c>
      <c r="C227" s="1">
        <v>15713</v>
      </c>
      <c r="D227" t="s">
        <v>49</v>
      </c>
      <c r="E227" t="s">
        <v>40</v>
      </c>
      <c r="F227" t="s">
        <v>207</v>
      </c>
      <c r="G227">
        <v>1</v>
      </c>
      <c r="H227">
        <v>0</v>
      </c>
      <c r="I227" t="s">
        <v>42</v>
      </c>
      <c r="J227" t="s">
        <v>61</v>
      </c>
      <c r="K227" t="s">
        <v>208</v>
      </c>
      <c r="L227">
        <v>99</v>
      </c>
      <c r="M227">
        <v>2</v>
      </c>
      <c r="N227">
        <v>0</v>
      </c>
      <c r="O227">
        <f t="shared" si="141"/>
        <v>0</v>
      </c>
      <c r="P227">
        <f t="shared" si="142"/>
        <v>0</v>
      </c>
      <c r="Q227">
        <f t="shared" si="184"/>
        <v>-1</v>
      </c>
      <c r="R227">
        <f t="shared" si="143"/>
        <v>0</v>
      </c>
      <c r="S227">
        <v>0</v>
      </c>
      <c r="T227">
        <v>0</v>
      </c>
      <c r="U227">
        <v>0</v>
      </c>
      <c r="V227">
        <v>5</v>
      </c>
      <c r="W227">
        <v>0</v>
      </c>
      <c r="X227">
        <v>0</v>
      </c>
      <c r="Y227">
        <v>0</v>
      </c>
      <c r="Z227">
        <v>0</v>
      </c>
      <c r="AA227">
        <v>0</v>
      </c>
      <c r="AB227" t="s">
        <v>200</v>
      </c>
      <c r="AC227" t="s">
        <v>46</v>
      </c>
      <c r="AD227">
        <v>65</v>
      </c>
      <c r="AE227">
        <v>63</v>
      </c>
      <c r="AF227">
        <v>71</v>
      </c>
      <c r="AG227" s="5">
        <v>72</v>
      </c>
      <c r="AH227">
        <v>61</v>
      </c>
      <c r="AI227">
        <v>56</v>
      </c>
      <c r="AJ227">
        <f t="shared" si="144"/>
        <v>58.5</v>
      </c>
      <c r="AK227">
        <v>0</v>
      </c>
      <c r="AL227">
        <v>0</v>
      </c>
      <c r="AM227">
        <v>10</v>
      </c>
      <c r="AN227">
        <v>10</v>
      </c>
      <c r="AO227">
        <v>10</v>
      </c>
      <c r="AP227">
        <v>10</v>
      </c>
      <c r="AR227">
        <f t="shared" si="145"/>
        <v>1</v>
      </c>
      <c r="AS227">
        <f t="shared" si="146"/>
        <v>0</v>
      </c>
      <c r="AT227">
        <f t="shared" si="147"/>
        <v>0</v>
      </c>
      <c r="AU227">
        <f t="shared" si="148"/>
        <v>0</v>
      </c>
      <c r="AV227">
        <f t="shared" si="149"/>
        <v>99</v>
      </c>
      <c r="AW227">
        <f t="shared" si="150"/>
        <v>0</v>
      </c>
      <c r="AX227">
        <f t="shared" si="151"/>
        <v>1</v>
      </c>
      <c r="AY227">
        <f t="shared" si="152"/>
        <v>0</v>
      </c>
      <c r="AZ227">
        <f t="shared" si="153"/>
        <v>0</v>
      </c>
      <c r="BA227">
        <f t="shared" si="154"/>
        <v>0</v>
      </c>
      <c r="BB227">
        <f t="shared" si="155"/>
        <v>0</v>
      </c>
      <c r="BC227">
        <f t="shared" si="156"/>
        <v>0</v>
      </c>
      <c r="BD227">
        <f t="shared" si="157"/>
        <v>5</v>
      </c>
      <c r="BE227">
        <f t="shared" si="158"/>
        <v>0</v>
      </c>
      <c r="BF227">
        <f t="shared" si="159"/>
        <v>0</v>
      </c>
      <c r="BG227">
        <f t="shared" si="160"/>
        <v>0</v>
      </c>
      <c r="BH227">
        <f t="shared" si="161"/>
        <v>0</v>
      </c>
      <c r="BI227">
        <f t="shared" si="162"/>
        <v>0</v>
      </c>
      <c r="BJ227">
        <f t="shared" si="163"/>
        <v>1</v>
      </c>
      <c r="BK227">
        <f t="shared" si="164"/>
        <v>0</v>
      </c>
      <c r="BM227">
        <f t="shared" si="165"/>
        <v>1</v>
      </c>
      <c r="BN227">
        <f t="shared" si="166"/>
        <v>0</v>
      </c>
      <c r="BO227">
        <f t="shared" si="167"/>
        <v>0</v>
      </c>
      <c r="BP227">
        <f t="shared" si="168"/>
        <v>0</v>
      </c>
      <c r="BR227">
        <f t="shared" si="169"/>
        <v>1</v>
      </c>
      <c r="BS227">
        <f t="shared" si="170"/>
        <v>0</v>
      </c>
      <c r="BT227">
        <f t="shared" si="171"/>
        <v>5</v>
      </c>
      <c r="BU227">
        <f t="shared" si="172"/>
        <v>0</v>
      </c>
      <c r="BV227">
        <f t="shared" si="173"/>
        <v>0</v>
      </c>
      <c r="BW227">
        <f t="shared" si="174"/>
        <v>0</v>
      </c>
      <c r="BX227">
        <f t="shared" si="175"/>
        <v>0</v>
      </c>
      <c r="BY227">
        <f t="shared" si="176"/>
        <v>0</v>
      </c>
      <c r="BZ227">
        <f t="shared" si="183"/>
        <v>0</v>
      </c>
      <c r="CA227">
        <f t="shared" si="177"/>
        <v>0</v>
      </c>
      <c r="CB227">
        <f t="shared" si="178"/>
        <v>0</v>
      </c>
      <c r="CC227">
        <f t="shared" si="179"/>
        <v>0</v>
      </c>
      <c r="CD227">
        <f t="shared" si="180"/>
        <v>0</v>
      </c>
      <c r="CE227">
        <f t="shared" si="181"/>
        <v>0</v>
      </c>
      <c r="CF227">
        <f t="shared" si="182"/>
        <v>0</v>
      </c>
    </row>
    <row r="228" spans="1:84" x14ac:dyDescent="0.25">
      <c r="A228" t="s">
        <v>482</v>
      </c>
      <c r="B228" t="s">
        <v>483</v>
      </c>
      <c r="C228" s="1">
        <v>15713</v>
      </c>
      <c r="D228" t="s">
        <v>39</v>
      </c>
      <c r="E228" t="s">
        <v>40</v>
      </c>
      <c r="F228" t="s">
        <v>484</v>
      </c>
      <c r="G228">
        <v>0</v>
      </c>
      <c r="H228">
        <v>1</v>
      </c>
      <c r="I228" t="s">
        <v>42</v>
      </c>
      <c r="J228" t="s">
        <v>485</v>
      </c>
      <c r="K228" t="s">
        <v>486</v>
      </c>
      <c r="L228">
        <v>785</v>
      </c>
      <c r="M228">
        <v>0</v>
      </c>
      <c r="N228">
        <v>0</v>
      </c>
      <c r="O228">
        <f t="shared" si="141"/>
        <v>0</v>
      </c>
      <c r="P228">
        <f t="shared" si="142"/>
        <v>0</v>
      </c>
      <c r="Q228">
        <f t="shared" si="184"/>
        <v>-1</v>
      </c>
      <c r="R228">
        <f t="shared" si="143"/>
        <v>0</v>
      </c>
      <c r="S228">
        <v>0</v>
      </c>
      <c r="T228">
        <v>0</v>
      </c>
      <c r="U228">
        <v>0</v>
      </c>
      <c r="V228">
        <v>5</v>
      </c>
      <c r="W228">
        <v>0</v>
      </c>
      <c r="X228">
        <v>0</v>
      </c>
      <c r="Y228">
        <v>0</v>
      </c>
      <c r="Z228">
        <v>0</v>
      </c>
      <c r="AA228">
        <v>0</v>
      </c>
      <c r="AB228" t="s">
        <v>487</v>
      </c>
      <c r="AC228" t="s">
        <v>75</v>
      </c>
      <c r="AD228">
        <v>62</v>
      </c>
      <c r="AE228">
        <v>44</v>
      </c>
      <c r="AF228">
        <v>52</v>
      </c>
      <c r="AG228" s="5">
        <v>56</v>
      </c>
      <c r="AH228">
        <v>58</v>
      </c>
      <c r="AI228">
        <v>61</v>
      </c>
      <c r="AJ228">
        <f t="shared" si="144"/>
        <v>59.5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R228">
        <f t="shared" si="145"/>
        <v>0</v>
      </c>
      <c r="AS228">
        <f t="shared" si="146"/>
        <v>1</v>
      </c>
      <c r="AT228">
        <f t="shared" si="147"/>
        <v>0</v>
      </c>
      <c r="AU228">
        <f t="shared" si="148"/>
        <v>0</v>
      </c>
      <c r="AV228">
        <f t="shared" si="149"/>
        <v>0</v>
      </c>
      <c r="AW228">
        <f t="shared" si="150"/>
        <v>785</v>
      </c>
      <c r="AX228">
        <f t="shared" si="151"/>
        <v>0</v>
      </c>
      <c r="AY228">
        <f t="shared" si="152"/>
        <v>1</v>
      </c>
      <c r="AZ228">
        <f t="shared" si="153"/>
        <v>0</v>
      </c>
      <c r="BA228">
        <f t="shared" si="154"/>
        <v>0</v>
      </c>
      <c r="BB228">
        <f t="shared" si="155"/>
        <v>0</v>
      </c>
      <c r="BC228">
        <f t="shared" si="156"/>
        <v>0</v>
      </c>
      <c r="BD228">
        <f t="shared" si="157"/>
        <v>0</v>
      </c>
      <c r="BE228">
        <f t="shared" si="158"/>
        <v>5</v>
      </c>
      <c r="BF228">
        <f t="shared" si="159"/>
        <v>0</v>
      </c>
      <c r="BG228">
        <f t="shared" si="160"/>
        <v>0</v>
      </c>
      <c r="BH228">
        <f t="shared" si="161"/>
        <v>0</v>
      </c>
      <c r="BI228">
        <f t="shared" si="162"/>
        <v>0</v>
      </c>
      <c r="BJ228">
        <f t="shared" si="163"/>
        <v>0</v>
      </c>
      <c r="BK228">
        <f t="shared" si="164"/>
        <v>1</v>
      </c>
      <c r="BM228">
        <f t="shared" si="165"/>
        <v>0</v>
      </c>
      <c r="BN228">
        <f t="shared" si="166"/>
        <v>1</v>
      </c>
      <c r="BO228">
        <f t="shared" si="167"/>
        <v>0</v>
      </c>
      <c r="BP228">
        <f t="shared" si="168"/>
        <v>0</v>
      </c>
      <c r="BR228">
        <f t="shared" si="169"/>
        <v>0</v>
      </c>
      <c r="BS228">
        <f t="shared" si="170"/>
        <v>0</v>
      </c>
      <c r="BT228">
        <f t="shared" si="171"/>
        <v>0</v>
      </c>
      <c r="BU228">
        <f t="shared" si="172"/>
        <v>5</v>
      </c>
      <c r="BV228">
        <f t="shared" si="173"/>
        <v>0</v>
      </c>
      <c r="BW228">
        <f t="shared" si="174"/>
        <v>0</v>
      </c>
      <c r="BX228">
        <f t="shared" si="175"/>
        <v>0</v>
      </c>
      <c r="BY228">
        <f t="shared" si="176"/>
        <v>0</v>
      </c>
      <c r="BZ228">
        <f t="shared" si="183"/>
        <v>0</v>
      </c>
      <c r="CA228">
        <f t="shared" si="177"/>
        <v>0</v>
      </c>
      <c r="CB228">
        <f t="shared" si="178"/>
        <v>0</v>
      </c>
      <c r="CC228">
        <f t="shared" si="179"/>
        <v>1</v>
      </c>
      <c r="CD228">
        <f t="shared" si="180"/>
        <v>0</v>
      </c>
      <c r="CE228">
        <f t="shared" si="181"/>
        <v>0</v>
      </c>
      <c r="CF228">
        <f t="shared" si="182"/>
        <v>0</v>
      </c>
    </row>
    <row r="229" spans="1:84" x14ac:dyDescent="0.25">
      <c r="A229" t="s">
        <v>479</v>
      </c>
      <c r="B229" t="s">
        <v>48</v>
      </c>
      <c r="C229" s="1">
        <v>15713</v>
      </c>
      <c r="D229" t="s">
        <v>49</v>
      </c>
      <c r="E229" t="s">
        <v>40</v>
      </c>
      <c r="F229" t="s">
        <v>190</v>
      </c>
      <c r="G229">
        <v>1</v>
      </c>
      <c r="H229">
        <v>0</v>
      </c>
      <c r="I229" t="s">
        <v>42</v>
      </c>
      <c r="J229" t="s">
        <v>61</v>
      </c>
      <c r="K229" t="s">
        <v>465</v>
      </c>
      <c r="L229">
        <v>438</v>
      </c>
      <c r="M229">
        <v>2</v>
      </c>
      <c r="N229">
        <v>0</v>
      </c>
      <c r="O229">
        <f t="shared" si="141"/>
        <v>0</v>
      </c>
      <c r="P229">
        <f t="shared" si="142"/>
        <v>0</v>
      </c>
      <c r="Q229">
        <f t="shared" si="184"/>
        <v>-1</v>
      </c>
      <c r="R229">
        <f t="shared" si="143"/>
        <v>0</v>
      </c>
      <c r="S229">
        <v>0</v>
      </c>
      <c r="T229">
        <v>0</v>
      </c>
      <c r="U229">
        <v>0</v>
      </c>
      <c r="V229">
        <v>5</v>
      </c>
      <c r="W229">
        <v>0</v>
      </c>
      <c r="X229">
        <v>0</v>
      </c>
      <c r="Y229">
        <v>0</v>
      </c>
      <c r="Z229">
        <v>0</v>
      </c>
      <c r="AA229">
        <v>0</v>
      </c>
      <c r="AB229" t="s">
        <v>480</v>
      </c>
      <c r="AC229" t="s">
        <v>46</v>
      </c>
      <c r="AD229">
        <v>61</v>
      </c>
      <c r="AE229">
        <v>67</v>
      </c>
      <c r="AF229">
        <v>73</v>
      </c>
      <c r="AG229" s="5">
        <v>57</v>
      </c>
      <c r="AH229">
        <v>56</v>
      </c>
      <c r="AI229">
        <v>55</v>
      </c>
      <c r="AJ229">
        <f t="shared" si="144"/>
        <v>55.5</v>
      </c>
      <c r="AK229">
        <v>0</v>
      </c>
      <c r="AL229">
        <v>0</v>
      </c>
      <c r="AM229">
        <v>10</v>
      </c>
      <c r="AN229">
        <v>10</v>
      </c>
      <c r="AO229">
        <v>10</v>
      </c>
      <c r="AP229">
        <v>10</v>
      </c>
      <c r="AR229">
        <f t="shared" si="145"/>
        <v>1</v>
      </c>
      <c r="AS229">
        <f t="shared" si="146"/>
        <v>0</v>
      </c>
      <c r="AT229">
        <f t="shared" si="147"/>
        <v>0</v>
      </c>
      <c r="AU229">
        <f t="shared" si="148"/>
        <v>0</v>
      </c>
      <c r="AV229">
        <f t="shared" si="149"/>
        <v>438</v>
      </c>
      <c r="AW229">
        <f t="shared" si="150"/>
        <v>0</v>
      </c>
      <c r="AX229">
        <f t="shared" si="151"/>
        <v>1</v>
      </c>
      <c r="AY229">
        <f t="shared" si="152"/>
        <v>0</v>
      </c>
      <c r="AZ229">
        <f t="shared" si="153"/>
        <v>0</v>
      </c>
      <c r="BA229">
        <f t="shared" si="154"/>
        <v>0</v>
      </c>
      <c r="BB229">
        <f t="shared" si="155"/>
        <v>0</v>
      </c>
      <c r="BC229">
        <f t="shared" si="156"/>
        <v>0</v>
      </c>
      <c r="BD229">
        <f t="shared" si="157"/>
        <v>5</v>
      </c>
      <c r="BE229">
        <f t="shared" si="158"/>
        <v>0</v>
      </c>
      <c r="BF229">
        <f t="shared" si="159"/>
        <v>0</v>
      </c>
      <c r="BG229">
        <f t="shared" si="160"/>
        <v>0</v>
      </c>
      <c r="BH229">
        <f t="shared" si="161"/>
        <v>0</v>
      </c>
      <c r="BI229">
        <f t="shared" si="162"/>
        <v>0</v>
      </c>
      <c r="BJ229">
        <f t="shared" si="163"/>
        <v>1</v>
      </c>
      <c r="BK229">
        <f t="shared" si="164"/>
        <v>0</v>
      </c>
      <c r="BM229">
        <f t="shared" si="165"/>
        <v>1</v>
      </c>
      <c r="BN229">
        <f t="shared" si="166"/>
        <v>0</v>
      </c>
      <c r="BO229">
        <f t="shared" si="167"/>
        <v>0</v>
      </c>
      <c r="BP229">
        <f t="shared" si="168"/>
        <v>0</v>
      </c>
      <c r="BR229">
        <f t="shared" si="169"/>
        <v>1</v>
      </c>
      <c r="BS229">
        <f t="shared" si="170"/>
        <v>0</v>
      </c>
      <c r="BT229">
        <f t="shared" si="171"/>
        <v>5</v>
      </c>
      <c r="BU229">
        <f t="shared" si="172"/>
        <v>0</v>
      </c>
      <c r="BV229">
        <f t="shared" si="173"/>
        <v>0</v>
      </c>
      <c r="BW229">
        <f t="shared" si="174"/>
        <v>0</v>
      </c>
      <c r="BX229">
        <f t="shared" si="175"/>
        <v>0</v>
      </c>
      <c r="BY229">
        <f t="shared" si="176"/>
        <v>0</v>
      </c>
      <c r="BZ229">
        <f t="shared" si="183"/>
        <v>0</v>
      </c>
      <c r="CA229">
        <f t="shared" si="177"/>
        <v>0</v>
      </c>
      <c r="CB229">
        <f t="shared" si="178"/>
        <v>0</v>
      </c>
      <c r="CC229">
        <f t="shared" si="179"/>
        <v>0</v>
      </c>
      <c r="CD229">
        <f t="shared" si="180"/>
        <v>0</v>
      </c>
      <c r="CE229">
        <f t="shared" si="181"/>
        <v>1</v>
      </c>
      <c r="CF229">
        <f t="shared" si="182"/>
        <v>0</v>
      </c>
    </row>
    <row r="230" spans="1:84" x14ac:dyDescent="0.25">
      <c r="A230" t="s">
        <v>269</v>
      </c>
      <c r="B230" t="s">
        <v>48</v>
      </c>
      <c r="C230" s="1">
        <v>15713</v>
      </c>
      <c r="D230" t="s">
        <v>49</v>
      </c>
      <c r="E230" t="s">
        <v>40</v>
      </c>
      <c r="F230" t="s">
        <v>488</v>
      </c>
      <c r="G230">
        <v>0</v>
      </c>
      <c r="H230">
        <v>0</v>
      </c>
      <c r="I230" t="s">
        <v>87</v>
      </c>
      <c r="J230" t="s">
        <v>88</v>
      </c>
      <c r="K230" t="s">
        <v>489</v>
      </c>
      <c r="L230">
        <v>2980</v>
      </c>
      <c r="M230">
        <v>2</v>
      </c>
      <c r="N230">
        <v>1</v>
      </c>
      <c r="O230">
        <f t="shared" si="141"/>
        <v>50</v>
      </c>
      <c r="P230">
        <f t="shared" si="142"/>
        <v>0.67114093959731536</v>
      </c>
      <c r="Q230">
        <f t="shared" si="184"/>
        <v>1</v>
      </c>
      <c r="R230">
        <f t="shared" si="143"/>
        <v>1</v>
      </c>
      <c r="S230">
        <v>0</v>
      </c>
      <c r="T230">
        <v>0</v>
      </c>
      <c r="U230">
        <v>0</v>
      </c>
      <c r="V230">
        <v>4</v>
      </c>
      <c r="W230">
        <v>1</v>
      </c>
      <c r="X230">
        <v>8</v>
      </c>
      <c r="Y230">
        <v>0</v>
      </c>
      <c r="Z230">
        <v>0</v>
      </c>
      <c r="AA230">
        <v>0</v>
      </c>
      <c r="AB230" t="s">
        <v>271</v>
      </c>
      <c r="AC230" t="s">
        <v>46</v>
      </c>
      <c r="AD230">
        <v>68</v>
      </c>
      <c r="AE230">
        <v>75</v>
      </c>
      <c r="AF230">
        <v>79</v>
      </c>
      <c r="AG230" s="5">
        <v>90</v>
      </c>
      <c r="AH230">
        <v>57</v>
      </c>
      <c r="AI230">
        <v>55</v>
      </c>
      <c r="AJ230">
        <f t="shared" si="144"/>
        <v>56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R230">
        <f t="shared" si="145"/>
        <v>0</v>
      </c>
      <c r="AS230">
        <f t="shared" si="146"/>
        <v>0</v>
      </c>
      <c r="AT230">
        <f t="shared" si="147"/>
        <v>0</v>
      </c>
      <c r="AU230">
        <f t="shared" si="148"/>
        <v>1</v>
      </c>
      <c r="AV230">
        <f t="shared" si="149"/>
        <v>0</v>
      </c>
      <c r="AW230">
        <f t="shared" si="150"/>
        <v>2980</v>
      </c>
      <c r="AX230">
        <f t="shared" si="151"/>
        <v>0</v>
      </c>
      <c r="AY230">
        <f t="shared" si="152"/>
        <v>0</v>
      </c>
      <c r="AZ230">
        <f t="shared" si="153"/>
        <v>0</v>
      </c>
      <c r="BA230">
        <f t="shared" si="154"/>
        <v>1</v>
      </c>
      <c r="BB230">
        <f t="shared" si="155"/>
        <v>0</v>
      </c>
      <c r="BC230">
        <f t="shared" si="156"/>
        <v>0</v>
      </c>
      <c r="BD230">
        <f t="shared" si="157"/>
        <v>0</v>
      </c>
      <c r="BE230">
        <f t="shared" si="158"/>
        <v>4</v>
      </c>
      <c r="BF230">
        <f t="shared" si="159"/>
        <v>0</v>
      </c>
      <c r="BG230">
        <f t="shared" si="160"/>
        <v>1</v>
      </c>
      <c r="BH230">
        <f t="shared" si="161"/>
        <v>0</v>
      </c>
      <c r="BI230">
        <f t="shared" si="162"/>
        <v>8</v>
      </c>
      <c r="BJ230">
        <f t="shared" si="163"/>
        <v>0</v>
      </c>
      <c r="BK230">
        <f t="shared" si="164"/>
        <v>1</v>
      </c>
      <c r="BM230">
        <f t="shared" si="165"/>
        <v>0</v>
      </c>
      <c r="BN230">
        <f t="shared" si="166"/>
        <v>0</v>
      </c>
      <c r="BO230">
        <f t="shared" si="167"/>
        <v>0</v>
      </c>
      <c r="BP230">
        <f t="shared" si="168"/>
        <v>1</v>
      </c>
      <c r="BR230">
        <f t="shared" si="169"/>
        <v>0</v>
      </c>
      <c r="BS230">
        <f t="shared" si="170"/>
        <v>0</v>
      </c>
      <c r="BT230">
        <f t="shared" si="171"/>
        <v>0</v>
      </c>
      <c r="BU230">
        <f t="shared" si="172"/>
        <v>4</v>
      </c>
      <c r="BV230">
        <f t="shared" si="173"/>
        <v>0</v>
      </c>
      <c r="BW230">
        <f t="shared" si="174"/>
        <v>1</v>
      </c>
      <c r="BX230">
        <f t="shared" si="175"/>
        <v>0</v>
      </c>
      <c r="BY230">
        <f t="shared" si="176"/>
        <v>8</v>
      </c>
      <c r="BZ230">
        <f t="shared" si="183"/>
        <v>8</v>
      </c>
      <c r="CA230">
        <f t="shared" si="177"/>
        <v>1</v>
      </c>
      <c r="CB230">
        <f t="shared" si="178"/>
        <v>0</v>
      </c>
      <c r="CC230">
        <f t="shared" si="179"/>
        <v>0</v>
      </c>
      <c r="CD230">
        <f t="shared" si="180"/>
        <v>0</v>
      </c>
      <c r="CE230">
        <f t="shared" si="181"/>
        <v>0</v>
      </c>
      <c r="CF230">
        <f t="shared" si="182"/>
        <v>0</v>
      </c>
    </row>
    <row r="231" spans="1:84" x14ac:dyDescent="0.25">
      <c r="A231" t="s">
        <v>103</v>
      </c>
      <c r="B231" t="s">
        <v>48</v>
      </c>
      <c r="C231" s="1">
        <v>15712</v>
      </c>
      <c r="D231" t="s">
        <v>39</v>
      </c>
      <c r="E231" t="s">
        <v>40</v>
      </c>
      <c r="F231" t="s">
        <v>407</v>
      </c>
      <c r="G231">
        <v>0</v>
      </c>
      <c r="H231">
        <v>1</v>
      </c>
      <c r="I231" t="s">
        <v>42</v>
      </c>
      <c r="J231" t="s">
        <v>77</v>
      </c>
      <c r="K231" t="s">
        <v>282</v>
      </c>
      <c r="L231">
        <v>2780</v>
      </c>
      <c r="M231">
        <v>0</v>
      </c>
      <c r="N231">
        <v>0</v>
      </c>
      <c r="O231">
        <f t="shared" si="141"/>
        <v>0</v>
      </c>
      <c r="P231">
        <f t="shared" si="142"/>
        <v>0</v>
      </c>
      <c r="Q231">
        <f t="shared" si="184"/>
        <v>-1</v>
      </c>
      <c r="R231">
        <f t="shared" si="143"/>
        <v>0</v>
      </c>
      <c r="S231">
        <v>0</v>
      </c>
      <c r="T231">
        <v>0</v>
      </c>
      <c r="U231">
        <v>0</v>
      </c>
      <c r="V231">
        <v>5</v>
      </c>
      <c r="W231">
        <v>0</v>
      </c>
      <c r="X231">
        <v>0</v>
      </c>
      <c r="Y231">
        <v>0</v>
      </c>
      <c r="Z231">
        <v>0</v>
      </c>
      <c r="AA231">
        <v>0</v>
      </c>
      <c r="AB231" t="s">
        <v>105</v>
      </c>
      <c r="AC231" t="s">
        <v>46</v>
      </c>
      <c r="AD231">
        <v>69</v>
      </c>
      <c r="AE231">
        <v>57</v>
      </c>
      <c r="AF231">
        <v>74</v>
      </c>
      <c r="AG231" s="5">
        <v>79</v>
      </c>
      <c r="AH231">
        <v>55</v>
      </c>
      <c r="AI231">
        <v>56</v>
      </c>
      <c r="AJ231">
        <f t="shared" si="144"/>
        <v>55.5</v>
      </c>
      <c r="AK231">
        <v>0</v>
      </c>
      <c r="AL231">
        <v>0</v>
      </c>
      <c r="AM231">
        <v>0</v>
      </c>
      <c r="AN231">
        <v>0</v>
      </c>
      <c r="AO231">
        <v>2</v>
      </c>
      <c r="AP231">
        <v>2</v>
      </c>
      <c r="AR231">
        <f t="shared" si="145"/>
        <v>0</v>
      </c>
      <c r="AS231">
        <f t="shared" si="146"/>
        <v>1</v>
      </c>
      <c r="AT231">
        <f t="shared" si="147"/>
        <v>0</v>
      </c>
      <c r="AU231">
        <f t="shared" si="148"/>
        <v>0</v>
      </c>
      <c r="AV231">
        <f t="shared" si="149"/>
        <v>0</v>
      </c>
      <c r="AW231">
        <f t="shared" si="150"/>
        <v>2780</v>
      </c>
      <c r="AX231">
        <f t="shared" si="151"/>
        <v>0</v>
      </c>
      <c r="AY231">
        <f t="shared" si="152"/>
        <v>1</v>
      </c>
      <c r="AZ231">
        <f t="shared" si="153"/>
        <v>0</v>
      </c>
      <c r="BA231">
        <f t="shared" si="154"/>
        <v>0</v>
      </c>
      <c r="BB231">
        <f t="shared" si="155"/>
        <v>0</v>
      </c>
      <c r="BC231">
        <f t="shared" si="156"/>
        <v>0</v>
      </c>
      <c r="BD231">
        <f t="shared" si="157"/>
        <v>0</v>
      </c>
      <c r="BE231">
        <f t="shared" si="158"/>
        <v>5</v>
      </c>
      <c r="BF231">
        <f t="shared" si="159"/>
        <v>0</v>
      </c>
      <c r="BG231">
        <f t="shared" si="160"/>
        <v>0</v>
      </c>
      <c r="BH231">
        <f t="shared" si="161"/>
        <v>0</v>
      </c>
      <c r="BI231">
        <f t="shared" si="162"/>
        <v>0</v>
      </c>
      <c r="BJ231">
        <f t="shared" si="163"/>
        <v>0</v>
      </c>
      <c r="BK231">
        <f t="shared" si="164"/>
        <v>1</v>
      </c>
      <c r="BM231">
        <f t="shared" si="165"/>
        <v>0</v>
      </c>
      <c r="BN231">
        <f t="shared" si="166"/>
        <v>1</v>
      </c>
      <c r="BO231">
        <f t="shared" si="167"/>
        <v>0</v>
      </c>
      <c r="BP231">
        <f t="shared" si="168"/>
        <v>0</v>
      </c>
      <c r="BR231">
        <f t="shared" si="169"/>
        <v>0</v>
      </c>
      <c r="BS231">
        <f t="shared" si="170"/>
        <v>0</v>
      </c>
      <c r="BT231">
        <f t="shared" si="171"/>
        <v>0</v>
      </c>
      <c r="BU231">
        <f t="shared" si="172"/>
        <v>5</v>
      </c>
      <c r="BV231">
        <f t="shared" si="173"/>
        <v>0</v>
      </c>
      <c r="BW231">
        <f t="shared" si="174"/>
        <v>0</v>
      </c>
      <c r="BX231">
        <f t="shared" si="175"/>
        <v>0</v>
      </c>
      <c r="BY231">
        <f t="shared" si="176"/>
        <v>0</v>
      </c>
      <c r="BZ231">
        <f t="shared" si="183"/>
        <v>0</v>
      </c>
      <c r="CA231">
        <f t="shared" si="177"/>
        <v>1</v>
      </c>
      <c r="CB231">
        <f t="shared" si="178"/>
        <v>0</v>
      </c>
      <c r="CC231">
        <f t="shared" si="179"/>
        <v>0</v>
      </c>
      <c r="CD231">
        <f t="shared" si="180"/>
        <v>0</v>
      </c>
      <c r="CE231">
        <f t="shared" si="181"/>
        <v>0</v>
      </c>
      <c r="CF231">
        <f t="shared" si="182"/>
        <v>0</v>
      </c>
    </row>
    <row r="232" spans="1:84" x14ac:dyDescent="0.25">
      <c r="A232" t="s">
        <v>490</v>
      </c>
      <c r="B232" t="s">
        <v>48</v>
      </c>
      <c r="C232" s="1">
        <v>15712</v>
      </c>
      <c r="D232" t="s">
        <v>39</v>
      </c>
      <c r="E232" t="s">
        <v>40</v>
      </c>
      <c r="F232" t="s">
        <v>491</v>
      </c>
      <c r="G232">
        <v>0</v>
      </c>
      <c r="H232">
        <v>1</v>
      </c>
      <c r="I232" t="s">
        <v>87</v>
      </c>
      <c r="J232" t="s">
        <v>492</v>
      </c>
      <c r="K232" t="s">
        <v>493</v>
      </c>
      <c r="L232">
        <v>7410</v>
      </c>
      <c r="M232">
        <v>0</v>
      </c>
      <c r="N232">
        <v>0</v>
      </c>
      <c r="O232">
        <f t="shared" si="141"/>
        <v>0</v>
      </c>
      <c r="P232">
        <f t="shared" si="142"/>
        <v>0</v>
      </c>
      <c r="Q232">
        <f t="shared" si="184"/>
        <v>-1</v>
      </c>
      <c r="R232">
        <f t="shared" si="143"/>
        <v>0</v>
      </c>
      <c r="S232">
        <v>0</v>
      </c>
      <c r="T232">
        <v>0</v>
      </c>
      <c r="U232">
        <v>0</v>
      </c>
      <c r="V232">
        <v>4</v>
      </c>
      <c r="W232">
        <v>1</v>
      </c>
      <c r="X232">
        <v>2</v>
      </c>
      <c r="Y232">
        <v>0</v>
      </c>
      <c r="Z232">
        <v>0</v>
      </c>
      <c r="AA232">
        <v>0</v>
      </c>
      <c r="AB232" t="s">
        <v>494</v>
      </c>
      <c r="AC232" t="s">
        <v>46</v>
      </c>
      <c r="AD232">
        <v>66</v>
      </c>
      <c r="AE232">
        <v>63</v>
      </c>
      <c r="AF232">
        <v>70</v>
      </c>
      <c r="AG232" s="5">
        <v>72</v>
      </c>
      <c r="AH232">
        <v>59</v>
      </c>
      <c r="AI232">
        <v>59</v>
      </c>
      <c r="AJ232">
        <f t="shared" si="144"/>
        <v>59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R232">
        <f t="shared" si="145"/>
        <v>0</v>
      </c>
      <c r="AS232">
        <f t="shared" si="146"/>
        <v>1</v>
      </c>
      <c r="AT232">
        <f t="shared" si="147"/>
        <v>0</v>
      </c>
      <c r="AU232">
        <f t="shared" si="148"/>
        <v>0</v>
      </c>
      <c r="AV232">
        <f t="shared" si="149"/>
        <v>0</v>
      </c>
      <c r="AW232">
        <f t="shared" si="150"/>
        <v>7410</v>
      </c>
      <c r="AX232">
        <f t="shared" si="151"/>
        <v>0</v>
      </c>
      <c r="AY232">
        <f t="shared" si="152"/>
        <v>0</v>
      </c>
      <c r="AZ232">
        <f t="shared" si="153"/>
        <v>0</v>
      </c>
      <c r="BA232">
        <f t="shared" si="154"/>
        <v>1</v>
      </c>
      <c r="BB232">
        <f t="shared" si="155"/>
        <v>0</v>
      </c>
      <c r="BC232">
        <f t="shared" si="156"/>
        <v>0</v>
      </c>
      <c r="BD232">
        <f t="shared" si="157"/>
        <v>0</v>
      </c>
      <c r="BE232">
        <f t="shared" si="158"/>
        <v>4</v>
      </c>
      <c r="BF232">
        <f t="shared" si="159"/>
        <v>0</v>
      </c>
      <c r="BG232">
        <f t="shared" si="160"/>
        <v>1</v>
      </c>
      <c r="BH232">
        <f t="shared" si="161"/>
        <v>0</v>
      </c>
      <c r="BI232">
        <f t="shared" si="162"/>
        <v>2</v>
      </c>
      <c r="BJ232">
        <f t="shared" si="163"/>
        <v>0</v>
      </c>
      <c r="BK232">
        <f t="shared" si="164"/>
        <v>1</v>
      </c>
      <c r="BM232">
        <f t="shared" si="165"/>
        <v>0</v>
      </c>
      <c r="BN232">
        <f t="shared" si="166"/>
        <v>1</v>
      </c>
      <c r="BO232">
        <f t="shared" si="167"/>
        <v>0</v>
      </c>
      <c r="BP232">
        <f t="shared" si="168"/>
        <v>0</v>
      </c>
      <c r="BR232">
        <f t="shared" si="169"/>
        <v>0</v>
      </c>
      <c r="BS232">
        <f t="shared" si="170"/>
        <v>0</v>
      </c>
      <c r="BT232">
        <f t="shared" si="171"/>
        <v>0</v>
      </c>
      <c r="BU232">
        <f t="shared" si="172"/>
        <v>4</v>
      </c>
      <c r="BV232">
        <f t="shared" si="173"/>
        <v>0</v>
      </c>
      <c r="BW232">
        <f t="shared" si="174"/>
        <v>1</v>
      </c>
      <c r="BX232">
        <f t="shared" si="175"/>
        <v>0</v>
      </c>
      <c r="BY232">
        <f t="shared" si="176"/>
        <v>2</v>
      </c>
      <c r="BZ232">
        <f t="shared" si="183"/>
        <v>2</v>
      </c>
      <c r="CA232">
        <f t="shared" si="177"/>
        <v>1</v>
      </c>
      <c r="CB232">
        <f t="shared" si="178"/>
        <v>0</v>
      </c>
      <c r="CC232">
        <f t="shared" si="179"/>
        <v>0</v>
      </c>
      <c r="CD232">
        <f t="shared" si="180"/>
        <v>0</v>
      </c>
      <c r="CE232">
        <f t="shared" si="181"/>
        <v>0</v>
      </c>
      <c r="CF232">
        <f t="shared" si="182"/>
        <v>0</v>
      </c>
    </row>
    <row r="233" spans="1:84" x14ac:dyDescent="0.25">
      <c r="A233" t="s">
        <v>495</v>
      </c>
      <c r="B233" t="s">
        <v>229</v>
      </c>
      <c r="C233" s="1">
        <v>15712</v>
      </c>
      <c r="D233" t="s">
        <v>39</v>
      </c>
      <c r="E233" t="s">
        <v>40</v>
      </c>
      <c r="F233" t="s">
        <v>496</v>
      </c>
      <c r="G233">
        <v>0</v>
      </c>
      <c r="H233">
        <v>1</v>
      </c>
      <c r="I233" t="s">
        <v>42</v>
      </c>
      <c r="J233" t="s">
        <v>61</v>
      </c>
      <c r="K233" t="s">
        <v>497</v>
      </c>
      <c r="L233">
        <v>438</v>
      </c>
      <c r="M233">
        <v>0</v>
      </c>
      <c r="N233">
        <v>0</v>
      </c>
      <c r="O233">
        <f t="shared" si="141"/>
        <v>0</v>
      </c>
      <c r="P233">
        <f t="shared" si="142"/>
        <v>0</v>
      </c>
      <c r="Q233">
        <f t="shared" si="184"/>
        <v>-1</v>
      </c>
      <c r="R233">
        <f t="shared" si="143"/>
        <v>0</v>
      </c>
      <c r="S233">
        <v>0</v>
      </c>
      <c r="T233">
        <v>0</v>
      </c>
      <c r="U233">
        <v>0</v>
      </c>
      <c r="V233">
        <v>5</v>
      </c>
      <c r="W233">
        <v>0</v>
      </c>
      <c r="X233">
        <v>0</v>
      </c>
      <c r="Y233">
        <v>0</v>
      </c>
      <c r="Z233">
        <v>0</v>
      </c>
      <c r="AA233">
        <v>0</v>
      </c>
      <c r="AB233" t="s">
        <v>110</v>
      </c>
      <c r="AC233" t="s">
        <v>46</v>
      </c>
      <c r="AD233">
        <v>72</v>
      </c>
      <c r="AE233">
        <v>57</v>
      </c>
      <c r="AF233">
        <v>69</v>
      </c>
      <c r="AG233" s="5">
        <v>66</v>
      </c>
      <c r="AH233">
        <v>56</v>
      </c>
      <c r="AI233">
        <v>61</v>
      </c>
      <c r="AJ233">
        <f t="shared" si="144"/>
        <v>58.5</v>
      </c>
      <c r="AK233">
        <v>0</v>
      </c>
      <c r="AL233">
        <v>0</v>
      </c>
      <c r="AM233">
        <v>10</v>
      </c>
      <c r="AN233">
        <v>10</v>
      </c>
      <c r="AO233">
        <v>10</v>
      </c>
      <c r="AP233">
        <v>10</v>
      </c>
      <c r="AR233">
        <f t="shared" si="145"/>
        <v>1</v>
      </c>
      <c r="AS233">
        <f t="shared" si="146"/>
        <v>0</v>
      </c>
      <c r="AT233">
        <f t="shared" si="147"/>
        <v>0</v>
      </c>
      <c r="AU233">
        <f t="shared" si="148"/>
        <v>0</v>
      </c>
      <c r="AV233">
        <f t="shared" si="149"/>
        <v>438</v>
      </c>
      <c r="AW233">
        <f t="shared" si="150"/>
        <v>0</v>
      </c>
      <c r="AX233">
        <f t="shared" si="151"/>
        <v>1</v>
      </c>
      <c r="AY233">
        <f t="shared" si="152"/>
        <v>0</v>
      </c>
      <c r="AZ233">
        <f t="shared" si="153"/>
        <v>0</v>
      </c>
      <c r="BA233">
        <f t="shared" si="154"/>
        <v>0</v>
      </c>
      <c r="BB233">
        <f t="shared" si="155"/>
        <v>0</v>
      </c>
      <c r="BC233">
        <f t="shared" si="156"/>
        <v>0</v>
      </c>
      <c r="BD233">
        <f t="shared" si="157"/>
        <v>5</v>
      </c>
      <c r="BE233">
        <f t="shared" si="158"/>
        <v>0</v>
      </c>
      <c r="BF233">
        <f t="shared" si="159"/>
        <v>0</v>
      </c>
      <c r="BG233">
        <f t="shared" si="160"/>
        <v>0</v>
      </c>
      <c r="BH233">
        <f t="shared" si="161"/>
        <v>0</v>
      </c>
      <c r="BI233">
        <f t="shared" si="162"/>
        <v>0</v>
      </c>
      <c r="BJ233">
        <f t="shared" si="163"/>
        <v>1</v>
      </c>
      <c r="BK233">
        <f t="shared" si="164"/>
        <v>0</v>
      </c>
      <c r="BM233">
        <f t="shared" si="165"/>
        <v>0</v>
      </c>
      <c r="BN233">
        <f t="shared" si="166"/>
        <v>1</v>
      </c>
      <c r="BO233">
        <f t="shared" si="167"/>
        <v>0</v>
      </c>
      <c r="BP233">
        <f t="shared" si="168"/>
        <v>0</v>
      </c>
      <c r="BR233">
        <f t="shared" si="169"/>
        <v>0</v>
      </c>
      <c r="BS233">
        <f t="shared" si="170"/>
        <v>1</v>
      </c>
      <c r="BT233">
        <f t="shared" si="171"/>
        <v>0</v>
      </c>
      <c r="BU233">
        <f t="shared" si="172"/>
        <v>5</v>
      </c>
      <c r="BV233">
        <f t="shared" si="173"/>
        <v>0</v>
      </c>
      <c r="BW233">
        <f t="shared" si="174"/>
        <v>0</v>
      </c>
      <c r="BX233">
        <f t="shared" si="175"/>
        <v>0</v>
      </c>
      <c r="BY233">
        <f t="shared" si="176"/>
        <v>0</v>
      </c>
      <c r="BZ233">
        <f t="shared" si="183"/>
        <v>0</v>
      </c>
      <c r="CA233">
        <f t="shared" si="177"/>
        <v>0</v>
      </c>
      <c r="CB233">
        <f t="shared" si="178"/>
        <v>0</v>
      </c>
      <c r="CC233">
        <f t="shared" si="179"/>
        <v>1</v>
      </c>
      <c r="CD233">
        <f t="shared" si="180"/>
        <v>0</v>
      </c>
      <c r="CE233">
        <f t="shared" si="181"/>
        <v>0</v>
      </c>
      <c r="CF233">
        <f t="shared" si="182"/>
        <v>0</v>
      </c>
    </row>
    <row r="234" spans="1:84" x14ac:dyDescent="0.25">
      <c r="A234" t="s">
        <v>103</v>
      </c>
      <c r="B234" t="s">
        <v>48</v>
      </c>
      <c r="C234" s="1">
        <v>15712</v>
      </c>
      <c r="D234" t="s">
        <v>49</v>
      </c>
      <c r="E234" t="s">
        <v>40</v>
      </c>
      <c r="F234" t="s">
        <v>407</v>
      </c>
      <c r="G234">
        <v>0</v>
      </c>
      <c r="H234">
        <v>0</v>
      </c>
      <c r="I234" t="s">
        <v>87</v>
      </c>
      <c r="J234" t="s">
        <v>88</v>
      </c>
      <c r="K234" t="s">
        <v>442</v>
      </c>
      <c r="L234">
        <v>3675</v>
      </c>
      <c r="M234">
        <v>2</v>
      </c>
      <c r="N234">
        <v>0</v>
      </c>
      <c r="O234">
        <f t="shared" si="141"/>
        <v>0</v>
      </c>
      <c r="P234">
        <f t="shared" si="142"/>
        <v>0.54421768707482987</v>
      </c>
      <c r="Q234">
        <f t="shared" si="184"/>
        <v>-1</v>
      </c>
      <c r="R234">
        <f t="shared" si="143"/>
        <v>0</v>
      </c>
      <c r="S234">
        <v>0</v>
      </c>
      <c r="T234">
        <v>0</v>
      </c>
      <c r="U234">
        <v>0</v>
      </c>
      <c r="V234">
        <v>5</v>
      </c>
      <c r="W234">
        <v>0</v>
      </c>
      <c r="X234">
        <v>0</v>
      </c>
      <c r="Y234">
        <v>0</v>
      </c>
      <c r="Z234">
        <v>0</v>
      </c>
      <c r="AA234">
        <v>0</v>
      </c>
      <c r="AB234" t="s">
        <v>105</v>
      </c>
      <c r="AC234" t="s">
        <v>46</v>
      </c>
      <c r="AD234">
        <v>69</v>
      </c>
      <c r="AE234">
        <v>57</v>
      </c>
      <c r="AF234">
        <v>74</v>
      </c>
      <c r="AG234" s="5">
        <v>79</v>
      </c>
      <c r="AH234">
        <v>55</v>
      </c>
      <c r="AI234">
        <v>56</v>
      </c>
      <c r="AJ234">
        <f t="shared" si="144"/>
        <v>55.5</v>
      </c>
      <c r="AK234">
        <v>0</v>
      </c>
      <c r="AL234">
        <v>0</v>
      </c>
      <c r="AM234">
        <v>0</v>
      </c>
      <c r="AN234">
        <v>0</v>
      </c>
      <c r="AO234">
        <v>2</v>
      </c>
      <c r="AP234">
        <v>2</v>
      </c>
      <c r="AR234">
        <f t="shared" si="145"/>
        <v>0</v>
      </c>
      <c r="AS234">
        <f t="shared" si="146"/>
        <v>1</v>
      </c>
      <c r="AT234">
        <f t="shared" si="147"/>
        <v>0</v>
      </c>
      <c r="AU234">
        <f t="shared" si="148"/>
        <v>0</v>
      </c>
      <c r="AV234">
        <f t="shared" si="149"/>
        <v>0</v>
      </c>
      <c r="AW234">
        <f t="shared" si="150"/>
        <v>3675</v>
      </c>
      <c r="AX234">
        <f t="shared" si="151"/>
        <v>0</v>
      </c>
      <c r="AY234">
        <f t="shared" si="152"/>
        <v>0</v>
      </c>
      <c r="AZ234">
        <f t="shared" si="153"/>
        <v>0</v>
      </c>
      <c r="BA234">
        <f t="shared" si="154"/>
        <v>1</v>
      </c>
      <c r="BB234">
        <f t="shared" si="155"/>
        <v>0</v>
      </c>
      <c r="BC234">
        <f t="shared" si="156"/>
        <v>0</v>
      </c>
      <c r="BD234">
        <f t="shared" si="157"/>
        <v>0</v>
      </c>
      <c r="BE234">
        <f t="shared" si="158"/>
        <v>5</v>
      </c>
      <c r="BF234">
        <f t="shared" si="159"/>
        <v>0</v>
      </c>
      <c r="BG234">
        <f t="shared" si="160"/>
        <v>0</v>
      </c>
      <c r="BH234">
        <f t="shared" si="161"/>
        <v>0</v>
      </c>
      <c r="BI234">
        <f t="shared" si="162"/>
        <v>0</v>
      </c>
      <c r="BJ234">
        <f t="shared" si="163"/>
        <v>0</v>
      </c>
      <c r="BK234">
        <f t="shared" si="164"/>
        <v>1</v>
      </c>
      <c r="BM234">
        <f t="shared" si="165"/>
        <v>0</v>
      </c>
      <c r="BN234">
        <f t="shared" si="166"/>
        <v>1</v>
      </c>
      <c r="BO234">
        <f t="shared" si="167"/>
        <v>0</v>
      </c>
      <c r="BP234">
        <f t="shared" si="168"/>
        <v>0</v>
      </c>
      <c r="BR234">
        <f t="shared" si="169"/>
        <v>0</v>
      </c>
      <c r="BS234">
        <f t="shared" si="170"/>
        <v>0</v>
      </c>
      <c r="BT234">
        <f t="shared" si="171"/>
        <v>0</v>
      </c>
      <c r="BU234">
        <f t="shared" si="172"/>
        <v>5</v>
      </c>
      <c r="BV234">
        <f t="shared" si="173"/>
        <v>0</v>
      </c>
      <c r="BW234">
        <f t="shared" si="174"/>
        <v>0</v>
      </c>
      <c r="BX234">
        <f t="shared" si="175"/>
        <v>0</v>
      </c>
      <c r="BY234">
        <f t="shared" si="176"/>
        <v>0</v>
      </c>
      <c r="BZ234">
        <f t="shared" si="183"/>
        <v>0</v>
      </c>
      <c r="CA234">
        <f t="shared" si="177"/>
        <v>1</v>
      </c>
      <c r="CB234">
        <f t="shared" si="178"/>
        <v>0</v>
      </c>
      <c r="CC234">
        <f t="shared" si="179"/>
        <v>0</v>
      </c>
      <c r="CD234">
        <f t="shared" si="180"/>
        <v>0</v>
      </c>
      <c r="CE234">
        <f t="shared" si="181"/>
        <v>0</v>
      </c>
      <c r="CF234">
        <f t="shared" si="182"/>
        <v>0</v>
      </c>
    </row>
    <row r="235" spans="1:84" x14ac:dyDescent="0.25">
      <c r="A235" t="s">
        <v>242</v>
      </c>
      <c r="B235" t="s">
        <v>206</v>
      </c>
      <c r="C235" s="1">
        <v>15712</v>
      </c>
      <c r="D235" t="s">
        <v>39</v>
      </c>
      <c r="E235" t="s">
        <v>40</v>
      </c>
      <c r="F235" t="s">
        <v>498</v>
      </c>
      <c r="G235">
        <v>0</v>
      </c>
      <c r="H235">
        <v>1</v>
      </c>
      <c r="I235" t="s">
        <v>42</v>
      </c>
      <c r="J235" t="s">
        <v>61</v>
      </c>
      <c r="K235" t="s">
        <v>247</v>
      </c>
      <c r="L235">
        <v>438</v>
      </c>
      <c r="M235">
        <v>0</v>
      </c>
      <c r="N235">
        <v>0</v>
      </c>
      <c r="O235">
        <f t="shared" si="141"/>
        <v>0</v>
      </c>
      <c r="P235">
        <f t="shared" si="142"/>
        <v>0</v>
      </c>
      <c r="Q235">
        <f t="shared" si="184"/>
        <v>-1</v>
      </c>
      <c r="R235">
        <f t="shared" si="143"/>
        <v>0</v>
      </c>
      <c r="S235">
        <v>0</v>
      </c>
      <c r="T235">
        <v>0</v>
      </c>
      <c r="U235">
        <v>0</v>
      </c>
      <c r="V235">
        <v>5</v>
      </c>
      <c r="W235">
        <v>0</v>
      </c>
      <c r="X235">
        <v>0</v>
      </c>
      <c r="Y235">
        <v>0</v>
      </c>
      <c r="Z235">
        <v>0</v>
      </c>
      <c r="AA235">
        <v>0</v>
      </c>
      <c r="AB235" t="s">
        <v>244</v>
      </c>
      <c r="AC235" t="s">
        <v>46</v>
      </c>
      <c r="AD235">
        <v>65</v>
      </c>
      <c r="AE235">
        <v>64</v>
      </c>
      <c r="AF235">
        <v>74</v>
      </c>
      <c r="AG235" s="5">
        <v>78</v>
      </c>
      <c r="AH235">
        <v>58</v>
      </c>
      <c r="AI235">
        <v>63</v>
      </c>
      <c r="AJ235">
        <f t="shared" si="144"/>
        <v>60.5</v>
      </c>
      <c r="AK235">
        <v>1</v>
      </c>
      <c r="AL235">
        <v>0</v>
      </c>
      <c r="AM235">
        <v>5</v>
      </c>
      <c r="AN235">
        <v>5</v>
      </c>
      <c r="AO235">
        <v>10</v>
      </c>
      <c r="AP235">
        <v>10</v>
      </c>
      <c r="AR235">
        <f t="shared" si="145"/>
        <v>1</v>
      </c>
      <c r="AS235">
        <f t="shared" si="146"/>
        <v>0</v>
      </c>
      <c r="AT235">
        <f t="shared" si="147"/>
        <v>0</v>
      </c>
      <c r="AU235">
        <f t="shared" si="148"/>
        <v>0</v>
      </c>
      <c r="AV235">
        <f t="shared" si="149"/>
        <v>438</v>
      </c>
      <c r="AW235">
        <f t="shared" si="150"/>
        <v>0</v>
      </c>
      <c r="AX235">
        <f t="shared" si="151"/>
        <v>1</v>
      </c>
      <c r="AY235">
        <f t="shared" si="152"/>
        <v>0</v>
      </c>
      <c r="AZ235">
        <f t="shared" si="153"/>
        <v>0</v>
      </c>
      <c r="BA235">
        <f t="shared" si="154"/>
        <v>0</v>
      </c>
      <c r="BB235">
        <f t="shared" si="155"/>
        <v>0</v>
      </c>
      <c r="BC235">
        <f t="shared" si="156"/>
        <v>0</v>
      </c>
      <c r="BD235">
        <f t="shared" si="157"/>
        <v>5</v>
      </c>
      <c r="BE235">
        <f t="shared" si="158"/>
        <v>0</v>
      </c>
      <c r="BF235">
        <f t="shared" si="159"/>
        <v>0</v>
      </c>
      <c r="BG235">
        <f t="shared" si="160"/>
        <v>0</v>
      </c>
      <c r="BH235">
        <f t="shared" si="161"/>
        <v>0</v>
      </c>
      <c r="BI235">
        <f t="shared" si="162"/>
        <v>0</v>
      </c>
      <c r="BJ235">
        <f t="shared" si="163"/>
        <v>1</v>
      </c>
      <c r="BK235">
        <f t="shared" si="164"/>
        <v>0</v>
      </c>
      <c r="BM235">
        <f t="shared" si="165"/>
        <v>0</v>
      </c>
      <c r="BN235">
        <f t="shared" si="166"/>
        <v>1</v>
      </c>
      <c r="BO235">
        <f t="shared" si="167"/>
        <v>0</v>
      </c>
      <c r="BP235">
        <f t="shared" si="168"/>
        <v>0</v>
      </c>
      <c r="BR235">
        <f t="shared" si="169"/>
        <v>0</v>
      </c>
      <c r="BS235">
        <f t="shared" si="170"/>
        <v>1</v>
      </c>
      <c r="BT235">
        <f t="shared" si="171"/>
        <v>0</v>
      </c>
      <c r="BU235">
        <f t="shared" si="172"/>
        <v>5</v>
      </c>
      <c r="BV235">
        <f t="shared" si="173"/>
        <v>0</v>
      </c>
      <c r="BW235">
        <f t="shared" si="174"/>
        <v>0</v>
      </c>
      <c r="BX235">
        <f t="shared" si="175"/>
        <v>0</v>
      </c>
      <c r="BY235">
        <f t="shared" si="176"/>
        <v>0</v>
      </c>
      <c r="BZ235">
        <f t="shared" si="183"/>
        <v>0</v>
      </c>
      <c r="CA235">
        <f t="shared" si="177"/>
        <v>1</v>
      </c>
      <c r="CB235">
        <f t="shared" si="178"/>
        <v>0</v>
      </c>
      <c r="CC235">
        <f t="shared" si="179"/>
        <v>0</v>
      </c>
      <c r="CD235">
        <f t="shared" si="180"/>
        <v>0</v>
      </c>
      <c r="CE235">
        <f t="shared" si="181"/>
        <v>0</v>
      </c>
      <c r="CF235">
        <f t="shared" si="182"/>
        <v>0</v>
      </c>
    </row>
    <row r="236" spans="1:84" x14ac:dyDescent="0.25">
      <c r="A236" t="s">
        <v>490</v>
      </c>
      <c r="B236" t="s">
        <v>48</v>
      </c>
      <c r="C236" s="1">
        <v>15711</v>
      </c>
      <c r="D236" t="s">
        <v>39</v>
      </c>
      <c r="E236" t="s">
        <v>40</v>
      </c>
      <c r="F236" t="s">
        <v>499</v>
      </c>
      <c r="G236">
        <v>1</v>
      </c>
      <c r="H236">
        <v>0</v>
      </c>
      <c r="I236" t="s">
        <v>87</v>
      </c>
      <c r="J236" t="s">
        <v>385</v>
      </c>
      <c r="K236" t="s">
        <v>386</v>
      </c>
      <c r="L236">
        <v>6825</v>
      </c>
      <c r="M236">
        <v>2</v>
      </c>
      <c r="N236">
        <v>0</v>
      </c>
      <c r="O236">
        <f t="shared" si="141"/>
        <v>0</v>
      </c>
      <c r="P236">
        <f t="shared" si="142"/>
        <v>0.29304029304029305</v>
      </c>
      <c r="Q236">
        <f t="shared" si="184"/>
        <v>-1</v>
      </c>
      <c r="R236">
        <f t="shared" si="143"/>
        <v>0</v>
      </c>
      <c r="S236">
        <v>0</v>
      </c>
      <c r="T236">
        <v>0</v>
      </c>
      <c r="U236">
        <v>0</v>
      </c>
      <c r="V236">
        <v>2</v>
      </c>
      <c r="W236">
        <v>3</v>
      </c>
      <c r="X236">
        <v>0</v>
      </c>
      <c r="Y236">
        <v>0</v>
      </c>
      <c r="Z236">
        <v>0</v>
      </c>
      <c r="AA236">
        <v>0</v>
      </c>
      <c r="AB236" t="s">
        <v>494</v>
      </c>
      <c r="AC236" t="s">
        <v>46</v>
      </c>
      <c r="AD236">
        <v>66</v>
      </c>
      <c r="AE236">
        <v>63</v>
      </c>
      <c r="AF236">
        <v>70</v>
      </c>
      <c r="AG236" s="5">
        <v>72</v>
      </c>
      <c r="AH236">
        <v>59</v>
      </c>
      <c r="AI236">
        <v>59</v>
      </c>
      <c r="AJ236">
        <f t="shared" si="144"/>
        <v>59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R236">
        <f t="shared" si="145"/>
        <v>0</v>
      </c>
      <c r="AS236">
        <f t="shared" si="146"/>
        <v>1</v>
      </c>
      <c r="AT236">
        <f t="shared" si="147"/>
        <v>0</v>
      </c>
      <c r="AU236">
        <f t="shared" si="148"/>
        <v>0</v>
      </c>
      <c r="AV236">
        <f t="shared" si="149"/>
        <v>0</v>
      </c>
      <c r="AW236">
        <f t="shared" si="150"/>
        <v>6825</v>
      </c>
      <c r="AX236">
        <f t="shared" si="151"/>
        <v>0</v>
      </c>
      <c r="AY236">
        <f t="shared" si="152"/>
        <v>0</v>
      </c>
      <c r="AZ236">
        <f t="shared" si="153"/>
        <v>0</v>
      </c>
      <c r="BA236">
        <f t="shared" si="154"/>
        <v>1</v>
      </c>
      <c r="BB236">
        <f t="shared" si="155"/>
        <v>0</v>
      </c>
      <c r="BC236">
        <f t="shared" si="156"/>
        <v>0</v>
      </c>
      <c r="BD236">
        <f t="shared" si="157"/>
        <v>0</v>
      </c>
      <c r="BE236">
        <f t="shared" si="158"/>
        <v>2</v>
      </c>
      <c r="BF236">
        <f t="shared" si="159"/>
        <v>0</v>
      </c>
      <c r="BG236">
        <f t="shared" si="160"/>
        <v>3</v>
      </c>
      <c r="BH236">
        <f t="shared" si="161"/>
        <v>0</v>
      </c>
      <c r="BI236">
        <f t="shared" si="162"/>
        <v>0</v>
      </c>
      <c r="BJ236">
        <f t="shared" si="163"/>
        <v>0</v>
      </c>
      <c r="BK236">
        <f t="shared" si="164"/>
        <v>1</v>
      </c>
      <c r="BM236">
        <f t="shared" si="165"/>
        <v>1</v>
      </c>
      <c r="BN236">
        <f t="shared" si="166"/>
        <v>0</v>
      </c>
      <c r="BO236">
        <f t="shared" si="167"/>
        <v>0</v>
      </c>
      <c r="BP236">
        <f t="shared" si="168"/>
        <v>0</v>
      </c>
      <c r="BR236">
        <f t="shared" si="169"/>
        <v>0</v>
      </c>
      <c r="BS236">
        <f t="shared" si="170"/>
        <v>0</v>
      </c>
      <c r="BT236">
        <f t="shared" si="171"/>
        <v>2</v>
      </c>
      <c r="BU236">
        <f t="shared" si="172"/>
        <v>0</v>
      </c>
      <c r="BV236">
        <f t="shared" si="173"/>
        <v>3</v>
      </c>
      <c r="BW236">
        <f t="shared" si="174"/>
        <v>0</v>
      </c>
      <c r="BX236">
        <f t="shared" si="175"/>
        <v>0</v>
      </c>
      <c r="BY236">
        <f t="shared" si="176"/>
        <v>0</v>
      </c>
      <c r="BZ236">
        <f t="shared" si="183"/>
        <v>0</v>
      </c>
      <c r="CA236">
        <f t="shared" si="177"/>
        <v>0</v>
      </c>
      <c r="CB236">
        <f t="shared" si="178"/>
        <v>0</v>
      </c>
      <c r="CC236">
        <f t="shared" si="179"/>
        <v>0</v>
      </c>
      <c r="CD236">
        <f t="shared" si="180"/>
        <v>0</v>
      </c>
      <c r="CE236">
        <f t="shared" si="181"/>
        <v>0</v>
      </c>
      <c r="CF236">
        <f t="shared" si="182"/>
        <v>0</v>
      </c>
    </row>
    <row r="237" spans="1:84" x14ac:dyDescent="0.25">
      <c r="A237" t="s">
        <v>149</v>
      </c>
      <c r="B237" t="s">
        <v>48</v>
      </c>
      <c r="C237" s="1">
        <v>15710</v>
      </c>
      <c r="D237" t="s">
        <v>49</v>
      </c>
      <c r="E237" t="s">
        <v>40</v>
      </c>
      <c r="F237" t="s">
        <v>500</v>
      </c>
      <c r="G237">
        <v>1</v>
      </c>
      <c r="H237">
        <v>0</v>
      </c>
      <c r="I237" t="s">
        <v>55</v>
      </c>
      <c r="J237" t="s">
        <v>121</v>
      </c>
      <c r="K237" t="s">
        <v>501</v>
      </c>
      <c r="L237">
        <v>10000</v>
      </c>
      <c r="M237">
        <v>6</v>
      </c>
      <c r="N237">
        <v>1</v>
      </c>
      <c r="O237">
        <f t="shared" si="141"/>
        <v>16.666666666666664</v>
      </c>
      <c r="P237">
        <f t="shared" si="142"/>
        <v>0.6</v>
      </c>
      <c r="Q237">
        <f t="shared" si="184"/>
        <v>1</v>
      </c>
      <c r="R237">
        <f t="shared" si="143"/>
        <v>0</v>
      </c>
      <c r="S237">
        <v>0</v>
      </c>
      <c r="T237">
        <v>2</v>
      </c>
      <c r="U237">
        <v>0</v>
      </c>
      <c r="V237">
        <v>7</v>
      </c>
      <c r="W237">
        <v>0</v>
      </c>
      <c r="X237">
        <v>0</v>
      </c>
      <c r="Y237">
        <v>0</v>
      </c>
      <c r="Z237">
        <v>0</v>
      </c>
      <c r="AA237">
        <v>0</v>
      </c>
      <c r="AB237" t="s">
        <v>151</v>
      </c>
      <c r="AC237" t="s">
        <v>46</v>
      </c>
      <c r="AD237">
        <v>64</v>
      </c>
      <c r="AE237">
        <v>60</v>
      </c>
      <c r="AF237">
        <v>67</v>
      </c>
      <c r="AG237" s="5">
        <v>86</v>
      </c>
      <c r="AH237">
        <v>55</v>
      </c>
      <c r="AI237">
        <v>56</v>
      </c>
      <c r="AJ237">
        <f t="shared" si="144"/>
        <v>55.5</v>
      </c>
      <c r="AK237">
        <v>0</v>
      </c>
      <c r="AL237">
        <v>0</v>
      </c>
      <c r="AM237">
        <v>0</v>
      </c>
      <c r="AN237">
        <v>0</v>
      </c>
      <c r="AO237">
        <v>3</v>
      </c>
      <c r="AP237">
        <v>3</v>
      </c>
      <c r="AR237">
        <f t="shared" si="145"/>
        <v>0</v>
      </c>
      <c r="AS237">
        <f t="shared" si="146"/>
        <v>0</v>
      </c>
      <c r="AT237">
        <f t="shared" si="147"/>
        <v>0</v>
      </c>
      <c r="AU237">
        <f t="shared" si="148"/>
        <v>1</v>
      </c>
      <c r="AV237">
        <f t="shared" si="149"/>
        <v>0</v>
      </c>
      <c r="AW237">
        <f t="shared" si="150"/>
        <v>10000</v>
      </c>
      <c r="AX237">
        <f t="shared" si="151"/>
        <v>0</v>
      </c>
      <c r="AY237">
        <f t="shared" si="152"/>
        <v>0</v>
      </c>
      <c r="AZ237">
        <f t="shared" si="153"/>
        <v>0</v>
      </c>
      <c r="BA237">
        <f t="shared" si="154"/>
        <v>1</v>
      </c>
      <c r="BB237">
        <f t="shared" si="155"/>
        <v>0</v>
      </c>
      <c r="BC237">
        <f t="shared" si="156"/>
        <v>0</v>
      </c>
      <c r="BD237">
        <f t="shared" si="157"/>
        <v>0</v>
      </c>
      <c r="BE237">
        <f t="shared" si="158"/>
        <v>7</v>
      </c>
      <c r="BF237">
        <f t="shared" si="159"/>
        <v>0</v>
      </c>
      <c r="BG237">
        <f t="shared" si="160"/>
        <v>0</v>
      </c>
      <c r="BH237">
        <f t="shared" si="161"/>
        <v>0</v>
      </c>
      <c r="BI237">
        <f t="shared" si="162"/>
        <v>0</v>
      </c>
      <c r="BJ237">
        <f t="shared" si="163"/>
        <v>0</v>
      </c>
      <c r="BK237">
        <f t="shared" si="164"/>
        <v>1</v>
      </c>
      <c r="BM237">
        <f t="shared" si="165"/>
        <v>0</v>
      </c>
      <c r="BN237">
        <f t="shared" si="166"/>
        <v>0</v>
      </c>
      <c r="BO237">
        <f t="shared" si="167"/>
        <v>1</v>
      </c>
      <c r="BP237">
        <f t="shared" si="168"/>
        <v>0</v>
      </c>
      <c r="BR237">
        <f t="shared" si="169"/>
        <v>0</v>
      </c>
      <c r="BS237">
        <f t="shared" si="170"/>
        <v>0</v>
      </c>
      <c r="BT237">
        <f t="shared" si="171"/>
        <v>7</v>
      </c>
      <c r="BU237">
        <f t="shared" si="172"/>
        <v>0</v>
      </c>
      <c r="BV237">
        <f t="shared" si="173"/>
        <v>0</v>
      </c>
      <c r="BW237">
        <f t="shared" si="174"/>
        <v>0</v>
      </c>
      <c r="BX237">
        <f t="shared" si="175"/>
        <v>0</v>
      </c>
      <c r="BY237">
        <f t="shared" si="176"/>
        <v>0</v>
      </c>
      <c r="BZ237">
        <f t="shared" si="183"/>
        <v>0</v>
      </c>
      <c r="CA237">
        <f t="shared" si="177"/>
        <v>0</v>
      </c>
      <c r="CB237">
        <f t="shared" si="178"/>
        <v>0</v>
      </c>
      <c r="CC237">
        <f t="shared" si="179"/>
        <v>0</v>
      </c>
      <c r="CD237">
        <f t="shared" si="180"/>
        <v>0</v>
      </c>
      <c r="CE237">
        <f t="shared" si="181"/>
        <v>0</v>
      </c>
      <c r="CF237">
        <f t="shared" si="182"/>
        <v>0</v>
      </c>
    </row>
    <row r="238" spans="1:84" x14ac:dyDescent="0.25">
      <c r="A238" t="s">
        <v>383</v>
      </c>
      <c r="B238" t="s">
        <v>48</v>
      </c>
      <c r="C238" s="1">
        <v>15710</v>
      </c>
      <c r="D238" t="s">
        <v>49</v>
      </c>
      <c r="E238" t="s">
        <v>40</v>
      </c>
      <c r="F238" t="s">
        <v>498</v>
      </c>
      <c r="G238">
        <v>0</v>
      </c>
      <c r="H238">
        <v>0</v>
      </c>
      <c r="I238" t="s">
        <v>42</v>
      </c>
      <c r="J238" t="s">
        <v>61</v>
      </c>
      <c r="K238" t="s">
        <v>262</v>
      </c>
      <c r="L238">
        <v>99</v>
      </c>
      <c r="M238">
        <v>2</v>
      </c>
      <c r="N238">
        <v>0</v>
      </c>
      <c r="O238">
        <f t="shared" si="141"/>
        <v>0</v>
      </c>
      <c r="P238">
        <f t="shared" si="142"/>
        <v>0</v>
      </c>
      <c r="Q238">
        <f t="shared" si="184"/>
        <v>-1</v>
      </c>
      <c r="R238">
        <f t="shared" si="143"/>
        <v>0</v>
      </c>
      <c r="S238">
        <v>0</v>
      </c>
      <c r="T238">
        <v>0</v>
      </c>
      <c r="U238">
        <v>0</v>
      </c>
      <c r="V238">
        <v>5</v>
      </c>
      <c r="W238">
        <v>0</v>
      </c>
      <c r="X238">
        <v>0</v>
      </c>
      <c r="Y238">
        <v>0</v>
      </c>
      <c r="Z238">
        <v>0</v>
      </c>
      <c r="AA238">
        <v>0</v>
      </c>
      <c r="AB238" t="s">
        <v>387</v>
      </c>
      <c r="AC238" t="s">
        <v>46</v>
      </c>
      <c r="AD238">
        <v>70</v>
      </c>
      <c r="AE238">
        <v>65</v>
      </c>
      <c r="AF238">
        <v>76</v>
      </c>
      <c r="AG238" s="5">
        <v>76</v>
      </c>
      <c r="AH238">
        <v>58</v>
      </c>
      <c r="AI238">
        <v>57</v>
      </c>
      <c r="AJ238">
        <f t="shared" si="144"/>
        <v>57.5</v>
      </c>
      <c r="AK238">
        <v>0</v>
      </c>
      <c r="AL238">
        <v>0</v>
      </c>
      <c r="AM238">
        <v>5</v>
      </c>
      <c r="AN238">
        <v>5</v>
      </c>
      <c r="AO238">
        <v>10</v>
      </c>
      <c r="AP238">
        <v>10</v>
      </c>
      <c r="AR238">
        <f t="shared" si="145"/>
        <v>1</v>
      </c>
      <c r="AS238">
        <f t="shared" si="146"/>
        <v>0</v>
      </c>
      <c r="AT238">
        <f t="shared" si="147"/>
        <v>0</v>
      </c>
      <c r="AU238">
        <f t="shared" si="148"/>
        <v>0</v>
      </c>
      <c r="AV238">
        <f t="shared" si="149"/>
        <v>99</v>
      </c>
      <c r="AW238">
        <f t="shared" si="150"/>
        <v>0</v>
      </c>
      <c r="AX238">
        <f t="shared" si="151"/>
        <v>1</v>
      </c>
      <c r="AY238">
        <f t="shared" si="152"/>
        <v>0</v>
      </c>
      <c r="AZ238">
        <f t="shared" si="153"/>
        <v>0</v>
      </c>
      <c r="BA238">
        <f t="shared" si="154"/>
        <v>0</v>
      </c>
      <c r="BB238">
        <f t="shared" si="155"/>
        <v>0</v>
      </c>
      <c r="BC238">
        <f t="shared" si="156"/>
        <v>0</v>
      </c>
      <c r="BD238">
        <f t="shared" si="157"/>
        <v>5</v>
      </c>
      <c r="BE238">
        <f t="shared" si="158"/>
        <v>0</v>
      </c>
      <c r="BF238">
        <f t="shared" si="159"/>
        <v>0</v>
      </c>
      <c r="BG238">
        <f t="shared" si="160"/>
        <v>0</v>
      </c>
      <c r="BH238">
        <f t="shared" si="161"/>
        <v>0</v>
      </c>
      <c r="BI238">
        <f t="shared" si="162"/>
        <v>0</v>
      </c>
      <c r="BJ238">
        <f t="shared" si="163"/>
        <v>1</v>
      </c>
      <c r="BK238">
        <f t="shared" si="164"/>
        <v>0</v>
      </c>
      <c r="BM238">
        <f t="shared" si="165"/>
        <v>0</v>
      </c>
      <c r="BN238">
        <f t="shared" si="166"/>
        <v>1</v>
      </c>
      <c r="BO238">
        <f t="shared" si="167"/>
        <v>0</v>
      </c>
      <c r="BP238">
        <f t="shared" si="168"/>
        <v>0</v>
      </c>
      <c r="BR238">
        <f t="shared" si="169"/>
        <v>0</v>
      </c>
      <c r="BS238">
        <f t="shared" si="170"/>
        <v>1</v>
      </c>
      <c r="BT238">
        <f t="shared" si="171"/>
        <v>0</v>
      </c>
      <c r="BU238">
        <f t="shared" si="172"/>
        <v>5</v>
      </c>
      <c r="BV238">
        <f t="shared" si="173"/>
        <v>0</v>
      </c>
      <c r="BW238">
        <f t="shared" si="174"/>
        <v>0</v>
      </c>
      <c r="BX238">
        <f t="shared" si="175"/>
        <v>0</v>
      </c>
      <c r="BY238">
        <f t="shared" si="176"/>
        <v>0</v>
      </c>
      <c r="BZ238">
        <f t="shared" si="183"/>
        <v>0</v>
      </c>
      <c r="CA238">
        <f t="shared" si="177"/>
        <v>1</v>
      </c>
      <c r="CB238">
        <f t="shared" si="178"/>
        <v>0</v>
      </c>
      <c r="CC238">
        <f t="shared" si="179"/>
        <v>0</v>
      </c>
      <c r="CD238">
        <f t="shared" si="180"/>
        <v>0</v>
      </c>
      <c r="CE238">
        <f t="shared" si="181"/>
        <v>0</v>
      </c>
      <c r="CF238">
        <f t="shared" si="182"/>
        <v>0</v>
      </c>
    </row>
    <row r="239" spans="1:84" x14ac:dyDescent="0.25">
      <c r="A239" t="s">
        <v>383</v>
      </c>
      <c r="B239" t="s">
        <v>48</v>
      </c>
      <c r="C239" s="1">
        <v>15710</v>
      </c>
      <c r="D239" t="s">
        <v>39</v>
      </c>
      <c r="E239" t="s">
        <v>40</v>
      </c>
      <c r="F239" t="s">
        <v>498</v>
      </c>
      <c r="G239">
        <v>0</v>
      </c>
      <c r="H239">
        <v>1</v>
      </c>
      <c r="I239" t="s">
        <v>42</v>
      </c>
      <c r="J239" t="s">
        <v>61</v>
      </c>
      <c r="K239" t="s">
        <v>208</v>
      </c>
      <c r="L239">
        <v>99</v>
      </c>
      <c r="M239">
        <v>0</v>
      </c>
      <c r="N239">
        <v>0</v>
      </c>
      <c r="O239">
        <f t="shared" si="141"/>
        <v>0</v>
      </c>
      <c r="P239">
        <f t="shared" si="142"/>
        <v>0</v>
      </c>
      <c r="Q239">
        <f t="shared" si="184"/>
        <v>-1</v>
      </c>
      <c r="R239">
        <f t="shared" si="143"/>
        <v>0</v>
      </c>
      <c r="S239">
        <v>0</v>
      </c>
      <c r="T239">
        <v>0</v>
      </c>
      <c r="U239">
        <v>0</v>
      </c>
      <c r="V239">
        <v>5</v>
      </c>
      <c r="W239">
        <v>0</v>
      </c>
      <c r="X239">
        <v>0</v>
      </c>
      <c r="Y239">
        <v>0</v>
      </c>
      <c r="Z239">
        <v>0</v>
      </c>
      <c r="AA239">
        <v>0</v>
      </c>
      <c r="AB239" t="s">
        <v>387</v>
      </c>
      <c r="AC239" t="s">
        <v>46</v>
      </c>
      <c r="AD239">
        <v>70</v>
      </c>
      <c r="AE239">
        <v>65</v>
      </c>
      <c r="AF239">
        <v>76</v>
      </c>
      <c r="AG239" s="5">
        <v>76</v>
      </c>
      <c r="AH239">
        <v>58</v>
      </c>
      <c r="AI239">
        <v>57</v>
      </c>
      <c r="AJ239">
        <f t="shared" si="144"/>
        <v>57.5</v>
      </c>
      <c r="AK239">
        <v>0</v>
      </c>
      <c r="AL239">
        <v>0</v>
      </c>
      <c r="AM239">
        <v>5</v>
      </c>
      <c r="AN239">
        <v>5</v>
      </c>
      <c r="AO239">
        <v>10</v>
      </c>
      <c r="AP239">
        <v>10</v>
      </c>
      <c r="AR239">
        <f t="shared" si="145"/>
        <v>1</v>
      </c>
      <c r="AS239">
        <f t="shared" si="146"/>
        <v>0</v>
      </c>
      <c r="AT239">
        <f t="shared" si="147"/>
        <v>0</v>
      </c>
      <c r="AU239">
        <f t="shared" si="148"/>
        <v>0</v>
      </c>
      <c r="AV239">
        <f t="shared" si="149"/>
        <v>99</v>
      </c>
      <c r="AW239">
        <f t="shared" si="150"/>
        <v>0</v>
      </c>
      <c r="AX239">
        <f t="shared" si="151"/>
        <v>1</v>
      </c>
      <c r="AY239">
        <f t="shared" si="152"/>
        <v>0</v>
      </c>
      <c r="AZ239">
        <f t="shared" si="153"/>
        <v>0</v>
      </c>
      <c r="BA239">
        <f t="shared" si="154"/>
        <v>0</v>
      </c>
      <c r="BB239">
        <f t="shared" si="155"/>
        <v>0</v>
      </c>
      <c r="BC239">
        <f t="shared" si="156"/>
        <v>0</v>
      </c>
      <c r="BD239">
        <f t="shared" si="157"/>
        <v>5</v>
      </c>
      <c r="BE239">
        <f t="shared" si="158"/>
        <v>0</v>
      </c>
      <c r="BF239">
        <f t="shared" si="159"/>
        <v>0</v>
      </c>
      <c r="BG239">
        <f t="shared" si="160"/>
        <v>0</v>
      </c>
      <c r="BH239">
        <f t="shared" si="161"/>
        <v>0</v>
      </c>
      <c r="BI239">
        <f t="shared" si="162"/>
        <v>0</v>
      </c>
      <c r="BJ239">
        <f t="shared" si="163"/>
        <v>1</v>
      </c>
      <c r="BK239">
        <f t="shared" si="164"/>
        <v>0</v>
      </c>
      <c r="BM239">
        <f t="shared" si="165"/>
        <v>0</v>
      </c>
      <c r="BN239">
        <f t="shared" si="166"/>
        <v>1</v>
      </c>
      <c r="BO239">
        <f t="shared" si="167"/>
        <v>0</v>
      </c>
      <c r="BP239">
        <f t="shared" si="168"/>
        <v>0</v>
      </c>
      <c r="BR239">
        <f t="shared" si="169"/>
        <v>0</v>
      </c>
      <c r="BS239">
        <f t="shared" si="170"/>
        <v>1</v>
      </c>
      <c r="BT239">
        <f t="shared" si="171"/>
        <v>0</v>
      </c>
      <c r="BU239">
        <f t="shared" si="172"/>
        <v>5</v>
      </c>
      <c r="BV239">
        <f t="shared" si="173"/>
        <v>0</v>
      </c>
      <c r="BW239">
        <f t="shared" si="174"/>
        <v>0</v>
      </c>
      <c r="BX239">
        <f t="shared" si="175"/>
        <v>0</v>
      </c>
      <c r="BY239">
        <f t="shared" si="176"/>
        <v>0</v>
      </c>
      <c r="BZ239">
        <f t="shared" si="183"/>
        <v>0</v>
      </c>
      <c r="CA239">
        <f t="shared" si="177"/>
        <v>1</v>
      </c>
      <c r="CB239">
        <f t="shared" si="178"/>
        <v>0</v>
      </c>
      <c r="CC239">
        <f t="shared" si="179"/>
        <v>0</v>
      </c>
      <c r="CD239">
        <f t="shared" si="180"/>
        <v>0</v>
      </c>
      <c r="CE239">
        <f t="shared" si="181"/>
        <v>0</v>
      </c>
      <c r="CF239">
        <f t="shared" si="182"/>
        <v>0</v>
      </c>
    </row>
    <row r="240" spans="1:84" x14ac:dyDescent="0.25">
      <c r="A240" t="s">
        <v>393</v>
      </c>
      <c r="B240" t="s">
        <v>69</v>
      </c>
      <c r="C240" s="1">
        <v>15710</v>
      </c>
      <c r="D240" t="s">
        <v>49</v>
      </c>
      <c r="E240" t="s">
        <v>40</v>
      </c>
      <c r="F240" t="s">
        <v>404</v>
      </c>
      <c r="G240">
        <v>0</v>
      </c>
      <c r="H240">
        <v>0</v>
      </c>
      <c r="I240" t="s">
        <v>42</v>
      </c>
      <c r="J240" t="s">
        <v>77</v>
      </c>
      <c r="K240" t="s">
        <v>502</v>
      </c>
      <c r="L240">
        <v>2780</v>
      </c>
      <c r="M240">
        <v>2</v>
      </c>
      <c r="N240">
        <v>0</v>
      </c>
      <c r="O240">
        <f t="shared" si="141"/>
        <v>0</v>
      </c>
      <c r="P240">
        <f t="shared" si="142"/>
        <v>0.71942446043165464</v>
      </c>
      <c r="Q240">
        <f t="shared" si="184"/>
        <v>-1</v>
      </c>
      <c r="R240">
        <f t="shared" si="143"/>
        <v>0</v>
      </c>
      <c r="S240">
        <v>0</v>
      </c>
      <c r="T240">
        <v>0</v>
      </c>
      <c r="U240">
        <v>0</v>
      </c>
      <c r="V240">
        <v>5</v>
      </c>
      <c r="W240">
        <v>0</v>
      </c>
      <c r="X240">
        <v>0</v>
      </c>
      <c r="Y240">
        <v>0</v>
      </c>
      <c r="Z240">
        <v>0</v>
      </c>
      <c r="AA240">
        <v>0</v>
      </c>
      <c r="AB240" t="s">
        <v>395</v>
      </c>
      <c r="AC240" t="s">
        <v>75</v>
      </c>
      <c r="AD240">
        <v>57</v>
      </c>
      <c r="AE240">
        <v>76</v>
      </c>
      <c r="AF240">
        <v>78</v>
      </c>
      <c r="AG240" s="5">
        <v>78</v>
      </c>
      <c r="AH240">
        <v>58</v>
      </c>
      <c r="AI240">
        <v>57</v>
      </c>
      <c r="AJ240">
        <f t="shared" si="144"/>
        <v>57.5</v>
      </c>
      <c r="AK240">
        <v>0</v>
      </c>
      <c r="AL240">
        <v>0</v>
      </c>
      <c r="AM240">
        <v>10</v>
      </c>
      <c r="AN240">
        <v>10</v>
      </c>
      <c r="AO240">
        <v>10</v>
      </c>
      <c r="AP240">
        <v>10</v>
      </c>
      <c r="AR240">
        <f t="shared" si="145"/>
        <v>1</v>
      </c>
      <c r="AS240">
        <f t="shared" si="146"/>
        <v>0</v>
      </c>
      <c r="AT240">
        <f t="shared" si="147"/>
        <v>0</v>
      </c>
      <c r="AU240">
        <f t="shared" si="148"/>
        <v>0</v>
      </c>
      <c r="AV240">
        <f t="shared" si="149"/>
        <v>2780</v>
      </c>
      <c r="AW240">
        <f t="shared" si="150"/>
        <v>0</v>
      </c>
      <c r="AX240">
        <f t="shared" si="151"/>
        <v>1</v>
      </c>
      <c r="AY240">
        <f t="shared" si="152"/>
        <v>0</v>
      </c>
      <c r="AZ240">
        <f t="shared" si="153"/>
        <v>0</v>
      </c>
      <c r="BA240">
        <f t="shared" si="154"/>
        <v>0</v>
      </c>
      <c r="BB240">
        <f t="shared" si="155"/>
        <v>0</v>
      </c>
      <c r="BC240">
        <f t="shared" si="156"/>
        <v>0</v>
      </c>
      <c r="BD240">
        <f t="shared" si="157"/>
        <v>5</v>
      </c>
      <c r="BE240">
        <f t="shared" si="158"/>
        <v>0</v>
      </c>
      <c r="BF240">
        <f t="shared" si="159"/>
        <v>0</v>
      </c>
      <c r="BG240">
        <f t="shared" si="160"/>
        <v>0</v>
      </c>
      <c r="BH240">
        <f t="shared" si="161"/>
        <v>0</v>
      </c>
      <c r="BI240">
        <f t="shared" si="162"/>
        <v>0</v>
      </c>
      <c r="BJ240">
        <f t="shared" si="163"/>
        <v>1</v>
      </c>
      <c r="BK240">
        <f t="shared" si="164"/>
        <v>0</v>
      </c>
      <c r="BM240">
        <f t="shared" si="165"/>
        <v>0</v>
      </c>
      <c r="BN240">
        <f t="shared" si="166"/>
        <v>1</v>
      </c>
      <c r="BO240">
        <f t="shared" si="167"/>
        <v>0</v>
      </c>
      <c r="BP240">
        <f t="shared" si="168"/>
        <v>0</v>
      </c>
      <c r="BR240">
        <f t="shared" si="169"/>
        <v>0</v>
      </c>
      <c r="BS240">
        <f t="shared" si="170"/>
        <v>1</v>
      </c>
      <c r="BT240">
        <f t="shared" si="171"/>
        <v>0</v>
      </c>
      <c r="BU240">
        <f t="shared" si="172"/>
        <v>5</v>
      </c>
      <c r="BV240">
        <f t="shared" si="173"/>
        <v>0</v>
      </c>
      <c r="BW240">
        <f t="shared" si="174"/>
        <v>0</v>
      </c>
      <c r="BX240">
        <f t="shared" si="175"/>
        <v>0</v>
      </c>
      <c r="BY240">
        <f t="shared" si="176"/>
        <v>0</v>
      </c>
      <c r="BZ240">
        <f t="shared" si="183"/>
        <v>0</v>
      </c>
      <c r="CA240">
        <f t="shared" si="177"/>
        <v>1</v>
      </c>
      <c r="CB240">
        <f t="shared" si="178"/>
        <v>0</v>
      </c>
      <c r="CC240">
        <f t="shared" si="179"/>
        <v>0</v>
      </c>
      <c r="CD240">
        <f t="shared" si="180"/>
        <v>0</v>
      </c>
      <c r="CE240">
        <f t="shared" si="181"/>
        <v>0</v>
      </c>
      <c r="CF240">
        <f t="shared" si="182"/>
        <v>0</v>
      </c>
    </row>
    <row r="241" spans="1:84" x14ac:dyDescent="0.25">
      <c r="A241" t="s">
        <v>103</v>
      </c>
      <c r="B241" t="s">
        <v>48</v>
      </c>
      <c r="C241" s="1">
        <v>15710</v>
      </c>
      <c r="D241" t="s">
        <v>49</v>
      </c>
      <c r="E241" t="s">
        <v>40</v>
      </c>
      <c r="F241" t="s">
        <v>351</v>
      </c>
      <c r="G241">
        <v>1</v>
      </c>
      <c r="H241">
        <v>0</v>
      </c>
      <c r="I241" t="s">
        <v>42</v>
      </c>
      <c r="J241" t="s">
        <v>127</v>
      </c>
      <c r="K241" t="s">
        <v>448</v>
      </c>
      <c r="L241">
        <v>945</v>
      </c>
      <c r="M241">
        <v>2</v>
      </c>
      <c r="N241">
        <v>0</v>
      </c>
      <c r="O241">
        <f t="shared" si="141"/>
        <v>0</v>
      </c>
      <c r="P241">
        <f t="shared" si="142"/>
        <v>2.1164021164021167</v>
      </c>
      <c r="Q241">
        <f t="shared" si="184"/>
        <v>-1</v>
      </c>
      <c r="R241">
        <f t="shared" si="143"/>
        <v>0</v>
      </c>
      <c r="S241">
        <v>0</v>
      </c>
      <c r="T241">
        <v>0</v>
      </c>
      <c r="U241">
        <v>0</v>
      </c>
      <c r="V241">
        <v>3</v>
      </c>
      <c r="W241">
        <v>2</v>
      </c>
      <c r="X241">
        <v>0</v>
      </c>
      <c r="Y241">
        <v>0</v>
      </c>
      <c r="Z241">
        <v>0</v>
      </c>
      <c r="AA241">
        <v>0</v>
      </c>
      <c r="AB241" t="s">
        <v>105</v>
      </c>
      <c r="AC241" t="s">
        <v>46</v>
      </c>
      <c r="AD241">
        <v>69</v>
      </c>
      <c r="AE241">
        <v>57</v>
      </c>
      <c r="AF241">
        <v>74</v>
      </c>
      <c r="AG241" s="5">
        <v>79</v>
      </c>
      <c r="AH241">
        <v>55</v>
      </c>
      <c r="AI241">
        <v>56</v>
      </c>
      <c r="AJ241">
        <f t="shared" si="144"/>
        <v>55.5</v>
      </c>
      <c r="AK241">
        <v>0</v>
      </c>
      <c r="AL241">
        <v>0</v>
      </c>
      <c r="AM241">
        <v>2</v>
      </c>
      <c r="AN241">
        <v>2</v>
      </c>
      <c r="AO241">
        <v>2</v>
      </c>
      <c r="AP241">
        <v>2</v>
      </c>
      <c r="AR241">
        <f t="shared" si="145"/>
        <v>1</v>
      </c>
      <c r="AS241">
        <f t="shared" si="146"/>
        <v>0</v>
      </c>
      <c r="AT241">
        <f t="shared" si="147"/>
        <v>0</v>
      </c>
      <c r="AU241">
        <f t="shared" si="148"/>
        <v>0</v>
      </c>
      <c r="AV241">
        <f t="shared" si="149"/>
        <v>945</v>
      </c>
      <c r="AW241">
        <f t="shared" si="150"/>
        <v>0</v>
      </c>
      <c r="AX241">
        <f t="shared" si="151"/>
        <v>1</v>
      </c>
      <c r="AY241">
        <f t="shared" si="152"/>
        <v>0</v>
      </c>
      <c r="AZ241">
        <f t="shared" si="153"/>
        <v>0</v>
      </c>
      <c r="BA241">
        <f t="shared" si="154"/>
        <v>0</v>
      </c>
      <c r="BB241">
        <f t="shared" si="155"/>
        <v>0</v>
      </c>
      <c r="BC241">
        <f t="shared" si="156"/>
        <v>0</v>
      </c>
      <c r="BD241">
        <f t="shared" si="157"/>
        <v>3</v>
      </c>
      <c r="BE241">
        <f t="shared" si="158"/>
        <v>0</v>
      </c>
      <c r="BF241">
        <f t="shared" si="159"/>
        <v>2</v>
      </c>
      <c r="BG241">
        <f t="shared" si="160"/>
        <v>0</v>
      </c>
      <c r="BH241">
        <f t="shared" si="161"/>
        <v>0</v>
      </c>
      <c r="BI241">
        <f t="shared" si="162"/>
        <v>0</v>
      </c>
      <c r="BJ241">
        <f t="shared" si="163"/>
        <v>1</v>
      </c>
      <c r="BK241">
        <f t="shared" si="164"/>
        <v>0</v>
      </c>
      <c r="BM241">
        <f t="shared" si="165"/>
        <v>1</v>
      </c>
      <c r="BN241">
        <f t="shared" si="166"/>
        <v>0</v>
      </c>
      <c r="BO241">
        <f t="shared" si="167"/>
        <v>0</v>
      </c>
      <c r="BP241">
        <f t="shared" si="168"/>
        <v>0</v>
      </c>
      <c r="BR241">
        <f t="shared" si="169"/>
        <v>1</v>
      </c>
      <c r="BS241">
        <f t="shared" si="170"/>
        <v>0</v>
      </c>
      <c r="BT241">
        <f t="shared" si="171"/>
        <v>3</v>
      </c>
      <c r="BU241">
        <f t="shared" si="172"/>
        <v>0</v>
      </c>
      <c r="BV241">
        <f t="shared" si="173"/>
        <v>2</v>
      </c>
      <c r="BW241">
        <f t="shared" si="174"/>
        <v>0</v>
      </c>
      <c r="BX241">
        <f t="shared" si="175"/>
        <v>0</v>
      </c>
      <c r="BY241">
        <f t="shared" si="176"/>
        <v>0</v>
      </c>
      <c r="BZ241">
        <f t="shared" si="183"/>
        <v>0</v>
      </c>
      <c r="CA241">
        <f t="shared" si="177"/>
        <v>0</v>
      </c>
      <c r="CB241">
        <f t="shared" si="178"/>
        <v>0</v>
      </c>
      <c r="CC241">
        <f t="shared" si="179"/>
        <v>0</v>
      </c>
      <c r="CD241">
        <f t="shared" si="180"/>
        <v>0</v>
      </c>
      <c r="CE241">
        <f t="shared" si="181"/>
        <v>0</v>
      </c>
      <c r="CF241">
        <f t="shared" si="182"/>
        <v>0</v>
      </c>
    </row>
    <row r="242" spans="1:84" x14ac:dyDescent="0.25">
      <c r="A242" t="s">
        <v>460</v>
      </c>
      <c r="B242" t="s">
        <v>69</v>
      </c>
      <c r="C242" s="1">
        <v>15709</v>
      </c>
      <c r="D242" t="s">
        <v>49</v>
      </c>
      <c r="E242" t="s">
        <v>40</v>
      </c>
      <c r="F242" t="s">
        <v>503</v>
      </c>
      <c r="G242">
        <v>1</v>
      </c>
      <c r="H242">
        <v>0</v>
      </c>
      <c r="I242" t="s">
        <v>55</v>
      </c>
      <c r="J242" t="s">
        <v>121</v>
      </c>
      <c r="K242" t="s">
        <v>504</v>
      </c>
      <c r="L242">
        <v>6860</v>
      </c>
      <c r="M242">
        <v>2</v>
      </c>
      <c r="N242">
        <v>1</v>
      </c>
      <c r="O242">
        <f t="shared" si="141"/>
        <v>50</v>
      </c>
      <c r="P242">
        <f t="shared" si="142"/>
        <v>0.29154518950437319</v>
      </c>
      <c r="Q242">
        <f t="shared" si="184"/>
        <v>1</v>
      </c>
      <c r="R242">
        <f t="shared" si="143"/>
        <v>1</v>
      </c>
      <c r="S242">
        <v>0</v>
      </c>
      <c r="T242">
        <v>0</v>
      </c>
      <c r="U242">
        <v>2</v>
      </c>
      <c r="V242">
        <v>5</v>
      </c>
      <c r="W242">
        <v>0</v>
      </c>
      <c r="X242">
        <v>0</v>
      </c>
      <c r="Y242">
        <v>0</v>
      </c>
      <c r="Z242">
        <v>0</v>
      </c>
      <c r="AA242">
        <v>0</v>
      </c>
      <c r="AB242" t="s">
        <v>461</v>
      </c>
      <c r="AC242" t="s">
        <v>46</v>
      </c>
      <c r="AD242">
        <v>52</v>
      </c>
      <c r="AE242">
        <v>50</v>
      </c>
      <c r="AF242">
        <v>65</v>
      </c>
      <c r="AG242" s="5">
        <v>84</v>
      </c>
      <c r="AH242">
        <v>57</v>
      </c>
      <c r="AI242">
        <v>62</v>
      </c>
      <c r="AJ242">
        <f t="shared" si="144"/>
        <v>59.5</v>
      </c>
      <c r="AK242">
        <v>0</v>
      </c>
      <c r="AL242">
        <v>0</v>
      </c>
      <c r="AM242">
        <v>10</v>
      </c>
      <c r="AN242">
        <v>10</v>
      </c>
      <c r="AO242">
        <v>0</v>
      </c>
      <c r="AP242">
        <v>0</v>
      </c>
      <c r="AR242">
        <f t="shared" si="145"/>
        <v>0</v>
      </c>
      <c r="AS242">
        <f t="shared" si="146"/>
        <v>0</v>
      </c>
      <c r="AT242">
        <f t="shared" si="147"/>
        <v>1</v>
      </c>
      <c r="AU242">
        <f t="shared" si="148"/>
        <v>0</v>
      </c>
      <c r="AV242">
        <f t="shared" si="149"/>
        <v>6860</v>
      </c>
      <c r="AW242">
        <f t="shared" si="150"/>
        <v>0</v>
      </c>
      <c r="AX242">
        <f t="shared" si="151"/>
        <v>0</v>
      </c>
      <c r="AY242">
        <f t="shared" si="152"/>
        <v>0</v>
      </c>
      <c r="AZ242">
        <f t="shared" si="153"/>
        <v>1</v>
      </c>
      <c r="BA242">
        <f t="shared" si="154"/>
        <v>0</v>
      </c>
      <c r="BB242">
        <f t="shared" si="155"/>
        <v>0</v>
      </c>
      <c r="BC242">
        <f t="shared" si="156"/>
        <v>0</v>
      </c>
      <c r="BD242">
        <f t="shared" si="157"/>
        <v>5</v>
      </c>
      <c r="BE242">
        <f t="shared" si="158"/>
        <v>0</v>
      </c>
      <c r="BF242">
        <f t="shared" si="159"/>
        <v>0</v>
      </c>
      <c r="BG242">
        <f t="shared" si="160"/>
        <v>0</v>
      </c>
      <c r="BH242">
        <f t="shared" si="161"/>
        <v>0</v>
      </c>
      <c r="BI242">
        <f t="shared" si="162"/>
        <v>0</v>
      </c>
      <c r="BJ242">
        <f t="shared" si="163"/>
        <v>1</v>
      </c>
      <c r="BK242">
        <f t="shared" si="164"/>
        <v>0</v>
      </c>
      <c r="BM242">
        <f t="shared" si="165"/>
        <v>0</v>
      </c>
      <c r="BN242">
        <f t="shared" si="166"/>
        <v>0</v>
      </c>
      <c r="BO242">
        <f t="shared" si="167"/>
        <v>1</v>
      </c>
      <c r="BP242">
        <f t="shared" si="168"/>
        <v>0</v>
      </c>
      <c r="BR242">
        <f t="shared" si="169"/>
        <v>1</v>
      </c>
      <c r="BS242">
        <f t="shared" si="170"/>
        <v>0</v>
      </c>
      <c r="BT242">
        <f t="shared" si="171"/>
        <v>5</v>
      </c>
      <c r="BU242">
        <f t="shared" si="172"/>
        <v>0</v>
      </c>
      <c r="BV242">
        <f t="shared" si="173"/>
        <v>0</v>
      </c>
      <c r="BW242">
        <f t="shared" si="174"/>
        <v>0</v>
      </c>
      <c r="BX242">
        <f t="shared" si="175"/>
        <v>0</v>
      </c>
      <c r="BY242">
        <f t="shared" si="176"/>
        <v>0</v>
      </c>
      <c r="BZ242">
        <f t="shared" si="183"/>
        <v>0</v>
      </c>
      <c r="CA242">
        <f t="shared" si="177"/>
        <v>0</v>
      </c>
      <c r="CB242">
        <f t="shared" si="178"/>
        <v>0</v>
      </c>
      <c r="CC242">
        <f t="shared" si="179"/>
        <v>0</v>
      </c>
      <c r="CD242">
        <f t="shared" si="180"/>
        <v>0</v>
      </c>
      <c r="CE242">
        <f t="shared" si="181"/>
        <v>0</v>
      </c>
      <c r="CF242">
        <f t="shared" si="182"/>
        <v>0</v>
      </c>
    </row>
    <row r="243" spans="1:84" x14ac:dyDescent="0.25">
      <c r="A243" t="s">
        <v>505</v>
      </c>
      <c r="B243" t="s">
        <v>206</v>
      </c>
      <c r="C243" s="1">
        <v>15709</v>
      </c>
      <c r="D243" t="s">
        <v>49</v>
      </c>
      <c r="E243" t="s">
        <v>40</v>
      </c>
      <c r="F243" t="s">
        <v>457</v>
      </c>
      <c r="G243">
        <v>1</v>
      </c>
      <c r="H243">
        <v>0</v>
      </c>
      <c r="I243" t="s">
        <v>55</v>
      </c>
      <c r="J243" t="s">
        <v>121</v>
      </c>
      <c r="K243" t="s">
        <v>506</v>
      </c>
      <c r="L243">
        <v>6860</v>
      </c>
      <c r="M243">
        <v>4</v>
      </c>
      <c r="N243">
        <v>1</v>
      </c>
      <c r="O243">
        <f t="shared" si="141"/>
        <v>25</v>
      </c>
      <c r="P243">
        <f t="shared" si="142"/>
        <v>0.58309037900874638</v>
      </c>
      <c r="Q243">
        <f t="shared" si="184"/>
        <v>1</v>
      </c>
      <c r="R243">
        <f t="shared" si="143"/>
        <v>0</v>
      </c>
      <c r="S243">
        <v>0</v>
      </c>
      <c r="T243">
        <v>1</v>
      </c>
      <c r="U243">
        <v>2</v>
      </c>
      <c r="V243">
        <v>5</v>
      </c>
      <c r="W243">
        <v>0</v>
      </c>
      <c r="X243">
        <v>0</v>
      </c>
      <c r="Y243">
        <v>0</v>
      </c>
      <c r="Z243">
        <v>0</v>
      </c>
      <c r="AA243">
        <v>0</v>
      </c>
      <c r="AB243" t="s">
        <v>507</v>
      </c>
      <c r="AC243" t="s">
        <v>46</v>
      </c>
      <c r="AD243">
        <v>71</v>
      </c>
      <c r="AE243">
        <v>61</v>
      </c>
      <c r="AF243">
        <v>55</v>
      </c>
      <c r="AG243" s="5">
        <v>62</v>
      </c>
      <c r="AH243">
        <v>58</v>
      </c>
      <c r="AI243">
        <v>59</v>
      </c>
      <c r="AJ243">
        <f t="shared" si="144"/>
        <v>58.5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R243">
        <f t="shared" si="145"/>
        <v>0</v>
      </c>
      <c r="AS243">
        <f t="shared" si="146"/>
        <v>0</v>
      </c>
      <c r="AT243">
        <f t="shared" si="147"/>
        <v>0</v>
      </c>
      <c r="AU243">
        <f t="shared" si="148"/>
        <v>1</v>
      </c>
      <c r="AV243">
        <f t="shared" si="149"/>
        <v>0</v>
      </c>
      <c r="AW243">
        <f t="shared" si="150"/>
        <v>6860</v>
      </c>
      <c r="AX243">
        <f t="shared" si="151"/>
        <v>0</v>
      </c>
      <c r="AY243">
        <f t="shared" si="152"/>
        <v>0</v>
      </c>
      <c r="AZ243">
        <f t="shared" si="153"/>
        <v>0</v>
      </c>
      <c r="BA243">
        <f t="shared" si="154"/>
        <v>1</v>
      </c>
      <c r="BB243">
        <f t="shared" si="155"/>
        <v>0</v>
      </c>
      <c r="BC243">
        <f t="shared" si="156"/>
        <v>0</v>
      </c>
      <c r="BD243">
        <f t="shared" si="157"/>
        <v>0</v>
      </c>
      <c r="BE243">
        <f t="shared" si="158"/>
        <v>5</v>
      </c>
      <c r="BF243">
        <f t="shared" si="159"/>
        <v>0</v>
      </c>
      <c r="BG243">
        <f t="shared" si="160"/>
        <v>0</v>
      </c>
      <c r="BH243">
        <f t="shared" si="161"/>
        <v>0</v>
      </c>
      <c r="BI243">
        <f t="shared" si="162"/>
        <v>0</v>
      </c>
      <c r="BJ243">
        <f t="shared" si="163"/>
        <v>0</v>
      </c>
      <c r="BK243">
        <f t="shared" si="164"/>
        <v>1</v>
      </c>
      <c r="BM243">
        <f t="shared" si="165"/>
        <v>0</v>
      </c>
      <c r="BN243">
        <f t="shared" si="166"/>
        <v>0</v>
      </c>
      <c r="BO243">
        <f t="shared" si="167"/>
        <v>1</v>
      </c>
      <c r="BP243">
        <f t="shared" si="168"/>
        <v>0</v>
      </c>
      <c r="BR243">
        <f t="shared" si="169"/>
        <v>0</v>
      </c>
      <c r="BS243">
        <f t="shared" si="170"/>
        <v>0</v>
      </c>
      <c r="BT243">
        <f t="shared" si="171"/>
        <v>5</v>
      </c>
      <c r="BU243">
        <f t="shared" si="172"/>
        <v>0</v>
      </c>
      <c r="BV243">
        <f t="shared" si="173"/>
        <v>0</v>
      </c>
      <c r="BW243">
        <f t="shared" si="174"/>
        <v>0</v>
      </c>
      <c r="BX243">
        <f t="shared" si="175"/>
        <v>0</v>
      </c>
      <c r="BY243">
        <f t="shared" si="176"/>
        <v>0</v>
      </c>
      <c r="BZ243">
        <f t="shared" si="183"/>
        <v>0</v>
      </c>
      <c r="CA243">
        <f t="shared" si="177"/>
        <v>0</v>
      </c>
      <c r="CB243">
        <f t="shared" si="178"/>
        <v>0</v>
      </c>
      <c r="CC243">
        <f t="shared" si="179"/>
        <v>0</v>
      </c>
      <c r="CD243">
        <f t="shared" si="180"/>
        <v>0</v>
      </c>
      <c r="CE243">
        <f t="shared" si="181"/>
        <v>0</v>
      </c>
      <c r="CF243">
        <f t="shared" si="182"/>
        <v>0</v>
      </c>
    </row>
    <row r="244" spans="1:84" x14ac:dyDescent="0.25">
      <c r="A244" t="s">
        <v>250</v>
      </c>
      <c r="B244" t="s">
        <v>206</v>
      </c>
      <c r="C244" s="1">
        <v>15709</v>
      </c>
      <c r="D244" t="s">
        <v>49</v>
      </c>
      <c r="E244" t="s">
        <v>40</v>
      </c>
      <c r="F244" t="s">
        <v>457</v>
      </c>
      <c r="G244">
        <v>1</v>
      </c>
      <c r="H244">
        <v>0</v>
      </c>
      <c r="I244" t="s">
        <v>55</v>
      </c>
      <c r="J244" t="s">
        <v>121</v>
      </c>
      <c r="K244" t="s">
        <v>506</v>
      </c>
      <c r="L244">
        <v>6860</v>
      </c>
      <c r="M244">
        <v>2</v>
      </c>
      <c r="N244">
        <v>0</v>
      </c>
      <c r="O244">
        <f t="shared" si="141"/>
        <v>0</v>
      </c>
      <c r="P244">
        <f t="shared" si="142"/>
        <v>0.29154518950437319</v>
      </c>
      <c r="Q244">
        <f t="shared" si="184"/>
        <v>-1</v>
      </c>
      <c r="R244">
        <f t="shared" si="143"/>
        <v>0</v>
      </c>
      <c r="S244">
        <v>0</v>
      </c>
      <c r="T244">
        <v>1</v>
      </c>
      <c r="U244">
        <v>2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 t="s">
        <v>253</v>
      </c>
      <c r="AC244" t="s">
        <v>46</v>
      </c>
      <c r="AD244">
        <v>67</v>
      </c>
      <c r="AE244">
        <v>66</v>
      </c>
      <c r="AF244">
        <v>53</v>
      </c>
      <c r="AG244" s="5">
        <v>69</v>
      </c>
      <c r="AH244">
        <v>60</v>
      </c>
      <c r="AI244">
        <v>61</v>
      </c>
      <c r="AJ244">
        <f t="shared" si="144"/>
        <v>60.5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R244">
        <f t="shared" si="145"/>
        <v>0</v>
      </c>
      <c r="AS244">
        <f t="shared" si="146"/>
        <v>1</v>
      </c>
      <c r="AT244">
        <f t="shared" si="147"/>
        <v>0</v>
      </c>
      <c r="AU244">
        <f t="shared" si="148"/>
        <v>0</v>
      </c>
      <c r="AV244">
        <f t="shared" si="149"/>
        <v>0</v>
      </c>
      <c r="AW244">
        <f t="shared" si="150"/>
        <v>6860</v>
      </c>
      <c r="AX244">
        <f t="shared" si="151"/>
        <v>0</v>
      </c>
      <c r="AY244">
        <f t="shared" si="152"/>
        <v>0</v>
      </c>
      <c r="AZ244">
        <f t="shared" si="153"/>
        <v>0</v>
      </c>
      <c r="BA244">
        <f t="shared" si="154"/>
        <v>1</v>
      </c>
      <c r="BB244">
        <f t="shared" si="155"/>
        <v>0</v>
      </c>
      <c r="BC244">
        <f t="shared" si="156"/>
        <v>0</v>
      </c>
      <c r="BD244">
        <f t="shared" si="157"/>
        <v>0</v>
      </c>
      <c r="BE244">
        <f t="shared" si="158"/>
        <v>0</v>
      </c>
      <c r="BF244">
        <f t="shared" si="159"/>
        <v>0</v>
      </c>
      <c r="BG244">
        <f t="shared" si="160"/>
        <v>0</v>
      </c>
      <c r="BH244">
        <f t="shared" si="161"/>
        <v>0</v>
      </c>
      <c r="BI244">
        <f t="shared" si="162"/>
        <v>0</v>
      </c>
      <c r="BJ244">
        <f t="shared" si="163"/>
        <v>0</v>
      </c>
      <c r="BK244">
        <f t="shared" si="164"/>
        <v>1</v>
      </c>
      <c r="BM244">
        <f t="shared" si="165"/>
        <v>1</v>
      </c>
      <c r="BN244">
        <f t="shared" si="166"/>
        <v>0</v>
      </c>
      <c r="BO244">
        <f t="shared" si="167"/>
        <v>0</v>
      </c>
      <c r="BP244">
        <f t="shared" si="168"/>
        <v>0</v>
      </c>
      <c r="BR244">
        <f t="shared" si="169"/>
        <v>0</v>
      </c>
      <c r="BS244">
        <f t="shared" si="170"/>
        <v>0</v>
      </c>
      <c r="BT244">
        <f t="shared" si="171"/>
        <v>0</v>
      </c>
      <c r="BU244">
        <f t="shared" si="172"/>
        <v>0</v>
      </c>
      <c r="BV244">
        <f t="shared" si="173"/>
        <v>0</v>
      </c>
      <c r="BW244">
        <f t="shared" si="174"/>
        <v>0</v>
      </c>
      <c r="BX244">
        <f t="shared" si="175"/>
        <v>0</v>
      </c>
      <c r="BY244">
        <f t="shared" si="176"/>
        <v>0</v>
      </c>
      <c r="BZ244">
        <f t="shared" si="183"/>
        <v>0</v>
      </c>
      <c r="CA244">
        <f t="shared" si="177"/>
        <v>0</v>
      </c>
      <c r="CB244">
        <f t="shared" si="178"/>
        <v>0</v>
      </c>
      <c r="CC244">
        <f t="shared" si="179"/>
        <v>0</v>
      </c>
      <c r="CD244">
        <f t="shared" si="180"/>
        <v>0</v>
      </c>
      <c r="CE244">
        <f t="shared" si="181"/>
        <v>0</v>
      </c>
      <c r="CF244">
        <f t="shared" si="182"/>
        <v>0</v>
      </c>
    </row>
    <row r="245" spans="1:84" x14ac:dyDescent="0.25">
      <c r="A245" t="s">
        <v>124</v>
      </c>
      <c r="B245" t="s">
        <v>125</v>
      </c>
      <c r="C245" s="1">
        <v>15709</v>
      </c>
      <c r="D245" t="s">
        <v>39</v>
      </c>
      <c r="E245" t="s">
        <v>40</v>
      </c>
      <c r="F245" s="2">
        <v>64127</v>
      </c>
      <c r="G245">
        <v>0</v>
      </c>
      <c r="H245">
        <v>1</v>
      </c>
      <c r="I245" t="s">
        <v>87</v>
      </c>
      <c r="J245" t="s">
        <v>88</v>
      </c>
      <c r="K245" t="s">
        <v>508</v>
      </c>
      <c r="L245">
        <v>6400</v>
      </c>
      <c r="M245">
        <v>0</v>
      </c>
      <c r="N245">
        <v>0</v>
      </c>
      <c r="O245">
        <f t="shared" si="141"/>
        <v>0</v>
      </c>
      <c r="P245">
        <f t="shared" si="142"/>
        <v>0</v>
      </c>
      <c r="Q245">
        <f t="shared" si="184"/>
        <v>-1</v>
      </c>
      <c r="R245">
        <f t="shared" si="143"/>
        <v>0</v>
      </c>
      <c r="S245">
        <v>0</v>
      </c>
      <c r="T245">
        <v>0</v>
      </c>
      <c r="U245">
        <v>0</v>
      </c>
      <c r="V245">
        <v>4</v>
      </c>
      <c r="W245">
        <v>1</v>
      </c>
      <c r="X245">
        <v>3</v>
      </c>
      <c r="Y245">
        <v>0</v>
      </c>
      <c r="Z245">
        <v>0</v>
      </c>
      <c r="AA245">
        <v>0</v>
      </c>
      <c r="AB245" t="s">
        <v>129</v>
      </c>
      <c r="AC245" t="s">
        <v>75</v>
      </c>
      <c r="AD245">
        <v>65</v>
      </c>
      <c r="AE245">
        <v>79</v>
      </c>
      <c r="AF245">
        <v>60</v>
      </c>
      <c r="AG245" s="5">
        <v>76</v>
      </c>
      <c r="AH245">
        <v>64</v>
      </c>
      <c r="AI245">
        <v>60</v>
      </c>
      <c r="AJ245">
        <f t="shared" si="144"/>
        <v>62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R245">
        <f t="shared" si="145"/>
        <v>0</v>
      </c>
      <c r="AS245">
        <f t="shared" si="146"/>
        <v>1</v>
      </c>
      <c r="AT245">
        <f t="shared" si="147"/>
        <v>0</v>
      </c>
      <c r="AU245">
        <f t="shared" si="148"/>
        <v>0</v>
      </c>
      <c r="AV245">
        <f t="shared" si="149"/>
        <v>0</v>
      </c>
      <c r="AW245">
        <f t="shared" si="150"/>
        <v>6400</v>
      </c>
      <c r="AX245">
        <f t="shared" si="151"/>
        <v>0</v>
      </c>
      <c r="AY245">
        <f t="shared" si="152"/>
        <v>0</v>
      </c>
      <c r="AZ245">
        <f t="shared" si="153"/>
        <v>0</v>
      </c>
      <c r="BA245">
        <f t="shared" si="154"/>
        <v>1</v>
      </c>
      <c r="BB245">
        <f t="shared" si="155"/>
        <v>0</v>
      </c>
      <c r="BC245">
        <f t="shared" si="156"/>
        <v>0</v>
      </c>
      <c r="BD245">
        <f t="shared" si="157"/>
        <v>0</v>
      </c>
      <c r="BE245">
        <f t="shared" si="158"/>
        <v>4</v>
      </c>
      <c r="BF245">
        <f t="shared" si="159"/>
        <v>0</v>
      </c>
      <c r="BG245">
        <f t="shared" si="160"/>
        <v>1</v>
      </c>
      <c r="BH245">
        <f t="shared" si="161"/>
        <v>0</v>
      </c>
      <c r="BI245">
        <f t="shared" si="162"/>
        <v>3</v>
      </c>
      <c r="BJ245">
        <f t="shared" si="163"/>
        <v>0</v>
      </c>
      <c r="BK245">
        <f t="shared" si="164"/>
        <v>1</v>
      </c>
      <c r="BM245">
        <f t="shared" si="165"/>
        <v>0</v>
      </c>
      <c r="BN245">
        <f t="shared" si="166"/>
        <v>1</v>
      </c>
      <c r="BO245">
        <f t="shared" si="167"/>
        <v>0</v>
      </c>
      <c r="BP245">
        <f t="shared" si="168"/>
        <v>0</v>
      </c>
      <c r="BR245">
        <f t="shared" si="169"/>
        <v>0</v>
      </c>
      <c r="BS245">
        <f t="shared" si="170"/>
        <v>0</v>
      </c>
      <c r="BT245">
        <f t="shared" si="171"/>
        <v>0</v>
      </c>
      <c r="BU245">
        <f t="shared" si="172"/>
        <v>4</v>
      </c>
      <c r="BV245">
        <f t="shared" si="173"/>
        <v>0</v>
      </c>
      <c r="BW245">
        <f t="shared" si="174"/>
        <v>1</v>
      </c>
      <c r="BX245">
        <f t="shared" si="175"/>
        <v>0</v>
      </c>
      <c r="BY245">
        <f t="shared" si="176"/>
        <v>3</v>
      </c>
      <c r="BZ245">
        <f t="shared" si="183"/>
        <v>0</v>
      </c>
      <c r="CA245">
        <f t="shared" si="177"/>
        <v>0</v>
      </c>
      <c r="CB245">
        <f t="shared" si="178"/>
        <v>0</v>
      </c>
      <c r="CC245">
        <f t="shared" si="179"/>
        <v>0</v>
      </c>
      <c r="CD245">
        <f t="shared" si="180"/>
        <v>0</v>
      </c>
      <c r="CE245">
        <f t="shared" si="181"/>
        <v>0</v>
      </c>
      <c r="CF245">
        <f t="shared" si="182"/>
        <v>0</v>
      </c>
    </row>
    <row r="246" spans="1:84" x14ac:dyDescent="0.25">
      <c r="A246" t="s">
        <v>460</v>
      </c>
      <c r="B246" t="s">
        <v>69</v>
      </c>
      <c r="C246" s="1">
        <v>15709</v>
      </c>
      <c r="D246" t="s">
        <v>49</v>
      </c>
      <c r="E246" t="s">
        <v>40</v>
      </c>
      <c r="F246" t="s">
        <v>503</v>
      </c>
      <c r="G246">
        <v>1</v>
      </c>
      <c r="H246">
        <v>0</v>
      </c>
      <c r="I246" t="s">
        <v>55</v>
      </c>
      <c r="J246" t="s">
        <v>121</v>
      </c>
      <c r="K246" t="s">
        <v>504</v>
      </c>
      <c r="L246">
        <v>6860</v>
      </c>
      <c r="M246">
        <v>4</v>
      </c>
      <c r="N246">
        <v>3</v>
      </c>
      <c r="O246">
        <f t="shared" si="141"/>
        <v>75</v>
      </c>
      <c r="P246">
        <f t="shared" si="142"/>
        <v>0.58309037900874638</v>
      </c>
      <c r="Q246">
        <f t="shared" si="184"/>
        <v>1</v>
      </c>
      <c r="R246">
        <f t="shared" si="143"/>
        <v>1</v>
      </c>
      <c r="S246">
        <v>0</v>
      </c>
      <c r="T246">
        <v>1</v>
      </c>
      <c r="U246">
        <v>2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 t="s">
        <v>461</v>
      </c>
      <c r="AC246" t="s">
        <v>46</v>
      </c>
      <c r="AD246">
        <v>52</v>
      </c>
      <c r="AE246">
        <v>50</v>
      </c>
      <c r="AF246">
        <v>65</v>
      </c>
      <c r="AG246" s="5">
        <v>84</v>
      </c>
      <c r="AH246">
        <v>57</v>
      </c>
      <c r="AI246">
        <v>62</v>
      </c>
      <c r="AJ246">
        <f t="shared" si="144"/>
        <v>59.5</v>
      </c>
      <c r="AK246">
        <v>0</v>
      </c>
      <c r="AL246">
        <v>0</v>
      </c>
      <c r="AM246">
        <v>10</v>
      </c>
      <c r="AN246">
        <v>10</v>
      </c>
      <c r="AO246">
        <v>0</v>
      </c>
      <c r="AP246">
        <v>0</v>
      </c>
      <c r="AR246">
        <f t="shared" si="145"/>
        <v>0</v>
      </c>
      <c r="AS246">
        <f t="shared" si="146"/>
        <v>0</v>
      </c>
      <c r="AT246">
        <f t="shared" si="147"/>
        <v>1</v>
      </c>
      <c r="AU246">
        <f t="shared" si="148"/>
        <v>0</v>
      </c>
      <c r="AV246">
        <f t="shared" si="149"/>
        <v>6860</v>
      </c>
      <c r="AW246">
        <f t="shared" si="150"/>
        <v>0</v>
      </c>
      <c r="AX246">
        <f t="shared" si="151"/>
        <v>0</v>
      </c>
      <c r="AY246">
        <f t="shared" si="152"/>
        <v>0</v>
      </c>
      <c r="AZ246">
        <f t="shared" si="153"/>
        <v>1</v>
      </c>
      <c r="BA246">
        <f t="shared" si="154"/>
        <v>0</v>
      </c>
      <c r="BB246">
        <f t="shared" si="155"/>
        <v>0</v>
      </c>
      <c r="BC246">
        <f t="shared" si="156"/>
        <v>0</v>
      </c>
      <c r="BD246">
        <f t="shared" si="157"/>
        <v>0</v>
      </c>
      <c r="BE246">
        <f t="shared" si="158"/>
        <v>0</v>
      </c>
      <c r="BF246">
        <f t="shared" si="159"/>
        <v>0</v>
      </c>
      <c r="BG246">
        <f t="shared" si="160"/>
        <v>0</v>
      </c>
      <c r="BH246">
        <f t="shared" si="161"/>
        <v>0</v>
      </c>
      <c r="BI246">
        <f t="shared" si="162"/>
        <v>0</v>
      </c>
      <c r="BJ246">
        <f t="shared" si="163"/>
        <v>1</v>
      </c>
      <c r="BK246">
        <f t="shared" si="164"/>
        <v>0</v>
      </c>
      <c r="BM246">
        <f t="shared" si="165"/>
        <v>0</v>
      </c>
      <c r="BN246">
        <f t="shared" si="166"/>
        <v>0</v>
      </c>
      <c r="BO246">
        <f t="shared" si="167"/>
        <v>1</v>
      </c>
      <c r="BP246">
        <f t="shared" si="168"/>
        <v>0</v>
      </c>
      <c r="BR246">
        <f t="shared" si="169"/>
        <v>1</v>
      </c>
      <c r="BS246">
        <f t="shared" si="170"/>
        <v>0</v>
      </c>
      <c r="BT246">
        <f t="shared" si="171"/>
        <v>0</v>
      </c>
      <c r="BU246">
        <f t="shared" si="172"/>
        <v>0</v>
      </c>
      <c r="BV246">
        <f t="shared" si="173"/>
        <v>0</v>
      </c>
      <c r="BW246">
        <f t="shared" si="174"/>
        <v>0</v>
      </c>
      <c r="BX246">
        <f t="shared" si="175"/>
        <v>0</v>
      </c>
      <c r="BY246">
        <f t="shared" si="176"/>
        <v>0</v>
      </c>
      <c r="BZ246">
        <f t="shared" si="183"/>
        <v>0</v>
      </c>
      <c r="CA246">
        <f t="shared" si="177"/>
        <v>0</v>
      </c>
      <c r="CB246">
        <f t="shared" si="178"/>
        <v>0</v>
      </c>
      <c r="CC246">
        <f t="shared" si="179"/>
        <v>0</v>
      </c>
      <c r="CD246">
        <f t="shared" si="180"/>
        <v>0</v>
      </c>
      <c r="CE246">
        <f t="shared" si="181"/>
        <v>0</v>
      </c>
      <c r="CF246">
        <f t="shared" si="182"/>
        <v>0</v>
      </c>
    </row>
    <row r="247" spans="1:84" x14ac:dyDescent="0.25">
      <c r="A247" t="s">
        <v>250</v>
      </c>
      <c r="B247" t="s">
        <v>206</v>
      </c>
      <c r="C247" s="1">
        <v>15709</v>
      </c>
      <c r="D247" t="s">
        <v>49</v>
      </c>
      <c r="E247" t="s">
        <v>40</v>
      </c>
      <c r="F247" t="s">
        <v>457</v>
      </c>
      <c r="G247">
        <v>1</v>
      </c>
      <c r="H247">
        <v>0</v>
      </c>
      <c r="I247" t="s">
        <v>55</v>
      </c>
      <c r="J247" t="s">
        <v>121</v>
      </c>
      <c r="K247" t="s">
        <v>506</v>
      </c>
      <c r="L247">
        <v>6860</v>
      </c>
      <c r="M247">
        <v>4</v>
      </c>
      <c r="N247">
        <v>3</v>
      </c>
      <c r="O247">
        <f t="shared" si="141"/>
        <v>75</v>
      </c>
      <c r="P247">
        <f t="shared" si="142"/>
        <v>0.58309037900874638</v>
      </c>
      <c r="Q247">
        <f t="shared" si="184"/>
        <v>1</v>
      </c>
      <c r="R247">
        <f t="shared" si="143"/>
        <v>1</v>
      </c>
      <c r="S247">
        <v>0</v>
      </c>
      <c r="T247">
        <v>2</v>
      </c>
      <c r="U247">
        <v>2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 t="s">
        <v>253</v>
      </c>
      <c r="AC247" t="s">
        <v>46</v>
      </c>
      <c r="AD247">
        <v>67</v>
      </c>
      <c r="AE247">
        <v>66</v>
      </c>
      <c r="AF247">
        <v>53</v>
      </c>
      <c r="AG247" s="5">
        <v>69</v>
      </c>
      <c r="AH247">
        <v>60</v>
      </c>
      <c r="AI247">
        <v>61</v>
      </c>
      <c r="AJ247">
        <f t="shared" si="144"/>
        <v>60.5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R247">
        <f t="shared" si="145"/>
        <v>0</v>
      </c>
      <c r="AS247">
        <f t="shared" si="146"/>
        <v>0</v>
      </c>
      <c r="AT247">
        <f t="shared" si="147"/>
        <v>0</v>
      </c>
      <c r="AU247">
        <f t="shared" si="148"/>
        <v>1</v>
      </c>
      <c r="AV247">
        <f t="shared" si="149"/>
        <v>0</v>
      </c>
      <c r="AW247">
        <f t="shared" si="150"/>
        <v>6860</v>
      </c>
      <c r="AX247">
        <f t="shared" si="151"/>
        <v>0</v>
      </c>
      <c r="AY247">
        <f t="shared" si="152"/>
        <v>0</v>
      </c>
      <c r="AZ247">
        <f t="shared" si="153"/>
        <v>0</v>
      </c>
      <c r="BA247">
        <f t="shared" si="154"/>
        <v>1</v>
      </c>
      <c r="BB247">
        <f t="shared" si="155"/>
        <v>0</v>
      </c>
      <c r="BC247">
        <f t="shared" si="156"/>
        <v>0</v>
      </c>
      <c r="BD247">
        <f t="shared" si="157"/>
        <v>0</v>
      </c>
      <c r="BE247">
        <f t="shared" si="158"/>
        <v>0</v>
      </c>
      <c r="BF247">
        <f t="shared" si="159"/>
        <v>0</v>
      </c>
      <c r="BG247">
        <f t="shared" si="160"/>
        <v>0</v>
      </c>
      <c r="BH247">
        <f t="shared" si="161"/>
        <v>0</v>
      </c>
      <c r="BI247">
        <f t="shared" si="162"/>
        <v>0</v>
      </c>
      <c r="BJ247">
        <f t="shared" si="163"/>
        <v>0</v>
      </c>
      <c r="BK247">
        <f t="shared" si="164"/>
        <v>1</v>
      </c>
      <c r="BM247">
        <f t="shared" si="165"/>
        <v>0</v>
      </c>
      <c r="BN247">
        <f t="shared" si="166"/>
        <v>0</v>
      </c>
      <c r="BO247">
        <f t="shared" si="167"/>
        <v>1</v>
      </c>
      <c r="BP247">
        <f t="shared" si="168"/>
        <v>0</v>
      </c>
      <c r="BR247">
        <f t="shared" si="169"/>
        <v>0</v>
      </c>
      <c r="BS247">
        <f t="shared" si="170"/>
        <v>0</v>
      </c>
      <c r="BT247">
        <f t="shared" si="171"/>
        <v>0</v>
      </c>
      <c r="BU247">
        <f t="shared" si="172"/>
        <v>0</v>
      </c>
      <c r="BV247">
        <f t="shared" si="173"/>
        <v>0</v>
      </c>
      <c r="BW247">
        <f t="shared" si="174"/>
        <v>0</v>
      </c>
      <c r="BX247">
        <f t="shared" si="175"/>
        <v>0</v>
      </c>
      <c r="BY247">
        <f t="shared" si="176"/>
        <v>0</v>
      </c>
      <c r="BZ247">
        <f t="shared" si="183"/>
        <v>0</v>
      </c>
      <c r="CA247">
        <f t="shared" si="177"/>
        <v>0</v>
      </c>
      <c r="CB247">
        <f t="shared" si="178"/>
        <v>0</v>
      </c>
      <c r="CC247">
        <f t="shared" si="179"/>
        <v>0</v>
      </c>
      <c r="CD247">
        <f t="shared" si="180"/>
        <v>0</v>
      </c>
      <c r="CE247">
        <f t="shared" si="181"/>
        <v>0</v>
      </c>
      <c r="CF247">
        <f t="shared" si="182"/>
        <v>0</v>
      </c>
    </row>
    <row r="248" spans="1:84" x14ac:dyDescent="0.25">
      <c r="A248" t="s">
        <v>509</v>
      </c>
      <c r="B248" t="s">
        <v>329</v>
      </c>
      <c r="C248" s="1">
        <v>15709</v>
      </c>
      <c r="D248" t="s">
        <v>39</v>
      </c>
      <c r="E248" t="s">
        <v>40</v>
      </c>
      <c r="F248" s="2">
        <v>125117</v>
      </c>
      <c r="G248">
        <v>1</v>
      </c>
      <c r="H248">
        <v>0</v>
      </c>
      <c r="I248" t="s">
        <v>42</v>
      </c>
      <c r="J248" t="s">
        <v>43</v>
      </c>
      <c r="K248" t="s">
        <v>474</v>
      </c>
      <c r="L248">
        <v>2553</v>
      </c>
      <c r="M248">
        <v>4</v>
      </c>
      <c r="N248">
        <v>0</v>
      </c>
      <c r="O248">
        <f t="shared" si="141"/>
        <v>0</v>
      </c>
      <c r="P248">
        <f t="shared" si="142"/>
        <v>1.5667841754798275</v>
      </c>
      <c r="Q248">
        <f t="shared" si="184"/>
        <v>-1</v>
      </c>
      <c r="R248">
        <f t="shared" si="143"/>
        <v>0</v>
      </c>
      <c r="S248">
        <v>0</v>
      </c>
      <c r="T248">
        <v>0</v>
      </c>
      <c r="U248">
        <v>0</v>
      </c>
      <c r="V248">
        <v>5</v>
      </c>
      <c r="W248">
        <v>0</v>
      </c>
      <c r="X248">
        <v>0</v>
      </c>
      <c r="Y248">
        <v>0</v>
      </c>
      <c r="Z248">
        <v>0</v>
      </c>
      <c r="AA248">
        <v>0</v>
      </c>
      <c r="AB248" t="s">
        <v>510</v>
      </c>
      <c r="AC248" t="s">
        <v>46</v>
      </c>
      <c r="AD248">
        <v>53</v>
      </c>
      <c r="AE248">
        <v>47</v>
      </c>
      <c r="AF248">
        <v>66</v>
      </c>
      <c r="AG248" s="5">
        <v>34</v>
      </c>
      <c r="AH248">
        <v>57</v>
      </c>
      <c r="AI248">
        <v>58</v>
      </c>
      <c r="AJ248">
        <f t="shared" si="144"/>
        <v>57.5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R248">
        <f t="shared" si="145"/>
        <v>0</v>
      </c>
      <c r="AS248">
        <f t="shared" si="146"/>
        <v>1</v>
      </c>
      <c r="AT248">
        <f t="shared" si="147"/>
        <v>0</v>
      </c>
      <c r="AU248">
        <f t="shared" si="148"/>
        <v>0</v>
      </c>
      <c r="AV248">
        <f t="shared" si="149"/>
        <v>0</v>
      </c>
      <c r="AW248">
        <f t="shared" si="150"/>
        <v>2553</v>
      </c>
      <c r="AX248">
        <f t="shared" si="151"/>
        <v>0</v>
      </c>
      <c r="AY248">
        <f t="shared" si="152"/>
        <v>1</v>
      </c>
      <c r="AZ248">
        <f t="shared" si="153"/>
        <v>0</v>
      </c>
      <c r="BA248">
        <f t="shared" si="154"/>
        <v>0</v>
      </c>
      <c r="BB248">
        <f t="shared" si="155"/>
        <v>0</v>
      </c>
      <c r="BC248">
        <f t="shared" si="156"/>
        <v>0</v>
      </c>
      <c r="BD248">
        <f t="shared" si="157"/>
        <v>0</v>
      </c>
      <c r="BE248">
        <f t="shared" si="158"/>
        <v>5</v>
      </c>
      <c r="BF248">
        <f t="shared" si="159"/>
        <v>0</v>
      </c>
      <c r="BG248">
        <f t="shared" si="160"/>
        <v>0</v>
      </c>
      <c r="BH248">
        <f t="shared" si="161"/>
        <v>0</v>
      </c>
      <c r="BI248">
        <f t="shared" si="162"/>
        <v>0</v>
      </c>
      <c r="BJ248">
        <f t="shared" si="163"/>
        <v>0</v>
      </c>
      <c r="BK248">
        <f t="shared" si="164"/>
        <v>1</v>
      </c>
      <c r="BM248">
        <f t="shared" si="165"/>
        <v>1</v>
      </c>
      <c r="BN248">
        <f t="shared" si="166"/>
        <v>0</v>
      </c>
      <c r="BO248">
        <f t="shared" si="167"/>
        <v>0</v>
      </c>
      <c r="BP248">
        <f t="shared" si="168"/>
        <v>0</v>
      </c>
      <c r="BR248">
        <f t="shared" si="169"/>
        <v>0</v>
      </c>
      <c r="BS248">
        <f t="shared" si="170"/>
        <v>0</v>
      </c>
      <c r="BT248">
        <f t="shared" si="171"/>
        <v>5</v>
      </c>
      <c r="BU248">
        <f t="shared" si="172"/>
        <v>0</v>
      </c>
      <c r="BV248">
        <f t="shared" si="173"/>
        <v>0</v>
      </c>
      <c r="BW248">
        <f t="shared" si="174"/>
        <v>0</v>
      </c>
      <c r="BX248">
        <f t="shared" si="175"/>
        <v>0</v>
      </c>
      <c r="BY248">
        <f t="shared" si="176"/>
        <v>0</v>
      </c>
      <c r="BZ248">
        <f t="shared" si="183"/>
        <v>0</v>
      </c>
      <c r="CA248">
        <f t="shared" si="177"/>
        <v>0</v>
      </c>
      <c r="CB248">
        <f t="shared" si="178"/>
        <v>0</v>
      </c>
      <c r="CC248">
        <f t="shared" si="179"/>
        <v>0</v>
      </c>
      <c r="CD248">
        <f t="shared" si="180"/>
        <v>0</v>
      </c>
      <c r="CE248">
        <f t="shared" si="181"/>
        <v>0</v>
      </c>
      <c r="CF248">
        <f t="shared" si="182"/>
        <v>0</v>
      </c>
    </row>
    <row r="249" spans="1:84" x14ac:dyDescent="0.25">
      <c r="A249" t="s">
        <v>103</v>
      </c>
      <c r="B249" t="s">
        <v>48</v>
      </c>
      <c r="C249" s="1">
        <v>15709</v>
      </c>
      <c r="D249" t="s">
        <v>49</v>
      </c>
      <c r="E249" t="s">
        <v>40</v>
      </c>
      <c r="F249" t="s">
        <v>351</v>
      </c>
      <c r="G249">
        <v>1</v>
      </c>
      <c r="H249">
        <v>0</v>
      </c>
      <c r="I249" t="s">
        <v>55</v>
      </c>
      <c r="J249" t="s">
        <v>56</v>
      </c>
      <c r="K249" t="s">
        <v>241</v>
      </c>
      <c r="L249">
        <v>13340</v>
      </c>
      <c r="M249">
        <v>4</v>
      </c>
      <c r="N249">
        <v>0</v>
      </c>
      <c r="O249">
        <f t="shared" si="141"/>
        <v>0</v>
      </c>
      <c r="P249">
        <f t="shared" si="142"/>
        <v>0.2998500749625187</v>
      </c>
      <c r="Q249">
        <f t="shared" si="184"/>
        <v>-1</v>
      </c>
      <c r="R249">
        <f t="shared" si="143"/>
        <v>0</v>
      </c>
      <c r="S249">
        <v>0</v>
      </c>
      <c r="T249">
        <v>0</v>
      </c>
      <c r="U249">
        <v>0</v>
      </c>
      <c r="V249">
        <v>5</v>
      </c>
      <c r="W249">
        <v>0</v>
      </c>
      <c r="X249">
        <v>0</v>
      </c>
      <c r="Y249">
        <v>0</v>
      </c>
      <c r="Z249">
        <v>0</v>
      </c>
      <c r="AA249">
        <v>0</v>
      </c>
      <c r="AB249" t="s">
        <v>105</v>
      </c>
      <c r="AC249" t="s">
        <v>46</v>
      </c>
      <c r="AD249">
        <v>69</v>
      </c>
      <c r="AE249">
        <v>57</v>
      </c>
      <c r="AF249">
        <v>74</v>
      </c>
      <c r="AG249" s="5">
        <v>79</v>
      </c>
      <c r="AH249">
        <v>55</v>
      </c>
      <c r="AI249">
        <v>56</v>
      </c>
      <c r="AJ249">
        <f t="shared" si="144"/>
        <v>55.5</v>
      </c>
      <c r="AK249">
        <v>0</v>
      </c>
      <c r="AL249">
        <v>0</v>
      </c>
      <c r="AM249">
        <v>0</v>
      </c>
      <c r="AN249">
        <v>0</v>
      </c>
      <c r="AO249">
        <v>2</v>
      </c>
      <c r="AP249">
        <v>2</v>
      </c>
      <c r="AR249">
        <f t="shared" si="145"/>
        <v>0</v>
      </c>
      <c r="AS249">
        <f t="shared" si="146"/>
        <v>1</v>
      </c>
      <c r="AT249">
        <f t="shared" si="147"/>
        <v>0</v>
      </c>
      <c r="AU249">
        <f t="shared" si="148"/>
        <v>0</v>
      </c>
      <c r="AV249">
        <f t="shared" si="149"/>
        <v>0</v>
      </c>
      <c r="AW249">
        <f t="shared" si="150"/>
        <v>13340</v>
      </c>
      <c r="AX249">
        <f t="shared" si="151"/>
        <v>0</v>
      </c>
      <c r="AY249">
        <f t="shared" si="152"/>
        <v>0</v>
      </c>
      <c r="AZ249">
        <f t="shared" si="153"/>
        <v>0</v>
      </c>
      <c r="BA249">
        <f t="shared" si="154"/>
        <v>1</v>
      </c>
      <c r="BB249">
        <f t="shared" si="155"/>
        <v>0</v>
      </c>
      <c r="BC249">
        <f t="shared" si="156"/>
        <v>0</v>
      </c>
      <c r="BD249">
        <f t="shared" si="157"/>
        <v>0</v>
      </c>
      <c r="BE249">
        <f t="shared" si="158"/>
        <v>5</v>
      </c>
      <c r="BF249">
        <f t="shared" si="159"/>
        <v>0</v>
      </c>
      <c r="BG249">
        <f t="shared" si="160"/>
        <v>0</v>
      </c>
      <c r="BH249">
        <f t="shared" si="161"/>
        <v>0</v>
      </c>
      <c r="BI249">
        <f t="shared" si="162"/>
        <v>0</v>
      </c>
      <c r="BJ249">
        <f t="shared" si="163"/>
        <v>0</v>
      </c>
      <c r="BK249">
        <f t="shared" si="164"/>
        <v>1</v>
      </c>
      <c r="BM249">
        <f t="shared" si="165"/>
        <v>1</v>
      </c>
      <c r="BN249">
        <f t="shared" si="166"/>
        <v>0</v>
      </c>
      <c r="BO249">
        <f t="shared" si="167"/>
        <v>0</v>
      </c>
      <c r="BP249">
        <f t="shared" si="168"/>
        <v>0</v>
      </c>
      <c r="BR249">
        <f t="shared" si="169"/>
        <v>0</v>
      </c>
      <c r="BS249">
        <f t="shared" si="170"/>
        <v>0</v>
      </c>
      <c r="BT249">
        <f t="shared" si="171"/>
        <v>5</v>
      </c>
      <c r="BU249">
        <f t="shared" si="172"/>
        <v>0</v>
      </c>
      <c r="BV249">
        <f t="shared" si="173"/>
        <v>0</v>
      </c>
      <c r="BW249">
        <f t="shared" si="174"/>
        <v>0</v>
      </c>
      <c r="BX249">
        <f t="shared" si="175"/>
        <v>0</v>
      </c>
      <c r="BY249">
        <f t="shared" si="176"/>
        <v>0</v>
      </c>
      <c r="BZ249">
        <f t="shared" si="183"/>
        <v>0</v>
      </c>
      <c r="CA249">
        <f t="shared" si="177"/>
        <v>0</v>
      </c>
      <c r="CB249">
        <f t="shared" si="178"/>
        <v>0</v>
      </c>
      <c r="CC249">
        <f t="shared" si="179"/>
        <v>0</v>
      </c>
      <c r="CD249">
        <f t="shared" si="180"/>
        <v>0</v>
      </c>
      <c r="CE249">
        <f t="shared" si="181"/>
        <v>0</v>
      </c>
      <c r="CF249">
        <f t="shared" si="182"/>
        <v>0</v>
      </c>
    </row>
    <row r="250" spans="1:84" x14ac:dyDescent="0.25">
      <c r="A250" t="s">
        <v>103</v>
      </c>
      <c r="B250" t="s">
        <v>48</v>
      </c>
      <c r="C250" s="1">
        <v>15709</v>
      </c>
      <c r="D250" t="s">
        <v>49</v>
      </c>
      <c r="E250" t="s">
        <v>40</v>
      </c>
      <c r="F250" t="s">
        <v>351</v>
      </c>
      <c r="G250">
        <v>1</v>
      </c>
      <c r="H250">
        <v>0</v>
      </c>
      <c r="I250" t="s">
        <v>55</v>
      </c>
      <c r="J250" t="s">
        <v>56</v>
      </c>
      <c r="K250" t="s">
        <v>511</v>
      </c>
      <c r="L250">
        <v>10000</v>
      </c>
      <c r="M250">
        <v>4</v>
      </c>
      <c r="N250">
        <v>1</v>
      </c>
      <c r="O250">
        <f t="shared" si="141"/>
        <v>25</v>
      </c>
      <c r="P250">
        <f t="shared" si="142"/>
        <v>0.4</v>
      </c>
      <c r="Q250">
        <f t="shared" si="184"/>
        <v>1</v>
      </c>
      <c r="R250">
        <f t="shared" si="143"/>
        <v>0</v>
      </c>
      <c r="S250">
        <v>0</v>
      </c>
      <c r="T250">
        <v>2</v>
      </c>
      <c r="U250">
        <v>0</v>
      </c>
      <c r="V250">
        <v>5</v>
      </c>
      <c r="W250">
        <v>0</v>
      </c>
      <c r="X250">
        <v>0</v>
      </c>
      <c r="Y250">
        <v>0</v>
      </c>
      <c r="Z250">
        <v>0</v>
      </c>
      <c r="AA250">
        <v>0</v>
      </c>
      <c r="AB250" t="s">
        <v>105</v>
      </c>
      <c r="AC250" t="s">
        <v>46</v>
      </c>
      <c r="AD250">
        <v>69</v>
      </c>
      <c r="AE250">
        <v>57</v>
      </c>
      <c r="AF250">
        <v>74</v>
      </c>
      <c r="AG250" s="5">
        <v>79</v>
      </c>
      <c r="AH250">
        <v>55</v>
      </c>
      <c r="AI250">
        <v>56</v>
      </c>
      <c r="AJ250">
        <f t="shared" si="144"/>
        <v>55.5</v>
      </c>
      <c r="AK250">
        <v>0</v>
      </c>
      <c r="AL250">
        <v>0</v>
      </c>
      <c r="AM250">
        <v>0</v>
      </c>
      <c r="AN250">
        <v>0</v>
      </c>
      <c r="AO250">
        <v>2</v>
      </c>
      <c r="AP250">
        <v>2</v>
      </c>
      <c r="AR250">
        <f t="shared" si="145"/>
        <v>0</v>
      </c>
      <c r="AS250">
        <f t="shared" si="146"/>
        <v>0</v>
      </c>
      <c r="AT250">
        <f t="shared" si="147"/>
        <v>0</v>
      </c>
      <c r="AU250">
        <f t="shared" si="148"/>
        <v>1</v>
      </c>
      <c r="AV250">
        <f t="shared" si="149"/>
        <v>0</v>
      </c>
      <c r="AW250">
        <f t="shared" si="150"/>
        <v>10000</v>
      </c>
      <c r="AX250">
        <f t="shared" si="151"/>
        <v>0</v>
      </c>
      <c r="AY250">
        <f t="shared" si="152"/>
        <v>0</v>
      </c>
      <c r="AZ250">
        <f t="shared" si="153"/>
        <v>0</v>
      </c>
      <c r="BA250">
        <f t="shared" si="154"/>
        <v>1</v>
      </c>
      <c r="BB250">
        <f t="shared" si="155"/>
        <v>0</v>
      </c>
      <c r="BC250">
        <f t="shared" si="156"/>
        <v>0</v>
      </c>
      <c r="BD250">
        <f t="shared" si="157"/>
        <v>0</v>
      </c>
      <c r="BE250">
        <f t="shared" si="158"/>
        <v>5</v>
      </c>
      <c r="BF250">
        <f t="shared" si="159"/>
        <v>0</v>
      </c>
      <c r="BG250">
        <f t="shared" si="160"/>
        <v>0</v>
      </c>
      <c r="BH250">
        <f t="shared" si="161"/>
        <v>0</v>
      </c>
      <c r="BI250">
        <f t="shared" si="162"/>
        <v>0</v>
      </c>
      <c r="BJ250">
        <f t="shared" si="163"/>
        <v>0</v>
      </c>
      <c r="BK250">
        <f t="shared" si="164"/>
        <v>1</v>
      </c>
      <c r="BM250">
        <f t="shared" si="165"/>
        <v>0</v>
      </c>
      <c r="BN250">
        <f t="shared" si="166"/>
        <v>0</v>
      </c>
      <c r="BO250">
        <f t="shared" si="167"/>
        <v>1</v>
      </c>
      <c r="BP250">
        <f t="shared" si="168"/>
        <v>0</v>
      </c>
      <c r="BR250">
        <f t="shared" si="169"/>
        <v>0</v>
      </c>
      <c r="BS250">
        <f t="shared" si="170"/>
        <v>0</v>
      </c>
      <c r="BT250">
        <f t="shared" si="171"/>
        <v>5</v>
      </c>
      <c r="BU250">
        <f t="shared" si="172"/>
        <v>0</v>
      </c>
      <c r="BV250">
        <f t="shared" si="173"/>
        <v>0</v>
      </c>
      <c r="BW250">
        <f t="shared" si="174"/>
        <v>0</v>
      </c>
      <c r="BX250">
        <f t="shared" si="175"/>
        <v>0</v>
      </c>
      <c r="BY250">
        <f t="shared" si="176"/>
        <v>0</v>
      </c>
      <c r="BZ250">
        <f t="shared" si="183"/>
        <v>0</v>
      </c>
      <c r="CA250">
        <f t="shared" si="177"/>
        <v>0</v>
      </c>
      <c r="CB250">
        <f t="shared" si="178"/>
        <v>0</v>
      </c>
      <c r="CC250">
        <f t="shared" si="179"/>
        <v>0</v>
      </c>
      <c r="CD250">
        <f t="shared" si="180"/>
        <v>0</v>
      </c>
      <c r="CE250">
        <f t="shared" si="181"/>
        <v>0</v>
      </c>
      <c r="CF250">
        <f t="shared" si="182"/>
        <v>0</v>
      </c>
    </row>
    <row r="251" spans="1:84" x14ac:dyDescent="0.25">
      <c r="A251" t="s">
        <v>250</v>
      </c>
      <c r="B251" t="s">
        <v>206</v>
      </c>
      <c r="C251" s="1">
        <v>15708</v>
      </c>
      <c r="D251" t="s">
        <v>49</v>
      </c>
      <c r="E251" t="s">
        <v>40</v>
      </c>
      <c r="F251" t="s">
        <v>512</v>
      </c>
      <c r="G251">
        <v>1</v>
      </c>
      <c r="H251">
        <v>0</v>
      </c>
      <c r="I251" t="s">
        <v>55</v>
      </c>
      <c r="J251" t="s">
        <v>56</v>
      </c>
      <c r="K251" t="s">
        <v>513</v>
      </c>
      <c r="L251">
        <v>7150</v>
      </c>
      <c r="M251">
        <v>2</v>
      </c>
      <c r="N251">
        <v>1</v>
      </c>
      <c r="O251">
        <f t="shared" si="141"/>
        <v>50</v>
      </c>
      <c r="P251">
        <f t="shared" si="142"/>
        <v>0.27972027972027974</v>
      </c>
      <c r="Q251">
        <f t="shared" si="184"/>
        <v>1</v>
      </c>
      <c r="R251">
        <f t="shared" si="143"/>
        <v>1</v>
      </c>
      <c r="S251">
        <v>0</v>
      </c>
      <c r="T251">
        <v>1</v>
      </c>
      <c r="U251">
        <v>2</v>
      </c>
      <c r="V251">
        <v>5</v>
      </c>
      <c r="W251">
        <v>0</v>
      </c>
      <c r="X251">
        <v>0</v>
      </c>
      <c r="Y251">
        <v>0</v>
      </c>
      <c r="Z251">
        <v>0</v>
      </c>
      <c r="AA251">
        <v>0</v>
      </c>
      <c r="AB251" t="s">
        <v>253</v>
      </c>
      <c r="AC251" t="s">
        <v>46</v>
      </c>
      <c r="AD251">
        <v>67</v>
      </c>
      <c r="AE251">
        <v>66</v>
      </c>
      <c r="AF251">
        <v>53</v>
      </c>
      <c r="AG251" s="5">
        <v>69</v>
      </c>
      <c r="AH251">
        <v>60</v>
      </c>
      <c r="AI251">
        <v>61</v>
      </c>
      <c r="AJ251">
        <f t="shared" si="144"/>
        <v>60.5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R251">
        <f t="shared" si="145"/>
        <v>0</v>
      </c>
      <c r="AS251">
        <f t="shared" si="146"/>
        <v>0</v>
      </c>
      <c r="AT251">
        <f t="shared" si="147"/>
        <v>0</v>
      </c>
      <c r="AU251">
        <f t="shared" si="148"/>
        <v>1</v>
      </c>
      <c r="AV251">
        <f t="shared" si="149"/>
        <v>0</v>
      </c>
      <c r="AW251">
        <f t="shared" si="150"/>
        <v>7150</v>
      </c>
      <c r="AX251">
        <f t="shared" si="151"/>
        <v>0</v>
      </c>
      <c r="AY251">
        <f t="shared" si="152"/>
        <v>0</v>
      </c>
      <c r="AZ251">
        <f t="shared" si="153"/>
        <v>0</v>
      </c>
      <c r="BA251">
        <f t="shared" si="154"/>
        <v>1</v>
      </c>
      <c r="BB251">
        <f t="shared" si="155"/>
        <v>0</v>
      </c>
      <c r="BC251">
        <f t="shared" si="156"/>
        <v>0</v>
      </c>
      <c r="BD251">
        <f t="shared" si="157"/>
        <v>0</v>
      </c>
      <c r="BE251">
        <f t="shared" si="158"/>
        <v>5</v>
      </c>
      <c r="BF251">
        <f t="shared" si="159"/>
        <v>0</v>
      </c>
      <c r="BG251">
        <f t="shared" si="160"/>
        <v>0</v>
      </c>
      <c r="BH251">
        <f t="shared" si="161"/>
        <v>0</v>
      </c>
      <c r="BI251">
        <f t="shared" si="162"/>
        <v>0</v>
      </c>
      <c r="BJ251">
        <f t="shared" si="163"/>
        <v>0</v>
      </c>
      <c r="BK251">
        <f t="shared" si="164"/>
        <v>1</v>
      </c>
      <c r="BM251">
        <f t="shared" si="165"/>
        <v>0</v>
      </c>
      <c r="BN251">
        <f t="shared" si="166"/>
        <v>0</v>
      </c>
      <c r="BO251">
        <f t="shared" si="167"/>
        <v>1</v>
      </c>
      <c r="BP251">
        <f t="shared" si="168"/>
        <v>0</v>
      </c>
      <c r="BR251">
        <f t="shared" si="169"/>
        <v>0</v>
      </c>
      <c r="BS251">
        <f t="shared" si="170"/>
        <v>0</v>
      </c>
      <c r="BT251">
        <f t="shared" si="171"/>
        <v>5</v>
      </c>
      <c r="BU251">
        <f t="shared" si="172"/>
        <v>0</v>
      </c>
      <c r="BV251">
        <f t="shared" si="173"/>
        <v>0</v>
      </c>
      <c r="BW251">
        <f t="shared" si="174"/>
        <v>0</v>
      </c>
      <c r="BX251">
        <f t="shared" si="175"/>
        <v>0</v>
      </c>
      <c r="BY251">
        <f t="shared" si="176"/>
        <v>0</v>
      </c>
      <c r="BZ251">
        <f t="shared" si="183"/>
        <v>0</v>
      </c>
      <c r="CA251">
        <f t="shared" si="177"/>
        <v>0</v>
      </c>
      <c r="CB251">
        <f t="shared" si="178"/>
        <v>0</v>
      </c>
      <c r="CC251">
        <f t="shared" si="179"/>
        <v>0</v>
      </c>
      <c r="CD251">
        <f t="shared" si="180"/>
        <v>0</v>
      </c>
      <c r="CE251">
        <f t="shared" si="181"/>
        <v>0</v>
      </c>
      <c r="CF251">
        <f t="shared" si="182"/>
        <v>0</v>
      </c>
    </row>
    <row r="252" spans="1:84" x14ac:dyDescent="0.25">
      <c r="A252" t="s">
        <v>149</v>
      </c>
      <c r="B252" t="s">
        <v>48</v>
      </c>
      <c r="C252" s="1">
        <v>15708</v>
      </c>
      <c r="D252" t="s">
        <v>39</v>
      </c>
      <c r="E252" t="s">
        <v>40</v>
      </c>
      <c r="F252" t="s">
        <v>120</v>
      </c>
      <c r="G252">
        <v>1</v>
      </c>
      <c r="H252">
        <v>1</v>
      </c>
      <c r="I252" t="s">
        <v>42</v>
      </c>
      <c r="J252" t="s">
        <v>61</v>
      </c>
      <c r="K252" t="s">
        <v>514</v>
      </c>
      <c r="L252">
        <v>99</v>
      </c>
      <c r="M252">
        <v>0</v>
      </c>
      <c r="N252">
        <v>0</v>
      </c>
      <c r="O252">
        <f t="shared" si="141"/>
        <v>0</v>
      </c>
      <c r="P252">
        <f t="shared" si="142"/>
        <v>0</v>
      </c>
      <c r="Q252">
        <f t="shared" si="184"/>
        <v>-1</v>
      </c>
      <c r="R252">
        <f t="shared" si="143"/>
        <v>0</v>
      </c>
      <c r="S252">
        <v>0</v>
      </c>
      <c r="T252">
        <v>0</v>
      </c>
      <c r="U252">
        <v>0</v>
      </c>
      <c r="V252">
        <v>7</v>
      </c>
      <c r="W252">
        <v>0</v>
      </c>
      <c r="X252">
        <v>0</v>
      </c>
      <c r="Y252">
        <v>0</v>
      </c>
      <c r="Z252">
        <v>0</v>
      </c>
      <c r="AA252">
        <v>0</v>
      </c>
      <c r="AB252" t="s">
        <v>151</v>
      </c>
      <c r="AC252" t="s">
        <v>46</v>
      </c>
      <c r="AD252">
        <v>64</v>
      </c>
      <c r="AE252">
        <v>60</v>
      </c>
      <c r="AF252">
        <v>67</v>
      </c>
      <c r="AG252" s="5">
        <v>86</v>
      </c>
      <c r="AH252">
        <v>55</v>
      </c>
      <c r="AI252">
        <v>56</v>
      </c>
      <c r="AJ252">
        <f t="shared" si="144"/>
        <v>55.5</v>
      </c>
      <c r="AK252">
        <v>0</v>
      </c>
      <c r="AL252">
        <v>0</v>
      </c>
      <c r="AM252">
        <v>10</v>
      </c>
      <c r="AN252">
        <v>10</v>
      </c>
      <c r="AO252">
        <v>10</v>
      </c>
      <c r="AP252">
        <v>10</v>
      </c>
      <c r="AR252">
        <f t="shared" si="145"/>
        <v>1</v>
      </c>
      <c r="AS252">
        <f t="shared" si="146"/>
        <v>0</v>
      </c>
      <c r="AT252">
        <f t="shared" si="147"/>
        <v>0</v>
      </c>
      <c r="AU252">
        <f t="shared" si="148"/>
        <v>0</v>
      </c>
      <c r="AV252">
        <f t="shared" si="149"/>
        <v>99</v>
      </c>
      <c r="AW252">
        <f t="shared" si="150"/>
        <v>0</v>
      </c>
      <c r="AX252">
        <f t="shared" si="151"/>
        <v>1</v>
      </c>
      <c r="AY252">
        <f t="shared" si="152"/>
        <v>0</v>
      </c>
      <c r="AZ252">
        <f t="shared" si="153"/>
        <v>0</v>
      </c>
      <c r="BA252">
        <f t="shared" si="154"/>
        <v>0</v>
      </c>
      <c r="BB252">
        <f t="shared" si="155"/>
        <v>0</v>
      </c>
      <c r="BC252">
        <f t="shared" si="156"/>
        <v>0</v>
      </c>
      <c r="BD252">
        <f t="shared" si="157"/>
        <v>7</v>
      </c>
      <c r="BE252">
        <f t="shared" si="158"/>
        <v>0</v>
      </c>
      <c r="BF252">
        <f t="shared" si="159"/>
        <v>0</v>
      </c>
      <c r="BG252">
        <f t="shared" si="160"/>
        <v>0</v>
      </c>
      <c r="BH252">
        <f t="shared" si="161"/>
        <v>0</v>
      </c>
      <c r="BI252">
        <f t="shared" si="162"/>
        <v>0</v>
      </c>
      <c r="BJ252">
        <f t="shared" si="163"/>
        <v>1</v>
      </c>
      <c r="BK252">
        <f t="shared" si="164"/>
        <v>0</v>
      </c>
      <c r="BM252">
        <f t="shared" si="165"/>
        <v>1</v>
      </c>
      <c r="BN252">
        <f t="shared" si="166"/>
        <v>0</v>
      </c>
      <c r="BO252">
        <f t="shared" si="167"/>
        <v>0</v>
      </c>
      <c r="BP252">
        <f t="shared" si="168"/>
        <v>0</v>
      </c>
      <c r="BR252">
        <f t="shared" si="169"/>
        <v>1</v>
      </c>
      <c r="BS252">
        <f t="shared" si="170"/>
        <v>0</v>
      </c>
      <c r="BT252">
        <f t="shared" si="171"/>
        <v>7</v>
      </c>
      <c r="BU252">
        <f t="shared" si="172"/>
        <v>0</v>
      </c>
      <c r="BV252">
        <f t="shared" si="173"/>
        <v>0</v>
      </c>
      <c r="BW252">
        <f t="shared" si="174"/>
        <v>0</v>
      </c>
      <c r="BX252">
        <f t="shared" si="175"/>
        <v>0</v>
      </c>
      <c r="BY252">
        <f t="shared" si="176"/>
        <v>0</v>
      </c>
      <c r="BZ252">
        <f t="shared" si="183"/>
        <v>0</v>
      </c>
      <c r="CA252">
        <f t="shared" si="177"/>
        <v>0</v>
      </c>
      <c r="CB252">
        <f t="shared" si="178"/>
        <v>0</v>
      </c>
      <c r="CC252">
        <f t="shared" si="179"/>
        <v>0</v>
      </c>
      <c r="CD252">
        <f t="shared" si="180"/>
        <v>0</v>
      </c>
      <c r="CE252">
        <f t="shared" si="181"/>
        <v>0</v>
      </c>
      <c r="CF252">
        <f t="shared" si="182"/>
        <v>0</v>
      </c>
    </row>
    <row r="253" spans="1:84" x14ac:dyDescent="0.25">
      <c r="A253" t="s">
        <v>515</v>
      </c>
      <c r="B253" t="s">
        <v>229</v>
      </c>
      <c r="C253" s="1">
        <v>15708</v>
      </c>
      <c r="D253" t="s">
        <v>39</v>
      </c>
      <c r="E253" t="s">
        <v>40</v>
      </c>
      <c r="F253" t="s">
        <v>516</v>
      </c>
      <c r="G253">
        <v>1</v>
      </c>
      <c r="H253">
        <v>1</v>
      </c>
      <c r="I253" t="s">
        <v>42</v>
      </c>
      <c r="J253" t="s">
        <v>61</v>
      </c>
      <c r="K253" t="s">
        <v>262</v>
      </c>
      <c r="L253">
        <v>99</v>
      </c>
      <c r="M253">
        <v>0</v>
      </c>
      <c r="N253">
        <v>0</v>
      </c>
      <c r="O253">
        <f t="shared" si="141"/>
        <v>0</v>
      </c>
      <c r="P253">
        <f t="shared" si="142"/>
        <v>0</v>
      </c>
      <c r="Q253">
        <f t="shared" si="184"/>
        <v>-1</v>
      </c>
      <c r="R253">
        <f t="shared" si="143"/>
        <v>0</v>
      </c>
      <c r="S253">
        <v>0</v>
      </c>
      <c r="T253">
        <v>0</v>
      </c>
      <c r="U253">
        <v>0</v>
      </c>
      <c r="V253">
        <v>5</v>
      </c>
      <c r="W253">
        <v>0</v>
      </c>
      <c r="X253">
        <v>0</v>
      </c>
      <c r="Y253">
        <v>0</v>
      </c>
      <c r="Z253">
        <v>0</v>
      </c>
      <c r="AA253">
        <v>0</v>
      </c>
      <c r="AB253" t="s">
        <v>517</v>
      </c>
      <c r="AC253" t="s">
        <v>46</v>
      </c>
      <c r="AD253">
        <v>67</v>
      </c>
      <c r="AE253">
        <v>59</v>
      </c>
      <c r="AF253">
        <v>65</v>
      </c>
      <c r="AG253" s="5">
        <v>80</v>
      </c>
      <c r="AH253">
        <v>60</v>
      </c>
      <c r="AI253">
        <v>59</v>
      </c>
      <c r="AJ253">
        <f t="shared" si="144"/>
        <v>59.5</v>
      </c>
      <c r="AK253">
        <v>0</v>
      </c>
      <c r="AL253">
        <v>0</v>
      </c>
      <c r="AM253">
        <v>10</v>
      </c>
      <c r="AN253">
        <v>10</v>
      </c>
      <c r="AO253">
        <v>10</v>
      </c>
      <c r="AP253">
        <v>10</v>
      </c>
      <c r="AR253">
        <f t="shared" si="145"/>
        <v>1</v>
      </c>
      <c r="AS253">
        <f t="shared" si="146"/>
        <v>0</v>
      </c>
      <c r="AT253">
        <f t="shared" si="147"/>
        <v>0</v>
      </c>
      <c r="AU253">
        <f t="shared" si="148"/>
        <v>0</v>
      </c>
      <c r="AV253">
        <f t="shared" si="149"/>
        <v>99</v>
      </c>
      <c r="AW253">
        <f t="shared" si="150"/>
        <v>0</v>
      </c>
      <c r="AX253">
        <f t="shared" si="151"/>
        <v>1</v>
      </c>
      <c r="AY253">
        <f t="shared" si="152"/>
        <v>0</v>
      </c>
      <c r="AZ253">
        <f t="shared" si="153"/>
        <v>0</v>
      </c>
      <c r="BA253">
        <f t="shared" si="154"/>
        <v>0</v>
      </c>
      <c r="BB253">
        <f t="shared" si="155"/>
        <v>0</v>
      </c>
      <c r="BC253">
        <f t="shared" si="156"/>
        <v>0</v>
      </c>
      <c r="BD253">
        <f t="shared" si="157"/>
        <v>5</v>
      </c>
      <c r="BE253">
        <f t="shared" si="158"/>
        <v>0</v>
      </c>
      <c r="BF253">
        <f t="shared" si="159"/>
        <v>0</v>
      </c>
      <c r="BG253">
        <f t="shared" si="160"/>
        <v>0</v>
      </c>
      <c r="BH253">
        <f t="shared" si="161"/>
        <v>0</v>
      </c>
      <c r="BI253">
        <f t="shared" si="162"/>
        <v>0</v>
      </c>
      <c r="BJ253">
        <f t="shared" si="163"/>
        <v>1</v>
      </c>
      <c r="BK253">
        <f t="shared" si="164"/>
        <v>0</v>
      </c>
      <c r="BM253">
        <f t="shared" si="165"/>
        <v>1</v>
      </c>
      <c r="BN253">
        <f t="shared" si="166"/>
        <v>0</v>
      </c>
      <c r="BO253">
        <f t="shared" si="167"/>
        <v>0</v>
      </c>
      <c r="BP253">
        <f t="shared" si="168"/>
        <v>0</v>
      </c>
      <c r="BR253">
        <f t="shared" si="169"/>
        <v>1</v>
      </c>
      <c r="BS253">
        <f t="shared" si="170"/>
        <v>0</v>
      </c>
      <c r="BT253">
        <f t="shared" si="171"/>
        <v>5</v>
      </c>
      <c r="BU253">
        <f t="shared" si="172"/>
        <v>0</v>
      </c>
      <c r="BV253">
        <f t="shared" si="173"/>
        <v>0</v>
      </c>
      <c r="BW253">
        <f t="shared" si="174"/>
        <v>0</v>
      </c>
      <c r="BX253">
        <f t="shared" si="175"/>
        <v>0</v>
      </c>
      <c r="BY253">
        <f t="shared" si="176"/>
        <v>0</v>
      </c>
      <c r="BZ253">
        <f t="shared" si="183"/>
        <v>0</v>
      </c>
      <c r="CA253">
        <f t="shared" si="177"/>
        <v>0</v>
      </c>
      <c r="CB253">
        <f t="shared" si="178"/>
        <v>0</v>
      </c>
      <c r="CC253">
        <f t="shared" si="179"/>
        <v>0</v>
      </c>
      <c r="CD253">
        <f t="shared" si="180"/>
        <v>0</v>
      </c>
      <c r="CE253">
        <f t="shared" si="181"/>
        <v>0</v>
      </c>
      <c r="CF253">
        <f t="shared" si="182"/>
        <v>0</v>
      </c>
    </row>
    <row r="254" spans="1:84" x14ac:dyDescent="0.25">
      <c r="A254" t="s">
        <v>149</v>
      </c>
      <c r="B254" t="s">
        <v>48</v>
      </c>
      <c r="C254" s="1">
        <v>15708</v>
      </c>
      <c r="D254" t="s">
        <v>49</v>
      </c>
      <c r="E254" t="s">
        <v>40</v>
      </c>
      <c r="F254" t="s">
        <v>120</v>
      </c>
      <c r="G254">
        <v>1</v>
      </c>
      <c r="H254">
        <v>0</v>
      </c>
      <c r="I254" t="s">
        <v>42</v>
      </c>
      <c r="J254" t="s">
        <v>61</v>
      </c>
      <c r="K254" t="s">
        <v>459</v>
      </c>
      <c r="L254">
        <v>99</v>
      </c>
      <c r="M254">
        <v>2</v>
      </c>
      <c r="N254">
        <v>0</v>
      </c>
      <c r="O254">
        <f t="shared" si="141"/>
        <v>0</v>
      </c>
      <c r="P254">
        <f t="shared" si="142"/>
        <v>0</v>
      </c>
      <c r="Q254">
        <f t="shared" si="184"/>
        <v>-1</v>
      </c>
      <c r="R254">
        <f t="shared" si="143"/>
        <v>0</v>
      </c>
      <c r="S254">
        <v>0</v>
      </c>
      <c r="T254">
        <v>0</v>
      </c>
      <c r="U254">
        <v>0</v>
      </c>
      <c r="V254">
        <v>5</v>
      </c>
      <c r="W254">
        <v>1</v>
      </c>
      <c r="X254">
        <v>0</v>
      </c>
      <c r="Y254">
        <v>0</v>
      </c>
      <c r="Z254">
        <v>0</v>
      </c>
      <c r="AA254">
        <v>0</v>
      </c>
      <c r="AB254" t="s">
        <v>151</v>
      </c>
      <c r="AC254" t="s">
        <v>46</v>
      </c>
      <c r="AD254">
        <v>64</v>
      </c>
      <c r="AE254">
        <v>60</v>
      </c>
      <c r="AF254">
        <v>67</v>
      </c>
      <c r="AG254" s="5">
        <v>86</v>
      </c>
      <c r="AH254">
        <v>55</v>
      </c>
      <c r="AI254">
        <v>56</v>
      </c>
      <c r="AJ254">
        <f t="shared" si="144"/>
        <v>55.5</v>
      </c>
      <c r="AK254">
        <v>0</v>
      </c>
      <c r="AL254">
        <v>0</v>
      </c>
      <c r="AM254">
        <v>10</v>
      </c>
      <c r="AN254">
        <v>10</v>
      </c>
      <c r="AO254">
        <v>10</v>
      </c>
      <c r="AP254">
        <v>10</v>
      </c>
      <c r="AR254">
        <f t="shared" si="145"/>
        <v>1</v>
      </c>
      <c r="AS254">
        <f t="shared" si="146"/>
        <v>0</v>
      </c>
      <c r="AT254">
        <f t="shared" si="147"/>
        <v>0</v>
      </c>
      <c r="AU254">
        <f t="shared" si="148"/>
        <v>0</v>
      </c>
      <c r="AV254">
        <f t="shared" si="149"/>
        <v>99</v>
      </c>
      <c r="AW254">
        <f t="shared" si="150"/>
        <v>0</v>
      </c>
      <c r="AX254">
        <f t="shared" si="151"/>
        <v>1</v>
      </c>
      <c r="AY254">
        <f t="shared" si="152"/>
        <v>0</v>
      </c>
      <c r="AZ254">
        <f t="shared" si="153"/>
        <v>0</v>
      </c>
      <c r="BA254">
        <f t="shared" si="154"/>
        <v>0</v>
      </c>
      <c r="BB254">
        <f t="shared" si="155"/>
        <v>0</v>
      </c>
      <c r="BC254">
        <f t="shared" si="156"/>
        <v>0</v>
      </c>
      <c r="BD254">
        <f t="shared" si="157"/>
        <v>5</v>
      </c>
      <c r="BE254">
        <f t="shared" si="158"/>
        <v>0</v>
      </c>
      <c r="BF254">
        <f t="shared" si="159"/>
        <v>1</v>
      </c>
      <c r="BG254">
        <f t="shared" si="160"/>
        <v>0</v>
      </c>
      <c r="BH254">
        <f t="shared" si="161"/>
        <v>0</v>
      </c>
      <c r="BI254">
        <f t="shared" si="162"/>
        <v>0</v>
      </c>
      <c r="BJ254">
        <f t="shared" si="163"/>
        <v>1</v>
      </c>
      <c r="BK254">
        <f t="shared" si="164"/>
        <v>0</v>
      </c>
      <c r="BM254">
        <f t="shared" si="165"/>
        <v>1</v>
      </c>
      <c r="BN254">
        <f t="shared" si="166"/>
        <v>0</v>
      </c>
      <c r="BO254">
        <f t="shared" si="167"/>
        <v>0</v>
      </c>
      <c r="BP254">
        <f t="shared" si="168"/>
        <v>0</v>
      </c>
      <c r="BR254">
        <f t="shared" si="169"/>
        <v>1</v>
      </c>
      <c r="BS254">
        <f t="shared" si="170"/>
        <v>0</v>
      </c>
      <c r="BT254">
        <f t="shared" si="171"/>
        <v>5</v>
      </c>
      <c r="BU254">
        <f t="shared" si="172"/>
        <v>0</v>
      </c>
      <c r="BV254">
        <f t="shared" si="173"/>
        <v>1</v>
      </c>
      <c r="BW254">
        <f t="shared" si="174"/>
        <v>0</v>
      </c>
      <c r="BX254">
        <f t="shared" si="175"/>
        <v>0</v>
      </c>
      <c r="BY254">
        <f t="shared" si="176"/>
        <v>0</v>
      </c>
      <c r="BZ254">
        <f t="shared" si="183"/>
        <v>0</v>
      </c>
      <c r="CA254">
        <f t="shared" si="177"/>
        <v>0</v>
      </c>
      <c r="CB254">
        <f t="shared" si="178"/>
        <v>0</v>
      </c>
      <c r="CC254">
        <f t="shared" si="179"/>
        <v>0</v>
      </c>
      <c r="CD254">
        <f t="shared" si="180"/>
        <v>0</v>
      </c>
      <c r="CE254">
        <f t="shared" si="181"/>
        <v>0</v>
      </c>
      <c r="CF254">
        <f t="shared" si="182"/>
        <v>0</v>
      </c>
    </row>
    <row r="255" spans="1:84" x14ac:dyDescent="0.25">
      <c r="A255" t="s">
        <v>269</v>
      </c>
      <c r="B255" t="s">
        <v>48</v>
      </c>
      <c r="C255" s="1">
        <v>15708</v>
      </c>
      <c r="D255" t="s">
        <v>49</v>
      </c>
      <c r="E255" t="s">
        <v>40</v>
      </c>
      <c r="F255" t="s">
        <v>518</v>
      </c>
      <c r="G255">
        <v>0</v>
      </c>
      <c r="H255">
        <v>0</v>
      </c>
      <c r="I255" t="s">
        <v>142</v>
      </c>
      <c r="J255" t="s">
        <v>143</v>
      </c>
      <c r="K255" t="s">
        <v>519</v>
      </c>
      <c r="L255">
        <v>6860</v>
      </c>
      <c r="M255">
        <v>4</v>
      </c>
      <c r="N255">
        <v>0</v>
      </c>
      <c r="O255">
        <f t="shared" si="141"/>
        <v>0</v>
      </c>
      <c r="P255">
        <f t="shared" si="142"/>
        <v>0.58309037900874638</v>
      </c>
      <c r="Q255">
        <f t="shared" si="184"/>
        <v>-1</v>
      </c>
      <c r="R255">
        <f t="shared" si="143"/>
        <v>0</v>
      </c>
      <c r="S255">
        <v>0</v>
      </c>
      <c r="T255">
        <v>0</v>
      </c>
      <c r="U255">
        <v>0</v>
      </c>
      <c r="V255">
        <v>5</v>
      </c>
      <c r="W255">
        <v>0</v>
      </c>
      <c r="X255">
        <v>0</v>
      </c>
      <c r="Y255">
        <v>0</v>
      </c>
      <c r="Z255">
        <v>0</v>
      </c>
      <c r="AA255">
        <v>0</v>
      </c>
      <c r="AB255" t="s">
        <v>271</v>
      </c>
      <c r="AC255" t="s">
        <v>46</v>
      </c>
      <c r="AD255">
        <v>68</v>
      </c>
      <c r="AE255">
        <v>75</v>
      </c>
      <c r="AF255">
        <v>79</v>
      </c>
      <c r="AG255" s="5">
        <v>90</v>
      </c>
      <c r="AH255">
        <v>57</v>
      </c>
      <c r="AI255">
        <v>55</v>
      </c>
      <c r="AJ255">
        <f t="shared" si="144"/>
        <v>56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R255">
        <f t="shared" si="145"/>
        <v>0</v>
      </c>
      <c r="AS255">
        <f t="shared" si="146"/>
        <v>1</v>
      </c>
      <c r="AT255">
        <f t="shared" si="147"/>
        <v>0</v>
      </c>
      <c r="AU255">
        <f t="shared" si="148"/>
        <v>0</v>
      </c>
      <c r="AV255">
        <f t="shared" si="149"/>
        <v>0</v>
      </c>
      <c r="AW255">
        <f t="shared" si="150"/>
        <v>6860</v>
      </c>
      <c r="AX255">
        <f t="shared" si="151"/>
        <v>0</v>
      </c>
      <c r="AY255">
        <f t="shared" si="152"/>
        <v>0</v>
      </c>
      <c r="AZ255">
        <f t="shared" si="153"/>
        <v>0</v>
      </c>
      <c r="BA255">
        <f t="shared" si="154"/>
        <v>1</v>
      </c>
      <c r="BB255">
        <f t="shared" si="155"/>
        <v>0</v>
      </c>
      <c r="BC255">
        <f t="shared" si="156"/>
        <v>0</v>
      </c>
      <c r="BD255">
        <f t="shared" si="157"/>
        <v>0</v>
      </c>
      <c r="BE255">
        <f t="shared" si="158"/>
        <v>5</v>
      </c>
      <c r="BF255">
        <f t="shared" si="159"/>
        <v>0</v>
      </c>
      <c r="BG255">
        <f t="shared" si="160"/>
        <v>0</v>
      </c>
      <c r="BH255">
        <f t="shared" si="161"/>
        <v>0</v>
      </c>
      <c r="BI255">
        <f t="shared" si="162"/>
        <v>0</v>
      </c>
      <c r="BJ255">
        <f t="shared" si="163"/>
        <v>0</v>
      </c>
      <c r="BK255">
        <f t="shared" si="164"/>
        <v>1</v>
      </c>
      <c r="BM255">
        <f t="shared" si="165"/>
        <v>0</v>
      </c>
      <c r="BN255">
        <f t="shared" si="166"/>
        <v>1</v>
      </c>
      <c r="BO255">
        <f t="shared" si="167"/>
        <v>0</v>
      </c>
      <c r="BP255">
        <f t="shared" si="168"/>
        <v>0</v>
      </c>
      <c r="BR255">
        <f t="shared" si="169"/>
        <v>0</v>
      </c>
      <c r="BS255">
        <f t="shared" si="170"/>
        <v>0</v>
      </c>
      <c r="BT255">
        <f t="shared" si="171"/>
        <v>0</v>
      </c>
      <c r="BU255">
        <f t="shared" si="172"/>
        <v>5</v>
      </c>
      <c r="BV255">
        <f t="shared" si="173"/>
        <v>0</v>
      </c>
      <c r="BW255">
        <f t="shared" si="174"/>
        <v>0</v>
      </c>
      <c r="BX255">
        <f t="shared" si="175"/>
        <v>0</v>
      </c>
      <c r="BY255">
        <f t="shared" si="176"/>
        <v>0</v>
      </c>
      <c r="BZ255">
        <f t="shared" si="183"/>
        <v>0</v>
      </c>
      <c r="CA255">
        <f t="shared" si="177"/>
        <v>1</v>
      </c>
      <c r="CB255">
        <f t="shared" si="178"/>
        <v>0</v>
      </c>
      <c r="CC255">
        <f t="shared" si="179"/>
        <v>0</v>
      </c>
      <c r="CD255">
        <f t="shared" si="180"/>
        <v>0</v>
      </c>
      <c r="CE255">
        <f t="shared" si="181"/>
        <v>0</v>
      </c>
      <c r="CF255">
        <f t="shared" si="182"/>
        <v>0</v>
      </c>
    </row>
    <row r="256" spans="1:84" x14ac:dyDescent="0.25">
      <c r="A256" t="s">
        <v>515</v>
      </c>
      <c r="B256" t="s">
        <v>229</v>
      </c>
      <c r="C256" s="1">
        <v>15707</v>
      </c>
      <c r="D256" t="s">
        <v>49</v>
      </c>
      <c r="E256" t="s">
        <v>40</v>
      </c>
      <c r="F256" t="s">
        <v>207</v>
      </c>
      <c r="G256">
        <v>1</v>
      </c>
      <c r="H256">
        <v>0</v>
      </c>
      <c r="I256" t="s">
        <v>55</v>
      </c>
      <c r="J256" t="s">
        <v>121</v>
      </c>
      <c r="K256" t="s">
        <v>130</v>
      </c>
      <c r="L256">
        <v>6860</v>
      </c>
      <c r="M256">
        <v>4</v>
      </c>
      <c r="N256">
        <v>0</v>
      </c>
      <c r="O256">
        <f t="shared" si="141"/>
        <v>0</v>
      </c>
      <c r="P256">
        <f t="shared" si="142"/>
        <v>0.58309037900874638</v>
      </c>
      <c r="Q256">
        <f t="shared" si="184"/>
        <v>-1</v>
      </c>
      <c r="R256">
        <f t="shared" si="143"/>
        <v>0</v>
      </c>
      <c r="S256">
        <v>0</v>
      </c>
      <c r="T256">
        <v>0</v>
      </c>
      <c r="U256">
        <v>0</v>
      </c>
      <c r="V256">
        <v>4</v>
      </c>
      <c r="W256">
        <v>1</v>
      </c>
      <c r="X256">
        <v>0</v>
      </c>
      <c r="Y256">
        <v>0</v>
      </c>
      <c r="Z256">
        <v>0</v>
      </c>
      <c r="AA256">
        <v>0</v>
      </c>
      <c r="AB256" t="s">
        <v>517</v>
      </c>
      <c r="AC256" t="s">
        <v>46</v>
      </c>
      <c r="AD256">
        <v>67</v>
      </c>
      <c r="AE256">
        <v>59</v>
      </c>
      <c r="AF256">
        <v>65</v>
      </c>
      <c r="AG256" s="5">
        <v>80</v>
      </c>
      <c r="AH256">
        <v>60</v>
      </c>
      <c r="AI256">
        <v>59</v>
      </c>
      <c r="AJ256">
        <f t="shared" si="144"/>
        <v>59.5</v>
      </c>
      <c r="AK256">
        <v>0</v>
      </c>
      <c r="AL256">
        <v>0</v>
      </c>
      <c r="AM256">
        <v>10</v>
      </c>
      <c r="AN256">
        <v>10</v>
      </c>
      <c r="AO256">
        <v>10</v>
      </c>
      <c r="AP256">
        <v>10</v>
      </c>
      <c r="AR256">
        <f t="shared" si="145"/>
        <v>1</v>
      </c>
      <c r="AS256">
        <f t="shared" si="146"/>
        <v>0</v>
      </c>
      <c r="AT256">
        <f t="shared" si="147"/>
        <v>0</v>
      </c>
      <c r="AU256">
        <f t="shared" si="148"/>
        <v>0</v>
      </c>
      <c r="AV256">
        <f t="shared" si="149"/>
        <v>6860</v>
      </c>
      <c r="AW256">
        <f t="shared" si="150"/>
        <v>0</v>
      </c>
      <c r="AX256">
        <f t="shared" si="151"/>
        <v>0</v>
      </c>
      <c r="AY256">
        <f t="shared" si="152"/>
        <v>0</v>
      </c>
      <c r="AZ256">
        <f t="shared" si="153"/>
        <v>1</v>
      </c>
      <c r="BA256">
        <f t="shared" si="154"/>
        <v>0</v>
      </c>
      <c r="BB256">
        <f t="shared" si="155"/>
        <v>0</v>
      </c>
      <c r="BC256">
        <f t="shared" si="156"/>
        <v>0</v>
      </c>
      <c r="BD256">
        <f t="shared" si="157"/>
        <v>4</v>
      </c>
      <c r="BE256">
        <f t="shared" si="158"/>
        <v>0</v>
      </c>
      <c r="BF256">
        <f t="shared" si="159"/>
        <v>1</v>
      </c>
      <c r="BG256">
        <f t="shared" si="160"/>
        <v>0</v>
      </c>
      <c r="BH256">
        <f t="shared" si="161"/>
        <v>0</v>
      </c>
      <c r="BI256">
        <f t="shared" si="162"/>
        <v>0</v>
      </c>
      <c r="BJ256">
        <f t="shared" si="163"/>
        <v>1</v>
      </c>
      <c r="BK256">
        <f t="shared" si="164"/>
        <v>0</v>
      </c>
      <c r="BM256">
        <f t="shared" si="165"/>
        <v>1</v>
      </c>
      <c r="BN256">
        <f t="shared" si="166"/>
        <v>0</v>
      </c>
      <c r="BO256">
        <f t="shared" si="167"/>
        <v>0</v>
      </c>
      <c r="BP256">
        <f t="shared" si="168"/>
        <v>0</v>
      </c>
      <c r="BR256">
        <f t="shared" si="169"/>
        <v>1</v>
      </c>
      <c r="BS256">
        <f t="shared" si="170"/>
        <v>0</v>
      </c>
      <c r="BT256">
        <f t="shared" si="171"/>
        <v>4</v>
      </c>
      <c r="BU256">
        <f t="shared" si="172"/>
        <v>0</v>
      </c>
      <c r="BV256">
        <f t="shared" si="173"/>
        <v>1</v>
      </c>
      <c r="BW256">
        <f t="shared" si="174"/>
        <v>0</v>
      </c>
      <c r="BX256">
        <f t="shared" si="175"/>
        <v>0</v>
      </c>
      <c r="BY256">
        <f t="shared" si="176"/>
        <v>0</v>
      </c>
      <c r="BZ256">
        <f t="shared" si="183"/>
        <v>0</v>
      </c>
      <c r="CA256">
        <f t="shared" si="177"/>
        <v>0</v>
      </c>
      <c r="CB256">
        <f t="shared" si="178"/>
        <v>0</v>
      </c>
      <c r="CC256">
        <f t="shared" si="179"/>
        <v>0</v>
      </c>
      <c r="CD256">
        <f t="shared" si="180"/>
        <v>0</v>
      </c>
      <c r="CE256">
        <f t="shared" si="181"/>
        <v>0</v>
      </c>
      <c r="CF256">
        <f t="shared" si="182"/>
        <v>0</v>
      </c>
    </row>
    <row r="257" spans="1:84" x14ac:dyDescent="0.25">
      <c r="A257" t="s">
        <v>156</v>
      </c>
      <c r="B257" t="s">
        <v>520</v>
      </c>
      <c r="C257" s="1">
        <v>15707</v>
      </c>
      <c r="D257" t="s">
        <v>39</v>
      </c>
      <c r="E257" t="s">
        <v>40</v>
      </c>
      <c r="F257" t="s">
        <v>279</v>
      </c>
      <c r="G257">
        <v>0</v>
      </c>
      <c r="H257">
        <v>1</v>
      </c>
      <c r="I257" t="s">
        <v>42</v>
      </c>
      <c r="J257" t="s">
        <v>43</v>
      </c>
      <c r="K257" t="s">
        <v>453</v>
      </c>
      <c r="L257">
        <v>1552</v>
      </c>
      <c r="M257">
        <v>0</v>
      </c>
      <c r="N257">
        <v>0</v>
      </c>
      <c r="O257">
        <f t="shared" si="141"/>
        <v>0</v>
      </c>
      <c r="P257">
        <f t="shared" si="142"/>
        <v>0</v>
      </c>
      <c r="Q257">
        <f t="shared" si="184"/>
        <v>-1</v>
      </c>
      <c r="R257">
        <f t="shared" si="143"/>
        <v>0</v>
      </c>
      <c r="S257">
        <v>0</v>
      </c>
      <c r="T257">
        <v>0</v>
      </c>
      <c r="U257">
        <v>0</v>
      </c>
      <c r="V257">
        <v>4</v>
      </c>
      <c r="W257">
        <v>3</v>
      </c>
      <c r="X257">
        <v>8</v>
      </c>
      <c r="Y257">
        <v>0</v>
      </c>
      <c r="Z257">
        <v>0</v>
      </c>
      <c r="AA257">
        <v>0</v>
      </c>
      <c r="AB257" t="s">
        <v>159</v>
      </c>
      <c r="AC257" t="s">
        <v>46</v>
      </c>
      <c r="AD257">
        <v>70</v>
      </c>
      <c r="AE257">
        <v>53</v>
      </c>
      <c r="AF257">
        <v>60</v>
      </c>
      <c r="AG257" s="5">
        <v>67</v>
      </c>
      <c r="AH257">
        <v>61</v>
      </c>
      <c r="AI257">
        <v>60</v>
      </c>
      <c r="AJ257">
        <f t="shared" si="144"/>
        <v>60.5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R257">
        <f t="shared" si="145"/>
        <v>0</v>
      </c>
      <c r="AS257">
        <f t="shared" si="146"/>
        <v>1</v>
      </c>
      <c r="AT257">
        <f t="shared" si="147"/>
        <v>0</v>
      </c>
      <c r="AU257">
        <f t="shared" si="148"/>
        <v>0</v>
      </c>
      <c r="AV257">
        <f t="shared" si="149"/>
        <v>0</v>
      </c>
      <c r="AW257">
        <f t="shared" si="150"/>
        <v>1552</v>
      </c>
      <c r="AX257">
        <f t="shared" si="151"/>
        <v>0</v>
      </c>
      <c r="AY257">
        <f t="shared" si="152"/>
        <v>1</v>
      </c>
      <c r="AZ257">
        <f t="shared" si="153"/>
        <v>0</v>
      </c>
      <c r="BA257">
        <f t="shared" si="154"/>
        <v>0</v>
      </c>
      <c r="BB257">
        <f t="shared" si="155"/>
        <v>0</v>
      </c>
      <c r="BC257">
        <f t="shared" si="156"/>
        <v>0</v>
      </c>
      <c r="BD257">
        <f t="shared" si="157"/>
        <v>0</v>
      </c>
      <c r="BE257">
        <f t="shared" si="158"/>
        <v>4</v>
      </c>
      <c r="BF257">
        <f t="shared" si="159"/>
        <v>0</v>
      </c>
      <c r="BG257">
        <f t="shared" si="160"/>
        <v>3</v>
      </c>
      <c r="BH257">
        <f t="shared" si="161"/>
        <v>0</v>
      </c>
      <c r="BI257">
        <f t="shared" si="162"/>
        <v>8</v>
      </c>
      <c r="BJ257">
        <f t="shared" si="163"/>
        <v>0</v>
      </c>
      <c r="BK257">
        <f t="shared" si="164"/>
        <v>1</v>
      </c>
      <c r="BM257">
        <f t="shared" si="165"/>
        <v>0</v>
      </c>
      <c r="BN257">
        <f t="shared" si="166"/>
        <v>1</v>
      </c>
      <c r="BO257">
        <f t="shared" si="167"/>
        <v>0</v>
      </c>
      <c r="BP257">
        <f t="shared" si="168"/>
        <v>0</v>
      </c>
      <c r="BR257">
        <f t="shared" si="169"/>
        <v>0</v>
      </c>
      <c r="BS257">
        <f t="shared" si="170"/>
        <v>0</v>
      </c>
      <c r="BT257">
        <f t="shared" si="171"/>
        <v>0</v>
      </c>
      <c r="BU257">
        <f t="shared" si="172"/>
        <v>4</v>
      </c>
      <c r="BV257">
        <f t="shared" si="173"/>
        <v>0</v>
      </c>
      <c r="BW257">
        <f t="shared" si="174"/>
        <v>3</v>
      </c>
      <c r="BX257">
        <f t="shared" si="175"/>
        <v>0</v>
      </c>
      <c r="BY257">
        <f t="shared" si="176"/>
        <v>8</v>
      </c>
      <c r="BZ257">
        <f t="shared" si="183"/>
        <v>0</v>
      </c>
      <c r="CA257">
        <f t="shared" si="177"/>
        <v>0</v>
      </c>
      <c r="CB257">
        <f t="shared" si="178"/>
        <v>8</v>
      </c>
      <c r="CC257">
        <f t="shared" si="179"/>
        <v>1</v>
      </c>
      <c r="CD257">
        <f t="shared" si="180"/>
        <v>0</v>
      </c>
      <c r="CE257">
        <f t="shared" si="181"/>
        <v>0</v>
      </c>
      <c r="CF257">
        <f t="shared" si="182"/>
        <v>0</v>
      </c>
    </row>
    <row r="258" spans="1:84" x14ac:dyDescent="0.25">
      <c r="A258" t="s">
        <v>521</v>
      </c>
      <c r="B258" t="s">
        <v>522</v>
      </c>
      <c r="C258" s="1">
        <v>15706</v>
      </c>
      <c r="D258" t="s">
        <v>49</v>
      </c>
      <c r="E258" t="s">
        <v>40</v>
      </c>
      <c r="F258" t="s">
        <v>496</v>
      </c>
      <c r="G258">
        <v>0</v>
      </c>
      <c r="H258">
        <v>0</v>
      </c>
      <c r="I258" t="s">
        <v>42</v>
      </c>
      <c r="J258" t="s">
        <v>61</v>
      </c>
      <c r="K258" t="s">
        <v>523</v>
      </c>
      <c r="L258">
        <v>99</v>
      </c>
      <c r="M258">
        <v>4</v>
      </c>
      <c r="N258">
        <v>1</v>
      </c>
      <c r="O258">
        <f t="shared" si="141"/>
        <v>25</v>
      </c>
      <c r="P258">
        <f t="shared" si="142"/>
        <v>0</v>
      </c>
      <c r="Q258">
        <f t="shared" si="184"/>
        <v>1</v>
      </c>
      <c r="R258">
        <f t="shared" si="143"/>
        <v>0</v>
      </c>
      <c r="S258">
        <v>0</v>
      </c>
      <c r="T258">
        <v>0</v>
      </c>
      <c r="U258">
        <v>2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 t="s">
        <v>524</v>
      </c>
      <c r="AC258" t="s">
        <v>75</v>
      </c>
      <c r="AD258">
        <v>48</v>
      </c>
      <c r="AE258">
        <v>46</v>
      </c>
      <c r="AF258">
        <v>55</v>
      </c>
      <c r="AG258" s="5">
        <v>62</v>
      </c>
      <c r="AH258">
        <v>66</v>
      </c>
      <c r="AI258">
        <v>66</v>
      </c>
      <c r="AJ258">
        <f t="shared" si="144"/>
        <v>66</v>
      </c>
      <c r="AK258">
        <v>0</v>
      </c>
      <c r="AL258">
        <v>0</v>
      </c>
      <c r="AM258">
        <v>10</v>
      </c>
      <c r="AN258">
        <v>10</v>
      </c>
      <c r="AO258">
        <v>10</v>
      </c>
      <c r="AP258">
        <v>10</v>
      </c>
      <c r="AR258">
        <f t="shared" si="145"/>
        <v>0</v>
      </c>
      <c r="AS258">
        <f t="shared" si="146"/>
        <v>0</v>
      </c>
      <c r="AT258">
        <f t="shared" si="147"/>
        <v>1</v>
      </c>
      <c r="AU258">
        <f t="shared" si="148"/>
        <v>0</v>
      </c>
      <c r="AV258">
        <f t="shared" si="149"/>
        <v>99</v>
      </c>
      <c r="AW258">
        <f t="shared" si="150"/>
        <v>0</v>
      </c>
      <c r="AX258">
        <f t="shared" si="151"/>
        <v>1</v>
      </c>
      <c r="AY258">
        <f t="shared" si="152"/>
        <v>0</v>
      </c>
      <c r="AZ258">
        <f t="shared" si="153"/>
        <v>0</v>
      </c>
      <c r="BA258">
        <f t="shared" si="154"/>
        <v>0</v>
      </c>
      <c r="BB258">
        <f t="shared" si="155"/>
        <v>0</v>
      </c>
      <c r="BC258">
        <f t="shared" si="156"/>
        <v>0</v>
      </c>
      <c r="BD258">
        <f t="shared" si="157"/>
        <v>0</v>
      </c>
      <c r="BE258">
        <f t="shared" si="158"/>
        <v>0</v>
      </c>
      <c r="BF258">
        <f t="shared" si="159"/>
        <v>0</v>
      </c>
      <c r="BG258">
        <f t="shared" si="160"/>
        <v>0</v>
      </c>
      <c r="BH258">
        <f t="shared" si="161"/>
        <v>0</v>
      </c>
      <c r="BI258">
        <f t="shared" si="162"/>
        <v>0</v>
      </c>
      <c r="BJ258">
        <f t="shared" si="163"/>
        <v>1</v>
      </c>
      <c r="BK258">
        <f t="shared" si="164"/>
        <v>0</v>
      </c>
      <c r="BM258">
        <f t="shared" si="165"/>
        <v>0</v>
      </c>
      <c r="BN258">
        <f t="shared" si="166"/>
        <v>0</v>
      </c>
      <c r="BO258">
        <f t="shared" si="167"/>
        <v>0</v>
      </c>
      <c r="BP258">
        <f t="shared" si="168"/>
        <v>1</v>
      </c>
      <c r="BR258">
        <f t="shared" si="169"/>
        <v>0</v>
      </c>
      <c r="BS258">
        <f t="shared" si="170"/>
        <v>1</v>
      </c>
      <c r="BT258">
        <f t="shared" si="171"/>
        <v>0</v>
      </c>
      <c r="BU258">
        <f t="shared" si="172"/>
        <v>0</v>
      </c>
      <c r="BV258">
        <f t="shared" si="173"/>
        <v>0</v>
      </c>
      <c r="BW258">
        <f t="shared" si="174"/>
        <v>0</v>
      </c>
      <c r="BX258">
        <f t="shared" si="175"/>
        <v>0</v>
      </c>
      <c r="BY258">
        <f t="shared" si="176"/>
        <v>0</v>
      </c>
      <c r="BZ258">
        <f t="shared" si="183"/>
        <v>0</v>
      </c>
      <c r="CA258">
        <f t="shared" si="177"/>
        <v>0</v>
      </c>
      <c r="CB258">
        <f t="shared" si="178"/>
        <v>0</v>
      </c>
      <c r="CC258">
        <f t="shared" si="179"/>
        <v>1</v>
      </c>
      <c r="CD258">
        <f t="shared" si="180"/>
        <v>0</v>
      </c>
      <c r="CE258">
        <f t="shared" si="181"/>
        <v>0</v>
      </c>
      <c r="CF258">
        <f t="shared" si="182"/>
        <v>0</v>
      </c>
    </row>
    <row r="259" spans="1:84" x14ac:dyDescent="0.25">
      <c r="A259" t="s">
        <v>164</v>
      </c>
      <c r="B259" t="s">
        <v>165</v>
      </c>
      <c r="C259" s="1">
        <v>15706</v>
      </c>
      <c r="D259" t="s">
        <v>49</v>
      </c>
      <c r="E259" t="s">
        <v>40</v>
      </c>
      <c r="F259" t="s">
        <v>41</v>
      </c>
      <c r="G259">
        <v>0</v>
      </c>
      <c r="H259">
        <v>0</v>
      </c>
      <c r="I259" t="s">
        <v>42</v>
      </c>
      <c r="J259" t="s">
        <v>61</v>
      </c>
      <c r="K259" t="s">
        <v>525</v>
      </c>
      <c r="L259">
        <v>366</v>
      </c>
      <c r="M259">
        <v>2</v>
      </c>
      <c r="N259">
        <v>0</v>
      </c>
      <c r="O259">
        <f t="shared" si="141"/>
        <v>0</v>
      </c>
      <c r="P259">
        <f t="shared" si="142"/>
        <v>0</v>
      </c>
      <c r="Q259">
        <f t="shared" si="184"/>
        <v>-1</v>
      </c>
      <c r="R259">
        <f t="shared" si="143"/>
        <v>0</v>
      </c>
      <c r="S259">
        <v>0</v>
      </c>
      <c r="T259">
        <v>0</v>
      </c>
      <c r="U259">
        <v>0</v>
      </c>
      <c r="V259">
        <v>5</v>
      </c>
      <c r="W259">
        <v>0</v>
      </c>
      <c r="X259">
        <v>0</v>
      </c>
      <c r="Y259">
        <v>0</v>
      </c>
      <c r="Z259">
        <v>0</v>
      </c>
      <c r="AA259">
        <v>0</v>
      </c>
      <c r="AB259" t="s">
        <v>168</v>
      </c>
      <c r="AC259" t="s">
        <v>75</v>
      </c>
      <c r="AD259">
        <v>55</v>
      </c>
      <c r="AE259">
        <v>54</v>
      </c>
      <c r="AF259">
        <v>60</v>
      </c>
      <c r="AG259" s="5">
        <v>55</v>
      </c>
      <c r="AH259">
        <v>59</v>
      </c>
      <c r="AI259">
        <v>61</v>
      </c>
      <c r="AJ259">
        <f t="shared" si="144"/>
        <v>60</v>
      </c>
      <c r="AK259">
        <v>0</v>
      </c>
      <c r="AL259">
        <v>0</v>
      </c>
      <c r="AM259">
        <v>10</v>
      </c>
      <c r="AN259">
        <v>10</v>
      </c>
      <c r="AO259">
        <v>0</v>
      </c>
      <c r="AP259">
        <v>0</v>
      </c>
      <c r="AR259">
        <f t="shared" si="145"/>
        <v>1</v>
      </c>
      <c r="AS259">
        <f t="shared" si="146"/>
        <v>0</v>
      </c>
      <c r="AT259">
        <f t="shared" si="147"/>
        <v>0</v>
      </c>
      <c r="AU259">
        <f t="shared" si="148"/>
        <v>0</v>
      </c>
      <c r="AV259">
        <f t="shared" si="149"/>
        <v>366</v>
      </c>
      <c r="AW259">
        <f t="shared" si="150"/>
        <v>0</v>
      </c>
      <c r="AX259">
        <f t="shared" si="151"/>
        <v>1</v>
      </c>
      <c r="AY259">
        <f t="shared" si="152"/>
        <v>0</v>
      </c>
      <c r="AZ259">
        <f t="shared" si="153"/>
        <v>0</v>
      </c>
      <c r="BA259">
        <f t="shared" si="154"/>
        <v>0</v>
      </c>
      <c r="BB259">
        <f t="shared" si="155"/>
        <v>0</v>
      </c>
      <c r="BC259">
        <f t="shared" si="156"/>
        <v>0</v>
      </c>
      <c r="BD259">
        <f t="shared" si="157"/>
        <v>5</v>
      </c>
      <c r="BE259">
        <f t="shared" si="158"/>
        <v>0</v>
      </c>
      <c r="BF259">
        <f t="shared" si="159"/>
        <v>0</v>
      </c>
      <c r="BG259">
        <f t="shared" si="160"/>
        <v>0</v>
      </c>
      <c r="BH259">
        <f t="shared" si="161"/>
        <v>0</v>
      </c>
      <c r="BI259">
        <f t="shared" si="162"/>
        <v>0</v>
      </c>
      <c r="BJ259">
        <f t="shared" si="163"/>
        <v>1</v>
      </c>
      <c r="BK259">
        <f t="shared" si="164"/>
        <v>0</v>
      </c>
      <c r="BM259">
        <f t="shared" si="165"/>
        <v>0</v>
      </c>
      <c r="BN259">
        <f t="shared" si="166"/>
        <v>1</v>
      </c>
      <c r="BO259">
        <f t="shared" si="167"/>
        <v>0</v>
      </c>
      <c r="BP259">
        <f t="shared" si="168"/>
        <v>0</v>
      </c>
      <c r="BR259">
        <f t="shared" si="169"/>
        <v>0</v>
      </c>
      <c r="BS259">
        <f t="shared" si="170"/>
        <v>1</v>
      </c>
      <c r="BT259">
        <f t="shared" si="171"/>
        <v>0</v>
      </c>
      <c r="BU259">
        <f t="shared" si="172"/>
        <v>5</v>
      </c>
      <c r="BV259">
        <f t="shared" si="173"/>
        <v>0</v>
      </c>
      <c r="BW259">
        <f t="shared" si="174"/>
        <v>0</v>
      </c>
      <c r="BX259">
        <f t="shared" si="175"/>
        <v>0</v>
      </c>
      <c r="BY259">
        <f t="shared" si="176"/>
        <v>0</v>
      </c>
      <c r="BZ259">
        <f t="shared" si="183"/>
        <v>0</v>
      </c>
      <c r="CA259">
        <f t="shared" si="177"/>
        <v>0</v>
      </c>
      <c r="CB259">
        <f t="shared" si="178"/>
        <v>0</v>
      </c>
      <c r="CC259">
        <f t="shared" si="179"/>
        <v>1</v>
      </c>
      <c r="CD259">
        <f t="shared" si="180"/>
        <v>0</v>
      </c>
      <c r="CE259">
        <f t="shared" si="181"/>
        <v>0</v>
      </c>
      <c r="CF259">
        <f t="shared" si="182"/>
        <v>0</v>
      </c>
    </row>
    <row r="260" spans="1:84" x14ac:dyDescent="0.25">
      <c r="A260" t="s">
        <v>337</v>
      </c>
      <c r="B260" t="s">
        <v>157</v>
      </c>
      <c r="C260" s="1">
        <v>15706</v>
      </c>
      <c r="D260" t="s">
        <v>49</v>
      </c>
      <c r="E260" t="s">
        <v>40</v>
      </c>
      <c r="F260" t="s">
        <v>526</v>
      </c>
      <c r="G260">
        <v>0</v>
      </c>
      <c r="H260">
        <v>0</v>
      </c>
      <c r="I260" t="s">
        <v>87</v>
      </c>
      <c r="J260" t="s">
        <v>88</v>
      </c>
      <c r="K260" t="s">
        <v>527</v>
      </c>
      <c r="L260">
        <v>6475</v>
      </c>
      <c r="M260">
        <v>2</v>
      </c>
      <c r="N260">
        <v>0</v>
      </c>
      <c r="O260">
        <f t="shared" ref="O260:O323" si="185">IF(M260&gt;0,N260/M260*100,0)</f>
        <v>0</v>
      </c>
      <c r="P260">
        <f t="shared" ref="P260:P323" si="186">IF(L260&gt;500,M260/L260*1000,0)</f>
        <v>0.30888030888030887</v>
      </c>
      <c r="Q260">
        <f t="shared" si="184"/>
        <v>-1</v>
      </c>
      <c r="R260">
        <f t="shared" ref="R260:R323" si="187">IF(OR(O260&gt;49,N260&gt;1),1,0)</f>
        <v>0</v>
      </c>
      <c r="S260">
        <v>0</v>
      </c>
      <c r="T260">
        <v>0</v>
      </c>
      <c r="U260">
        <v>0</v>
      </c>
      <c r="V260">
        <v>5</v>
      </c>
      <c r="W260">
        <v>0</v>
      </c>
      <c r="X260">
        <v>0</v>
      </c>
      <c r="Y260">
        <v>0</v>
      </c>
      <c r="Z260">
        <v>0</v>
      </c>
      <c r="AA260">
        <v>0</v>
      </c>
      <c r="AD260">
        <v>-1</v>
      </c>
      <c r="AE260">
        <v>-1</v>
      </c>
      <c r="AF260">
        <v>-1</v>
      </c>
      <c r="AG260" s="5">
        <v>-1</v>
      </c>
      <c r="AH260">
        <v>62</v>
      </c>
      <c r="AI260">
        <v>64</v>
      </c>
      <c r="AJ260">
        <f t="shared" ref="AJ260:AJ323" si="188">AVERAGE(AH260:AI260)</f>
        <v>63</v>
      </c>
      <c r="AK260">
        <v>0</v>
      </c>
      <c r="AL260">
        <v>0</v>
      </c>
      <c r="AM260">
        <v>2</v>
      </c>
      <c r="AN260">
        <v>2</v>
      </c>
      <c r="AO260">
        <v>0</v>
      </c>
      <c r="AP260">
        <v>0</v>
      </c>
      <c r="AR260">
        <f t="shared" ref="AR260:AR323" si="189">IF(AND(AM260&gt;0,Q260=-1),1,0)</f>
        <v>1</v>
      </c>
      <c r="AS260">
        <f t="shared" ref="AS260:AS323" si="190">IF(AND(AM260=0,Q260=-1),1,0)</f>
        <v>0</v>
      </c>
      <c r="AT260">
        <f t="shared" ref="AT260:AT323" si="191">IF(AND(AM260&gt;0,Q260=1),1,0)</f>
        <v>0</v>
      </c>
      <c r="AU260">
        <f t="shared" ref="AU260:AU323" si="192">IF(AND(AM260=0,Q260=1),1,0)</f>
        <v>0</v>
      </c>
      <c r="AV260">
        <f t="shared" ref="AV260:AV323" si="193">IF(AM260&gt;0,L260,0)</f>
        <v>6475</v>
      </c>
      <c r="AW260">
        <f t="shared" ref="AW260:AW323" si="194">IF(AM260=0,L260,0)</f>
        <v>0</v>
      </c>
      <c r="AX260">
        <f t="shared" ref="AX260:AX323" si="195">IF(AND(AM260&gt;0,I260="2, Escort"),1,0)</f>
        <v>0</v>
      </c>
      <c r="AY260">
        <f t="shared" ref="AY260:AY323" si="196">IF(AND(AM260=0,I260="2, Escort"),1,0)</f>
        <v>0</v>
      </c>
      <c r="AZ260">
        <f t="shared" ref="AZ260:AZ323" si="197">IF(AND(AM260&gt;0,OR(I260="4, Tanker",I260="3, Cargo",I260="7, Tender",I260="8, Amphib")),1,0)</f>
        <v>1</v>
      </c>
      <c r="BA260">
        <f t="shared" ref="BA260:BA323" si="198">IF(AND(AM260=0,OR(I260="4, Tanker",I260="3, Cargo",I260="7, Tender",I260="8, Amphib")),1,0)</f>
        <v>0</v>
      </c>
      <c r="BB260">
        <f t="shared" ref="BB260:BB323" si="199">IF(AND(AM260&gt;0,I260="1, Capital Ship"),1,0)</f>
        <v>0</v>
      </c>
      <c r="BC260">
        <f t="shared" ref="BC260:BC323" si="200">IF(AND(AM260=0,I260="1, Capital Ship"),1,0)</f>
        <v>0</v>
      </c>
      <c r="BD260">
        <f t="shared" ref="BD260:BD323" si="201">IF(AM260&gt;0,V260,0)</f>
        <v>5</v>
      </c>
      <c r="BE260">
        <f t="shared" ref="BE260:BE323" si="202">IF(AM260=0,V260,0)</f>
        <v>0</v>
      </c>
      <c r="BF260">
        <f t="shared" ref="BF260:BF323" si="203">IF(AM260&gt;0,W260,0)</f>
        <v>0</v>
      </c>
      <c r="BG260">
        <f t="shared" ref="BG260:BG323" si="204">IF(AM260=0,W260,0)</f>
        <v>0</v>
      </c>
      <c r="BH260">
        <f t="shared" ref="BH260:BH323" si="205">IF(AM260&gt;0,X260,0)</f>
        <v>0</v>
      </c>
      <c r="BI260">
        <f t="shared" ref="BI260:BI323" si="206">IF(AM260=0,X260,0)</f>
        <v>0</v>
      </c>
      <c r="BJ260">
        <f t="shared" ref="BJ260:BJ323" si="207">IF(AM260&gt;0,1,0)</f>
        <v>1</v>
      </c>
      <c r="BK260">
        <f t="shared" ref="BK260:BK323" si="208">IF(AM260=0,1,0)</f>
        <v>0</v>
      </c>
      <c r="BM260">
        <f t="shared" ref="BM260:BM323" si="209">IF(AND(G260=1,Q260=-1),1,0)</f>
        <v>0</v>
      </c>
      <c r="BN260">
        <f t="shared" ref="BN260:BN323" si="210">IF(AND(G260=0,Q260=-1),1,0)</f>
        <v>1</v>
      </c>
      <c r="BO260">
        <f t="shared" ref="BO260:BO323" si="211">IF(AND(G260=1,Q260=1),1,0)</f>
        <v>0</v>
      </c>
      <c r="BP260">
        <f t="shared" ref="BP260:BP323" si="212">IF(AND(G260=0,Q260=1),1,0)</f>
        <v>0</v>
      </c>
      <c r="BR260">
        <f t="shared" ref="BR260:BR323" si="213">IF(AND(G260=1,AM260&gt;0),1,0)</f>
        <v>0</v>
      </c>
      <c r="BS260">
        <f t="shared" ref="BS260:BS323" si="214">IF(AND(G260=0,AM260&gt;0),1,0)</f>
        <v>1</v>
      </c>
      <c r="BT260">
        <f t="shared" ref="BT260:BT323" si="215">IF(G260=1,V260,0)</f>
        <v>0</v>
      </c>
      <c r="BU260">
        <f t="shared" ref="BU260:BU323" si="216">IF(G260=0,V260,0)</f>
        <v>5</v>
      </c>
      <c r="BV260">
        <f t="shared" ref="BV260:BV323" si="217">IF(G260=1,W260,0)</f>
        <v>0</v>
      </c>
      <c r="BW260">
        <f t="shared" ref="BW260:BW323" si="218">IF(G260=0,W260,0)</f>
        <v>0</v>
      </c>
      <c r="BX260">
        <f t="shared" ref="BX260:BX323" si="219">IF(G260=1,X260,0)</f>
        <v>0</v>
      </c>
      <c r="BY260">
        <f t="shared" ref="BY260:BY323" si="220">IF(G260=0,X260,0)</f>
        <v>0</v>
      </c>
      <c r="BZ260">
        <f t="shared" si="183"/>
        <v>0</v>
      </c>
      <c r="CA260">
        <f t="shared" ref="CA260:CA323" si="221">IF(AND(AF260&gt;69,G260=0),1,0)</f>
        <v>0</v>
      </c>
      <c r="CB260">
        <f t="shared" ref="CB260:CB323" si="222">IF(AG260&lt;69,BY260,0)</f>
        <v>0</v>
      </c>
      <c r="CC260">
        <f t="shared" ref="CC260:CC323" si="223">IF(AND(AG260&lt;69,G260=0),1,0)</f>
        <v>1</v>
      </c>
      <c r="CD260">
        <f t="shared" ref="CD260:CD323" si="224">IF(AND(AF260&gt;69,AG260&lt;69),BY260,0)</f>
        <v>0</v>
      </c>
      <c r="CE260">
        <f t="shared" ref="CE260:CE323" si="225">IF(AND(AF260&gt;69,AG260&lt;69),1,0)</f>
        <v>0</v>
      </c>
      <c r="CF260">
        <f t="shared" ref="CF260:CF323" si="226">IF(AND(AF260&gt;69,AG260&lt;69,Q260=1),1,0)</f>
        <v>0</v>
      </c>
    </row>
    <row r="261" spans="1:84" x14ac:dyDescent="0.25">
      <c r="A261" t="s">
        <v>393</v>
      </c>
      <c r="B261" t="s">
        <v>69</v>
      </c>
      <c r="C261" s="1">
        <v>15706</v>
      </c>
      <c r="D261" t="s">
        <v>39</v>
      </c>
      <c r="E261" t="s">
        <v>40</v>
      </c>
      <c r="F261" t="s">
        <v>528</v>
      </c>
      <c r="G261">
        <v>0</v>
      </c>
      <c r="H261">
        <v>0</v>
      </c>
      <c r="I261" t="s">
        <v>42</v>
      </c>
      <c r="J261" t="s">
        <v>77</v>
      </c>
      <c r="K261" t="s">
        <v>529</v>
      </c>
      <c r="L261">
        <v>215</v>
      </c>
      <c r="M261">
        <v>2</v>
      </c>
      <c r="N261">
        <v>0</v>
      </c>
      <c r="O261">
        <f t="shared" si="185"/>
        <v>0</v>
      </c>
      <c r="P261">
        <f t="shared" si="186"/>
        <v>0</v>
      </c>
      <c r="Q261">
        <f t="shared" si="184"/>
        <v>-1</v>
      </c>
      <c r="R261">
        <f t="shared" si="187"/>
        <v>0</v>
      </c>
      <c r="S261">
        <v>0</v>
      </c>
      <c r="T261">
        <v>0</v>
      </c>
      <c r="U261">
        <v>0</v>
      </c>
      <c r="V261">
        <v>3</v>
      </c>
      <c r="W261">
        <v>2</v>
      </c>
      <c r="X261">
        <v>0</v>
      </c>
      <c r="Y261">
        <v>0</v>
      </c>
      <c r="Z261">
        <v>0</v>
      </c>
      <c r="AA261">
        <v>0</v>
      </c>
      <c r="AB261" t="s">
        <v>395</v>
      </c>
      <c r="AC261" t="s">
        <v>75</v>
      </c>
      <c r="AD261">
        <v>57</v>
      </c>
      <c r="AE261">
        <v>76</v>
      </c>
      <c r="AF261">
        <v>78</v>
      </c>
      <c r="AG261" s="5">
        <v>78</v>
      </c>
      <c r="AH261">
        <v>58</v>
      </c>
      <c r="AI261">
        <v>57</v>
      </c>
      <c r="AJ261">
        <f t="shared" si="188"/>
        <v>57.5</v>
      </c>
      <c r="AK261">
        <v>0</v>
      </c>
      <c r="AL261">
        <v>0</v>
      </c>
      <c r="AM261">
        <v>0</v>
      </c>
      <c r="AN261">
        <v>0</v>
      </c>
      <c r="AO261">
        <v>10</v>
      </c>
      <c r="AP261">
        <v>10</v>
      </c>
      <c r="AR261">
        <f t="shared" si="189"/>
        <v>0</v>
      </c>
      <c r="AS261">
        <f t="shared" si="190"/>
        <v>1</v>
      </c>
      <c r="AT261">
        <f t="shared" si="191"/>
        <v>0</v>
      </c>
      <c r="AU261">
        <f t="shared" si="192"/>
        <v>0</v>
      </c>
      <c r="AV261">
        <f t="shared" si="193"/>
        <v>0</v>
      </c>
      <c r="AW261">
        <f t="shared" si="194"/>
        <v>215</v>
      </c>
      <c r="AX261">
        <f t="shared" si="195"/>
        <v>0</v>
      </c>
      <c r="AY261">
        <f t="shared" si="196"/>
        <v>1</v>
      </c>
      <c r="AZ261">
        <f t="shared" si="197"/>
        <v>0</v>
      </c>
      <c r="BA261">
        <f t="shared" si="198"/>
        <v>0</v>
      </c>
      <c r="BB261">
        <f t="shared" si="199"/>
        <v>0</v>
      </c>
      <c r="BC261">
        <f t="shared" si="200"/>
        <v>0</v>
      </c>
      <c r="BD261">
        <f t="shared" si="201"/>
        <v>0</v>
      </c>
      <c r="BE261">
        <f t="shared" si="202"/>
        <v>3</v>
      </c>
      <c r="BF261">
        <f t="shared" si="203"/>
        <v>0</v>
      </c>
      <c r="BG261">
        <f t="shared" si="204"/>
        <v>2</v>
      </c>
      <c r="BH261">
        <f t="shared" si="205"/>
        <v>0</v>
      </c>
      <c r="BI261">
        <f t="shared" si="206"/>
        <v>0</v>
      </c>
      <c r="BJ261">
        <f t="shared" si="207"/>
        <v>0</v>
      </c>
      <c r="BK261">
        <f t="shared" si="208"/>
        <v>1</v>
      </c>
      <c r="BM261">
        <f t="shared" si="209"/>
        <v>0</v>
      </c>
      <c r="BN261">
        <f t="shared" si="210"/>
        <v>1</v>
      </c>
      <c r="BO261">
        <f t="shared" si="211"/>
        <v>0</v>
      </c>
      <c r="BP261">
        <f t="shared" si="212"/>
        <v>0</v>
      </c>
      <c r="BR261">
        <f t="shared" si="213"/>
        <v>0</v>
      </c>
      <c r="BS261">
        <f t="shared" si="214"/>
        <v>0</v>
      </c>
      <c r="BT261">
        <f t="shared" si="215"/>
        <v>0</v>
      </c>
      <c r="BU261">
        <f t="shared" si="216"/>
        <v>3</v>
      </c>
      <c r="BV261">
        <f t="shared" si="217"/>
        <v>0</v>
      </c>
      <c r="BW261">
        <f t="shared" si="218"/>
        <v>2</v>
      </c>
      <c r="BX261">
        <f t="shared" si="219"/>
        <v>0</v>
      </c>
      <c r="BY261">
        <f t="shared" si="220"/>
        <v>0</v>
      </c>
      <c r="BZ261">
        <f t="shared" si="183"/>
        <v>0</v>
      </c>
      <c r="CA261">
        <f t="shared" si="221"/>
        <v>1</v>
      </c>
      <c r="CB261">
        <f t="shared" si="222"/>
        <v>0</v>
      </c>
      <c r="CC261">
        <f t="shared" si="223"/>
        <v>0</v>
      </c>
      <c r="CD261">
        <f t="shared" si="224"/>
        <v>0</v>
      </c>
      <c r="CE261">
        <f t="shared" si="225"/>
        <v>0</v>
      </c>
      <c r="CF261">
        <f t="shared" si="226"/>
        <v>0</v>
      </c>
    </row>
    <row r="262" spans="1:84" x14ac:dyDescent="0.25">
      <c r="A262" t="s">
        <v>164</v>
      </c>
      <c r="B262" t="s">
        <v>165</v>
      </c>
      <c r="C262" s="1">
        <v>15705</v>
      </c>
      <c r="D262" t="s">
        <v>49</v>
      </c>
      <c r="E262" t="s">
        <v>40</v>
      </c>
      <c r="F262" t="s">
        <v>64</v>
      </c>
      <c r="G262">
        <v>0</v>
      </c>
      <c r="H262">
        <v>0</v>
      </c>
      <c r="I262" t="s">
        <v>42</v>
      </c>
      <c r="J262" t="s">
        <v>77</v>
      </c>
      <c r="K262" t="s">
        <v>530</v>
      </c>
      <c r="L262">
        <v>2980</v>
      </c>
      <c r="M262">
        <v>2</v>
      </c>
      <c r="N262">
        <v>0</v>
      </c>
      <c r="O262">
        <f t="shared" si="185"/>
        <v>0</v>
      </c>
      <c r="P262">
        <f t="shared" si="186"/>
        <v>0.67114093959731536</v>
      </c>
      <c r="Q262">
        <f t="shared" si="184"/>
        <v>-1</v>
      </c>
      <c r="R262">
        <f t="shared" si="187"/>
        <v>0</v>
      </c>
      <c r="S262">
        <v>0</v>
      </c>
      <c r="T262">
        <v>0</v>
      </c>
      <c r="U262">
        <v>0</v>
      </c>
      <c r="V262">
        <v>4</v>
      </c>
      <c r="W262">
        <v>1</v>
      </c>
      <c r="X262">
        <v>1</v>
      </c>
      <c r="Y262">
        <v>0</v>
      </c>
      <c r="Z262">
        <v>0</v>
      </c>
      <c r="AA262">
        <v>0</v>
      </c>
      <c r="AB262" t="s">
        <v>168</v>
      </c>
      <c r="AC262" t="s">
        <v>75</v>
      </c>
      <c r="AD262">
        <v>55</v>
      </c>
      <c r="AE262">
        <v>54</v>
      </c>
      <c r="AF262">
        <v>60</v>
      </c>
      <c r="AG262" s="5">
        <v>55</v>
      </c>
      <c r="AH262">
        <v>59</v>
      </c>
      <c r="AI262">
        <v>61</v>
      </c>
      <c r="AJ262">
        <f t="shared" si="188"/>
        <v>60</v>
      </c>
      <c r="AK262">
        <v>0</v>
      </c>
      <c r="AL262">
        <v>0</v>
      </c>
      <c r="AM262">
        <v>0</v>
      </c>
      <c r="AN262">
        <v>0</v>
      </c>
      <c r="AO262">
        <v>10</v>
      </c>
      <c r="AP262">
        <v>10</v>
      </c>
      <c r="AR262">
        <f t="shared" si="189"/>
        <v>0</v>
      </c>
      <c r="AS262">
        <f t="shared" si="190"/>
        <v>1</v>
      </c>
      <c r="AT262">
        <f t="shared" si="191"/>
        <v>0</v>
      </c>
      <c r="AU262">
        <f t="shared" si="192"/>
        <v>0</v>
      </c>
      <c r="AV262">
        <f t="shared" si="193"/>
        <v>0</v>
      </c>
      <c r="AW262">
        <f t="shared" si="194"/>
        <v>2980</v>
      </c>
      <c r="AX262">
        <f t="shared" si="195"/>
        <v>0</v>
      </c>
      <c r="AY262">
        <f t="shared" si="196"/>
        <v>1</v>
      </c>
      <c r="AZ262">
        <f t="shared" si="197"/>
        <v>0</v>
      </c>
      <c r="BA262">
        <f t="shared" si="198"/>
        <v>0</v>
      </c>
      <c r="BB262">
        <f t="shared" si="199"/>
        <v>0</v>
      </c>
      <c r="BC262">
        <f t="shared" si="200"/>
        <v>0</v>
      </c>
      <c r="BD262">
        <f t="shared" si="201"/>
        <v>0</v>
      </c>
      <c r="BE262">
        <f t="shared" si="202"/>
        <v>4</v>
      </c>
      <c r="BF262">
        <f t="shared" si="203"/>
        <v>0</v>
      </c>
      <c r="BG262">
        <f t="shared" si="204"/>
        <v>1</v>
      </c>
      <c r="BH262">
        <f t="shared" si="205"/>
        <v>0</v>
      </c>
      <c r="BI262">
        <f t="shared" si="206"/>
        <v>1</v>
      </c>
      <c r="BJ262">
        <f t="shared" si="207"/>
        <v>0</v>
      </c>
      <c r="BK262">
        <f t="shared" si="208"/>
        <v>1</v>
      </c>
      <c r="BM262">
        <f t="shared" si="209"/>
        <v>0</v>
      </c>
      <c r="BN262">
        <f t="shared" si="210"/>
        <v>1</v>
      </c>
      <c r="BO262">
        <f t="shared" si="211"/>
        <v>0</v>
      </c>
      <c r="BP262">
        <f t="shared" si="212"/>
        <v>0</v>
      </c>
      <c r="BR262">
        <f t="shared" si="213"/>
        <v>0</v>
      </c>
      <c r="BS262">
        <f t="shared" si="214"/>
        <v>0</v>
      </c>
      <c r="BT262">
        <f t="shared" si="215"/>
        <v>0</v>
      </c>
      <c r="BU262">
        <f t="shared" si="216"/>
        <v>4</v>
      </c>
      <c r="BV262">
        <f t="shared" si="217"/>
        <v>0</v>
      </c>
      <c r="BW262">
        <f t="shared" si="218"/>
        <v>1</v>
      </c>
      <c r="BX262">
        <f t="shared" si="219"/>
        <v>0</v>
      </c>
      <c r="BY262">
        <f t="shared" si="220"/>
        <v>1</v>
      </c>
      <c r="BZ262">
        <f t="shared" si="183"/>
        <v>0</v>
      </c>
      <c r="CA262">
        <f t="shared" si="221"/>
        <v>0</v>
      </c>
      <c r="CB262">
        <f t="shared" si="222"/>
        <v>1</v>
      </c>
      <c r="CC262">
        <f t="shared" si="223"/>
        <v>1</v>
      </c>
      <c r="CD262">
        <f t="shared" si="224"/>
        <v>0</v>
      </c>
      <c r="CE262">
        <f t="shared" si="225"/>
        <v>0</v>
      </c>
      <c r="CF262">
        <f t="shared" si="226"/>
        <v>0</v>
      </c>
    </row>
    <row r="263" spans="1:84" x14ac:dyDescent="0.25">
      <c r="A263" t="s">
        <v>531</v>
      </c>
      <c r="B263" t="s">
        <v>48</v>
      </c>
      <c r="C263" s="1">
        <v>15705</v>
      </c>
      <c r="D263" t="s">
        <v>49</v>
      </c>
      <c r="E263" t="s">
        <v>40</v>
      </c>
      <c r="F263" t="s">
        <v>532</v>
      </c>
      <c r="G263">
        <v>0</v>
      </c>
      <c r="H263">
        <v>0</v>
      </c>
      <c r="I263" t="s">
        <v>42</v>
      </c>
      <c r="J263" t="s">
        <v>77</v>
      </c>
      <c r="K263" t="s">
        <v>533</v>
      </c>
      <c r="L263">
        <v>215</v>
      </c>
      <c r="M263">
        <v>2</v>
      </c>
      <c r="N263">
        <v>0</v>
      </c>
      <c r="O263">
        <f t="shared" si="185"/>
        <v>0</v>
      </c>
      <c r="P263">
        <f t="shared" si="186"/>
        <v>0</v>
      </c>
      <c r="Q263">
        <f t="shared" si="184"/>
        <v>-1</v>
      </c>
      <c r="R263">
        <f t="shared" si="187"/>
        <v>0</v>
      </c>
      <c r="S263">
        <v>0</v>
      </c>
      <c r="T263">
        <v>0</v>
      </c>
      <c r="U263">
        <v>0</v>
      </c>
      <c r="V263">
        <v>4</v>
      </c>
      <c r="W263">
        <v>1</v>
      </c>
      <c r="X263">
        <v>6</v>
      </c>
      <c r="Y263">
        <v>0</v>
      </c>
      <c r="Z263">
        <v>0</v>
      </c>
      <c r="AA263">
        <v>0</v>
      </c>
      <c r="AB263" t="s">
        <v>534</v>
      </c>
      <c r="AC263" t="s">
        <v>46</v>
      </c>
      <c r="AD263">
        <v>70</v>
      </c>
      <c r="AE263">
        <v>72</v>
      </c>
      <c r="AF263">
        <v>79</v>
      </c>
      <c r="AG263" s="5">
        <v>83</v>
      </c>
      <c r="AH263">
        <v>57</v>
      </c>
      <c r="AI263">
        <v>61</v>
      </c>
      <c r="AJ263">
        <f t="shared" si="188"/>
        <v>59</v>
      </c>
      <c r="AK263">
        <v>0</v>
      </c>
      <c r="AL263">
        <v>0</v>
      </c>
      <c r="AM263">
        <v>0</v>
      </c>
      <c r="AN263">
        <v>0</v>
      </c>
      <c r="AO263">
        <v>2</v>
      </c>
      <c r="AP263">
        <v>2</v>
      </c>
      <c r="AR263">
        <f t="shared" si="189"/>
        <v>0</v>
      </c>
      <c r="AS263">
        <f t="shared" si="190"/>
        <v>1</v>
      </c>
      <c r="AT263">
        <f t="shared" si="191"/>
        <v>0</v>
      </c>
      <c r="AU263">
        <f t="shared" si="192"/>
        <v>0</v>
      </c>
      <c r="AV263">
        <f t="shared" si="193"/>
        <v>0</v>
      </c>
      <c r="AW263">
        <f t="shared" si="194"/>
        <v>215</v>
      </c>
      <c r="AX263">
        <f t="shared" si="195"/>
        <v>0</v>
      </c>
      <c r="AY263">
        <f t="shared" si="196"/>
        <v>1</v>
      </c>
      <c r="AZ263">
        <f t="shared" si="197"/>
        <v>0</v>
      </c>
      <c r="BA263">
        <f t="shared" si="198"/>
        <v>0</v>
      </c>
      <c r="BB263">
        <f t="shared" si="199"/>
        <v>0</v>
      </c>
      <c r="BC263">
        <f t="shared" si="200"/>
        <v>0</v>
      </c>
      <c r="BD263">
        <f t="shared" si="201"/>
        <v>0</v>
      </c>
      <c r="BE263">
        <f t="shared" si="202"/>
        <v>4</v>
      </c>
      <c r="BF263">
        <f t="shared" si="203"/>
        <v>0</v>
      </c>
      <c r="BG263">
        <f t="shared" si="204"/>
        <v>1</v>
      </c>
      <c r="BH263">
        <f t="shared" si="205"/>
        <v>0</v>
      </c>
      <c r="BI263">
        <f t="shared" si="206"/>
        <v>6</v>
      </c>
      <c r="BJ263">
        <f t="shared" si="207"/>
        <v>0</v>
      </c>
      <c r="BK263">
        <f t="shared" si="208"/>
        <v>1</v>
      </c>
      <c r="BM263">
        <f t="shared" si="209"/>
        <v>0</v>
      </c>
      <c r="BN263">
        <f t="shared" si="210"/>
        <v>1</v>
      </c>
      <c r="BO263">
        <f t="shared" si="211"/>
        <v>0</v>
      </c>
      <c r="BP263">
        <f t="shared" si="212"/>
        <v>0</v>
      </c>
      <c r="BR263">
        <f t="shared" si="213"/>
        <v>0</v>
      </c>
      <c r="BS263">
        <f t="shared" si="214"/>
        <v>0</v>
      </c>
      <c r="BT263">
        <f t="shared" si="215"/>
        <v>0</v>
      </c>
      <c r="BU263">
        <f t="shared" si="216"/>
        <v>4</v>
      </c>
      <c r="BV263">
        <f t="shared" si="217"/>
        <v>0</v>
      </c>
      <c r="BW263">
        <f t="shared" si="218"/>
        <v>1</v>
      </c>
      <c r="BX263">
        <f t="shared" si="219"/>
        <v>0</v>
      </c>
      <c r="BY263">
        <f t="shared" si="220"/>
        <v>6</v>
      </c>
      <c r="BZ263">
        <f t="shared" si="183"/>
        <v>6</v>
      </c>
      <c r="CA263">
        <f t="shared" si="221"/>
        <v>1</v>
      </c>
      <c r="CB263">
        <f t="shared" si="222"/>
        <v>0</v>
      </c>
      <c r="CC263">
        <f t="shared" si="223"/>
        <v>0</v>
      </c>
      <c r="CD263">
        <f t="shared" si="224"/>
        <v>0</v>
      </c>
      <c r="CE263">
        <f t="shared" si="225"/>
        <v>0</v>
      </c>
      <c r="CF263">
        <f t="shared" si="226"/>
        <v>0</v>
      </c>
    </row>
    <row r="264" spans="1:84" x14ac:dyDescent="0.25">
      <c r="A264" t="s">
        <v>156</v>
      </c>
      <c r="B264" t="s">
        <v>520</v>
      </c>
      <c r="C264" s="1">
        <v>15704</v>
      </c>
      <c r="D264" t="s">
        <v>39</v>
      </c>
      <c r="E264" t="s">
        <v>40</v>
      </c>
      <c r="F264" t="s">
        <v>452</v>
      </c>
      <c r="G264">
        <v>0</v>
      </c>
      <c r="H264">
        <v>1</v>
      </c>
      <c r="I264" t="s">
        <v>71</v>
      </c>
      <c r="J264" t="s">
        <v>116</v>
      </c>
      <c r="K264" t="s">
        <v>304</v>
      </c>
      <c r="L264">
        <v>10822</v>
      </c>
      <c r="M264">
        <v>0</v>
      </c>
      <c r="N264">
        <v>0</v>
      </c>
      <c r="O264">
        <f t="shared" si="185"/>
        <v>0</v>
      </c>
      <c r="P264">
        <f t="shared" si="186"/>
        <v>0</v>
      </c>
      <c r="Q264">
        <f t="shared" si="184"/>
        <v>-1</v>
      </c>
      <c r="R264">
        <f t="shared" si="187"/>
        <v>0</v>
      </c>
      <c r="S264">
        <v>0</v>
      </c>
      <c r="T264">
        <v>0</v>
      </c>
      <c r="U264">
        <v>0</v>
      </c>
      <c r="V264">
        <v>8</v>
      </c>
      <c r="W264">
        <v>0</v>
      </c>
      <c r="X264">
        <v>0</v>
      </c>
      <c r="Y264">
        <v>0</v>
      </c>
      <c r="Z264">
        <v>0</v>
      </c>
      <c r="AA264">
        <v>0</v>
      </c>
      <c r="AB264" t="s">
        <v>159</v>
      </c>
      <c r="AC264" t="s">
        <v>46</v>
      </c>
      <c r="AD264">
        <v>70</v>
      </c>
      <c r="AE264">
        <v>53</v>
      </c>
      <c r="AF264">
        <v>60</v>
      </c>
      <c r="AG264" s="5">
        <v>67</v>
      </c>
      <c r="AH264">
        <v>61</v>
      </c>
      <c r="AI264">
        <v>60</v>
      </c>
      <c r="AJ264">
        <f t="shared" si="188"/>
        <v>60.5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R264">
        <f t="shared" si="189"/>
        <v>0</v>
      </c>
      <c r="AS264">
        <f t="shared" si="190"/>
        <v>1</v>
      </c>
      <c r="AT264">
        <f t="shared" si="191"/>
        <v>0</v>
      </c>
      <c r="AU264">
        <f t="shared" si="192"/>
        <v>0</v>
      </c>
      <c r="AV264">
        <f t="shared" si="193"/>
        <v>0</v>
      </c>
      <c r="AW264">
        <f t="shared" si="194"/>
        <v>10822</v>
      </c>
      <c r="AX264">
        <f t="shared" si="195"/>
        <v>0</v>
      </c>
      <c r="AY264">
        <f t="shared" si="196"/>
        <v>0</v>
      </c>
      <c r="AZ264">
        <f t="shared" si="197"/>
        <v>0</v>
      </c>
      <c r="BA264">
        <f t="shared" si="198"/>
        <v>0</v>
      </c>
      <c r="BB264">
        <f t="shared" si="199"/>
        <v>0</v>
      </c>
      <c r="BC264">
        <f t="shared" si="200"/>
        <v>1</v>
      </c>
      <c r="BD264">
        <f t="shared" si="201"/>
        <v>0</v>
      </c>
      <c r="BE264">
        <f t="shared" si="202"/>
        <v>8</v>
      </c>
      <c r="BF264">
        <f t="shared" si="203"/>
        <v>0</v>
      </c>
      <c r="BG264">
        <f t="shared" si="204"/>
        <v>0</v>
      </c>
      <c r="BH264">
        <f t="shared" si="205"/>
        <v>0</v>
      </c>
      <c r="BI264">
        <f t="shared" si="206"/>
        <v>0</v>
      </c>
      <c r="BJ264">
        <f t="shared" si="207"/>
        <v>0</v>
      </c>
      <c r="BK264">
        <f t="shared" si="208"/>
        <v>1</v>
      </c>
      <c r="BM264">
        <f t="shared" si="209"/>
        <v>0</v>
      </c>
      <c r="BN264">
        <f t="shared" si="210"/>
        <v>1</v>
      </c>
      <c r="BO264">
        <f t="shared" si="211"/>
        <v>0</v>
      </c>
      <c r="BP264">
        <f t="shared" si="212"/>
        <v>0</v>
      </c>
      <c r="BR264">
        <f t="shared" si="213"/>
        <v>0</v>
      </c>
      <c r="BS264">
        <f t="shared" si="214"/>
        <v>0</v>
      </c>
      <c r="BT264">
        <f t="shared" si="215"/>
        <v>0</v>
      </c>
      <c r="BU264">
        <f t="shared" si="216"/>
        <v>8</v>
      </c>
      <c r="BV264">
        <f t="shared" si="217"/>
        <v>0</v>
      </c>
      <c r="BW264">
        <f t="shared" si="218"/>
        <v>0</v>
      </c>
      <c r="BX264">
        <f t="shared" si="219"/>
        <v>0</v>
      </c>
      <c r="BY264">
        <f t="shared" si="220"/>
        <v>0</v>
      </c>
      <c r="BZ264">
        <f t="shared" si="183"/>
        <v>0</v>
      </c>
      <c r="CA264">
        <f t="shared" si="221"/>
        <v>0</v>
      </c>
      <c r="CB264">
        <f t="shared" si="222"/>
        <v>0</v>
      </c>
      <c r="CC264">
        <f t="shared" si="223"/>
        <v>1</v>
      </c>
      <c r="CD264">
        <f t="shared" si="224"/>
        <v>0</v>
      </c>
      <c r="CE264">
        <f t="shared" si="225"/>
        <v>0</v>
      </c>
      <c r="CF264">
        <f t="shared" si="226"/>
        <v>0</v>
      </c>
    </row>
    <row r="265" spans="1:84" x14ac:dyDescent="0.25">
      <c r="A265" t="s">
        <v>149</v>
      </c>
      <c r="B265" t="s">
        <v>48</v>
      </c>
      <c r="C265" s="1">
        <v>15703</v>
      </c>
      <c r="D265" t="s">
        <v>39</v>
      </c>
      <c r="E265" t="s">
        <v>40</v>
      </c>
      <c r="F265" t="s">
        <v>70</v>
      </c>
      <c r="G265">
        <v>1</v>
      </c>
      <c r="H265">
        <v>0</v>
      </c>
      <c r="I265" t="s">
        <v>42</v>
      </c>
      <c r="J265" t="s">
        <v>43</v>
      </c>
      <c r="K265" t="s">
        <v>535</v>
      </c>
      <c r="L265">
        <v>1590</v>
      </c>
      <c r="M265">
        <v>2</v>
      </c>
      <c r="N265">
        <v>0</v>
      </c>
      <c r="O265">
        <f t="shared" si="185"/>
        <v>0</v>
      </c>
      <c r="P265">
        <f t="shared" si="186"/>
        <v>1.2578616352201257</v>
      </c>
      <c r="Q265">
        <f t="shared" si="184"/>
        <v>-1</v>
      </c>
      <c r="R265">
        <f t="shared" si="187"/>
        <v>0</v>
      </c>
      <c r="S265">
        <v>0</v>
      </c>
      <c r="T265">
        <v>0</v>
      </c>
      <c r="U265">
        <v>0</v>
      </c>
      <c r="V265">
        <v>4</v>
      </c>
      <c r="W265">
        <v>1</v>
      </c>
      <c r="X265">
        <v>0</v>
      </c>
      <c r="Y265">
        <v>0</v>
      </c>
      <c r="Z265">
        <v>0</v>
      </c>
      <c r="AA265">
        <v>0</v>
      </c>
      <c r="AB265" t="s">
        <v>151</v>
      </c>
      <c r="AC265" t="s">
        <v>46</v>
      </c>
      <c r="AD265">
        <v>64</v>
      </c>
      <c r="AE265">
        <v>60</v>
      </c>
      <c r="AF265">
        <v>67</v>
      </c>
      <c r="AG265" s="5">
        <v>86</v>
      </c>
      <c r="AH265">
        <v>55</v>
      </c>
      <c r="AI265">
        <v>56</v>
      </c>
      <c r="AJ265">
        <f t="shared" si="188"/>
        <v>55.5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R265">
        <f t="shared" si="189"/>
        <v>0</v>
      </c>
      <c r="AS265">
        <f t="shared" si="190"/>
        <v>1</v>
      </c>
      <c r="AT265">
        <f t="shared" si="191"/>
        <v>0</v>
      </c>
      <c r="AU265">
        <f t="shared" si="192"/>
        <v>0</v>
      </c>
      <c r="AV265">
        <f t="shared" si="193"/>
        <v>0</v>
      </c>
      <c r="AW265">
        <f t="shared" si="194"/>
        <v>1590</v>
      </c>
      <c r="AX265">
        <f t="shared" si="195"/>
        <v>0</v>
      </c>
      <c r="AY265">
        <f t="shared" si="196"/>
        <v>1</v>
      </c>
      <c r="AZ265">
        <f t="shared" si="197"/>
        <v>0</v>
      </c>
      <c r="BA265">
        <f t="shared" si="198"/>
        <v>0</v>
      </c>
      <c r="BB265">
        <f t="shared" si="199"/>
        <v>0</v>
      </c>
      <c r="BC265">
        <f t="shared" si="200"/>
        <v>0</v>
      </c>
      <c r="BD265">
        <f t="shared" si="201"/>
        <v>0</v>
      </c>
      <c r="BE265">
        <f t="shared" si="202"/>
        <v>4</v>
      </c>
      <c r="BF265">
        <f t="shared" si="203"/>
        <v>0</v>
      </c>
      <c r="BG265">
        <f t="shared" si="204"/>
        <v>1</v>
      </c>
      <c r="BH265">
        <f t="shared" si="205"/>
        <v>0</v>
      </c>
      <c r="BI265">
        <f t="shared" si="206"/>
        <v>0</v>
      </c>
      <c r="BJ265">
        <f t="shared" si="207"/>
        <v>0</v>
      </c>
      <c r="BK265">
        <f t="shared" si="208"/>
        <v>1</v>
      </c>
      <c r="BM265">
        <f t="shared" si="209"/>
        <v>1</v>
      </c>
      <c r="BN265">
        <f t="shared" si="210"/>
        <v>0</v>
      </c>
      <c r="BO265">
        <f t="shared" si="211"/>
        <v>0</v>
      </c>
      <c r="BP265">
        <f t="shared" si="212"/>
        <v>0</v>
      </c>
      <c r="BR265">
        <f t="shared" si="213"/>
        <v>0</v>
      </c>
      <c r="BS265">
        <f t="shared" si="214"/>
        <v>0</v>
      </c>
      <c r="BT265">
        <f t="shared" si="215"/>
        <v>4</v>
      </c>
      <c r="BU265">
        <f t="shared" si="216"/>
        <v>0</v>
      </c>
      <c r="BV265">
        <f t="shared" si="217"/>
        <v>1</v>
      </c>
      <c r="BW265">
        <f t="shared" si="218"/>
        <v>0</v>
      </c>
      <c r="BX265">
        <f t="shared" si="219"/>
        <v>0</v>
      </c>
      <c r="BY265">
        <f t="shared" si="220"/>
        <v>0</v>
      </c>
      <c r="BZ265">
        <f t="shared" si="183"/>
        <v>0</v>
      </c>
      <c r="CA265">
        <f t="shared" si="221"/>
        <v>0</v>
      </c>
      <c r="CB265">
        <f t="shared" si="222"/>
        <v>0</v>
      </c>
      <c r="CC265">
        <f t="shared" si="223"/>
        <v>0</v>
      </c>
      <c r="CD265">
        <f t="shared" si="224"/>
        <v>0</v>
      </c>
      <c r="CE265">
        <f t="shared" si="225"/>
        <v>0</v>
      </c>
      <c r="CF265">
        <f t="shared" si="226"/>
        <v>0</v>
      </c>
    </row>
    <row r="266" spans="1:84" x14ac:dyDescent="0.25">
      <c r="A266" t="s">
        <v>197</v>
      </c>
      <c r="B266" t="s">
        <v>48</v>
      </c>
      <c r="C266" s="1">
        <v>15703</v>
      </c>
      <c r="D266" t="s">
        <v>39</v>
      </c>
      <c r="E266" t="s">
        <v>40</v>
      </c>
      <c r="F266" t="s">
        <v>70</v>
      </c>
      <c r="G266">
        <v>1</v>
      </c>
      <c r="H266">
        <v>0</v>
      </c>
      <c r="I266" t="s">
        <v>42</v>
      </c>
      <c r="J266" t="s">
        <v>43</v>
      </c>
      <c r="K266" t="s">
        <v>535</v>
      </c>
      <c r="L266">
        <v>1590</v>
      </c>
      <c r="M266">
        <v>2</v>
      </c>
      <c r="N266">
        <v>0</v>
      </c>
      <c r="O266">
        <f t="shared" si="185"/>
        <v>0</v>
      </c>
      <c r="P266">
        <f t="shared" si="186"/>
        <v>1.2578616352201257</v>
      </c>
      <c r="Q266">
        <f t="shared" si="184"/>
        <v>-1</v>
      </c>
      <c r="R266">
        <f t="shared" si="187"/>
        <v>0</v>
      </c>
      <c r="S266">
        <v>0</v>
      </c>
      <c r="T266">
        <v>0</v>
      </c>
      <c r="U266">
        <v>0</v>
      </c>
      <c r="V266">
        <v>5</v>
      </c>
      <c r="W266">
        <v>0</v>
      </c>
      <c r="X266">
        <v>0</v>
      </c>
      <c r="Y266">
        <v>0</v>
      </c>
      <c r="Z266">
        <v>0</v>
      </c>
      <c r="AA266">
        <v>0</v>
      </c>
      <c r="AB266" t="s">
        <v>200</v>
      </c>
      <c r="AC266" t="s">
        <v>46</v>
      </c>
      <c r="AD266">
        <v>65</v>
      </c>
      <c r="AE266">
        <v>63</v>
      </c>
      <c r="AF266">
        <v>71</v>
      </c>
      <c r="AG266" s="5">
        <v>72</v>
      </c>
      <c r="AH266">
        <v>60</v>
      </c>
      <c r="AI266">
        <v>56</v>
      </c>
      <c r="AJ266">
        <f t="shared" si="188"/>
        <v>58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R266">
        <f t="shared" si="189"/>
        <v>0</v>
      </c>
      <c r="AS266">
        <f t="shared" si="190"/>
        <v>1</v>
      </c>
      <c r="AT266">
        <f t="shared" si="191"/>
        <v>0</v>
      </c>
      <c r="AU266">
        <f t="shared" si="192"/>
        <v>0</v>
      </c>
      <c r="AV266">
        <f t="shared" si="193"/>
        <v>0</v>
      </c>
      <c r="AW266">
        <f t="shared" si="194"/>
        <v>1590</v>
      </c>
      <c r="AX266">
        <f t="shared" si="195"/>
        <v>0</v>
      </c>
      <c r="AY266">
        <f t="shared" si="196"/>
        <v>1</v>
      </c>
      <c r="AZ266">
        <f t="shared" si="197"/>
        <v>0</v>
      </c>
      <c r="BA266">
        <f t="shared" si="198"/>
        <v>0</v>
      </c>
      <c r="BB266">
        <f t="shared" si="199"/>
        <v>0</v>
      </c>
      <c r="BC266">
        <f t="shared" si="200"/>
        <v>0</v>
      </c>
      <c r="BD266">
        <f t="shared" si="201"/>
        <v>0</v>
      </c>
      <c r="BE266">
        <f t="shared" si="202"/>
        <v>5</v>
      </c>
      <c r="BF266">
        <f t="shared" si="203"/>
        <v>0</v>
      </c>
      <c r="BG266">
        <f t="shared" si="204"/>
        <v>0</v>
      </c>
      <c r="BH266">
        <f t="shared" si="205"/>
        <v>0</v>
      </c>
      <c r="BI266">
        <f t="shared" si="206"/>
        <v>0</v>
      </c>
      <c r="BJ266">
        <f t="shared" si="207"/>
        <v>0</v>
      </c>
      <c r="BK266">
        <f t="shared" si="208"/>
        <v>1</v>
      </c>
      <c r="BM266">
        <f t="shared" si="209"/>
        <v>1</v>
      </c>
      <c r="BN266">
        <f t="shared" si="210"/>
        <v>0</v>
      </c>
      <c r="BO266">
        <f t="shared" si="211"/>
        <v>0</v>
      </c>
      <c r="BP266">
        <f t="shared" si="212"/>
        <v>0</v>
      </c>
      <c r="BR266">
        <f t="shared" si="213"/>
        <v>0</v>
      </c>
      <c r="BS266">
        <f t="shared" si="214"/>
        <v>0</v>
      </c>
      <c r="BT266">
        <f t="shared" si="215"/>
        <v>5</v>
      </c>
      <c r="BU266">
        <f t="shared" si="216"/>
        <v>0</v>
      </c>
      <c r="BV266">
        <f t="shared" si="217"/>
        <v>0</v>
      </c>
      <c r="BW266">
        <f t="shared" si="218"/>
        <v>0</v>
      </c>
      <c r="BX266">
        <f t="shared" si="219"/>
        <v>0</v>
      </c>
      <c r="BY266">
        <f t="shared" si="220"/>
        <v>0</v>
      </c>
      <c r="BZ266">
        <f t="shared" si="183"/>
        <v>0</v>
      </c>
      <c r="CA266">
        <f t="shared" si="221"/>
        <v>0</v>
      </c>
      <c r="CB266">
        <f t="shared" si="222"/>
        <v>0</v>
      </c>
      <c r="CC266">
        <f t="shared" si="223"/>
        <v>0</v>
      </c>
      <c r="CD266">
        <f t="shared" si="224"/>
        <v>0</v>
      </c>
      <c r="CE266">
        <f t="shared" si="225"/>
        <v>0</v>
      </c>
      <c r="CF266">
        <f t="shared" si="226"/>
        <v>0</v>
      </c>
    </row>
    <row r="267" spans="1:84" x14ac:dyDescent="0.25">
      <c r="A267" t="s">
        <v>479</v>
      </c>
      <c r="B267" t="s">
        <v>48</v>
      </c>
      <c r="C267" s="1">
        <v>15703</v>
      </c>
      <c r="D267" t="s">
        <v>39</v>
      </c>
      <c r="E267" t="s">
        <v>40</v>
      </c>
      <c r="F267" t="s">
        <v>70</v>
      </c>
      <c r="G267">
        <v>1</v>
      </c>
      <c r="H267">
        <v>0</v>
      </c>
      <c r="I267" t="s">
        <v>42</v>
      </c>
      <c r="J267" t="s">
        <v>43</v>
      </c>
      <c r="K267" t="s">
        <v>535</v>
      </c>
      <c r="L267">
        <v>1590</v>
      </c>
      <c r="M267">
        <v>2</v>
      </c>
      <c r="N267">
        <v>0</v>
      </c>
      <c r="O267">
        <f t="shared" si="185"/>
        <v>0</v>
      </c>
      <c r="P267">
        <f t="shared" si="186"/>
        <v>1.2578616352201257</v>
      </c>
      <c r="Q267">
        <f t="shared" si="184"/>
        <v>-1</v>
      </c>
      <c r="R267">
        <f t="shared" si="187"/>
        <v>0</v>
      </c>
      <c r="S267">
        <v>0</v>
      </c>
      <c r="T267">
        <v>0</v>
      </c>
      <c r="U267">
        <v>0</v>
      </c>
      <c r="V267">
        <v>4</v>
      </c>
      <c r="W267">
        <v>1</v>
      </c>
      <c r="X267">
        <v>0</v>
      </c>
      <c r="Y267">
        <v>0</v>
      </c>
      <c r="Z267">
        <v>0</v>
      </c>
      <c r="AA267">
        <v>0</v>
      </c>
      <c r="AB267" t="s">
        <v>480</v>
      </c>
      <c r="AC267" t="s">
        <v>46</v>
      </c>
      <c r="AD267">
        <v>61</v>
      </c>
      <c r="AE267">
        <v>67</v>
      </c>
      <c r="AF267">
        <v>73</v>
      </c>
      <c r="AG267" s="5">
        <v>57</v>
      </c>
      <c r="AH267">
        <v>56</v>
      </c>
      <c r="AI267">
        <v>55</v>
      </c>
      <c r="AJ267">
        <f t="shared" si="188"/>
        <v>55.5</v>
      </c>
      <c r="AK267">
        <v>0</v>
      </c>
      <c r="AL267">
        <v>0</v>
      </c>
      <c r="AM267">
        <v>0</v>
      </c>
      <c r="AN267">
        <v>0</v>
      </c>
      <c r="AO267">
        <v>2</v>
      </c>
      <c r="AP267">
        <v>2</v>
      </c>
      <c r="AR267">
        <f t="shared" si="189"/>
        <v>0</v>
      </c>
      <c r="AS267">
        <f t="shared" si="190"/>
        <v>1</v>
      </c>
      <c r="AT267">
        <f t="shared" si="191"/>
        <v>0</v>
      </c>
      <c r="AU267">
        <f t="shared" si="192"/>
        <v>0</v>
      </c>
      <c r="AV267">
        <f t="shared" si="193"/>
        <v>0</v>
      </c>
      <c r="AW267">
        <f t="shared" si="194"/>
        <v>1590</v>
      </c>
      <c r="AX267">
        <f t="shared" si="195"/>
        <v>0</v>
      </c>
      <c r="AY267">
        <f t="shared" si="196"/>
        <v>1</v>
      </c>
      <c r="AZ267">
        <f t="shared" si="197"/>
        <v>0</v>
      </c>
      <c r="BA267">
        <f t="shared" si="198"/>
        <v>0</v>
      </c>
      <c r="BB267">
        <f t="shared" si="199"/>
        <v>0</v>
      </c>
      <c r="BC267">
        <f t="shared" si="200"/>
        <v>0</v>
      </c>
      <c r="BD267">
        <f t="shared" si="201"/>
        <v>0</v>
      </c>
      <c r="BE267">
        <f t="shared" si="202"/>
        <v>4</v>
      </c>
      <c r="BF267">
        <f t="shared" si="203"/>
        <v>0</v>
      </c>
      <c r="BG267">
        <f t="shared" si="204"/>
        <v>1</v>
      </c>
      <c r="BH267">
        <f t="shared" si="205"/>
        <v>0</v>
      </c>
      <c r="BI267">
        <f t="shared" si="206"/>
        <v>0</v>
      </c>
      <c r="BJ267">
        <f t="shared" si="207"/>
        <v>0</v>
      </c>
      <c r="BK267">
        <f t="shared" si="208"/>
        <v>1</v>
      </c>
      <c r="BM267">
        <f t="shared" si="209"/>
        <v>1</v>
      </c>
      <c r="BN267">
        <f t="shared" si="210"/>
        <v>0</v>
      </c>
      <c r="BO267">
        <f t="shared" si="211"/>
        <v>0</v>
      </c>
      <c r="BP267">
        <f t="shared" si="212"/>
        <v>0</v>
      </c>
      <c r="BR267">
        <f t="shared" si="213"/>
        <v>0</v>
      </c>
      <c r="BS267">
        <f t="shared" si="214"/>
        <v>0</v>
      </c>
      <c r="BT267">
        <f t="shared" si="215"/>
        <v>4</v>
      </c>
      <c r="BU267">
        <f t="shared" si="216"/>
        <v>0</v>
      </c>
      <c r="BV267">
        <f t="shared" si="217"/>
        <v>1</v>
      </c>
      <c r="BW267">
        <f t="shared" si="218"/>
        <v>0</v>
      </c>
      <c r="BX267">
        <f t="shared" si="219"/>
        <v>0</v>
      </c>
      <c r="BY267">
        <f t="shared" si="220"/>
        <v>0</v>
      </c>
      <c r="BZ267">
        <f t="shared" si="183"/>
        <v>0</v>
      </c>
      <c r="CA267">
        <f t="shared" si="221"/>
        <v>0</v>
      </c>
      <c r="CB267">
        <f t="shared" si="222"/>
        <v>0</v>
      </c>
      <c r="CC267">
        <f t="shared" si="223"/>
        <v>0</v>
      </c>
      <c r="CD267">
        <f t="shared" si="224"/>
        <v>0</v>
      </c>
      <c r="CE267">
        <f t="shared" si="225"/>
        <v>1</v>
      </c>
      <c r="CF267">
        <f t="shared" si="226"/>
        <v>0</v>
      </c>
    </row>
    <row r="268" spans="1:84" x14ac:dyDescent="0.25">
      <c r="A268" t="s">
        <v>536</v>
      </c>
      <c r="B268" t="s">
        <v>329</v>
      </c>
      <c r="C268" s="1">
        <v>15702</v>
      </c>
      <c r="D268" t="s">
        <v>49</v>
      </c>
      <c r="E268" t="s">
        <v>40</v>
      </c>
      <c r="F268" t="s">
        <v>537</v>
      </c>
      <c r="G268">
        <v>0</v>
      </c>
      <c r="H268">
        <v>0</v>
      </c>
      <c r="I268" t="s">
        <v>87</v>
      </c>
      <c r="J268" t="s">
        <v>88</v>
      </c>
      <c r="K268" t="s">
        <v>538</v>
      </c>
      <c r="L268">
        <v>6400</v>
      </c>
      <c r="M268">
        <v>4</v>
      </c>
      <c r="N268">
        <v>0</v>
      </c>
      <c r="O268">
        <f t="shared" si="185"/>
        <v>0</v>
      </c>
      <c r="P268">
        <f t="shared" si="186"/>
        <v>0.625</v>
      </c>
      <c r="Q268">
        <f t="shared" si="184"/>
        <v>-1</v>
      </c>
      <c r="R268">
        <f t="shared" si="187"/>
        <v>0</v>
      </c>
      <c r="S268">
        <v>0</v>
      </c>
      <c r="T268">
        <v>0</v>
      </c>
      <c r="U268">
        <v>0</v>
      </c>
      <c r="V268">
        <v>5</v>
      </c>
      <c r="W268">
        <v>0</v>
      </c>
      <c r="X268">
        <v>0</v>
      </c>
      <c r="Y268">
        <v>0</v>
      </c>
      <c r="Z268">
        <v>0</v>
      </c>
      <c r="AA268">
        <v>0</v>
      </c>
      <c r="AB268" t="s">
        <v>539</v>
      </c>
      <c r="AC268" t="s">
        <v>75</v>
      </c>
      <c r="AD268">
        <v>56</v>
      </c>
      <c r="AE268">
        <v>48</v>
      </c>
      <c r="AF268">
        <v>64</v>
      </c>
      <c r="AG268" s="5">
        <v>67</v>
      </c>
      <c r="AH268">
        <v>63</v>
      </c>
      <c r="AI268">
        <v>64</v>
      </c>
      <c r="AJ268">
        <f t="shared" si="188"/>
        <v>63.5</v>
      </c>
      <c r="AK268">
        <v>0</v>
      </c>
      <c r="AL268">
        <v>0</v>
      </c>
      <c r="AM268">
        <v>0</v>
      </c>
      <c r="AN268">
        <v>0</v>
      </c>
      <c r="AO268">
        <v>10</v>
      </c>
      <c r="AP268">
        <v>10</v>
      </c>
      <c r="AR268">
        <f t="shared" si="189"/>
        <v>0</v>
      </c>
      <c r="AS268">
        <f t="shared" si="190"/>
        <v>1</v>
      </c>
      <c r="AT268">
        <f t="shared" si="191"/>
        <v>0</v>
      </c>
      <c r="AU268">
        <f t="shared" si="192"/>
        <v>0</v>
      </c>
      <c r="AV268">
        <f t="shared" si="193"/>
        <v>0</v>
      </c>
      <c r="AW268">
        <f t="shared" si="194"/>
        <v>6400</v>
      </c>
      <c r="AX268">
        <f t="shared" si="195"/>
        <v>0</v>
      </c>
      <c r="AY268">
        <f t="shared" si="196"/>
        <v>0</v>
      </c>
      <c r="AZ268">
        <f t="shared" si="197"/>
        <v>0</v>
      </c>
      <c r="BA268">
        <f t="shared" si="198"/>
        <v>1</v>
      </c>
      <c r="BB268">
        <f t="shared" si="199"/>
        <v>0</v>
      </c>
      <c r="BC268">
        <f t="shared" si="200"/>
        <v>0</v>
      </c>
      <c r="BD268">
        <f t="shared" si="201"/>
        <v>0</v>
      </c>
      <c r="BE268">
        <f t="shared" si="202"/>
        <v>5</v>
      </c>
      <c r="BF268">
        <f t="shared" si="203"/>
        <v>0</v>
      </c>
      <c r="BG268">
        <f t="shared" si="204"/>
        <v>0</v>
      </c>
      <c r="BH268">
        <f t="shared" si="205"/>
        <v>0</v>
      </c>
      <c r="BI268">
        <f t="shared" si="206"/>
        <v>0</v>
      </c>
      <c r="BJ268">
        <f t="shared" si="207"/>
        <v>0</v>
      </c>
      <c r="BK268">
        <f t="shared" si="208"/>
        <v>1</v>
      </c>
      <c r="BM268">
        <f t="shared" si="209"/>
        <v>0</v>
      </c>
      <c r="BN268">
        <f t="shared" si="210"/>
        <v>1</v>
      </c>
      <c r="BO268">
        <f t="shared" si="211"/>
        <v>0</v>
      </c>
      <c r="BP268">
        <f t="shared" si="212"/>
        <v>0</v>
      </c>
      <c r="BR268">
        <f t="shared" si="213"/>
        <v>0</v>
      </c>
      <c r="BS268">
        <f t="shared" si="214"/>
        <v>0</v>
      </c>
      <c r="BT268">
        <f t="shared" si="215"/>
        <v>0</v>
      </c>
      <c r="BU268">
        <f t="shared" si="216"/>
        <v>5</v>
      </c>
      <c r="BV268">
        <f t="shared" si="217"/>
        <v>0</v>
      </c>
      <c r="BW268">
        <f t="shared" si="218"/>
        <v>0</v>
      </c>
      <c r="BX268">
        <f t="shared" si="219"/>
        <v>0</v>
      </c>
      <c r="BY268">
        <f t="shared" si="220"/>
        <v>0</v>
      </c>
      <c r="BZ268">
        <f t="shared" si="183"/>
        <v>0</v>
      </c>
      <c r="CA268">
        <f t="shared" si="221"/>
        <v>0</v>
      </c>
      <c r="CB268">
        <f t="shared" si="222"/>
        <v>0</v>
      </c>
      <c r="CC268">
        <f t="shared" si="223"/>
        <v>1</v>
      </c>
      <c r="CD268">
        <f t="shared" si="224"/>
        <v>0</v>
      </c>
      <c r="CE268">
        <f t="shared" si="225"/>
        <v>0</v>
      </c>
      <c r="CF268">
        <f t="shared" si="226"/>
        <v>0</v>
      </c>
    </row>
    <row r="269" spans="1:84" x14ac:dyDescent="0.25">
      <c r="A269" t="s">
        <v>156</v>
      </c>
      <c r="B269" t="s">
        <v>520</v>
      </c>
      <c r="C269" s="1">
        <v>15702</v>
      </c>
      <c r="D269" t="s">
        <v>49</v>
      </c>
      <c r="E269" t="s">
        <v>40</v>
      </c>
      <c r="F269" t="s">
        <v>452</v>
      </c>
      <c r="G269">
        <v>0</v>
      </c>
      <c r="H269">
        <v>0</v>
      </c>
      <c r="I269" t="s">
        <v>42</v>
      </c>
      <c r="J269" t="s">
        <v>77</v>
      </c>
      <c r="K269" t="s">
        <v>203</v>
      </c>
      <c r="L269">
        <v>2980</v>
      </c>
      <c r="M269">
        <v>2</v>
      </c>
      <c r="N269">
        <v>0</v>
      </c>
      <c r="O269">
        <f t="shared" si="185"/>
        <v>0</v>
      </c>
      <c r="P269">
        <f t="shared" si="186"/>
        <v>0.67114093959731536</v>
      </c>
      <c r="Q269">
        <f t="shared" si="184"/>
        <v>-1</v>
      </c>
      <c r="R269">
        <f t="shared" si="187"/>
        <v>0</v>
      </c>
      <c r="S269">
        <v>0</v>
      </c>
      <c r="T269">
        <v>0</v>
      </c>
      <c r="U269">
        <v>0</v>
      </c>
      <c r="V269">
        <v>5</v>
      </c>
      <c r="W269">
        <v>0</v>
      </c>
      <c r="X269">
        <v>0</v>
      </c>
      <c r="Y269">
        <v>0</v>
      </c>
      <c r="Z269">
        <v>0</v>
      </c>
      <c r="AA269">
        <v>0</v>
      </c>
      <c r="AB269" t="s">
        <v>159</v>
      </c>
      <c r="AC269" t="s">
        <v>46</v>
      </c>
      <c r="AD269">
        <v>70</v>
      </c>
      <c r="AE269">
        <v>53</v>
      </c>
      <c r="AF269">
        <v>60</v>
      </c>
      <c r="AG269" s="5">
        <v>67</v>
      </c>
      <c r="AH269">
        <v>61</v>
      </c>
      <c r="AI269">
        <v>60</v>
      </c>
      <c r="AJ269">
        <f t="shared" si="188"/>
        <v>60.5</v>
      </c>
      <c r="AK269">
        <v>0</v>
      </c>
      <c r="AL269">
        <v>0</v>
      </c>
      <c r="AM269">
        <v>0</v>
      </c>
      <c r="AN269">
        <v>0</v>
      </c>
      <c r="AO269">
        <v>2</v>
      </c>
      <c r="AP269">
        <v>2</v>
      </c>
      <c r="AR269">
        <f t="shared" si="189"/>
        <v>0</v>
      </c>
      <c r="AS269">
        <f t="shared" si="190"/>
        <v>1</v>
      </c>
      <c r="AT269">
        <f t="shared" si="191"/>
        <v>0</v>
      </c>
      <c r="AU269">
        <f t="shared" si="192"/>
        <v>0</v>
      </c>
      <c r="AV269">
        <f t="shared" si="193"/>
        <v>0</v>
      </c>
      <c r="AW269">
        <f t="shared" si="194"/>
        <v>2980</v>
      </c>
      <c r="AX269">
        <f t="shared" si="195"/>
        <v>0</v>
      </c>
      <c r="AY269">
        <f t="shared" si="196"/>
        <v>1</v>
      </c>
      <c r="AZ269">
        <f t="shared" si="197"/>
        <v>0</v>
      </c>
      <c r="BA269">
        <f t="shared" si="198"/>
        <v>0</v>
      </c>
      <c r="BB269">
        <f t="shared" si="199"/>
        <v>0</v>
      </c>
      <c r="BC269">
        <f t="shared" si="200"/>
        <v>0</v>
      </c>
      <c r="BD269">
        <f t="shared" si="201"/>
        <v>0</v>
      </c>
      <c r="BE269">
        <f t="shared" si="202"/>
        <v>5</v>
      </c>
      <c r="BF269">
        <f t="shared" si="203"/>
        <v>0</v>
      </c>
      <c r="BG269">
        <f t="shared" si="204"/>
        <v>0</v>
      </c>
      <c r="BH269">
        <f t="shared" si="205"/>
        <v>0</v>
      </c>
      <c r="BI269">
        <f t="shared" si="206"/>
        <v>0</v>
      </c>
      <c r="BJ269">
        <f t="shared" si="207"/>
        <v>0</v>
      </c>
      <c r="BK269">
        <f t="shared" si="208"/>
        <v>1</v>
      </c>
      <c r="BM269">
        <f t="shared" si="209"/>
        <v>0</v>
      </c>
      <c r="BN269">
        <f t="shared" si="210"/>
        <v>1</v>
      </c>
      <c r="BO269">
        <f t="shared" si="211"/>
        <v>0</v>
      </c>
      <c r="BP269">
        <f t="shared" si="212"/>
        <v>0</v>
      </c>
      <c r="BR269">
        <f t="shared" si="213"/>
        <v>0</v>
      </c>
      <c r="BS269">
        <f t="shared" si="214"/>
        <v>0</v>
      </c>
      <c r="BT269">
        <f t="shared" si="215"/>
        <v>0</v>
      </c>
      <c r="BU269">
        <f t="shared" si="216"/>
        <v>5</v>
      </c>
      <c r="BV269">
        <f t="shared" si="217"/>
        <v>0</v>
      </c>
      <c r="BW269">
        <f t="shared" si="218"/>
        <v>0</v>
      </c>
      <c r="BX269">
        <f t="shared" si="219"/>
        <v>0</v>
      </c>
      <c r="BY269">
        <f t="shared" si="220"/>
        <v>0</v>
      </c>
      <c r="BZ269">
        <f t="shared" si="183"/>
        <v>0</v>
      </c>
      <c r="CA269">
        <f t="shared" si="221"/>
        <v>0</v>
      </c>
      <c r="CB269">
        <f t="shared" si="222"/>
        <v>0</v>
      </c>
      <c r="CC269">
        <f t="shared" si="223"/>
        <v>1</v>
      </c>
      <c r="CD269">
        <f t="shared" si="224"/>
        <v>0</v>
      </c>
      <c r="CE269">
        <f t="shared" si="225"/>
        <v>0</v>
      </c>
      <c r="CF269">
        <f t="shared" si="226"/>
        <v>0</v>
      </c>
    </row>
    <row r="270" spans="1:84" x14ac:dyDescent="0.25">
      <c r="A270" t="s">
        <v>337</v>
      </c>
      <c r="B270" t="s">
        <v>157</v>
      </c>
      <c r="C270" s="1">
        <v>15702</v>
      </c>
      <c r="D270" t="s">
        <v>49</v>
      </c>
      <c r="E270" t="s">
        <v>40</v>
      </c>
      <c r="F270" t="s">
        <v>540</v>
      </c>
      <c r="G270">
        <v>0</v>
      </c>
      <c r="H270">
        <v>0</v>
      </c>
      <c r="I270" t="s">
        <v>55</v>
      </c>
      <c r="J270" t="s">
        <v>56</v>
      </c>
      <c r="K270" t="s">
        <v>541</v>
      </c>
      <c r="L270">
        <v>9975</v>
      </c>
      <c r="M270">
        <v>4</v>
      </c>
      <c r="N270">
        <v>0</v>
      </c>
      <c r="O270">
        <f t="shared" si="185"/>
        <v>0</v>
      </c>
      <c r="P270">
        <f t="shared" si="186"/>
        <v>0.40100250626566419</v>
      </c>
      <c r="Q270">
        <f t="shared" si="184"/>
        <v>-1</v>
      </c>
      <c r="R270">
        <f t="shared" si="187"/>
        <v>0</v>
      </c>
      <c r="S270">
        <v>0</v>
      </c>
      <c r="T270">
        <v>0</v>
      </c>
      <c r="U270">
        <v>0</v>
      </c>
      <c r="V270">
        <v>5</v>
      </c>
      <c r="W270">
        <v>0</v>
      </c>
      <c r="X270">
        <v>0</v>
      </c>
      <c r="Y270">
        <v>0</v>
      </c>
      <c r="Z270">
        <v>0</v>
      </c>
      <c r="AA270">
        <v>0</v>
      </c>
      <c r="AD270">
        <v>-1</v>
      </c>
      <c r="AE270">
        <v>-1</v>
      </c>
      <c r="AF270">
        <v>-1</v>
      </c>
      <c r="AG270" s="5">
        <v>-1</v>
      </c>
      <c r="AH270">
        <v>62</v>
      </c>
      <c r="AI270">
        <v>64</v>
      </c>
      <c r="AJ270">
        <f t="shared" si="188"/>
        <v>63</v>
      </c>
      <c r="AK270">
        <v>0</v>
      </c>
      <c r="AL270">
        <v>0</v>
      </c>
      <c r="AM270">
        <v>10</v>
      </c>
      <c r="AN270">
        <v>10</v>
      </c>
      <c r="AO270">
        <v>2</v>
      </c>
      <c r="AP270">
        <v>2</v>
      </c>
      <c r="AR270">
        <f t="shared" si="189"/>
        <v>1</v>
      </c>
      <c r="AS270">
        <f t="shared" si="190"/>
        <v>0</v>
      </c>
      <c r="AT270">
        <f t="shared" si="191"/>
        <v>0</v>
      </c>
      <c r="AU270">
        <f t="shared" si="192"/>
        <v>0</v>
      </c>
      <c r="AV270">
        <f t="shared" si="193"/>
        <v>9975</v>
      </c>
      <c r="AW270">
        <f t="shared" si="194"/>
        <v>0</v>
      </c>
      <c r="AX270">
        <f t="shared" si="195"/>
        <v>0</v>
      </c>
      <c r="AY270">
        <f t="shared" si="196"/>
        <v>0</v>
      </c>
      <c r="AZ270">
        <f t="shared" si="197"/>
        <v>1</v>
      </c>
      <c r="BA270">
        <f t="shared" si="198"/>
        <v>0</v>
      </c>
      <c r="BB270">
        <f t="shared" si="199"/>
        <v>0</v>
      </c>
      <c r="BC270">
        <f t="shared" si="200"/>
        <v>0</v>
      </c>
      <c r="BD270">
        <f t="shared" si="201"/>
        <v>5</v>
      </c>
      <c r="BE270">
        <f t="shared" si="202"/>
        <v>0</v>
      </c>
      <c r="BF270">
        <f t="shared" si="203"/>
        <v>0</v>
      </c>
      <c r="BG270">
        <f t="shared" si="204"/>
        <v>0</v>
      </c>
      <c r="BH270">
        <f t="shared" si="205"/>
        <v>0</v>
      </c>
      <c r="BI270">
        <f t="shared" si="206"/>
        <v>0</v>
      </c>
      <c r="BJ270">
        <f t="shared" si="207"/>
        <v>1</v>
      </c>
      <c r="BK270">
        <f t="shared" si="208"/>
        <v>0</v>
      </c>
      <c r="BM270">
        <f t="shared" si="209"/>
        <v>0</v>
      </c>
      <c r="BN270">
        <f t="shared" si="210"/>
        <v>1</v>
      </c>
      <c r="BO270">
        <f t="shared" si="211"/>
        <v>0</v>
      </c>
      <c r="BP270">
        <f t="shared" si="212"/>
        <v>0</v>
      </c>
      <c r="BR270">
        <f t="shared" si="213"/>
        <v>0</v>
      </c>
      <c r="BS270">
        <f t="shared" si="214"/>
        <v>1</v>
      </c>
      <c r="BT270">
        <f t="shared" si="215"/>
        <v>0</v>
      </c>
      <c r="BU270">
        <f t="shared" si="216"/>
        <v>5</v>
      </c>
      <c r="BV270">
        <f t="shared" si="217"/>
        <v>0</v>
      </c>
      <c r="BW270">
        <f t="shared" si="218"/>
        <v>0</v>
      </c>
      <c r="BX270">
        <f t="shared" si="219"/>
        <v>0</v>
      </c>
      <c r="BY270">
        <f t="shared" si="220"/>
        <v>0</v>
      </c>
      <c r="BZ270">
        <f t="shared" si="183"/>
        <v>0</v>
      </c>
      <c r="CA270">
        <f t="shared" si="221"/>
        <v>0</v>
      </c>
      <c r="CB270">
        <f t="shared" si="222"/>
        <v>0</v>
      </c>
      <c r="CC270">
        <f t="shared" si="223"/>
        <v>1</v>
      </c>
      <c r="CD270">
        <f t="shared" si="224"/>
        <v>0</v>
      </c>
      <c r="CE270">
        <f t="shared" si="225"/>
        <v>0</v>
      </c>
      <c r="CF270">
        <f t="shared" si="226"/>
        <v>0</v>
      </c>
    </row>
    <row r="271" spans="1:84" x14ac:dyDescent="0.25">
      <c r="A271" t="s">
        <v>521</v>
      </c>
      <c r="B271" t="s">
        <v>522</v>
      </c>
      <c r="C271" s="1">
        <v>15701</v>
      </c>
      <c r="D271" t="s">
        <v>39</v>
      </c>
      <c r="E271" t="s">
        <v>40</v>
      </c>
      <c r="F271" t="s">
        <v>496</v>
      </c>
      <c r="G271">
        <v>0</v>
      </c>
      <c r="H271">
        <v>1</v>
      </c>
      <c r="I271" t="s">
        <v>55</v>
      </c>
      <c r="J271" t="s">
        <v>56</v>
      </c>
      <c r="K271" t="s">
        <v>542</v>
      </c>
      <c r="L271">
        <v>2900</v>
      </c>
      <c r="M271">
        <v>0</v>
      </c>
      <c r="N271">
        <v>0</v>
      </c>
      <c r="O271">
        <f t="shared" si="185"/>
        <v>0</v>
      </c>
      <c r="P271">
        <f t="shared" si="186"/>
        <v>0</v>
      </c>
      <c r="Q271">
        <f t="shared" si="184"/>
        <v>-1</v>
      </c>
      <c r="R271">
        <f t="shared" si="187"/>
        <v>0</v>
      </c>
      <c r="S271">
        <v>0</v>
      </c>
      <c r="T271">
        <v>0</v>
      </c>
      <c r="U271">
        <v>0</v>
      </c>
      <c r="V271">
        <v>5</v>
      </c>
      <c r="W271">
        <v>0</v>
      </c>
      <c r="X271">
        <v>0</v>
      </c>
      <c r="Y271">
        <v>0</v>
      </c>
      <c r="Z271">
        <v>0</v>
      </c>
      <c r="AA271">
        <v>0</v>
      </c>
      <c r="AB271" t="s">
        <v>524</v>
      </c>
      <c r="AC271" t="s">
        <v>75</v>
      </c>
      <c r="AD271">
        <v>48</v>
      </c>
      <c r="AE271">
        <v>46</v>
      </c>
      <c r="AF271">
        <v>55</v>
      </c>
      <c r="AG271" s="5">
        <v>62</v>
      </c>
      <c r="AH271">
        <v>65</v>
      </c>
      <c r="AI271">
        <v>66</v>
      </c>
      <c r="AJ271">
        <f t="shared" si="188"/>
        <v>65.5</v>
      </c>
      <c r="AK271">
        <v>1</v>
      </c>
      <c r="AL271">
        <v>0</v>
      </c>
      <c r="AM271">
        <v>10</v>
      </c>
      <c r="AN271">
        <v>10</v>
      </c>
      <c r="AO271">
        <v>0</v>
      </c>
      <c r="AP271">
        <v>0</v>
      </c>
      <c r="AR271">
        <f t="shared" si="189"/>
        <v>1</v>
      </c>
      <c r="AS271">
        <f t="shared" si="190"/>
        <v>0</v>
      </c>
      <c r="AT271">
        <f t="shared" si="191"/>
        <v>0</v>
      </c>
      <c r="AU271">
        <f t="shared" si="192"/>
        <v>0</v>
      </c>
      <c r="AV271">
        <f t="shared" si="193"/>
        <v>2900</v>
      </c>
      <c r="AW271">
        <f t="shared" si="194"/>
        <v>0</v>
      </c>
      <c r="AX271">
        <f t="shared" si="195"/>
        <v>0</v>
      </c>
      <c r="AY271">
        <f t="shared" si="196"/>
        <v>0</v>
      </c>
      <c r="AZ271">
        <f t="shared" si="197"/>
        <v>1</v>
      </c>
      <c r="BA271">
        <f t="shared" si="198"/>
        <v>0</v>
      </c>
      <c r="BB271">
        <f t="shared" si="199"/>
        <v>0</v>
      </c>
      <c r="BC271">
        <f t="shared" si="200"/>
        <v>0</v>
      </c>
      <c r="BD271">
        <f t="shared" si="201"/>
        <v>5</v>
      </c>
      <c r="BE271">
        <f t="shared" si="202"/>
        <v>0</v>
      </c>
      <c r="BF271">
        <f t="shared" si="203"/>
        <v>0</v>
      </c>
      <c r="BG271">
        <f t="shared" si="204"/>
        <v>0</v>
      </c>
      <c r="BH271">
        <f t="shared" si="205"/>
        <v>0</v>
      </c>
      <c r="BI271">
        <f t="shared" si="206"/>
        <v>0</v>
      </c>
      <c r="BJ271">
        <f t="shared" si="207"/>
        <v>1</v>
      </c>
      <c r="BK271">
        <f t="shared" si="208"/>
        <v>0</v>
      </c>
      <c r="BM271">
        <f t="shared" si="209"/>
        <v>0</v>
      </c>
      <c r="BN271">
        <f t="shared" si="210"/>
        <v>1</v>
      </c>
      <c r="BO271">
        <f t="shared" si="211"/>
        <v>0</v>
      </c>
      <c r="BP271">
        <f t="shared" si="212"/>
        <v>0</v>
      </c>
      <c r="BR271">
        <f t="shared" si="213"/>
        <v>0</v>
      </c>
      <c r="BS271">
        <f t="shared" si="214"/>
        <v>1</v>
      </c>
      <c r="BT271">
        <f t="shared" si="215"/>
        <v>0</v>
      </c>
      <c r="BU271">
        <f t="shared" si="216"/>
        <v>5</v>
      </c>
      <c r="BV271">
        <f t="shared" si="217"/>
        <v>0</v>
      </c>
      <c r="BW271">
        <f t="shared" si="218"/>
        <v>0</v>
      </c>
      <c r="BX271">
        <f t="shared" si="219"/>
        <v>0</v>
      </c>
      <c r="BY271">
        <f t="shared" si="220"/>
        <v>0</v>
      </c>
      <c r="BZ271">
        <f t="shared" si="183"/>
        <v>0</v>
      </c>
      <c r="CA271">
        <f t="shared" si="221"/>
        <v>0</v>
      </c>
      <c r="CB271">
        <f t="shared" si="222"/>
        <v>0</v>
      </c>
      <c r="CC271">
        <f t="shared" si="223"/>
        <v>1</v>
      </c>
      <c r="CD271">
        <f t="shared" si="224"/>
        <v>0</v>
      </c>
      <c r="CE271">
        <f t="shared" si="225"/>
        <v>0</v>
      </c>
      <c r="CF271">
        <f t="shared" si="226"/>
        <v>0</v>
      </c>
    </row>
    <row r="272" spans="1:84" x14ac:dyDescent="0.25">
      <c r="A272" t="s">
        <v>543</v>
      </c>
      <c r="B272" t="s">
        <v>368</v>
      </c>
      <c r="C272" s="1">
        <v>15701</v>
      </c>
      <c r="D272" t="s">
        <v>39</v>
      </c>
      <c r="E272" t="s">
        <v>40</v>
      </c>
      <c r="F272" t="s">
        <v>544</v>
      </c>
      <c r="G272">
        <v>0</v>
      </c>
      <c r="H272">
        <v>1</v>
      </c>
      <c r="I272" t="s">
        <v>87</v>
      </c>
      <c r="J272" t="s">
        <v>492</v>
      </c>
      <c r="K272" t="s">
        <v>493</v>
      </c>
      <c r="L272">
        <v>7410</v>
      </c>
      <c r="M272">
        <v>0</v>
      </c>
      <c r="N272">
        <v>0</v>
      </c>
      <c r="O272">
        <f t="shared" si="185"/>
        <v>0</v>
      </c>
      <c r="P272">
        <f t="shared" si="186"/>
        <v>0</v>
      </c>
      <c r="Q272">
        <f t="shared" si="184"/>
        <v>-1</v>
      </c>
      <c r="R272">
        <f t="shared" si="187"/>
        <v>0</v>
      </c>
      <c r="S272">
        <v>0</v>
      </c>
      <c r="T272">
        <v>0</v>
      </c>
      <c r="U272">
        <v>0</v>
      </c>
      <c r="V272">
        <v>3</v>
      </c>
      <c r="W272">
        <v>0</v>
      </c>
      <c r="X272">
        <v>0</v>
      </c>
      <c r="Y272">
        <v>0</v>
      </c>
      <c r="Z272">
        <v>0</v>
      </c>
      <c r="AA272">
        <v>0</v>
      </c>
      <c r="AB272" t="s">
        <v>545</v>
      </c>
      <c r="AC272" t="s">
        <v>46</v>
      </c>
      <c r="AD272">
        <v>68</v>
      </c>
      <c r="AE272">
        <v>59</v>
      </c>
      <c r="AF272">
        <v>69</v>
      </c>
      <c r="AG272" s="5">
        <v>65</v>
      </c>
      <c r="AH272">
        <v>58</v>
      </c>
      <c r="AI272">
        <v>55</v>
      </c>
      <c r="AJ272">
        <f t="shared" si="188"/>
        <v>56.5</v>
      </c>
      <c r="AK272">
        <v>0</v>
      </c>
      <c r="AL272">
        <v>0</v>
      </c>
      <c r="AM272">
        <v>10</v>
      </c>
      <c r="AN272">
        <v>10</v>
      </c>
      <c r="AO272">
        <v>0</v>
      </c>
      <c r="AP272">
        <v>0</v>
      </c>
      <c r="AR272">
        <f t="shared" si="189"/>
        <v>1</v>
      </c>
      <c r="AS272">
        <f t="shared" si="190"/>
        <v>0</v>
      </c>
      <c r="AT272">
        <f t="shared" si="191"/>
        <v>0</v>
      </c>
      <c r="AU272">
        <f t="shared" si="192"/>
        <v>0</v>
      </c>
      <c r="AV272">
        <f t="shared" si="193"/>
        <v>7410</v>
      </c>
      <c r="AW272">
        <f t="shared" si="194"/>
        <v>0</v>
      </c>
      <c r="AX272">
        <f t="shared" si="195"/>
        <v>0</v>
      </c>
      <c r="AY272">
        <f t="shared" si="196"/>
        <v>0</v>
      </c>
      <c r="AZ272">
        <f t="shared" si="197"/>
        <v>1</v>
      </c>
      <c r="BA272">
        <f t="shared" si="198"/>
        <v>0</v>
      </c>
      <c r="BB272">
        <f t="shared" si="199"/>
        <v>0</v>
      </c>
      <c r="BC272">
        <f t="shared" si="200"/>
        <v>0</v>
      </c>
      <c r="BD272">
        <f t="shared" si="201"/>
        <v>3</v>
      </c>
      <c r="BE272">
        <f t="shared" si="202"/>
        <v>0</v>
      </c>
      <c r="BF272">
        <f t="shared" si="203"/>
        <v>0</v>
      </c>
      <c r="BG272">
        <f t="shared" si="204"/>
        <v>0</v>
      </c>
      <c r="BH272">
        <f t="shared" si="205"/>
        <v>0</v>
      </c>
      <c r="BI272">
        <f t="shared" si="206"/>
        <v>0</v>
      </c>
      <c r="BJ272">
        <f t="shared" si="207"/>
        <v>1</v>
      </c>
      <c r="BK272">
        <f t="shared" si="208"/>
        <v>0</v>
      </c>
      <c r="BM272">
        <f t="shared" si="209"/>
        <v>0</v>
      </c>
      <c r="BN272">
        <f t="shared" si="210"/>
        <v>1</v>
      </c>
      <c r="BO272">
        <f t="shared" si="211"/>
        <v>0</v>
      </c>
      <c r="BP272">
        <f t="shared" si="212"/>
        <v>0</v>
      </c>
      <c r="BR272">
        <f t="shared" si="213"/>
        <v>0</v>
      </c>
      <c r="BS272">
        <f t="shared" si="214"/>
        <v>1</v>
      </c>
      <c r="BT272">
        <f t="shared" si="215"/>
        <v>0</v>
      </c>
      <c r="BU272">
        <f t="shared" si="216"/>
        <v>3</v>
      </c>
      <c r="BV272">
        <f t="shared" si="217"/>
        <v>0</v>
      </c>
      <c r="BW272">
        <f t="shared" si="218"/>
        <v>0</v>
      </c>
      <c r="BX272">
        <f t="shared" si="219"/>
        <v>0</v>
      </c>
      <c r="BY272">
        <f t="shared" si="220"/>
        <v>0</v>
      </c>
      <c r="BZ272">
        <f t="shared" si="183"/>
        <v>0</v>
      </c>
      <c r="CA272">
        <f t="shared" si="221"/>
        <v>0</v>
      </c>
      <c r="CB272">
        <f t="shared" si="222"/>
        <v>0</v>
      </c>
      <c r="CC272">
        <f t="shared" si="223"/>
        <v>1</v>
      </c>
      <c r="CD272">
        <f t="shared" si="224"/>
        <v>0</v>
      </c>
      <c r="CE272">
        <f t="shared" si="225"/>
        <v>0</v>
      </c>
      <c r="CF272">
        <f t="shared" si="226"/>
        <v>0</v>
      </c>
    </row>
    <row r="273" spans="1:84" x14ac:dyDescent="0.25">
      <c r="A273" t="s">
        <v>319</v>
      </c>
      <c r="B273" t="s">
        <v>426</v>
      </c>
      <c r="C273" s="1">
        <v>15700</v>
      </c>
      <c r="D273" t="s">
        <v>49</v>
      </c>
      <c r="E273" t="s">
        <v>40</v>
      </c>
      <c r="F273" t="s">
        <v>546</v>
      </c>
      <c r="G273">
        <v>0</v>
      </c>
      <c r="H273">
        <v>0</v>
      </c>
      <c r="I273" t="s">
        <v>55</v>
      </c>
      <c r="J273" t="s">
        <v>56</v>
      </c>
      <c r="K273" t="s">
        <v>381</v>
      </c>
      <c r="L273">
        <v>9975</v>
      </c>
      <c r="M273">
        <v>2</v>
      </c>
      <c r="N273">
        <v>0</v>
      </c>
      <c r="O273">
        <f t="shared" si="185"/>
        <v>0</v>
      </c>
      <c r="P273">
        <f t="shared" si="186"/>
        <v>0.2005012531328321</v>
      </c>
      <c r="Q273">
        <f t="shared" si="184"/>
        <v>-1</v>
      </c>
      <c r="R273">
        <f t="shared" si="187"/>
        <v>0</v>
      </c>
      <c r="S273">
        <v>0</v>
      </c>
      <c r="T273">
        <v>0</v>
      </c>
      <c r="U273">
        <v>0</v>
      </c>
      <c r="V273">
        <v>4</v>
      </c>
      <c r="W273">
        <v>1</v>
      </c>
      <c r="X273">
        <v>2</v>
      </c>
      <c r="Y273">
        <v>0</v>
      </c>
      <c r="Z273">
        <v>0</v>
      </c>
      <c r="AA273">
        <v>0</v>
      </c>
      <c r="AB273" t="s">
        <v>323</v>
      </c>
      <c r="AC273" t="s">
        <v>75</v>
      </c>
      <c r="AD273">
        <v>61</v>
      </c>
      <c r="AE273">
        <v>52</v>
      </c>
      <c r="AF273">
        <v>55</v>
      </c>
      <c r="AG273" s="5">
        <v>56</v>
      </c>
      <c r="AH273">
        <v>63</v>
      </c>
      <c r="AI273">
        <v>61</v>
      </c>
      <c r="AJ273">
        <f t="shared" si="188"/>
        <v>62</v>
      </c>
      <c r="AK273">
        <v>0</v>
      </c>
      <c r="AL273">
        <v>1</v>
      </c>
      <c r="AM273">
        <v>0</v>
      </c>
      <c r="AN273">
        <v>0</v>
      </c>
      <c r="AO273">
        <v>0</v>
      </c>
      <c r="AP273">
        <v>0</v>
      </c>
      <c r="AR273">
        <f t="shared" si="189"/>
        <v>0</v>
      </c>
      <c r="AS273">
        <f t="shared" si="190"/>
        <v>1</v>
      </c>
      <c r="AT273">
        <f t="shared" si="191"/>
        <v>0</v>
      </c>
      <c r="AU273">
        <f t="shared" si="192"/>
        <v>0</v>
      </c>
      <c r="AV273">
        <f t="shared" si="193"/>
        <v>0</v>
      </c>
      <c r="AW273">
        <f t="shared" si="194"/>
        <v>9975</v>
      </c>
      <c r="AX273">
        <f t="shared" si="195"/>
        <v>0</v>
      </c>
      <c r="AY273">
        <f t="shared" si="196"/>
        <v>0</v>
      </c>
      <c r="AZ273">
        <f t="shared" si="197"/>
        <v>0</v>
      </c>
      <c r="BA273">
        <f t="shared" si="198"/>
        <v>1</v>
      </c>
      <c r="BB273">
        <f t="shared" si="199"/>
        <v>0</v>
      </c>
      <c r="BC273">
        <f t="shared" si="200"/>
        <v>0</v>
      </c>
      <c r="BD273">
        <f t="shared" si="201"/>
        <v>0</v>
      </c>
      <c r="BE273">
        <f t="shared" si="202"/>
        <v>4</v>
      </c>
      <c r="BF273">
        <f t="shared" si="203"/>
        <v>0</v>
      </c>
      <c r="BG273">
        <f t="shared" si="204"/>
        <v>1</v>
      </c>
      <c r="BH273">
        <f t="shared" si="205"/>
        <v>0</v>
      </c>
      <c r="BI273">
        <f t="shared" si="206"/>
        <v>2</v>
      </c>
      <c r="BJ273">
        <f t="shared" si="207"/>
        <v>0</v>
      </c>
      <c r="BK273">
        <f t="shared" si="208"/>
        <v>1</v>
      </c>
      <c r="BM273">
        <f t="shared" si="209"/>
        <v>0</v>
      </c>
      <c r="BN273">
        <f t="shared" si="210"/>
        <v>1</v>
      </c>
      <c r="BO273">
        <f t="shared" si="211"/>
        <v>0</v>
      </c>
      <c r="BP273">
        <f t="shared" si="212"/>
        <v>0</v>
      </c>
      <c r="BR273">
        <f t="shared" si="213"/>
        <v>0</v>
      </c>
      <c r="BS273">
        <f t="shared" si="214"/>
        <v>0</v>
      </c>
      <c r="BT273">
        <f t="shared" si="215"/>
        <v>0</v>
      </c>
      <c r="BU273">
        <f t="shared" si="216"/>
        <v>4</v>
      </c>
      <c r="BV273">
        <f t="shared" si="217"/>
        <v>0</v>
      </c>
      <c r="BW273">
        <f t="shared" si="218"/>
        <v>1</v>
      </c>
      <c r="BX273">
        <f t="shared" si="219"/>
        <v>0</v>
      </c>
      <c r="BY273">
        <f t="shared" si="220"/>
        <v>2</v>
      </c>
      <c r="BZ273">
        <f t="shared" si="183"/>
        <v>0</v>
      </c>
      <c r="CA273">
        <f t="shared" si="221"/>
        <v>0</v>
      </c>
      <c r="CB273">
        <f t="shared" si="222"/>
        <v>2</v>
      </c>
      <c r="CC273">
        <f t="shared" si="223"/>
        <v>1</v>
      </c>
      <c r="CD273">
        <f t="shared" si="224"/>
        <v>0</v>
      </c>
      <c r="CE273">
        <f t="shared" si="225"/>
        <v>0</v>
      </c>
      <c r="CF273">
        <f t="shared" si="226"/>
        <v>0</v>
      </c>
    </row>
    <row r="274" spans="1:84" x14ac:dyDescent="0.25">
      <c r="A274" t="s">
        <v>393</v>
      </c>
      <c r="B274" t="s">
        <v>69</v>
      </c>
      <c r="C274" s="1">
        <v>15700</v>
      </c>
      <c r="D274" t="s">
        <v>49</v>
      </c>
      <c r="E274" t="s">
        <v>40</v>
      </c>
      <c r="F274" t="s">
        <v>384</v>
      </c>
      <c r="G274">
        <v>0</v>
      </c>
      <c r="H274">
        <v>0</v>
      </c>
      <c r="I274" t="s">
        <v>71</v>
      </c>
      <c r="J274" t="s">
        <v>116</v>
      </c>
      <c r="K274" t="s">
        <v>547</v>
      </c>
      <c r="L274">
        <v>13668</v>
      </c>
      <c r="M274">
        <v>4</v>
      </c>
      <c r="N274">
        <v>0</v>
      </c>
      <c r="O274">
        <f t="shared" si="185"/>
        <v>0</v>
      </c>
      <c r="P274">
        <f t="shared" si="186"/>
        <v>0.29265437518290899</v>
      </c>
      <c r="Q274">
        <f t="shared" si="184"/>
        <v>-1</v>
      </c>
      <c r="R274">
        <f t="shared" si="187"/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 t="s">
        <v>395</v>
      </c>
      <c r="AC274" t="s">
        <v>75</v>
      </c>
      <c r="AD274">
        <v>57</v>
      </c>
      <c r="AE274">
        <v>76</v>
      </c>
      <c r="AF274">
        <v>78</v>
      </c>
      <c r="AG274" s="5">
        <v>78</v>
      </c>
      <c r="AH274">
        <v>58</v>
      </c>
      <c r="AI274">
        <v>57</v>
      </c>
      <c r="AJ274">
        <f t="shared" si="188"/>
        <v>57.5</v>
      </c>
      <c r="AK274">
        <v>0</v>
      </c>
      <c r="AL274">
        <v>0</v>
      </c>
      <c r="AM274">
        <v>0</v>
      </c>
      <c r="AN274">
        <v>0</v>
      </c>
      <c r="AO274">
        <v>10</v>
      </c>
      <c r="AP274">
        <v>10</v>
      </c>
      <c r="AR274">
        <f t="shared" si="189"/>
        <v>0</v>
      </c>
      <c r="AS274">
        <f t="shared" si="190"/>
        <v>1</v>
      </c>
      <c r="AT274">
        <f t="shared" si="191"/>
        <v>0</v>
      </c>
      <c r="AU274">
        <f t="shared" si="192"/>
        <v>0</v>
      </c>
      <c r="AV274">
        <f t="shared" si="193"/>
        <v>0</v>
      </c>
      <c r="AW274">
        <f t="shared" si="194"/>
        <v>13668</v>
      </c>
      <c r="AX274">
        <f t="shared" si="195"/>
        <v>0</v>
      </c>
      <c r="AY274">
        <f t="shared" si="196"/>
        <v>0</v>
      </c>
      <c r="AZ274">
        <f t="shared" si="197"/>
        <v>0</v>
      </c>
      <c r="BA274">
        <f t="shared" si="198"/>
        <v>0</v>
      </c>
      <c r="BB274">
        <f t="shared" si="199"/>
        <v>0</v>
      </c>
      <c r="BC274">
        <f t="shared" si="200"/>
        <v>1</v>
      </c>
      <c r="BD274">
        <f t="shared" si="201"/>
        <v>0</v>
      </c>
      <c r="BE274">
        <f t="shared" si="202"/>
        <v>0</v>
      </c>
      <c r="BF274">
        <f t="shared" si="203"/>
        <v>0</v>
      </c>
      <c r="BG274">
        <f t="shared" si="204"/>
        <v>0</v>
      </c>
      <c r="BH274">
        <f t="shared" si="205"/>
        <v>0</v>
      </c>
      <c r="BI274">
        <f t="shared" si="206"/>
        <v>0</v>
      </c>
      <c r="BJ274">
        <f t="shared" si="207"/>
        <v>0</v>
      </c>
      <c r="BK274">
        <f t="shared" si="208"/>
        <v>1</v>
      </c>
      <c r="BM274">
        <f t="shared" si="209"/>
        <v>0</v>
      </c>
      <c r="BN274">
        <f t="shared" si="210"/>
        <v>1</v>
      </c>
      <c r="BO274">
        <f t="shared" si="211"/>
        <v>0</v>
      </c>
      <c r="BP274">
        <f t="shared" si="212"/>
        <v>0</v>
      </c>
      <c r="BR274">
        <f t="shared" si="213"/>
        <v>0</v>
      </c>
      <c r="BS274">
        <f t="shared" si="214"/>
        <v>0</v>
      </c>
      <c r="BT274">
        <f t="shared" si="215"/>
        <v>0</v>
      </c>
      <c r="BU274">
        <f t="shared" si="216"/>
        <v>0</v>
      </c>
      <c r="BV274">
        <f t="shared" si="217"/>
        <v>0</v>
      </c>
      <c r="BW274">
        <f t="shared" si="218"/>
        <v>0</v>
      </c>
      <c r="BX274">
        <f t="shared" si="219"/>
        <v>0</v>
      </c>
      <c r="BY274">
        <f t="shared" si="220"/>
        <v>0</v>
      </c>
      <c r="BZ274">
        <f t="shared" si="183"/>
        <v>0</v>
      </c>
      <c r="CA274">
        <f t="shared" si="221"/>
        <v>1</v>
      </c>
      <c r="CB274">
        <f t="shared" si="222"/>
        <v>0</v>
      </c>
      <c r="CC274">
        <f t="shared" si="223"/>
        <v>0</v>
      </c>
      <c r="CD274">
        <f t="shared" si="224"/>
        <v>0</v>
      </c>
      <c r="CE274">
        <f t="shared" si="225"/>
        <v>0</v>
      </c>
      <c r="CF274">
        <f t="shared" si="226"/>
        <v>0</v>
      </c>
    </row>
    <row r="275" spans="1:84" x14ac:dyDescent="0.25">
      <c r="A275" t="s">
        <v>536</v>
      </c>
      <c r="B275" t="s">
        <v>329</v>
      </c>
      <c r="C275" s="1">
        <v>15700</v>
      </c>
      <c r="D275" t="s">
        <v>49</v>
      </c>
      <c r="E275" t="s">
        <v>40</v>
      </c>
      <c r="F275" t="s">
        <v>362</v>
      </c>
      <c r="G275">
        <v>0</v>
      </c>
      <c r="H275">
        <v>0</v>
      </c>
      <c r="I275" t="s">
        <v>87</v>
      </c>
      <c r="J275" t="s">
        <v>298</v>
      </c>
      <c r="K275" t="s">
        <v>548</v>
      </c>
      <c r="L275">
        <v>215</v>
      </c>
      <c r="M275">
        <v>4</v>
      </c>
      <c r="N275">
        <v>0</v>
      </c>
      <c r="O275">
        <f t="shared" si="185"/>
        <v>0</v>
      </c>
      <c r="P275">
        <f t="shared" si="186"/>
        <v>0</v>
      </c>
      <c r="Q275">
        <f t="shared" si="184"/>
        <v>-1</v>
      </c>
      <c r="R275">
        <f t="shared" si="187"/>
        <v>0</v>
      </c>
      <c r="S275">
        <v>0</v>
      </c>
      <c r="T275">
        <v>0</v>
      </c>
      <c r="U275">
        <v>0</v>
      </c>
      <c r="V275">
        <v>4</v>
      </c>
      <c r="W275">
        <v>1</v>
      </c>
      <c r="X275">
        <v>1</v>
      </c>
      <c r="Y275">
        <v>0</v>
      </c>
      <c r="Z275">
        <v>0</v>
      </c>
      <c r="AA275">
        <v>0</v>
      </c>
      <c r="AB275" t="s">
        <v>539</v>
      </c>
      <c r="AC275" t="s">
        <v>75</v>
      </c>
      <c r="AD275">
        <v>56</v>
      </c>
      <c r="AE275">
        <v>48</v>
      </c>
      <c r="AF275">
        <v>64</v>
      </c>
      <c r="AG275" s="5">
        <v>67</v>
      </c>
      <c r="AH275">
        <v>63</v>
      </c>
      <c r="AI275">
        <v>64</v>
      </c>
      <c r="AJ275">
        <f t="shared" si="188"/>
        <v>63.5</v>
      </c>
      <c r="AK275">
        <v>0</v>
      </c>
      <c r="AL275">
        <v>0</v>
      </c>
      <c r="AM275">
        <v>0</v>
      </c>
      <c r="AN275">
        <v>0</v>
      </c>
      <c r="AO275">
        <v>4</v>
      </c>
      <c r="AP275">
        <v>4</v>
      </c>
      <c r="AR275">
        <f t="shared" si="189"/>
        <v>0</v>
      </c>
      <c r="AS275">
        <f t="shared" si="190"/>
        <v>1</v>
      </c>
      <c r="AT275">
        <f t="shared" si="191"/>
        <v>0</v>
      </c>
      <c r="AU275">
        <f t="shared" si="192"/>
        <v>0</v>
      </c>
      <c r="AV275">
        <f t="shared" si="193"/>
        <v>0</v>
      </c>
      <c r="AW275">
        <f t="shared" si="194"/>
        <v>215</v>
      </c>
      <c r="AX275">
        <f t="shared" si="195"/>
        <v>0</v>
      </c>
      <c r="AY275">
        <f t="shared" si="196"/>
        <v>0</v>
      </c>
      <c r="AZ275">
        <f t="shared" si="197"/>
        <v>0</v>
      </c>
      <c r="BA275">
        <f t="shared" si="198"/>
        <v>1</v>
      </c>
      <c r="BB275">
        <f t="shared" si="199"/>
        <v>0</v>
      </c>
      <c r="BC275">
        <f t="shared" si="200"/>
        <v>0</v>
      </c>
      <c r="BD275">
        <f t="shared" si="201"/>
        <v>0</v>
      </c>
      <c r="BE275">
        <f t="shared" si="202"/>
        <v>4</v>
      </c>
      <c r="BF275">
        <f t="shared" si="203"/>
        <v>0</v>
      </c>
      <c r="BG275">
        <f t="shared" si="204"/>
        <v>1</v>
      </c>
      <c r="BH275">
        <f t="shared" si="205"/>
        <v>0</v>
      </c>
      <c r="BI275">
        <f t="shared" si="206"/>
        <v>1</v>
      </c>
      <c r="BJ275">
        <f t="shared" si="207"/>
        <v>0</v>
      </c>
      <c r="BK275">
        <f t="shared" si="208"/>
        <v>1</v>
      </c>
      <c r="BM275">
        <f t="shared" si="209"/>
        <v>0</v>
      </c>
      <c r="BN275">
        <f t="shared" si="210"/>
        <v>1</v>
      </c>
      <c r="BO275">
        <f t="shared" si="211"/>
        <v>0</v>
      </c>
      <c r="BP275">
        <f t="shared" si="212"/>
        <v>0</v>
      </c>
      <c r="BR275">
        <f t="shared" si="213"/>
        <v>0</v>
      </c>
      <c r="BS275">
        <f t="shared" si="214"/>
        <v>0</v>
      </c>
      <c r="BT275">
        <f t="shared" si="215"/>
        <v>0</v>
      </c>
      <c r="BU275">
        <f t="shared" si="216"/>
        <v>4</v>
      </c>
      <c r="BV275">
        <f t="shared" si="217"/>
        <v>0</v>
      </c>
      <c r="BW275">
        <f t="shared" si="218"/>
        <v>1</v>
      </c>
      <c r="BX275">
        <f t="shared" si="219"/>
        <v>0</v>
      </c>
      <c r="BY275">
        <f t="shared" si="220"/>
        <v>1</v>
      </c>
      <c r="BZ275">
        <f t="shared" ref="BZ275:BZ338" si="227">IF(AF275&gt;69,BY275,0)</f>
        <v>0</v>
      </c>
      <c r="CA275">
        <f t="shared" si="221"/>
        <v>0</v>
      </c>
      <c r="CB275">
        <f t="shared" si="222"/>
        <v>1</v>
      </c>
      <c r="CC275">
        <f t="shared" si="223"/>
        <v>1</v>
      </c>
      <c r="CD275">
        <f t="shared" si="224"/>
        <v>0</v>
      </c>
      <c r="CE275">
        <f t="shared" si="225"/>
        <v>0</v>
      </c>
      <c r="CF275">
        <f t="shared" si="226"/>
        <v>0</v>
      </c>
    </row>
    <row r="276" spans="1:84" x14ac:dyDescent="0.25">
      <c r="A276" t="s">
        <v>431</v>
      </c>
      <c r="B276" t="s">
        <v>329</v>
      </c>
      <c r="C276" s="1">
        <v>15699</v>
      </c>
      <c r="D276" t="s">
        <v>39</v>
      </c>
      <c r="E276" t="s">
        <v>40</v>
      </c>
      <c r="F276" t="s">
        <v>409</v>
      </c>
      <c r="G276">
        <v>0</v>
      </c>
      <c r="H276">
        <v>1</v>
      </c>
      <c r="I276" t="s">
        <v>71</v>
      </c>
      <c r="J276" t="s">
        <v>72</v>
      </c>
      <c r="K276" t="s">
        <v>162</v>
      </c>
      <c r="L276">
        <v>7000</v>
      </c>
      <c r="M276">
        <v>0</v>
      </c>
      <c r="N276">
        <v>0</v>
      </c>
      <c r="O276">
        <f t="shared" si="185"/>
        <v>0</v>
      </c>
      <c r="P276">
        <f t="shared" si="186"/>
        <v>0</v>
      </c>
      <c r="Q276">
        <f t="shared" si="184"/>
        <v>-1</v>
      </c>
      <c r="R276">
        <f t="shared" si="187"/>
        <v>0</v>
      </c>
      <c r="S276">
        <v>0</v>
      </c>
      <c r="T276">
        <v>0</v>
      </c>
      <c r="U276">
        <v>0</v>
      </c>
      <c r="V276">
        <v>7</v>
      </c>
      <c r="W276">
        <v>1</v>
      </c>
      <c r="X276">
        <v>1</v>
      </c>
      <c r="Y276">
        <v>0</v>
      </c>
      <c r="Z276">
        <v>0</v>
      </c>
      <c r="AA276">
        <v>0</v>
      </c>
      <c r="AB276" t="s">
        <v>52</v>
      </c>
      <c r="AC276" t="s">
        <v>46</v>
      </c>
      <c r="AD276">
        <v>70</v>
      </c>
      <c r="AE276">
        <v>69</v>
      </c>
      <c r="AF276">
        <v>72</v>
      </c>
      <c r="AG276" s="5">
        <v>74</v>
      </c>
      <c r="AH276">
        <v>58</v>
      </c>
      <c r="AI276">
        <v>61</v>
      </c>
      <c r="AJ276">
        <f t="shared" si="188"/>
        <v>59.5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R276">
        <f t="shared" si="189"/>
        <v>0</v>
      </c>
      <c r="AS276">
        <f t="shared" si="190"/>
        <v>1</v>
      </c>
      <c r="AT276">
        <f t="shared" si="191"/>
        <v>0</v>
      </c>
      <c r="AU276">
        <f t="shared" si="192"/>
        <v>0</v>
      </c>
      <c r="AV276">
        <f t="shared" si="193"/>
        <v>0</v>
      </c>
      <c r="AW276">
        <f t="shared" si="194"/>
        <v>7000</v>
      </c>
      <c r="AX276">
        <f t="shared" si="195"/>
        <v>0</v>
      </c>
      <c r="AY276">
        <f t="shared" si="196"/>
        <v>0</v>
      </c>
      <c r="AZ276">
        <f t="shared" si="197"/>
        <v>0</v>
      </c>
      <c r="BA276">
        <f t="shared" si="198"/>
        <v>0</v>
      </c>
      <c r="BB276">
        <f t="shared" si="199"/>
        <v>0</v>
      </c>
      <c r="BC276">
        <f t="shared" si="200"/>
        <v>1</v>
      </c>
      <c r="BD276">
        <f t="shared" si="201"/>
        <v>0</v>
      </c>
      <c r="BE276">
        <f t="shared" si="202"/>
        <v>7</v>
      </c>
      <c r="BF276">
        <f t="shared" si="203"/>
        <v>0</v>
      </c>
      <c r="BG276">
        <f t="shared" si="204"/>
        <v>1</v>
      </c>
      <c r="BH276">
        <f t="shared" si="205"/>
        <v>0</v>
      </c>
      <c r="BI276">
        <f t="shared" si="206"/>
        <v>1</v>
      </c>
      <c r="BJ276">
        <f t="shared" si="207"/>
        <v>0</v>
      </c>
      <c r="BK276">
        <f t="shared" si="208"/>
        <v>1</v>
      </c>
      <c r="BM276">
        <f t="shared" si="209"/>
        <v>0</v>
      </c>
      <c r="BN276">
        <f t="shared" si="210"/>
        <v>1</v>
      </c>
      <c r="BO276">
        <f t="shared" si="211"/>
        <v>0</v>
      </c>
      <c r="BP276">
        <f t="shared" si="212"/>
        <v>0</v>
      </c>
      <c r="BR276">
        <f t="shared" si="213"/>
        <v>0</v>
      </c>
      <c r="BS276">
        <f t="shared" si="214"/>
        <v>0</v>
      </c>
      <c r="BT276">
        <f t="shared" si="215"/>
        <v>0</v>
      </c>
      <c r="BU276">
        <f t="shared" si="216"/>
        <v>7</v>
      </c>
      <c r="BV276">
        <f t="shared" si="217"/>
        <v>0</v>
      </c>
      <c r="BW276">
        <f t="shared" si="218"/>
        <v>1</v>
      </c>
      <c r="BX276">
        <f t="shared" si="219"/>
        <v>0</v>
      </c>
      <c r="BY276">
        <f t="shared" si="220"/>
        <v>1</v>
      </c>
      <c r="BZ276">
        <f t="shared" si="227"/>
        <v>1</v>
      </c>
      <c r="CA276">
        <f t="shared" si="221"/>
        <v>1</v>
      </c>
      <c r="CB276">
        <f t="shared" si="222"/>
        <v>0</v>
      </c>
      <c r="CC276">
        <f t="shared" si="223"/>
        <v>0</v>
      </c>
      <c r="CD276">
        <f t="shared" si="224"/>
        <v>0</v>
      </c>
      <c r="CE276">
        <f t="shared" si="225"/>
        <v>0</v>
      </c>
      <c r="CF276">
        <f t="shared" si="226"/>
        <v>0</v>
      </c>
    </row>
    <row r="277" spans="1:84" x14ac:dyDescent="0.25">
      <c r="A277" t="s">
        <v>361</v>
      </c>
      <c r="B277" t="s">
        <v>97</v>
      </c>
      <c r="C277" s="1">
        <v>15698</v>
      </c>
      <c r="D277" t="s">
        <v>39</v>
      </c>
      <c r="E277" t="s">
        <v>40</v>
      </c>
      <c r="F277" t="s">
        <v>185</v>
      </c>
      <c r="G277">
        <v>0</v>
      </c>
      <c r="H277">
        <v>1</v>
      </c>
      <c r="I277" t="s">
        <v>42</v>
      </c>
      <c r="J277" t="s">
        <v>77</v>
      </c>
      <c r="K277" t="s">
        <v>203</v>
      </c>
      <c r="L277">
        <v>2980</v>
      </c>
      <c r="M277">
        <v>0</v>
      </c>
      <c r="N277">
        <v>0</v>
      </c>
      <c r="O277">
        <f t="shared" si="185"/>
        <v>0</v>
      </c>
      <c r="P277">
        <f t="shared" si="186"/>
        <v>0</v>
      </c>
      <c r="Q277">
        <f t="shared" si="184"/>
        <v>-1</v>
      </c>
      <c r="R277">
        <f t="shared" si="187"/>
        <v>0</v>
      </c>
      <c r="S277">
        <v>0</v>
      </c>
      <c r="T277">
        <v>0</v>
      </c>
      <c r="U277">
        <v>0</v>
      </c>
      <c r="V277">
        <v>5</v>
      </c>
      <c r="W277">
        <v>0</v>
      </c>
      <c r="X277">
        <v>0</v>
      </c>
      <c r="Y277">
        <v>0</v>
      </c>
      <c r="Z277">
        <v>0</v>
      </c>
      <c r="AA277">
        <v>0</v>
      </c>
      <c r="AB277" t="s">
        <v>366</v>
      </c>
      <c r="AC277" t="s">
        <v>75</v>
      </c>
      <c r="AD277">
        <v>67</v>
      </c>
      <c r="AE277">
        <v>64</v>
      </c>
      <c r="AF277">
        <v>63</v>
      </c>
      <c r="AG277" s="5">
        <v>78</v>
      </c>
      <c r="AH277">
        <v>65</v>
      </c>
      <c r="AI277">
        <v>65</v>
      </c>
      <c r="AJ277">
        <f t="shared" si="188"/>
        <v>65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R277">
        <f t="shared" si="189"/>
        <v>0</v>
      </c>
      <c r="AS277">
        <f t="shared" si="190"/>
        <v>1</v>
      </c>
      <c r="AT277">
        <f t="shared" si="191"/>
        <v>0</v>
      </c>
      <c r="AU277">
        <f t="shared" si="192"/>
        <v>0</v>
      </c>
      <c r="AV277">
        <f t="shared" si="193"/>
        <v>0</v>
      </c>
      <c r="AW277">
        <f t="shared" si="194"/>
        <v>2980</v>
      </c>
      <c r="AX277">
        <f t="shared" si="195"/>
        <v>0</v>
      </c>
      <c r="AY277">
        <f t="shared" si="196"/>
        <v>1</v>
      </c>
      <c r="AZ277">
        <f t="shared" si="197"/>
        <v>0</v>
      </c>
      <c r="BA277">
        <f t="shared" si="198"/>
        <v>0</v>
      </c>
      <c r="BB277">
        <f t="shared" si="199"/>
        <v>0</v>
      </c>
      <c r="BC277">
        <f t="shared" si="200"/>
        <v>0</v>
      </c>
      <c r="BD277">
        <f t="shared" si="201"/>
        <v>0</v>
      </c>
      <c r="BE277">
        <f t="shared" si="202"/>
        <v>5</v>
      </c>
      <c r="BF277">
        <f t="shared" si="203"/>
        <v>0</v>
      </c>
      <c r="BG277">
        <f t="shared" si="204"/>
        <v>0</v>
      </c>
      <c r="BH277">
        <f t="shared" si="205"/>
        <v>0</v>
      </c>
      <c r="BI277">
        <f t="shared" si="206"/>
        <v>0</v>
      </c>
      <c r="BJ277">
        <f t="shared" si="207"/>
        <v>0</v>
      </c>
      <c r="BK277">
        <f t="shared" si="208"/>
        <v>1</v>
      </c>
      <c r="BM277">
        <f t="shared" si="209"/>
        <v>0</v>
      </c>
      <c r="BN277">
        <f t="shared" si="210"/>
        <v>1</v>
      </c>
      <c r="BO277">
        <f t="shared" si="211"/>
        <v>0</v>
      </c>
      <c r="BP277">
        <f t="shared" si="212"/>
        <v>0</v>
      </c>
      <c r="BR277">
        <f t="shared" si="213"/>
        <v>0</v>
      </c>
      <c r="BS277">
        <f t="shared" si="214"/>
        <v>0</v>
      </c>
      <c r="BT277">
        <f t="shared" si="215"/>
        <v>0</v>
      </c>
      <c r="BU277">
        <f t="shared" si="216"/>
        <v>5</v>
      </c>
      <c r="BV277">
        <f t="shared" si="217"/>
        <v>0</v>
      </c>
      <c r="BW277">
        <f t="shared" si="218"/>
        <v>0</v>
      </c>
      <c r="BX277">
        <f t="shared" si="219"/>
        <v>0</v>
      </c>
      <c r="BY277">
        <f t="shared" si="220"/>
        <v>0</v>
      </c>
      <c r="BZ277">
        <f t="shared" si="227"/>
        <v>0</v>
      </c>
      <c r="CA277">
        <f t="shared" si="221"/>
        <v>0</v>
      </c>
      <c r="CB277">
        <f t="shared" si="222"/>
        <v>0</v>
      </c>
      <c r="CC277">
        <f t="shared" si="223"/>
        <v>0</v>
      </c>
      <c r="CD277">
        <f t="shared" si="224"/>
        <v>0</v>
      </c>
      <c r="CE277">
        <f t="shared" si="225"/>
        <v>0</v>
      </c>
      <c r="CF277">
        <f t="shared" si="226"/>
        <v>0</v>
      </c>
    </row>
    <row r="278" spans="1:84" x14ac:dyDescent="0.25">
      <c r="A278" t="s">
        <v>275</v>
      </c>
      <c r="B278" t="s">
        <v>368</v>
      </c>
      <c r="C278" s="1">
        <v>15698</v>
      </c>
      <c r="D278" t="s">
        <v>49</v>
      </c>
      <c r="E278" t="s">
        <v>40</v>
      </c>
      <c r="F278" t="s">
        <v>207</v>
      </c>
      <c r="G278">
        <v>1</v>
      </c>
      <c r="H278">
        <v>0</v>
      </c>
      <c r="I278" t="s">
        <v>87</v>
      </c>
      <c r="J278" t="s">
        <v>88</v>
      </c>
      <c r="K278" t="s">
        <v>549</v>
      </c>
      <c r="L278">
        <v>6475</v>
      </c>
      <c r="M278">
        <v>2</v>
      </c>
      <c r="N278">
        <v>0</v>
      </c>
      <c r="O278">
        <f t="shared" si="185"/>
        <v>0</v>
      </c>
      <c r="P278">
        <f t="shared" si="186"/>
        <v>0.30888030888030887</v>
      </c>
      <c r="Q278">
        <f t="shared" si="184"/>
        <v>-1</v>
      </c>
      <c r="R278">
        <f t="shared" si="187"/>
        <v>0</v>
      </c>
      <c r="S278">
        <v>0</v>
      </c>
      <c r="T278">
        <v>0</v>
      </c>
      <c r="U278">
        <v>0</v>
      </c>
      <c r="V278">
        <v>4</v>
      </c>
      <c r="W278">
        <v>1</v>
      </c>
      <c r="X278">
        <v>0</v>
      </c>
      <c r="Y278">
        <v>0</v>
      </c>
      <c r="Z278">
        <v>0</v>
      </c>
      <c r="AA278">
        <v>0</v>
      </c>
      <c r="AB278" t="s">
        <v>278</v>
      </c>
      <c r="AC278" t="s">
        <v>46</v>
      </c>
      <c r="AD278">
        <v>62</v>
      </c>
      <c r="AE278">
        <v>53</v>
      </c>
      <c r="AF278">
        <v>69</v>
      </c>
      <c r="AG278" s="5">
        <v>69</v>
      </c>
      <c r="AH278">
        <v>59</v>
      </c>
      <c r="AI278">
        <v>57</v>
      </c>
      <c r="AJ278">
        <f t="shared" si="188"/>
        <v>58</v>
      </c>
      <c r="AK278">
        <v>0</v>
      </c>
      <c r="AL278">
        <v>0</v>
      </c>
      <c r="AM278">
        <v>10</v>
      </c>
      <c r="AN278">
        <v>10</v>
      </c>
      <c r="AO278">
        <v>10</v>
      </c>
      <c r="AP278">
        <v>10</v>
      </c>
      <c r="AR278">
        <f t="shared" si="189"/>
        <v>1</v>
      </c>
      <c r="AS278">
        <f t="shared" si="190"/>
        <v>0</v>
      </c>
      <c r="AT278">
        <f t="shared" si="191"/>
        <v>0</v>
      </c>
      <c r="AU278">
        <f t="shared" si="192"/>
        <v>0</v>
      </c>
      <c r="AV278">
        <f t="shared" si="193"/>
        <v>6475</v>
      </c>
      <c r="AW278">
        <f t="shared" si="194"/>
        <v>0</v>
      </c>
      <c r="AX278">
        <f t="shared" si="195"/>
        <v>0</v>
      </c>
      <c r="AY278">
        <f t="shared" si="196"/>
        <v>0</v>
      </c>
      <c r="AZ278">
        <f t="shared" si="197"/>
        <v>1</v>
      </c>
      <c r="BA278">
        <f t="shared" si="198"/>
        <v>0</v>
      </c>
      <c r="BB278">
        <f t="shared" si="199"/>
        <v>0</v>
      </c>
      <c r="BC278">
        <f t="shared" si="200"/>
        <v>0</v>
      </c>
      <c r="BD278">
        <f t="shared" si="201"/>
        <v>4</v>
      </c>
      <c r="BE278">
        <f t="shared" si="202"/>
        <v>0</v>
      </c>
      <c r="BF278">
        <f t="shared" si="203"/>
        <v>1</v>
      </c>
      <c r="BG278">
        <f t="shared" si="204"/>
        <v>0</v>
      </c>
      <c r="BH278">
        <f t="shared" si="205"/>
        <v>0</v>
      </c>
      <c r="BI278">
        <f t="shared" si="206"/>
        <v>0</v>
      </c>
      <c r="BJ278">
        <f t="shared" si="207"/>
        <v>1</v>
      </c>
      <c r="BK278">
        <f t="shared" si="208"/>
        <v>0</v>
      </c>
      <c r="BM278">
        <f t="shared" si="209"/>
        <v>1</v>
      </c>
      <c r="BN278">
        <f t="shared" si="210"/>
        <v>0</v>
      </c>
      <c r="BO278">
        <f t="shared" si="211"/>
        <v>0</v>
      </c>
      <c r="BP278">
        <f t="shared" si="212"/>
        <v>0</v>
      </c>
      <c r="BR278">
        <f t="shared" si="213"/>
        <v>1</v>
      </c>
      <c r="BS278">
        <f t="shared" si="214"/>
        <v>0</v>
      </c>
      <c r="BT278">
        <f t="shared" si="215"/>
        <v>4</v>
      </c>
      <c r="BU278">
        <f t="shared" si="216"/>
        <v>0</v>
      </c>
      <c r="BV278">
        <f t="shared" si="217"/>
        <v>1</v>
      </c>
      <c r="BW278">
        <f t="shared" si="218"/>
        <v>0</v>
      </c>
      <c r="BX278">
        <f t="shared" si="219"/>
        <v>0</v>
      </c>
      <c r="BY278">
        <f t="shared" si="220"/>
        <v>0</v>
      </c>
      <c r="BZ278">
        <f t="shared" si="227"/>
        <v>0</v>
      </c>
      <c r="CA278">
        <f t="shared" si="221"/>
        <v>0</v>
      </c>
      <c r="CB278">
        <f t="shared" si="222"/>
        <v>0</v>
      </c>
      <c r="CC278">
        <f t="shared" si="223"/>
        <v>0</v>
      </c>
      <c r="CD278">
        <f t="shared" si="224"/>
        <v>0</v>
      </c>
      <c r="CE278">
        <f t="shared" si="225"/>
        <v>0</v>
      </c>
      <c r="CF278">
        <f t="shared" si="226"/>
        <v>0</v>
      </c>
    </row>
    <row r="279" spans="1:84" x14ac:dyDescent="0.25">
      <c r="A279" t="s">
        <v>550</v>
      </c>
      <c r="B279" t="s">
        <v>368</v>
      </c>
      <c r="C279" s="1">
        <v>15697</v>
      </c>
      <c r="D279" t="s">
        <v>39</v>
      </c>
      <c r="E279" t="s">
        <v>40</v>
      </c>
      <c r="F279" t="s">
        <v>551</v>
      </c>
      <c r="G279">
        <v>1</v>
      </c>
      <c r="H279">
        <v>0</v>
      </c>
      <c r="I279" t="s">
        <v>42</v>
      </c>
      <c r="J279" t="s">
        <v>43</v>
      </c>
      <c r="K279" t="s">
        <v>552</v>
      </c>
      <c r="L279">
        <v>1715</v>
      </c>
      <c r="M279">
        <v>2</v>
      </c>
      <c r="N279">
        <v>0</v>
      </c>
      <c r="O279">
        <f t="shared" si="185"/>
        <v>0</v>
      </c>
      <c r="P279">
        <f t="shared" si="186"/>
        <v>1.1661807580174928</v>
      </c>
      <c r="Q279">
        <f t="shared" si="184"/>
        <v>-1</v>
      </c>
      <c r="R279">
        <f t="shared" si="187"/>
        <v>0</v>
      </c>
      <c r="S279">
        <v>0</v>
      </c>
      <c r="T279">
        <v>0</v>
      </c>
      <c r="U279">
        <v>0</v>
      </c>
      <c r="V279">
        <v>6</v>
      </c>
      <c r="W279">
        <v>0</v>
      </c>
      <c r="X279">
        <v>0</v>
      </c>
      <c r="Y279">
        <v>0</v>
      </c>
      <c r="Z279">
        <v>0</v>
      </c>
      <c r="AA279">
        <v>0</v>
      </c>
      <c r="AB279" t="s">
        <v>553</v>
      </c>
      <c r="AC279" t="s">
        <v>46</v>
      </c>
      <c r="AD279">
        <v>61</v>
      </c>
      <c r="AE279">
        <v>60</v>
      </c>
      <c r="AF279">
        <v>71</v>
      </c>
      <c r="AG279" s="5">
        <v>76</v>
      </c>
      <c r="AH279">
        <v>58</v>
      </c>
      <c r="AI279">
        <v>55</v>
      </c>
      <c r="AJ279">
        <f t="shared" si="188"/>
        <v>56.5</v>
      </c>
      <c r="AK279">
        <v>0</v>
      </c>
      <c r="AL279">
        <v>1</v>
      </c>
      <c r="AM279">
        <v>0</v>
      </c>
      <c r="AN279">
        <v>0</v>
      </c>
      <c r="AO279">
        <v>0</v>
      </c>
      <c r="AP279">
        <v>0</v>
      </c>
      <c r="AR279">
        <f t="shared" si="189"/>
        <v>0</v>
      </c>
      <c r="AS279">
        <f t="shared" si="190"/>
        <v>1</v>
      </c>
      <c r="AT279">
        <f t="shared" si="191"/>
        <v>0</v>
      </c>
      <c r="AU279">
        <f t="shared" si="192"/>
        <v>0</v>
      </c>
      <c r="AV279">
        <f t="shared" si="193"/>
        <v>0</v>
      </c>
      <c r="AW279">
        <f t="shared" si="194"/>
        <v>1715</v>
      </c>
      <c r="AX279">
        <f t="shared" si="195"/>
        <v>0</v>
      </c>
      <c r="AY279">
        <f t="shared" si="196"/>
        <v>1</v>
      </c>
      <c r="AZ279">
        <f t="shared" si="197"/>
        <v>0</v>
      </c>
      <c r="BA279">
        <f t="shared" si="198"/>
        <v>0</v>
      </c>
      <c r="BB279">
        <f t="shared" si="199"/>
        <v>0</v>
      </c>
      <c r="BC279">
        <f t="shared" si="200"/>
        <v>0</v>
      </c>
      <c r="BD279">
        <f t="shared" si="201"/>
        <v>0</v>
      </c>
      <c r="BE279">
        <f t="shared" si="202"/>
        <v>6</v>
      </c>
      <c r="BF279">
        <f t="shared" si="203"/>
        <v>0</v>
      </c>
      <c r="BG279">
        <f t="shared" si="204"/>
        <v>0</v>
      </c>
      <c r="BH279">
        <f t="shared" si="205"/>
        <v>0</v>
      </c>
      <c r="BI279">
        <f t="shared" si="206"/>
        <v>0</v>
      </c>
      <c r="BJ279">
        <f t="shared" si="207"/>
        <v>0</v>
      </c>
      <c r="BK279">
        <f t="shared" si="208"/>
        <v>1</v>
      </c>
      <c r="BM279">
        <f t="shared" si="209"/>
        <v>1</v>
      </c>
      <c r="BN279">
        <f t="shared" si="210"/>
        <v>0</v>
      </c>
      <c r="BO279">
        <f t="shared" si="211"/>
        <v>0</v>
      </c>
      <c r="BP279">
        <f t="shared" si="212"/>
        <v>0</v>
      </c>
      <c r="BR279">
        <f t="shared" si="213"/>
        <v>0</v>
      </c>
      <c r="BS279">
        <f t="shared" si="214"/>
        <v>0</v>
      </c>
      <c r="BT279">
        <f t="shared" si="215"/>
        <v>6</v>
      </c>
      <c r="BU279">
        <f t="shared" si="216"/>
        <v>0</v>
      </c>
      <c r="BV279">
        <f t="shared" si="217"/>
        <v>0</v>
      </c>
      <c r="BW279">
        <f t="shared" si="218"/>
        <v>0</v>
      </c>
      <c r="BX279">
        <f t="shared" si="219"/>
        <v>0</v>
      </c>
      <c r="BY279">
        <f t="shared" si="220"/>
        <v>0</v>
      </c>
      <c r="BZ279">
        <f t="shared" si="227"/>
        <v>0</v>
      </c>
      <c r="CA279">
        <f t="shared" si="221"/>
        <v>0</v>
      </c>
      <c r="CB279">
        <f t="shared" si="222"/>
        <v>0</v>
      </c>
      <c r="CC279">
        <f t="shared" si="223"/>
        <v>0</v>
      </c>
      <c r="CD279">
        <f t="shared" si="224"/>
        <v>0</v>
      </c>
      <c r="CE279">
        <f t="shared" si="225"/>
        <v>0</v>
      </c>
      <c r="CF279">
        <f t="shared" si="226"/>
        <v>0</v>
      </c>
    </row>
    <row r="280" spans="1:84" x14ac:dyDescent="0.25">
      <c r="A280" t="s">
        <v>114</v>
      </c>
      <c r="B280" t="s">
        <v>368</v>
      </c>
      <c r="C280" s="1">
        <v>15697</v>
      </c>
      <c r="D280" t="s">
        <v>49</v>
      </c>
      <c r="E280" t="s">
        <v>40</v>
      </c>
      <c r="F280" t="s">
        <v>554</v>
      </c>
      <c r="G280">
        <v>0</v>
      </c>
      <c r="H280">
        <v>0</v>
      </c>
      <c r="I280" t="s">
        <v>55</v>
      </c>
      <c r="J280" t="s">
        <v>56</v>
      </c>
      <c r="K280" t="s">
        <v>555</v>
      </c>
      <c r="L280">
        <v>1120</v>
      </c>
      <c r="M280">
        <v>2</v>
      </c>
      <c r="N280">
        <v>0</v>
      </c>
      <c r="O280">
        <f t="shared" si="185"/>
        <v>0</v>
      </c>
      <c r="P280">
        <f t="shared" si="186"/>
        <v>1.7857142857142856</v>
      </c>
      <c r="Q280">
        <f t="shared" si="184"/>
        <v>-1</v>
      </c>
      <c r="R280">
        <f t="shared" si="187"/>
        <v>0</v>
      </c>
      <c r="S280">
        <v>0</v>
      </c>
      <c r="T280">
        <v>0</v>
      </c>
      <c r="U280">
        <v>0</v>
      </c>
      <c r="V280">
        <v>4</v>
      </c>
      <c r="W280">
        <v>1</v>
      </c>
      <c r="X280">
        <v>1</v>
      </c>
      <c r="Y280">
        <v>0</v>
      </c>
      <c r="Z280">
        <v>0</v>
      </c>
      <c r="AA280">
        <v>0</v>
      </c>
      <c r="AB280" t="s">
        <v>118</v>
      </c>
      <c r="AC280" t="s">
        <v>46</v>
      </c>
      <c r="AD280">
        <v>65</v>
      </c>
      <c r="AE280">
        <v>63</v>
      </c>
      <c r="AF280">
        <v>74</v>
      </c>
      <c r="AG280" s="5">
        <v>78</v>
      </c>
      <c r="AH280">
        <v>58</v>
      </c>
      <c r="AI280">
        <v>55</v>
      </c>
      <c r="AJ280">
        <f t="shared" si="188"/>
        <v>56.5</v>
      </c>
      <c r="AK280">
        <v>1</v>
      </c>
      <c r="AL280">
        <v>0</v>
      </c>
      <c r="AM280">
        <v>0</v>
      </c>
      <c r="AN280">
        <v>0</v>
      </c>
      <c r="AO280">
        <v>0</v>
      </c>
      <c r="AP280">
        <v>0</v>
      </c>
      <c r="AR280">
        <f t="shared" si="189"/>
        <v>0</v>
      </c>
      <c r="AS280">
        <f t="shared" si="190"/>
        <v>1</v>
      </c>
      <c r="AT280">
        <f t="shared" si="191"/>
        <v>0</v>
      </c>
      <c r="AU280">
        <f t="shared" si="192"/>
        <v>0</v>
      </c>
      <c r="AV280">
        <f t="shared" si="193"/>
        <v>0</v>
      </c>
      <c r="AW280">
        <f t="shared" si="194"/>
        <v>1120</v>
      </c>
      <c r="AX280">
        <f t="shared" si="195"/>
        <v>0</v>
      </c>
      <c r="AY280">
        <f t="shared" si="196"/>
        <v>0</v>
      </c>
      <c r="AZ280">
        <f t="shared" si="197"/>
        <v>0</v>
      </c>
      <c r="BA280">
        <f t="shared" si="198"/>
        <v>1</v>
      </c>
      <c r="BB280">
        <f t="shared" si="199"/>
        <v>0</v>
      </c>
      <c r="BC280">
        <f t="shared" si="200"/>
        <v>0</v>
      </c>
      <c r="BD280">
        <f t="shared" si="201"/>
        <v>0</v>
      </c>
      <c r="BE280">
        <f t="shared" si="202"/>
        <v>4</v>
      </c>
      <c r="BF280">
        <f t="shared" si="203"/>
        <v>0</v>
      </c>
      <c r="BG280">
        <f t="shared" si="204"/>
        <v>1</v>
      </c>
      <c r="BH280">
        <f t="shared" si="205"/>
        <v>0</v>
      </c>
      <c r="BI280">
        <f t="shared" si="206"/>
        <v>1</v>
      </c>
      <c r="BJ280">
        <f t="shared" si="207"/>
        <v>0</v>
      </c>
      <c r="BK280">
        <f t="shared" si="208"/>
        <v>1</v>
      </c>
      <c r="BM280">
        <f t="shared" si="209"/>
        <v>0</v>
      </c>
      <c r="BN280">
        <f t="shared" si="210"/>
        <v>1</v>
      </c>
      <c r="BO280">
        <f t="shared" si="211"/>
        <v>0</v>
      </c>
      <c r="BP280">
        <f t="shared" si="212"/>
        <v>0</v>
      </c>
      <c r="BR280">
        <f t="shared" si="213"/>
        <v>0</v>
      </c>
      <c r="BS280">
        <f t="shared" si="214"/>
        <v>0</v>
      </c>
      <c r="BT280">
        <f t="shared" si="215"/>
        <v>0</v>
      </c>
      <c r="BU280">
        <f t="shared" si="216"/>
        <v>4</v>
      </c>
      <c r="BV280">
        <f t="shared" si="217"/>
        <v>0</v>
      </c>
      <c r="BW280">
        <f t="shared" si="218"/>
        <v>1</v>
      </c>
      <c r="BX280">
        <f t="shared" si="219"/>
        <v>0</v>
      </c>
      <c r="BY280">
        <f t="shared" si="220"/>
        <v>1</v>
      </c>
      <c r="BZ280">
        <f t="shared" si="227"/>
        <v>1</v>
      </c>
      <c r="CA280">
        <f t="shared" si="221"/>
        <v>1</v>
      </c>
      <c r="CB280">
        <f t="shared" si="222"/>
        <v>0</v>
      </c>
      <c r="CC280">
        <f t="shared" si="223"/>
        <v>0</v>
      </c>
      <c r="CD280">
        <f t="shared" si="224"/>
        <v>0</v>
      </c>
      <c r="CE280">
        <f t="shared" si="225"/>
        <v>0</v>
      </c>
      <c r="CF280">
        <f t="shared" si="226"/>
        <v>0</v>
      </c>
    </row>
    <row r="281" spans="1:84" x14ac:dyDescent="0.25">
      <c r="A281" t="s">
        <v>543</v>
      </c>
      <c r="B281" t="s">
        <v>368</v>
      </c>
      <c r="C281" s="1">
        <v>15696</v>
      </c>
      <c r="D281" t="s">
        <v>49</v>
      </c>
      <c r="E281" t="s">
        <v>40</v>
      </c>
      <c r="F281" t="s">
        <v>351</v>
      </c>
      <c r="G281">
        <v>1</v>
      </c>
      <c r="H281">
        <v>0</v>
      </c>
      <c r="I281" t="s">
        <v>55</v>
      </c>
      <c r="J281" t="s">
        <v>121</v>
      </c>
      <c r="K281" t="s">
        <v>556</v>
      </c>
      <c r="L281">
        <v>6860</v>
      </c>
      <c r="M281">
        <v>6</v>
      </c>
      <c r="N281">
        <v>1</v>
      </c>
      <c r="O281">
        <f t="shared" si="185"/>
        <v>16.666666666666664</v>
      </c>
      <c r="P281">
        <f t="shared" si="186"/>
        <v>0.87463556851311952</v>
      </c>
      <c r="Q281">
        <f t="shared" si="184"/>
        <v>1</v>
      </c>
      <c r="R281">
        <f t="shared" si="187"/>
        <v>0</v>
      </c>
      <c r="S281">
        <v>0</v>
      </c>
      <c r="T281">
        <v>2</v>
      </c>
      <c r="U281">
        <v>2</v>
      </c>
      <c r="V281">
        <v>5</v>
      </c>
      <c r="W281">
        <v>0</v>
      </c>
      <c r="X281">
        <v>0</v>
      </c>
      <c r="Y281">
        <v>0</v>
      </c>
      <c r="Z281">
        <v>0</v>
      </c>
      <c r="AA281">
        <v>0</v>
      </c>
      <c r="AB281" t="s">
        <v>545</v>
      </c>
      <c r="AC281" t="s">
        <v>46</v>
      </c>
      <c r="AD281">
        <v>68</v>
      </c>
      <c r="AE281">
        <v>59</v>
      </c>
      <c r="AF281">
        <v>69</v>
      </c>
      <c r="AG281" s="5">
        <v>65</v>
      </c>
      <c r="AH281">
        <v>57</v>
      </c>
      <c r="AI281">
        <v>55</v>
      </c>
      <c r="AJ281">
        <f t="shared" si="188"/>
        <v>56</v>
      </c>
      <c r="AK281">
        <v>0</v>
      </c>
      <c r="AL281">
        <v>0</v>
      </c>
      <c r="AM281">
        <v>10</v>
      </c>
      <c r="AN281">
        <v>10</v>
      </c>
      <c r="AO281">
        <v>1</v>
      </c>
      <c r="AP281">
        <v>1</v>
      </c>
      <c r="AR281">
        <f t="shared" si="189"/>
        <v>0</v>
      </c>
      <c r="AS281">
        <f t="shared" si="190"/>
        <v>0</v>
      </c>
      <c r="AT281">
        <f t="shared" si="191"/>
        <v>1</v>
      </c>
      <c r="AU281">
        <f t="shared" si="192"/>
        <v>0</v>
      </c>
      <c r="AV281">
        <f t="shared" si="193"/>
        <v>6860</v>
      </c>
      <c r="AW281">
        <f t="shared" si="194"/>
        <v>0</v>
      </c>
      <c r="AX281">
        <f t="shared" si="195"/>
        <v>0</v>
      </c>
      <c r="AY281">
        <f t="shared" si="196"/>
        <v>0</v>
      </c>
      <c r="AZ281">
        <f t="shared" si="197"/>
        <v>1</v>
      </c>
      <c r="BA281">
        <f t="shared" si="198"/>
        <v>0</v>
      </c>
      <c r="BB281">
        <f t="shared" si="199"/>
        <v>0</v>
      </c>
      <c r="BC281">
        <f t="shared" si="200"/>
        <v>0</v>
      </c>
      <c r="BD281">
        <f t="shared" si="201"/>
        <v>5</v>
      </c>
      <c r="BE281">
        <f t="shared" si="202"/>
        <v>0</v>
      </c>
      <c r="BF281">
        <f t="shared" si="203"/>
        <v>0</v>
      </c>
      <c r="BG281">
        <f t="shared" si="204"/>
        <v>0</v>
      </c>
      <c r="BH281">
        <f t="shared" si="205"/>
        <v>0</v>
      </c>
      <c r="BI281">
        <f t="shared" si="206"/>
        <v>0</v>
      </c>
      <c r="BJ281">
        <f t="shared" si="207"/>
        <v>1</v>
      </c>
      <c r="BK281">
        <f t="shared" si="208"/>
        <v>0</v>
      </c>
      <c r="BM281">
        <f t="shared" si="209"/>
        <v>0</v>
      </c>
      <c r="BN281">
        <f t="shared" si="210"/>
        <v>0</v>
      </c>
      <c r="BO281">
        <f t="shared" si="211"/>
        <v>1</v>
      </c>
      <c r="BP281">
        <f t="shared" si="212"/>
        <v>0</v>
      </c>
      <c r="BR281">
        <f t="shared" si="213"/>
        <v>1</v>
      </c>
      <c r="BS281">
        <f t="shared" si="214"/>
        <v>0</v>
      </c>
      <c r="BT281">
        <f t="shared" si="215"/>
        <v>5</v>
      </c>
      <c r="BU281">
        <f t="shared" si="216"/>
        <v>0</v>
      </c>
      <c r="BV281">
        <f t="shared" si="217"/>
        <v>0</v>
      </c>
      <c r="BW281">
        <f t="shared" si="218"/>
        <v>0</v>
      </c>
      <c r="BX281">
        <f t="shared" si="219"/>
        <v>0</v>
      </c>
      <c r="BY281">
        <f t="shared" si="220"/>
        <v>0</v>
      </c>
      <c r="BZ281">
        <f t="shared" si="227"/>
        <v>0</v>
      </c>
      <c r="CA281">
        <f t="shared" si="221"/>
        <v>0</v>
      </c>
      <c r="CB281">
        <f t="shared" si="222"/>
        <v>0</v>
      </c>
      <c r="CC281">
        <f t="shared" si="223"/>
        <v>0</v>
      </c>
      <c r="CD281">
        <f t="shared" si="224"/>
        <v>0</v>
      </c>
      <c r="CE281">
        <f t="shared" si="225"/>
        <v>0</v>
      </c>
      <c r="CF281">
        <f t="shared" si="226"/>
        <v>0</v>
      </c>
    </row>
    <row r="282" spans="1:84" x14ac:dyDescent="0.25">
      <c r="A282" t="s">
        <v>275</v>
      </c>
      <c r="B282" t="s">
        <v>368</v>
      </c>
      <c r="C282" s="1">
        <v>15695</v>
      </c>
      <c r="D282" t="s">
        <v>49</v>
      </c>
      <c r="E282" t="s">
        <v>40</v>
      </c>
      <c r="F282" t="s">
        <v>557</v>
      </c>
      <c r="G282">
        <v>1</v>
      </c>
      <c r="H282">
        <v>0</v>
      </c>
      <c r="I282" t="s">
        <v>42</v>
      </c>
      <c r="J282" t="s">
        <v>61</v>
      </c>
      <c r="K282" t="s">
        <v>372</v>
      </c>
      <c r="L282">
        <v>99</v>
      </c>
      <c r="M282">
        <v>2</v>
      </c>
      <c r="N282">
        <v>0</v>
      </c>
      <c r="O282">
        <f t="shared" si="185"/>
        <v>0</v>
      </c>
      <c r="P282">
        <f t="shared" si="186"/>
        <v>0</v>
      </c>
      <c r="Q282">
        <f t="shared" si="184"/>
        <v>-1</v>
      </c>
      <c r="R282">
        <f t="shared" si="187"/>
        <v>0</v>
      </c>
      <c r="S282">
        <v>0</v>
      </c>
      <c r="T282">
        <v>0</v>
      </c>
      <c r="U282">
        <v>0</v>
      </c>
      <c r="V282">
        <v>5</v>
      </c>
      <c r="W282">
        <v>0</v>
      </c>
      <c r="X282">
        <v>0</v>
      </c>
      <c r="Y282">
        <v>0</v>
      </c>
      <c r="Z282">
        <v>0</v>
      </c>
      <c r="AA282">
        <v>0</v>
      </c>
      <c r="AB282" t="s">
        <v>278</v>
      </c>
      <c r="AC282" t="s">
        <v>46</v>
      </c>
      <c r="AD282">
        <v>62</v>
      </c>
      <c r="AE282">
        <v>53</v>
      </c>
      <c r="AF282">
        <v>69</v>
      </c>
      <c r="AG282" s="5">
        <v>69</v>
      </c>
      <c r="AH282">
        <v>59</v>
      </c>
      <c r="AI282">
        <v>57</v>
      </c>
      <c r="AJ282">
        <f t="shared" si="188"/>
        <v>58</v>
      </c>
      <c r="AK282">
        <v>0</v>
      </c>
      <c r="AL282">
        <v>0</v>
      </c>
      <c r="AM282">
        <v>10</v>
      </c>
      <c r="AN282">
        <v>10</v>
      </c>
      <c r="AO282">
        <v>10</v>
      </c>
      <c r="AP282">
        <v>10</v>
      </c>
      <c r="AR282">
        <f t="shared" si="189"/>
        <v>1</v>
      </c>
      <c r="AS282">
        <f t="shared" si="190"/>
        <v>0</v>
      </c>
      <c r="AT282">
        <f t="shared" si="191"/>
        <v>0</v>
      </c>
      <c r="AU282">
        <f t="shared" si="192"/>
        <v>0</v>
      </c>
      <c r="AV282">
        <f t="shared" si="193"/>
        <v>99</v>
      </c>
      <c r="AW282">
        <f t="shared" si="194"/>
        <v>0</v>
      </c>
      <c r="AX282">
        <f t="shared" si="195"/>
        <v>1</v>
      </c>
      <c r="AY282">
        <f t="shared" si="196"/>
        <v>0</v>
      </c>
      <c r="AZ282">
        <f t="shared" si="197"/>
        <v>0</v>
      </c>
      <c r="BA282">
        <f t="shared" si="198"/>
        <v>0</v>
      </c>
      <c r="BB282">
        <f t="shared" si="199"/>
        <v>0</v>
      </c>
      <c r="BC282">
        <f t="shared" si="200"/>
        <v>0</v>
      </c>
      <c r="BD282">
        <f t="shared" si="201"/>
        <v>5</v>
      </c>
      <c r="BE282">
        <f t="shared" si="202"/>
        <v>0</v>
      </c>
      <c r="BF282">
        <f t="shared" si="203"/>
        <v>0</v>
      </c>
      <c r="BG282">
        <f t="shared" si="204"/>
        <v>0</v>
      </c>
      <c r="BH282">
        <f t="shared" si="205"/>
        <v>0</v>
      </c>
      <c r="BI282">
        <f t="shared" si="206"/>
        <v>0</v>
      </c>
      <c r="BJ282">
        <f t="shared" si="207"/>
        <v>1</v>
      </c>
      <c r="BK282">
        <f t="shared" si="208"/>
        <v>0</v>
      </c>
      <c r="BM282">
        <f t="shared" si="209"/>
        <v>1</v>
      </c>
      <c r="BN282">
        <f t="shared" si="210"/>
        <v>0</v>
      </c>
      <c r="BO282">
        <f t="shared" si="211"/>
        <v>0</v>
      </c>
      <c r="BP282">
        <f t="shared" si="212"/>
        <v>0</v>
      </c>
      <c r="BR282">
        <f t="shared" si="213"/>
        <v>1</v>
      </c>
      <c r="BS282">
        <f t="shared" si="214"/>
        <v>0</v>
      </c>
      <c r="BT282">
        <f t="shared" si="215"/>
        <v>5</v>
      </c>
      <c r="BU282">
        <f t="shared" si="216"/>
        <v>0</v>
      </c>
      <c r="BV282">
        <f t="shared" si="217"/>
        <v>0</v>
      </c>
      <c r="BW282">
        <f t="shared" si="218"/>
        <v>0</v>
      </c>
      <c r="BX282">
        <f t="shared" si="219"/>
        <v>0</v>
      </c>
      <c r="BY282">
        <f t="shared" si="220"/>
        <v>0</v>
      </c>
      <c r="BZ282">
        <f t="shared" si="227"/>
        <v>0</v>
      </c>
      <c r="CA282">
        <f t="shared" si="221"/>
        <v>0</v>
      </c>
      <c r="CB282">
        <f t="shared" si="222"/>
        <v>0</v>
      </c>
      <c r="CC282">
        <f t="shared" si="223"/>
        <v>0</v>
      </c>
      <c r="CD282">
        <f t="shared" si="224"/>
        <v>0</v>
      </c>
      <c r="CE282">
        <f t="shared" si="225"/>
        <v>0</v>
      </c>
      <c r="CF282">
        <f t="shared" si="226"/>
        <v>0</v>
      </c>
    </row>
    <row r="283" spans="1:84" x14ac:dyDescent="0.25">
      <c r="A283" t="s">
        <v>543</v>
      </c>
      <c r="B283" t="s">
        <v>368</v>
      </c>
      <c r="C283" s="1">
        <v>15695</v>
      </c>
      <c r="D283" t="s">
        <v>39</v>
      </c>
      <c r="E283" t="s">
        <v>40</v>
      </c>
      <c r="F283" t="s">
        <v>558</v>
      </c>
      <c r="G283">
        <v>1</v>
      </c>
      <c r="H283">
        <v>0</v>
      </c>
      <c r="I283" t="s">
        <v>42</v>
      </c>
      <c r="J283" t="s">
        <v>43</v>
      </c>
      <c r="K283" t="s">
        <v>559</v>
      </c>
      <c r="L283">
        <v>2090</v>
      </c>
      <c r="M283">
        <v>2</v>
      </c>
      <c r="N283">
        <v>0</v>
      </c>
      <c r="O283">
        <f t="shared" si="185"/>
        <v>0</v>
      </c>
      <c r="P283">
        <f t="shared" si="186"/>
        <v>0.9569377990430622</v>
      </c>
      <c r="Q283">
        <f t="shared" si="184"/>
        <v>-1</v>
      </c>
      <c r="R283">
        <f t="shared" si="187"/>
        <v>0</v>
      </c>
      <c r="S283">
        <v>0</v>
      </c>
      <c r="T283">
        <v>0</v>
      </c>
      <c r="U283">
        <v>0</v>
      </c>
      <c r="V283">
        <v>4</v>
      </c>
      <c r="W283">
        <v>1</v>
      </c>
      <c r="X283">
        <v>0</v>
      </c>
      <c r="Y283">
        <v>0</v>
      </c>
      <c r="Z283">
        <v>0</v>
      </c>
      <c r="AA283">
        <v>0</v>
      </c>
      <c r="AB283" t="s">
        <v>545</v>
      </c>
      <c r="AC283" t="s">
        <v>46</v>
      </c>
      <c r="AD283">
        <v>68</v>
      </c>
      <c r="AE283">
        <v>59</v>
      </c>
      <c r="AF283">
        <v>69</v>
      </c>
      <c r="AG283" s="5">
        <v>65</v>
      </c>
      <c r="AH283">
        <v>57</v>
      </c>
      <c r="AI283">
        <v>55</v>
      </c>
      <c r="AJ283">
        <f t="shared" si="188"/>
        <v>56</v>
      </c>
      <c r="AK283">
        <v>0</v>
      </c>
      <c r="AL283">
        <v>0</v>
      </c>
      <c r="AM283">
        <v>0</v>
      </c>
      <c r="AN283">
        <v>0</v>
      </c>
      <c r="AO283">
        <v>10</v>
      </c>
      <c r="AP283">
        <v>10</v>
      </c>
      <c r="AR283">
        <f t="shared" si="189"/>
        <v>0</v>
      </c>
      <c r="AS283">
        <f t="shared" si="190"/>
        <v>1</v>
      </c>
      <c r="AT283">
        <f t="shared" si="191"/>
        <v>0</v>
      </c>
      <c r="AU283">
        <f t="shared" si="192"/>
        <v>0</v>
      </c>
      <c r="AV283">
        <f t="shared" si="193"/>
        <v>0</v>
      </c>
      <c r="AW283">
        <f t="shared" si="194"/>
        <v>2090</v>
      </c>
      <c r="AX283">
        <f t="shared" si="195"/>
        <v>0</v>
      </c>
      <c r="AY283">
        <f t="shared" si="196"/>
        <v>1</v>
      </c>
      <c r="AZ283">
        <f t="shared" si="197"/>
        <v>0</v>
      </c>
      <c r="BA283">
        <f t="shared" si="198"/>
        <v>0</v>
      </c>
      <c r="BB283">
        <f t="shared" si="199"/>
        <v>0</v>
      </c>
      <c r="BC283">
        <f t="shared" si="200"/>
        <v>0</v>
      </c>
      <c r="BD283">
        <f t="shared" si="201"/>
        <v>0</v>
      </c>
      <c r="BE283">
        <f t="shared" si="202"/>
        <v>4</v>
      </c>
      <c r="BF283">
        <f t="shared" si="203"/>
        <v>0</v>
      </c>
      <c r="BG283">
        <f t="shared" si="204"/>
        <v>1</v>
      </c>
      <c r="BH283">
        <f t="shared" si="205"/>
        <v>0</v>
      </c>
      <c r="BI283">
        <f t="shared" si="206"/>
        <v>0</v>
      </c>
      <c r="BJ283">
        <f t="shared" si="207"/>
        <v>0</v>
      </c>
      <c r="BK283">
        <f t="shared" si="208"/>
        <v>1</v>
      </c>
      <c r="BM283">
        <f t="shared" si="209"/>
        <v>1</v>
      </c>
      <c r="BN283">
        <f t="shared" si="210"/>
        <v>0</v>
      </c>
      <c r="BO283">
        <f t="shared" si="211"/>
        <v>0</v>
      </c>
      <c r="BP283">
        <f t="shared" si="212"/>
        <v>0</v>
      </c>
      <c r="BR283">
        <f t="shared" si="213"/>
        <v>0</v>
      </c>
      <c r="BS283">
        <f t="shared" si="214"/>
        <v>0</v>
      </c>
      <c r="BT283">
        <f t="shared" si="215"/>
        <v>4</v>
      </c>
      <c r="BU283">
        <f t="shared" si="216"/>
        <v>0</v>
      </c>
      <c r="BV283">
        <f t="shared" si="217"/>
        <v>1</v>
      </c>
      <c r="BW283">
        <f t="shared" si="218"/>
        <v>0</v>
      </c>
      <c r="BX283">
        <f t="shared" si="219"/>
        <v>0</v>
      </c>
      <c r="BY283">
        <f t="shared" si="220"/>
        <v>0</v>
      </c>
      <c r="BZ283">
        <f t="shared" si="227"/>
        <v>0</v>
      </c>
      <c r="CA283">
        <f t="shared" si="221"/>
        <v>0</v>
      </c>
      <c r="CB283">
        <f t="shared" si="222"/>
        <v>0</v>
      </c>
      <c r="CC283">
        <f t="shared" si="223"/>
        <v>0</v>
      </c>
      <c r="CD283">
        <f t="shared" si="224"/>
        <v>0</v>
      </c>
      <c r="CE283">
        <f t="shared" si="225"/>
        <v>0</v>
      </c>
      <c r="CF283">
        <f t="shared" si="226"/>
        <v>0</v>
      </c>
    </row>
    <row r="284" spans="1:84" x14ac:dyDescent="0.25">
      <c r="A284" t="s">
        <v>284</v>
      </c>
      <c r="B284" t="s">
        <v>136</v>
      </c>
      <c r="C284" s="1">
        <v>15693</v>
      </c>
      <c r="D284" t="s">
        <v>39</v>
      </c>
      <c r="E284" t="s">
        <v>40</v>
      </c>
      <c r="F284" t="s">
        <v>359</v>
      </c>
      <c r="G284">
        <v>1</v>
      </c>
      <c r="H284">
        <v>1</v>
      </c>
      <c r="I284" t="s">
        <v>42</v>
      </c>
      <c r="J284" t="s">
        <v>61</v>
      </c>
      <c r="K284" t="s">
        <v>138</v>
      </c>
      <c r="L284">
        <v>99</v>
      </c>
      <c r="M284">
        <v>0</v>
      </c>
      <c r="N284">
        <v>0</v>
      </c>
      <c r="O284">
        <f t="shared" si="185"/>
        <v>0</v>
      </c>
      <c r="P284">
        <f t="shared" si="186"/>
        <v>0</v>
      </c>
      <c r="Q284">
        <f t="shared" si="184"/>
        <v>-1</v>
      </c>
      <c r="R284">
        <f t="shared" si="187"/>
        <v>0</v>
      </c>
      <c r="S284">
        <v>0</v>
      </c>
      <c r="T284">
        <v>0</v>
      </c>
      <c r="U284">
        <v>0</v>
      </c>
      <c r="V284">
        <v>5</v>
      </c>
      <c r="W284">
        <v>0</v>
      </c>
      <c r="X284">
        <v>0</v>
      </c>
      <c r="Y284">
        <v>0</v>
      </c>
      <c r="Z284">
        <v>0</v>
      </c>
      <c r="AA284">
        <v>0</v>
      </c>
      <c r="AB284" t="s">
        <v>285</v>
      </c>
      <c r="AC284" t="s">
        <v>75</v>
      </c>
      <c r="AD284">
        <v>61</v>
      </c>
      <c r="AE284">
        <v>62</v>
      </c>
      <c r="AF284">
        <v>55</v>
      </c>
      <c r="AG284" s="5">
        <v>52</v>
      </c>
      <c r="AH284">
        <v>57</v>
      </c>
      <c r="AI284">
        <v>57</v>
      </c>
      <c r="AJ284">
        <f t="shared" si="188"/>
        <v>57</v>
      </c>
      <c r="AK284">
        <v>0</v>
      </c>
      <c r="AL284">
        <v>0</v>
      </c>
      <c r="AM284">
        <v>10</v>
      </c>
      <c r="AN284">
        <v>10</v>
      </c>
      <c r="AO284">
        <v>5</v>
      </c>
      <c r="AP284">
        <v>5</v>
      </c>
      <c r="AR284">
        <f t="shared" si="189"/>
        <v>1</v>
      </c>
      <c r="AS284">
        <f t="shared" si="190"/>
        <v>0</v>
      </c>
      <c r="AT284">
        <f t="shared" si="191"/>
        <v>0</v>
      </c>
      <c r="AU284">
        <f t="shared" si="192"/>
        <v>0</v>
      </c>
      <c r="AV284">
        <f t="shared" si="193"/>
        <v>99</v>
      </c>
      <c r="AW284">
        <f t="shared" si="194"/>
        <v>0</v>
      </c>
      <c r="AX284">
        <f t="shared" si="195"/>
        <v>1</v>
      </c>
      <c r="AY284">
        <f t="shared" si="196"/>
        <v>0</v>
      </c>
      <c r="AZ284">
        <f t="shared" si="197"/>
        <v>0</v>
      </c>
      <c r="BA284">
        <f t="shared" si="198"/>
        <v>0</v>
      </c>
      <c r="BB284">
        <f t="shared" si="199"/>
        <v>0</v>
      </c>
      <c r="BC284">
        <f t="shared" si="200"/>
        <v>0</v>
      </c>
      <c r="BD284">
        <f t="shared" si="201"/>
        <v>5</v>
      </c>
      <c r="BE284">
        <f t="shared" si="202"/>
        <v>0</v>
      </c>
      <c r="BF284">
        <f t="shared" si="203"/>
        <v>0</v>
      </c>
      <c r="BG284">
        <f t="shared" si="204"/>
        <v>0</v>
      </c>
      <c r="BH284">
        <f t="shared" si="205"/>
        <v>0</v>
      </c>
      <c r="BI284">
        <f t="shared" si="206"/>
        <v>0</v>
      </c>
      <c r="BJ284">
        <f t="shared" si="207"/>
        <v>1</v>
      </c>
      <c r="BK284">
        <f t="shared" si="208"/>
        <v>0</v>
      </c>
      <c r="BM284">
        <f t="shared" si="209"/>
        <v>1</v>
      </c>
      <c r="BN284">
        <f t="shared" si="210"/>
        <v>0</v>
      </c>
      <c r="BO284">
        <f t="shared" si="211"/>
        <v>0</v>
      </c>
      <c r="BP284">
        <f t="shared" si="212"/>
        <v>0</v>
      </c>
      <c r="BR284">
        <f t="shared" si="213"/>
        <v>1</v>
      </c>
      <c r="BS284">
        <f t="shared" si="214"/>
        <v>0</v>
      </c>
      <c r="BT284">
        <f t="shared" si="215"/>
        <v>5</v>
      </c>
      <c r="BU284">
        <f t="shared" si="216"/>
        <v>0</v>
      </c>
      <c r="BV284">
        <f t="shared" si="217"/>
        <v>0</v>
      </c>
      <c r="BW284">
        <f t="shared" si="218"/>
        <v>0</v>
      </c>
      <c r="BX284">
        <f t="shared" si="219"/>
        <v>0</v>
      </c>
      <c r="BY284">
        <f t="shared" si="220"/>
        <v>0</v>
      </c>
      <c r="BZ284">
        <f t="shared" si="227"/>
        <v>0</v>
      </c>
      <c r="CA284">
        <f t="shared" si="221"/>
        <v>0</v>
      </c>
      <c r="CB284">
        <f t="shared" si="222"/>
        <v>0</v>
      </c>
      <c r="CC284">
        <f t="shared" si="223"/>
        <v>0</v>
      </c>
      <c r="CD284">
        <f t="shared" si="224"/>
        <v>0</v>
      </c>
      <c r="CE284">
        <f t="shared" si="225"/>
        <v>0</v>
      </c>
      <c r="CF284">
        <f t="shared" si="226"/>
        <v>0</v>
      </c>
    </row>
    <row r="285" spans="1:84" x14ac:dyDescent="0.25">
      <c r="A285" t="s">
        <v>284</v>
      </c>
      <c r="B285" t="s">
        <v>136</v>
      </c>
      <c r="C285" s="1">
        <v>15693</v>
      </c>
      <c r="D285" t="s">
        <v>49</v>
      </c>
      <c r="E285" t="s">
        <v>40</v>
      </c>
      <c r="F285" t="s">
        <v>560</v>
      </c>
      <c r="G285">
        <v>1</v>
      </c>
      <c r="H285">
        <v>0</v>
      </c>
      <c r="I285" t="s">
        <v>42</v>
      </c>
      <c r="J285" t="s">
        <v>485</v>
      </c>
      <c r="K285" t="s">
        <v>561</v>
      </c>
      <c r="L285">
        <v>1506</v>
      </c>
      <c r="M285">
        <v>2</v>
      </c>
      <c r="N285">
        <v>0</v>
      </c>
      <c r="O285">
        <f t="shared" si="185"/>
        <v>0</v>
      </c>
      <c r="P285">
        <f t="shared" si="186"/>
        <v>1.3280212483399734</v>
      </c>
      <c r="Q285">
        <f t="shared" si="184"/>
        <v>-1</v>
      </c>
      <c r="R285">
        <f t="shared" si="187"/>
        <v>0</v>
      </c>
      <c r="S285">
        <v>0</v>
      </c>
      <c r="T285">
        <v>0</v>
      </c>
      <c r="U285">
        <v>0</v>
      </c>
      <c r="V285">
        <v>5</v>
      </c>
      <c r="W285">
        <v>0</v>
      </c>
      <c r="X285">
        <v>0</v>
      </c>
      <c r="Y285">
        <v>0</v>
      </c>
      <c r="Z285">
        <v>0</v>
      </c>
      <c r="AA285">
        <v>0</v>
      </c>
      <c r="AB285" t="s">
        <v>285</v>
      </c>
      <c r="AC285" t="s">
        <v>75</v>
      </c>
      <c r="AD285">
        <v>61</v>
      </c>
      <c r="AE285">
        <v>62</v>
      </c>
      <c r="AF285">
        <v>55</v>
      </c>
      <c r="AG285" s="5">
        <v>52</v>
      </c>
      <c r="AH285">
        <v>57</v>
      </c>
      <c r="AI285">
        <v>57</v>
      </c>
      <c r="AJ285">
        <f t="shared" si="188"/>
        <v>57</v>
      </c>
      <c r="AK285">
        <v>0</v>
      </c>
      <c r="AL285">
        <v>0</v>
      </c>
      <c r="AM285">
        <v>10</v>
      </c>
      <c r="AN285">
        <v>10</v>
      </c>
      <c r="AO285">
        <v>5</v>
      </c>
      <c r="AP285">
        <v>5</v>
      </c>
      <c r="AR285">
        <f t="shared" si="189"/>
        <v>1</v>
      </c>
      <c r="AS285">
        <f t="shared" si="190"/>
        <v>0</v>
      </c>
      <c r="AT285">
        <f t="shared" si="191"/>
        <v>0</v>
      </c>
      <c r="AU285">
        <f t="shared" si="192"/>
        <v>0</v>
      </c>
      <c r="AV285">
        <f t="shared" si="193"/>
        <v>1506</v>
      </c>
      <c r="AW285">
        <f t="shared" si="194"/>
        <v>0</v>
      </c>
      <c r="AX285">
        <f t="shared" si="195"/>
        <v>1</v>
      </c>
      <c r="AY285">
        <f t="shared" si="196"/>
        <v>0</v>
      </c>
      <c r="AZ285">
        <f t="shared" si="197"/>
        <v>0</v>
      </c>
      <c r="BA285">
        <f t="shared" si="198"/>
        <v>0</v>
      </c>
      <c r="BB285">
        <f t="shared" si="199"/>
        <v>0</v>
      </c>
      <c r="BC285">
        <f t="shared" si="200"/>
        <v>0</v>
      </c>
      <c r="BD285">
        <f t="shared" si="201"/>
        <v>5</v>
      </c>
      <c r="BE285">
        <f t="shared" si="202"/>
        <v>0</v>
      </c>
      <c r="BF285">
        <f t="shared" si="203"/>
        <v>0</v>
      </c>
      <c r="BG285">
        <f t="shared" si="204"/>
        <v>0</v>
      </c>
      <c r="BH285">
        <f t="shared" si="205"/>
        <v>0</v>
      </c>
      <c r="BI285">
        <f t="shared" si="206"/>
        <v>0</v>
      </c>
      <c r="BJ285">
        <f t="shared" si="207"/>
        <v>1</v>
      </c>
      <c r="BK285">
        <f t="shared" si="208"/>
        <v>0</v>
      </c>
      <c r="BM285">
        <f t="shared" si="209"/>
        <v>1</v>
      </c>
      <c r="BN285">
        <f t="shared" si="210"/>
        <v>0</v>
      </c>
      <c r="BO285">
        <f t="shared" si="211"/>
        <v>0</v>
      </c>
      <c r="BP285">
        <f t="shared" si="212"/>
        <v>0</v>
      </c>
      <c r="BR285">
        <f t="shared" si="213"/>
        <v>1</v>
      </c>
      <c r="BS285">
        <f t="shared" si="214"/>
        <v>0</v>
      </c>
      <c r="BT285">
        <f t="shared" si="215"/>
        <v>5</v>
      </c>
      <c r="BU285">
        <f t="shared" si="216"/>
        <v>0</v>
      </c>
      <c r="BV285">
        <f t="shared" si="217"/>
        <v>0</v>
      </c>
      <c r="BW285">
        <f t="shared" si="218"/>
        <v>0</v>
      </c>
      <c r="BX285">
        <f t="shared" si="219"/>
        <v>0</v>
      </c>
      <c r="BY285">
        <f t="shared" si="220"/>
        <v>0</v>
      </c>
      <c r="BZ285">
        <f t="shared" si="227"/>
        <v>0</v>
      </c>
      <c r="CA285">
        <f t="shared" si="221"/>
        <v>0</v>
      </c>
      <c r="CB285">
        <f t="shared" si="222"/>
        <v>0</v>
      </c>
      <c r="CC285">
        <f t="shared" si="223"/>
        <v>0</v>
      </c>
      <c r="CD285">
        <f t="shared" si="224"/>
        <v>0</v>
      </c>
      <c r="CE285">
        <f t="shared" si="225"/>
        <v>0</v>
      </c>
      <c r="CF285">
        <f t="shared" si="226"/>
        <v>0</v>
      </c>
    </row>
    <row r="286" spans="1:84" x14ac:dyDescent="0.25">
      <c r="A286" t="s">
        <v>284</v>
      </c>
      <c r="B286" t="s">
        <v>136</v>
      </c>
      <c r="C286" s="1">
        <v>15692</v>
      </c>
      <c r="D286" t="s">
        <v>49</v>
      </c>
      <c r="E286" t="s">
        <v>40</v>
      </c>
      <c r="F286" t="s">
        <v>359</v>
      </c>
      <c r="G286">
        <v>1</v>
      </c>
      <c r="H286">
        <v>0</v>
      </c>
      <c r="I286" t="s">
        <v>87</v>
      </c>
      <c r="J286" t="s">
        <v>88</v>
      </c>
      <c r="K286" t="s">
        <v>245</v>
      </c>
      <c r="L286">
        <v>3675</v>
      </c>
      <c r="M286">
        <v>2</v>
      </c>
      <c r="N286">
        <v>0</v>
      </c>
      <c r="O286">
        <f t="shared" si="185"/>
        <v>0</v>
      </c>
      <c r="P286">
        <f t="shared" si="186"/>
        <v>0.54421768707482987</v>
      </c>
      <c r="Q286">
        <f t="shared" si="184"/>
        <v>-1</v>
      </c>
      <c r="R286">
        <f t="shared" si="187"/>
        <v>0</v>
      </c>
      <c r="S286">
        <v>0</v>
      </c>
      <c r="T286">
        <v>0</v>
      </c>
      <c r="U286">
        <v>0</v>
      </c>
      <c r="V286">
        <v>5</v>
      </c>
      <c r="W286">
        <v>0</v>
      </c>
      <c r="X286">
        <v>0</v>
      </c>
      <c r="Y286">
        <v>0</v>
      </c>
      <c r="Z286">
        <v>0</v>
      </c>
      <c r="AA286">
        <v>0</v>
      </c>
      <c r="AB286" t="s">
        <v>285</v>
      </c>
      <c r="AC286" t="s">
        <v>75</v>
      </c>
      <c r="AD286">
        <v>61</v>
      </c>
      <c r="AE286">
        <v>62</v>
      </c>
      <c r="AF286">
        <v>55</v>
      </c>
      <c r="AG286" s="5">
        <v>52</v>
      </c>
      <c r="AH286">
        <v>57</v>
      </c>
      <c r="AI286">
        <v>57</v>
      </c>
      <c r="AJ286">
        <f t="shared" si="188"/>
        <v>57</v>
      </c>
      <c r="AK286">
        <v>0</v>
      </c>
      <c r="AL286">
        <v>0</v>
      </c>
      <c r="AM286">
        <v>10</v>
      </c>
      <c r="AN286">
        <v>10</v>
      </c>
      <c r="AO286">
        <v>10</v>
      </c>
      <c r="AP286">
        <v>10</v>
      </c>
      <c r="AR286">
        <f t="shared" si="189"/>
        <v>1</v>
      </c>
      <c r="AS286">
        <f t="shared" si="190"/>
        <v>0</v>
      </c>
      <c r="AT286">
        <f t="shared" si="191"/>
        <v>0</v>
      </c>
      <c r="AU286">
        <f t="shared" si="192"/>
        <v>0</v>
      </c>
      <c r="AV286">
        <f t="shared" si="193"/>
        <v>3675</v>
      </c>
      <c r="AW286">
        <f t="shared" si="194"/>
        <v>0</v>
      </c>
      <c r="AX286">
        <f t="shared" si="195"/>
        <v>0</v>
      </c>
      <c r="AY286">
        <f t="shared" si="196"/>
        <v>0</v>
      </c>
      <c r="AZ286">
        <f t="shared" si="197"/>
        <v>1</v>
      </c>
      <c r="BA286">
        <f t="shared" si="198"/>
        <v>0</v>
      </c>
      <c r="BB286">
        <f t="shared" si="199"/>
        <v>0</v>
      </c>
      <c r="BC286">
        <f t="shared" si="200"/>
        <v>0</v>
      </c>
      <c r="BD286">
        <f t="shared" si="201"/>
        <v>5</v>
      </c>
      <c r="BE286">
        <f t="shared" si="202"/>
        <v>0</v>
      </c>
      <c r="BF286">
        <f t="shared" si="203"/>
        <v>0</v>
      </c>
      <c r="BG286">
        <f t="shared" si="204"/>
        <v>0</v>
      </c>
      <c r="BH286">
        <f t="shared" si="205"/>
        <v>0</v>
      </c>
      <c r="BI286">
        <f t="shared" si="206"/>
        <v>0</v>
      </c>
      <c r="BJ286">
        <f t="shared" si="207"/>
        <v>1</v>
      </c>
      <c r="BK286">
        <f t="shared" si="208"/>
        <v>0</v>
      </c>
      <c r="BM286">
        <f t="shared" si="209"/>
        <v>1</v>
      </c>
      <c r="BN286">
        <f t="shared" si="210"/>
        <v>0</v>
      </c>
      <c r="BO286">
        <f t="shared" si="211"/>
        <v>0</v>
      </c>
      <c r="BP286">
        <f t="shared" si="212"/>
        <v>0</v>
      </c>
      <c r="BR286">
        <f t="shared" si="213"/>
        <v>1</v>
      </c>
      <c r="BS286">
        <f t="shared" si="214"/>
        <v>0</v>
      </c>
      <c r="BT286">
        <f t="shared" si="215"/>
        <v>5</v>
      </c>
      <c r="BU286">
        <f t="shared" si="216"/>
        <v>0</v>
      </c>
      <c r="BV286">
        <f t="shared" si="217"/>
        <v>0</v>
      </c>
      <c r="BW286">
        <f t="shared" si="218"/>
        <v>0</v>
      </c>
      <c r="BX286">
        <f t="shared" si="219"/>
        <v>0</v>
      </c>
      <c r="BY286">
        <f t="shared" si="220"/>
        <v>0</v>
      </c>
      <c r="BZ286">
        <f t="shared" si="227"/>
        <v>0</v>
      </c>
      <c r="CA286">
        <f t="shared" si="221"/>
        <v>0</v>
      </c>
      <c r="CB286">
        <f t="shared" si="222"/>
        <v>0</v>
      </c>
      <c r="CC286">
        <f t="shared" si="223"/>
        <v>0</v>
      </c>
      <c r="CD286">
        <f t="shared" si="224"/>
        <v>0</v>
      </c>
      <c r="CE286">
        <f t="shared" si="225"/>
        <v>0</v>
      </c>
      <c r="CF286">
        <f t="shared" si="226"/>
        <v>0</v>
      </c>
    </row>
    <row r="287" spans="1:84" x14ac:dyDescent="0.25">
      <c r="A287" t="s">
        <v>114</v>
      </c>
      <c r="B287" t="s">
        <v>368</v>
      </c>
      <c r="C287" s="1">
        <v>15692</v>
      </c>
      <c r="D287" t="s">
        <v>49</v>
      </c>
      <c r="E287" t="s">
        <v>40</v>
      </c>
      <c r="F287" t="s">
        <v>562</v>
      </c>
      <c r="G287">
        <v>1</v>
      </c>
      <c r="H287">
        <v>0</v>
      </c>
      <c r="I287" t="s">
        <v>55</v>
      </c>
      <c r="J287" t="s">
        <v>56</v>
      </c>
      <c r="K287" t="s">
        <v>563</v>
      </c>
      <c r="L287">
        <v>1120</v>
      </c>
      <c r="M287">
        <v>2</v>
      </c>
      <c r="N287">
        <v>1</v>
      </c>
      <c r="O287">
        <f t="shared" si="185"/>
        <v>50</v>
      </c>
      <c r="P287">
        <f t="shared" si="186"/>
        <v>1.7857142857142856</v>
      </c>
      <c r="Q287">
        <f t="shared" si="184"/>
        <v>1</v>
      </c>
      <c r="R287">
        <f t="shared" si="187"/>
        <v>1</v>
      </c>
      <c r="S287">
        <v>0</v>
      </c>
      <c r="T287">
        <v>0</v>
      </c>
      <c r="U287">
        <v>2</v>
      </c>
      <c r="V287">
        <v>5</v>
      </c>
      <c r="W287">
        <v>0</v>
      </c>
      <c r="X287">
        <v>0</v>
      </c>
      <c r="Y287">
        <v>0</v>
      </c>
      <c r="Z287">
        <v>0</v>
      </c>
      <c r="AA287">
        <v>0</v>
      </c>
      <c r="AB287" t="s">
        <v>118</v>
      </c>
      <c r="AC287" t="s">
        <v>46</v>
      </c>
      <c r="AD287">
        <v>65</v>
      </c>
      <c r="AE287">
        <v>63</v>
      </c>
      <c r="AF287">
        <v>74</v>
      </c>
      <c r="AG287" s="5">
        <v>78</v>
      </c>
      <c r="AH287">
        <v>58</v>
      </c>
      <c r="AI287">
        <v>55</v>
      </c>
      <c r="AJ287">
        <f t="shared" si="188"/>
        <v>56.5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R287">
        <f t="shared" si="189"/>
        <v>0</v>
      </c>
      <c r="AS287">
        <f t="shared" si="190"/>
        <v>0</v>
      </c>
      <c r="AT287">
        <f t="shared" si="191"/>
        <v>0</v>
      </c>
      <c r="AU287">
        <f t="shared" si="192"/>
        <v>1</v>
      </c>
      <c r="AV287">
        <f t="shared" si="193"/>
        <v>0</v>
      </c>
      <c r="AW287">
        <f t="shared" si="194"/>
        <v>1120</v>
      </c>
      <c r="AX287">
        <f t="shared" si="195"/>
        <v>0</v>
      </c>
      <c r="AY287">
        <f t="shared" si="196"/>
        <v>0</v>
      </c>
      <c r="AZ287">
        <f t="shared" si="197"/>
        <v>0</v>
      </c>
      <c r="BA287">
        <f t="shared" si="198"/>
        <v>1</v>
      </c>
      <c r="BB287">
        <f t="shared" si="199"/>
        <v>0</v>
      </c>
      <c r="BC287">
        <f t="shared" si="200"/>
        <v>0</v>
      </c>
      <c r="BD287">
        <f t="shared" si="201"/>
        <v>0</v>
      </c>
      <c r="BE287">
        <f t="shared" si="202"/>
        <v>5</v>
      </c>
      <c r="BF287">
        <f t="shared" si="203"/>
        <v>0</v>
      </c>
      <c r="BG287">
        <f t="shared" si="204"/>
        <v>0</v>
      </c>
      <c r="BH287">
        <f t="shared" si="205"/>
        <v>0</v>
      </c>
      <c r="BI287">
        <f t="shared" si="206"/>
        <v>0</v>
      </c>
      <c r="BJ287">
        <f t="shared" si="207"/>
        <v>0</v>
      </c>
      <c r="BK287">
        <f t="shared" si="208"/>
        <v>1</v>
      </c>
      <c r="BM287">
        <f t="shared" si="209"/>
        <v>0</v>
      </c>
      <c r="BN287">
        <f t="shared" si="210"/>
        <v>0</v>
      </c>
      <c r="BO287">
        <f t="shared" si="211"/>
        <v>1</v>
      </c>
      <c r="BP287">
        <f t="shared" si="212"/>
        <v>0</v>
      </c>
      <c r="BR287">
        <f t="shared" si="213"/>
        <v>0</v>
      </c>
      <c r="BS287">
        <f t="shared" si="214"/>
        <v>0</v>
      </c>
      <c r="BT287">
        <f t="shared" si="215"/>
        <v>5</v>
      </c>
      <c r="BU287">
        <f t="shared" si="216"/>
        <v>0</v>
      </c>
      <c r="BV287">
        <f t="shared" si="217"/>
        <v>0</v>
      </c>
      <c r="BW287">
        <f t="shared" si="218"/>
        <v>0</v>
      </c>
      <c r="BX287">
        <f t="shared" si="219"/>
        <v>0</v>
      </c>
      <c r="BY287">
        <f t="shared" si="220"/>
        <v>0</v>
      </c>
      <c r="BZ287">
        <f t="shared" si="227"/>
        <v>0</v>
      </c>
      <c r="CA287">
        <f t="shared" si="221"/>
        <v>0</v>
      </c>
      <c r="CB287">
        <f t="shared" si="222"/>
        <v>0</v>
      </c>
      <c r="CC287">
        <f t="shared" si="223"/>
        <v>0</v>
      </c>
      <c r="CD287">
        <f t="shared" si="224"/>
        <v>0</v>
      </c>
      <c r="CE287">
        <f t="shared" si="225"/>
        <v>0</v>
      </c>
      <c r="CF287">
        <f t="shared" si="226"/>
        <v>0</v>
      </c>
    </row>
    <row r="288" spans="1:84" x14ac:dyDescent="0.25">
      <c r="A288" t="s">
        <v>275</v>
      </c>
      <c r="B288" t="s">
        <v>368</v>
      </c>
      <c r="C288" s="1">
        <v>15691</v>
      </c>
      <c r="D288" t="s">
        <v>49</v>
      </c>
      <c r="E288" t="s">
        <v>40</v>
      </c>
      <c r="F288" t="s">
        <v>557</v>
      </c>
      <c r="G288">
        <v>1</v>
      </c>
      <c r="H288">
        <v>0</v>
      </c>
      <c r="I288" t="s">
        <v>55</v>
      </c>
      <c r="J288" t="s">
        <v>56</v>
      </c>
      <c r="K288" t="s">
        <v>564</v>
      </c>
      <c r="L288">
        <v>1120</v>
      </c>
      <c r="M288">
        <v>2</v>
      </c>
      <c r="N288">
        <v>1</v>
      </c>
      <c r="O288">
        <f t="shared" si="185"/>
        <v>50</v>
      </c>
      <c r="P288">
        <f t="shared" si="186"/>
        <v>1.7857142857142856</v>
      </c>
      <c r="Q288">
        <f t="shared" si="184"/>
        <v>1</v>
      </c>
      <c r="R288">
        <f t="shared" si="187"/>
        <v>1</v>
      </c>
      <c r="S288">
        <v>0</v>
      </c>
      <c r="T288">
        <v>0</v>
      </c>
      <c r="U288">
        <v>2</v>
      </c>
      <c r="V288">
        <v>5</v>
      </c>
      <c r="W288">
        <v>0</v>
      </c>
      <c r="X288">
        <v>0</v>
      </c>
      <c r="Y288">
        <v>0</v>
      </c>
      <c r="Z288">
        <v>0</v>
      </c>
      <c r="AA288">
        <v>0</v>
      </c>
      <c r="AB288" t="s">
        <v>278</v>
      </c>
      <c r="AC288" t="s">
        <v>46</v>
      </c>
      <c r="AD288">
        <v>62</v>
      </c>
      <c r="AE288">
        <v>53</v>
      </c>
      <c r="AF288">
        <v>69</v>
      </c>
      <c r="AG288" s="5">
        <v>69</v>
      </c>
      <c r="AH288">
        <v>59</v>
      </c>
      <c r="AI288">
        <v>57</v>
      </c>
      <c r="AJ288">
        <f t="shared" si="188"/>
        <v>58</v>
      </c>
      <c r="AK288">
        <v>0</v>
      </c>
      <c r="AL288">
        <v>0</v>
      </c>
      <c r="AM288">
        <v>10</v>
      </c>
      <c r="AN288">
        <v>10</v>
      </c>
      <c r="AO288">
        <v>0</v>
      </c>
      <c r="AP288">
        <v>0</v>
      </c>
      <c r="AR288">
        <f t="shared" si="189"/>
        <v>0</v>
      </c>
      <c r="AS288">
        <f t="shared" si="190"/>
        <v>0</v>
      </c>
      <c r="AT288">
        <f t="shared" si="191"/>
        <v>1</v>
      </c>
      <c r="AU288">
        <f t="shared" si="192"/>
        <v>0</v>
      </c>
      <c r="AV288">
        <f t="shared" si="193"/>
        <v>1120</v>
      </c>
      <c r="AW288">
        <f t="shared" si="194"/>
        <v>0</v>
      </c>
      <c r="AX288">
        <f t="shared" si="195"/>
        <v>0</v>
      </c>
      <c r="AY288">
        <f t="shared" si="196"/>
        <v>0</v>
      </c>
      <c r="AZ288">
        <f t="shared" si="197"/>
        <v>1</v>
      </c>
      <c r="BA288">
        <f t="shared" si="198"/>
        <v>0</v>
      </c>
      <c r="BB288">
        <f t="shared" si="199"/>
        <v>0</v>
      </c>
      <c r="BC288">
        <f t="shared" si="200"/>
        <v>0</v>
      </c>
      <c r="BD288">
        <f t="shared" si="201"/>
        <v>5</v>
      </c>
      <c r="BE288">
        <f t="shared" si="202"/>
        <v>0</v>
      </c>
      <c r="BF288">
        <f t="shared" si="203"/>
        <v>0</v>
      </c>
      <c r="BG288">
        <f t="shared" si="204"/>
        <v>0</v>
      </c>
      <c r="BH288">
        <f t="shared" si="205"/>
        <v>0</v>
      </c>
      <c r="BI288">
        <f t="shared" si="206"/>
        <v>0</v>
      </c>
      <c r="BJ288">
        <f t="shared" si="207"/>
        <v>1</v>
      </c>
      <c r="BK288">
        <f t="shared" si="208"/>
        <v>0</v>
      </c>
      <c r="BM288">
        <f t="shared" si="209"/>
        <v>0</v>
      </c>
      <c r="BN288">
        <f t="shared" si="210"/>
        <v>0</v>
      </c>
      <c r="BO288">
        <f t="shared" si="211"/>
        <v>1</v>
      </c>
      <c r="BP288">
        <f t="shared" si="212"/>
        <v>0</v>
      </c>
      <c r="BR288">
        <f t="shared" si="213"/>
        <v>1</v>
      </c>
      <c r="BS288">
        <f t="shared" si="214"/>
        <v>0</v>
      </c>
      <c r="BT288">
        <f t="shared" si="215"/>
        <v>5</v>
      </c>
      <c r="BU288">
        <f t="shared" si="216"/>
        <v>0</v>
      </c>
      <c r="BV288">
        <f t="shared" si="217"/>
        <v>0</v>
      </c>
      <c r="BW288">
        <f t="shared" si="218"/>
        <v>0</v>
      </c>
      <c r="BX288">
        <f t="shared" si="219"/>
        <v>0</v>
      </c>
      <c r="BY288">
        <f t="shared" si="220"/>
        <v>0</v>
      </c>
      <c r="BZ288">
        <f t="shared" si="227"/>
        <v>0</v>
      </c>
      <c r="CA288">
        <f t="shared" si="221"/>
        <v>0</v>
      </c>
      <c r="CB288">
        <f t="shared" si="222"/>
        <v>0</v>
      </c>
      <c r="CC288">
        <f t="shared" si="223"/>
        <v>0</v>
      </c>
      <c r="CD288">
        <f t="shared" si="224"/>
        <v>0</v>
      </c>
      <c r="CE288">
        <f t="shared" si="225"/>
        <v>0</v>
      </c>
      <c r="CF288">
        <f t="shared" si="226"/>
        <v>0</v>
      </c>
    </row>
    <row r="289" spans="1:84" x14ac:dyDescent="0.25">
      <c r="A289" t="s">
        <v>565</v>
      </c>
      <c r="B289" t="s">
        <v>522</v>
      </c>
      <c r="C289" s="1">
        <v>15691</v>
      </c>
      <c r="D289" t="s">
        <v>49</v>
      </c>
      <c r="E289" t="s">
        <v>40</v>
      </c>
      <c r="F289" t="s">
        <v>546</v>
      </c>
      <c r="G289">
        <v>0</v>
      </c>
      <c r="H289">
        <v>0</v>
      </c>
      <c r="I289" t="s">
        <v>55</v>
      </c>
      <c r="J289" t="s">
        <v>56</v>
      </c>
      <c r="K289" t="s">
        <v>566</v>
      </c>
      <c r="L289">
        <v>9975</v>
      </c>
      <c r="M289">
        <v>4</v>
      </c>
      <c r="N289">
        <v>2</v>
      </c>
      <c r="O289">
        <f t="shared" si="185"/>
        <v>50</v>
      </c>
      <c r="P289">
        <f t="shared" si="186"/>
        <v>0.40100250626566419</v>
      </c>
      <c r="Q289">
        <f t="shared" si="184"/>
        <v>1</v>
      </c>
      <c r="R289">
        <f t="shared" si="187"/>
        <v>1</v>
      </c>
      <c r="S289">
        <v>0</v>
      </c>
      <c r="T289">
        <v>1</v>
      </c>
      <c r="U289">
        <v>2</v>
      </c>
      <c r="V289">
        <v>4</v>
      </c>
      <c r="W289">
        <v>1</v>
      </c>
      <c r="X289">
        <v>0</v>
      </c>
      <c r="Y289">
        <v>0</v>
      </c>
      <c r="Z289">
        <v>0</v>
      </c>
      <c r="AA289">
        <v>0</v>
      </c>
      <c r="AB289" t="s">
        <v>567</v>
      </c>
      <c r="AC289" t="s">
        <v>75</v>
      </c>
      <c r="AD289">
        <v>63</v>
      </c>
      <c r="AE289">
        <v>35</v>
      </c>
      <c r="AF289">
        <v>70</v>
      </c>
      <c r="AG289" s="5">
        <v>65</v>
      </c>
      <c r="AH289">
        <v>61</v>
      </c>
      <c r="AI289">
        <v>63</v>
      </c>
      <c r="AJ289">
        <f t="shared" si="188"/>
        <v>62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R289">
        <f t="shared" si="189"/>
        <v>0</v>
      </c>
      <c r="AS289">
        <f t="shared" si="190"/>
        <v>0</v>
      </c>
      <c r="AT289">
        <f t="shared" si="191"/>
        <v>0</v>
      </c>
      <c r="AU289">
        <f t="shared" si="192"/>
        <v>1</v>
      </c>
      <c r="AV289">
        <f t="shared" si="193"/>
        <v>0</v>
      </c>
      <c r="AW289">
        <f t="shared" si="194"/>
        <v>9975</v>
      </c>
      <c r="AX289">
        <f t="shared" si="195"/>
        <v>0</v>
      </c>
      <c r="AY289">
        <f t="shared" si="196"/>
        <v>0</v>
      </c>
      <c r="AZ289">
        <f t="shared" si="197"/>
        <v>0</v>
      </c>
      <c r="BA289">
        <f t="shared" si="198"/>
        <v>1</v>
      </c>
      <c r="BB289">
        <f t="shared" si="199"/>
        <v>0</v>
      </c>
      <c r="BC289">
        <f t="shared" si="200"/>
        <v>0</v>
      </c>
      <c r="BD289">
        <f t="shared" si="201"/>
        <v>0</v>
      </c>
      <c r="BE289">
        <f t="shared" si="202"/>
        <v>4</v>
      </c>
      <c r="BF289">
        <f t="shared" si="203"/>
        <v>0</v>
      </c>
      <c r="BG289">
        <f t="shared" si="204"/>
        <v>1</v>
      </c>
      <c r="BH289">
        <f t="shared" si="205"/>
        <v>0</v>
      </c>
      <c r="BI289">
        <f t="shared" si="206"/>
        <v>0</v>
      </c>
      <c r="BJ289">
        <f t="shared" si="207"/>
        <v>0</v>
      </c>
      <c r="BK289">
        <f t="shared" si="208"/>
        <v>1</v>
      </c>
      <c r="BM289">
        <f t="shared" si="209"/>
        <v>0</v>
      </c>
      <c r="BN289">
        <f t="shared" si="210"/>
        <v>0</v>
      </c>
      <c r="BO289">
        <f t="shared" si="211"/>
        <v>0</v>
      </c>
      <c r="BP289">
        <f t="shared" si="212"/>
        <v>1</v>
      </c>
      <c r="BR289">
        <f t="shared" si="213"/>
        <v>0</v>
      </c>
      <c r="BS289">
        <f t="shared" si="214"/>
        <v>0</v>
      </c>
      <c r="BT289">
        <f t="shared" si="215"/>
        <v>0</v>
      </c>
      <c r="BU289">
        <f t="shared" si="216"/>
        <v>4</v>
      </c>
      <c r="BV289">
        <f t="shared" si="217"/>
        <v>0</v>
      </c>
      <c r="BW289">
        <f t="shared" si="218"/>
        <v>1</v>
      </c>
      <c r="BX289">
        <f t="shared" si="219"/>
        <v>0</v>
      </c>
      <c r="BY289">
        <f t="shared" si="220"/>
        <v>0</v>
      </c>
      <c r="BZ289">
        <f t="shared" si="227"/>
        <v>0</v>
      </c>
      <c r="CA289">
        <f t="shared" si="221"/>
        <v>1</v>
      </c>
      <c r="CB289">
        <f t="shared" si="222"/>
        <v>0</v>
      </c>
      <c r="CC289">
        <f t="shared" si="223"/>
        <v>1</v>
      </c>
      <c r="CD289">
        <f t="shared" si="224"/>
        <v>0</v>
      </c>
      <c r="CE289">
        <f t="shared" si="225"/>
        <v>1</v>
      </c>
      <c r="CF289">
        <f t="shared" si="226"/>
        <v>1</v>
      </c>
    </row>
    <row r="290" spans="1:84" x14ac:dyDescent="0.25">
      <c r="A290" t="s">
        <v>135</v>
      </c>
      <c r="B290" t="s">
        <v>136</v>
      </c>
      <c r="C290" s="1">
        <v>15691</v>
      </c>
      <c r="D290" t="s">
        <v>39</v>
      </c>
      <c r="E290" t="s">
        <v>40</v>
      </c>
      <c r="F290" t="s">
        <v>568</v>
      </c>
      <c r="G290">
        <v>1</v>
      </c>
      <c r="H290">
        <v>0</v>
      </c>
      <c r="I290" t="s">
        <v>42</v>
      </c>
      <c r="J290" t="s">
        <v>43</v>
      </c>
      <c r="K290" t="s">
        <v>569</v>
      </c>
      <c r="L290">
        <v>1552</v>
      </c>
      <c r="M290">
        <v>2</v>
      </c>
      <c r="N290">
        <v>0</v>
      </c>
      <c r="O290">
        <f t="shared" si="185"/>
        <v>0</v>
      </c>
      <c r="P290">
        <f t="shared" si="186"/>
        <v>1.2886597938144331</v>
      </c>
      <c r="Q290">
        <f t="shared" ref="Q290:Q353" si="228">IF(N290&gt;0,1,-1)</f>
        <v>-1</v>
      </c>
      <c r="R290">
        <f t="shared" si="187"/>
        <v>0</v>
      </c>
      <c r="S290">
        <v>0</v>
      </c>
      <c r="T290">
        <v>0</v>
      </c>
      <c r="U290">
        <v>0</v>
      </c>
      <c r="V290">
        <v>5</v>
      </c>
      <c r="W290">
        <v>0</v>
      </c>
      <c r="X290">
        <v>0</v>
      </c>
      <c r="Y290">
        <v>0</v>
      </c>
      <c r="Z290">
        <v>0</v>
      </c>
      <c r="AA290">
        <v>0</v>
      </c>
      <c r="AB290" t="s">
        <v>139</v>
      </c>
      <c r="AC290" t="s">
        <v>46</v>
      </c>
      <c r="AD290">
        <v>58</v>
      </c>
      <c r="AE290">
        <v>52</v>
      </c>
      <c r="AF290">
        <v>62</v>
      </c>
      <c r="AG290" s="5">
        <v>64</v>
      </c>
      <c r="AH290">
        <v>59</v>
      </c>
      <c r="AI290">
        <v>56</v>
      </c>
      <c r="AJ290">
        <f t="shared" si="188"/>
        <v>57.5</v>
      </c>
      <c r="AK290">
        <v>0</v>
      </c>
      <c r="AL290">
        <v>0</v>
      </c>
      <c r="AM290">
        <v>0</v>
      </c>
      <c r="AN290">
        <v>0</v>
      </c>
      <c r="AO290">
        <v>2</v>
      </c>
      <c r="AP290">
        <v>2</v>
      </c>
      <c r="AR290">
        <f t="shared" si="189"/>
        <v>0</v>
      </c>
      <c r="AS290">
        <f t="shared" si="190"/>
        <v>1</v>
      </c>
      <c r="AT290">
        <f t="shared" si="191"/>
        <v>0</v>
      </c>
      <c r="AU290">
        <f t="shared" si="192"/>
        <v>0</v>
      </c>
      <c r="AV290">
        <f t="shared" si="193"/>
        <v>0</v>
      </c>
      <c r="AW290">
        <f t="shared" si="194"/>
        <v>1552</v>
      </c>
      <c r="AX290">
        <f t="shared" si="195"/>
        <v>0</v>
      </c>
      <c r="AY290">
        <f t="shared" si="196"/>
        <v>1</v>
      </c>
      <c r="AZ290">
        <f t="shared" si="197"/>
        <v>0</v>
      </c>
      <c r="BA290">
        <f t="shared" si="198"/>
        <v>0</v>
      </c>
      <c r="BB290">
        <f t="shared" si="199"/>
        <v>0</v>
      </c>
      <c r="BC290">
        <f t="shared" si="200"/>
        <v>0</v>
      </c>
      <c r="BD290">
        <f t="shared" si="201"/>
        <v>0</v>
      </c>
      <c r="BE290">
        <f t="shared" si="202"/>
        <v>5</v>
      </c>
      <c r="BF290">
        <f t="shared" si="203"/>
        <v>0</v>
      </c>
      <c r="BG290">
        <f t="shared" si="204"/>
        <v>0</v>
      </c>
      <c r="BH290">
        <f t="shared" si="205"/>
        <v>0</v>
      </c>
      <c r="BI290">
        <f t="shared" si="206"/>
        <v>0</v>
      </c>
      <c r="BJ290">
        <f t="shared" si="207"/>
        <v>0</v>
      </c>
      <c r="BK290">
        <f t="shared" si="208"/>
        <v>1</v>
      </c>
      <c r="BM290">
        <f t="shared" si="209"/>
        <v>1</v>
      </c>
      <c r="BN290">
        <f t="shared" si="210"/>
        <v>0</v>
      </c>
      <c r="BO290">
        <f t="shared" si="211"/>
        <v>0</v>
      </c>
      <c r="BP290">
        <f t="shared" si="212"/>
        <v>0</v>
      </c>
      <c r="BR290">
        <f t="shared" si="213"/>
        <v>0</v>
      </c>
      <c r="BS290">
        <f t="shared" si="214"/>
        <v>0</v>
      </c>
      <c r="BT290">
        <f t="shared" si="215"/>
        <v>5</v>
      </c>
      <c r="BU290">
        <f t="shared" si="216"/>
        <v>0</v>
      </c>
      <c r="BV290">
        <f t="shared" si="217"/>
        <v>0</v>
      </c>
      <c r="BW290">
        <f t="shared" si="218"/>
        <v>0</v>
      </c>
      <c r="BX290">
        <f t="shared" si="219"/>
        <v>0</v>
      </c>
      <c r="BY290">
        <f t="shared" si="220"/>
        <v>0</v>
      </c>
      <c r="BZ290">
        <f t="shared" si="227"/>
        <v>0</v>
      </c>
      <c r="CA290">
        <f t="shared" si="221"/>
        <v>0</v>
      </c>
      <c r="CB290">
        <f t="shared" si="222"/>
        <v>0</v>
      </c>
      <c r="CC290">
        <f t="shared" si="223"/>
        <v>0</v>
      </c>
      <c r="CD290">
        <f t="shared" si="224"/>
        <v>0</v>
      </c>
      <c r="CE290">
        <f t="shared" si="225"/>
        <v>0</v>
      </c>
      <c r="CF290">
        <f t="shared" si="226"/>
        <v>0</v>
      </c>
    </row>
    <row r="291" spans="1:84" x14ac:dyDescent="0.25">
      <c r="A291" t="s">
        <v>570</v>
      </c>
      <c r="B291" t="s">
        <v>571</v>
      </c>
      <c r="C291" s="1">
        <v>15689</v>
      </c>
      <c r="D291" t="s">
        <v>39</v>
      </c>
      <c r="E291" t="s">
        <v>40</v>
      </c>
      <c r="F291" t="s">
        <v>572</v>
      </c>
      <c r="G291">
        <v>0</v>
      </c>
      <c r="H291">
        <v>1</v>
      </c>
      <c r="I291" t="s">
        <v>42</v>
      </c>
      <c r="J291" t="s">
        <v>77</v>
      </c>
      <c r="K291" t="s">
        <v>573</v>
      </c>
      <c r="L291">
        <v>2980</v>
      </c>
      <c r="M291">
        <v>0</v>
      </c>
      <c r="N291">
        <v>0</v>
      </c>
      <c r="O291">
        <f t="shared" si="185"/>
        <v>0</v>
      </c>
      <c r="P291">
        <f t="shared" si="186"/>
        <v>0</v>
      </c>
      <c r="Q291">
        <f t="shared" si="228"/>
        <v>-1</v>
      </c>
      <c r="R291">
        <f t="shared" si="187"/>
        <v>0</v>
      </c>
      <c r="S291">
        <v>0</v>
      </c>
      <c r="T291">
        <v>0</v>
      </c>
      <c r="U291">
        <v>0</v>
      </c>
      <c r="V291">
        <v>4</v>
      </c>
      <c r="W291">
        <v>1</v>
      </c>
      <c r="X291">
        <v>3</v>
      </c>
      <c r="Y291">
        <v>0</v>
      </c>
      <c r="Z291">
        <v>0</v>
      </c>
      <c r="AA291">
        <v>0</v>
      </c>
      <c r="AB291" t="s">
        <v>574</v>
      </c>
      <c r="AC291" t="s">
        <v>46</v>
      </c>
      <c r="AD291">
        <v>69</v>
      </c>
      <c r="AE291">
        <v>72</v>
      </c>
      <c r="AF291">
        <v>76</v>
      </c>
      <c r="AG291" s="5">
        <v>81</v>
      </c>
      <c r="AH291">
        <v>59</v>
      </c>
      <c r="AI291">
        <v>59</v>
      </c>
      <c r="AJ291">
        <f t="shared" si="188"/>
        <v>59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R291">
        <f t="shared" si="189"/>
        <v>0</v>
      </c>
      <c r="AS291">
        <f t="shared" si="190"/>
        <v>1</v>
      </c>
      <c r="AT291">
        <f t="shared" si="191"/>
        <v>0</v>
      </c>
      <c r="AU291">
        <f t="shared" si="192"/>
        <v>0</v>
      </c>
      <c r="AV291">
        <f t="shared" si="193"/>
        <v>0</v>
      </c>
      <c r="AW291">
        <f t="shared" si="194"/>
        <v>2980</v>
      </c>
      <c r="AX291">
        <f t="shared" si="195"/>
        <v>0</v>
      </c>
      <c r="AY291">
        <f t="shared" si="196"/>
        <v>1</v>
      </c>
      <c r="AZ291">
        <f t="shared" si="197"/>
        <v>0</v>
      </c>
      <c r="BA291">
        <f t="shared" si="198"/>
        <v>0</v>
      </c>
      <c r="BB291">
        <f t="shared" si="199"/>
        <v>0</v>
      </c>
      <c r="BC291">
        <f t="shared" si="200"/>
        <v>0</v>
      </c>
      <c r="BD291">
        <f t="shared" si="201"/>
        <v>0</v>
      </c>
      <c r="BE291">
        <f t="shared" si="202"/>
        <v>4</v>
      </c>
      <c r="BF291">
        <f t="shared" si="203"/>
        <v>0</v>
      </c>
      <c r="BG291">
        <f t="shared" si="204"/>
        <v>1</v>
      </c>
      <c r="BH291">
        <f t="shared" si="205"/>
        <v>0</v>
      </c>
      <c r="BI291">
        <f t="shared" si="206"/>
        <v>3</v>
      </c>
      <c r="BJ291">
        <f t="shared" si="207"/>
        <v>0</v>
      </c>
      <c r="BK291">
        <f t="shared" si="208"/>
        <v>1</v>
      </c>
      <c r="BM291">
        <f t="shared" si="209"/>
        <v>0</v>
      </c>
      <c r="BN291">
        <f t="shared" si="210"/>
        <v>1</v>
      </c>
      <c r="BO291">
        <f t="shared" si="211"/>
        <v>0</v>
      </c>
      <c r="BP291">
        <f t="shared" si="212"/>
        <v>0</v>
      </c>
      <c r="BR291">
        <f t="shared" si="213"/>
        <v>0</v>
      </c>
      <c r="BS291">
        <f t="shared" si="214"/>
        <v>0</v>
      </c>
      <c r="BT291">
        <f t="shared" si="215"/>
        <v>0</v>
      </c>
      <c r="BU291">
        <f t="shared" si="216"/>
        <v>4</v>
      </c>
      <c r="BV291">
        <f t="shared" si="217"/>
        <v>0</v>
      </c>
      <c r="BW291">
        <f t="shared" si="218"/>
        <v>1</v>
      </c>
      <c r="BX291">
        <f t="shared" si="219"/>
        <v>0</v>
      </c>
      <c r="BY291">
        <f t="shared" si="220"/>
        <v>3</v>
      </c>
      <c r="BZ291">
        <f t="shared" si="227"/>
        <v>3</v>
      </c>
      <c r="CA291">
        <f t="shared" si="221"/>
        <v>1</v>
      </c>
      <c r="CB291">
        <f t="shared" si="222"/>
        <v>0</v>
      </c>
      <c r="CC291">
        <f t="shared" si="223"/>
        <v>0</v>
      </c>
      <c r="CD291">
        <f t="shared" si="224"/>
        <v>0</v>
      </c>
      <c r="CE291">
        <f t="shared" si="225"/>
        <v>0</v>
      </c>
      <c r="CF291">
        <f t="shared" si="226"/>
        <v>0</v>
      </c>
    </row>
    <row r="292" spans="1:84" x14ac:dyDescent="0.25">
      <c r="A292" t="s">
        <v>275</v>
      </c>
      <c r="B292" t="s">
        <v>368</v>
      </c>
      <c r="C292" s="1">
        <v>15689</v>
      </c>
      <c r="D292" t="s">
        <v>49</v>
      </c>
      <c r="E292" t="s">
        <v>40</v>
      </c>
      <c r="F292" t="s">
        <v>557</v>
      </c>
      <c r="G292">
        <v>1</v>
      </c>
      <c r="H292">
        <v>0</v>
      </c>
      <c r="I292" t="s">
        <v>55</v>
      </c>
      <c r="J292" t="s">
        <v>56</v>
      </c>
      <c r="K292" t="s">
        <v>513</v>
      </c>
      <c r="L292">
        <v>7150</v>
      </c>
      <c r="M292">
        <v>4</v>
      </c>
      <c r="N292">
        <v>0</v>
      </c>
      <c r="O292">
        <f t="shared" si="185"/>
        <v>0</v>
      </c>
      <c r="P292">
        <f t="shared" si="186"/>
        <v>0.55944055944055948</v>
      </c>
      <c r="Q292">
        <f t="shared" si="228"/>
        <v>-1</v>
      </c>
      <c r="R292">
        <f t="shared" si="187"/>
        <v>0</v>
      </c>
      <c r="S292">
        <v>0</v>
      </c>
      <c r="T292">
        <v>0</v>
      </c>
      <c r="U292">
        <v>0</v>
      </c>
      <c r="V292">
        <v>5</v>
      </c>
      <c r="W292">
        <v>0</v>
      </c>
      <c r="X292">
        <v>0</v>
      </c>
      <c r="Y292">
        <v>0</v>
      </c>
      <c r="Z292">
        <v>0</v>
      </c>
      <c r="AA292">
        <v>0</v>
      </c>
      <c r="AB292" t="s">
        <v>278</v>
      </c>
      <c r="AC292" t="s">
        <v>46</v>
      </c>
      <c r="AD292">
        <v>62</v>
      </c>
      <c r="AE292">
        <v>53</v>
      </c>
      <c r="AF292">
        <v>69</v>
      </c>
      <c r="AG292" s="5">
        <v>69</v>
      </c>
      <c r="AH292">
        <v>59</v>
      </c>
      <c r="AI292">
        <v>57</v>
      </c>
      <c r="AJ292">
        <f t="shared" si="188"/>
        <v>58</v>
      </c>
      <c r="AK292">
        <v>0</v>
      </c>
      <c r="AL292">
        <v>0</v>
      </c>
      <c r="AM292">
        <v>0</v>
      </c>
      <c r="AN292">
        <v>0</v>
      </c>
      <c r="AO292">
        <v>10</v>
      </c>
      <c r="AP292">
        <v>10</v>
      </c>
      <c r="AR292">
        <f t="shared" si="189"/>
        <v>0</v>
      </c>
      <c r="AS292">
        <f t="shared" si="190"/>
        <v>1</v>
      </c>
      <c r="AT292">
        <f t="shared" si="191"/>
        <v>0</v>
      </c>
      <c r="AU292">
        <f t="shared" si="192"/>
        <v>0</v>
      </c>
      <c r="AV292">
        <f t="shared" si="193"/>
        <v>0</v>
      </c>
      <c r="AW292">
        <f t="shared" si="194"/>
        <v>7150</v>
      </c>
      <c r="AX292">
        <f t="shared" si="195"/>
        <v>0</v>
      </c>
      <c r="AY292">
        <f t="shared" si="196"/>
        <v>0</v>
      </c>
      <c r="AZ292">
        <f t="shared" si="197"/>
        <v>0</v>
      </c>
      <c r="BA292">
        <f t="shared" si="198"/>
        <v>1</v>
      </c>
      <c r="BB292">
        <f t="shared" si="199"/>
        <v>0</v>
      </c>
      <c r="BC292">
        <f t="shared" si="200"/>
        <v>0</v>
      </c>
      <c r="BD292">
        <f t="shared" si="201"/>
        <v>0</v>
      </c>
      <c r="BE292">
        <f t="shared" si="202"/>
        <v>5</v>
      </c>
      <c r="BF292">
        <f t="shared" si="203"/>
        <v>0</v>
      </c>
      <c r="BG292">
        <f t="shared" si="204"/>
        <v>0</v>
      </c>
      <c r="BH292">
        <f t="shared" si="205"/>
        <v>0</v>
      </c>
      <c r="BI292">
        <f t="shared" si="206"/>
        <v>0</v>
      </c>
      <c r="BJ292">
        <f t="shared" si="207"/>
        <v>0</v>
      </c>
      <c r="BK292">
        <f t="shared" si="208"/>
        <v>1</v>
      </c>
      <c r="BM292">
        <f t="shared" si="209"/>
        <v>1</v>
      </c>
      <c r="BN292">
        <f t="shared" si="210"/>
        <v>0</v>
      </c>
      <c r="BO292">
        <f t="shared" si="211"/>
        <v>0</v>
      </c>
      <c r="BP292">
        <f t="shared" si="212"/>
        <v>0</v>
      </c>
      <c r="BR292">
        <f t="shared" si="213"/>
        <v>0</v>
      </c>
      <c r="BS292">
        <f t="shared" si="214"/>
        <v>0</v>
      </c>
      <c r="BT292">
        <f t="shared" si="215"/>
        <v>5</v>
      </c>
      <c r="BU292">
        <f t="shared" si="216"/>
        <v>0</v>
      </c>
      <c r="BV292">
        <f t="shared" si="217"/>
        <v>0</v>
      </c>
      <c r="BW292">
        <f t="shared" si="218"/>
        <v>0</v>
      </c>
      <c r="BX292">
        <f t="shared" si="219"/>
        <v>0</v>
      </c>
      <c r="BY292">
        <f t="shared" si="220"/>
        <v>0</v>
      </c>
      <c r="BZ292">
        <f t="shared" si="227"/>
        <v>0</v>
      </c>
      <c r="CA292">
        <f t="shared" si="221"/>
        <v>0</v>
      </c>
      <c r="CB292">
        <f t="shared" si="222"/>
        <v>0</v>
      </c>
      <c r="CC292">
        <f t="shared" si="223"/>
        <v>0</v>
      </c>
      <c r="CD292">
        <f t="shared" si="224"/>
        <v>0</v>
      </c>
      <c r="CE292">
        <f t="shared" si="225"/>
        <v>0</v>
      </c>
      <c r="CF292">
        <f t="shared" si="226"/>
        <v>0</v>
      </c>
    </row>
    <row r="293" spans="1:84" x14ac:dyDescent="0.25">
      <c r="A293" t="s">
        <v>449</v>
      </c>
      <c r="B293" t="s">
        <v>426</v>
      </c>
      <c r="C293" s="1">
        <v>15689</v>
      </c>
      <c r="D293" t="s">
        <v>39</v>
      </c>
      <c r="E293" t="s">
        <v>40</v>
      </c>
      <c r="F293" t="s">
        <v>575</v>
      </c>
      <c r="G293">
        <v>0</v>
      </c>
      <c r="H293">
        <v>1</v>
      </c>
      <c r="I293" t="s">
        <v>71</v>
      </c>
      <c r="J293" t="s">
        <v>72</v>
      </c>
      <c r="K293" t="s">
        <v>162</v>
      </c>
      <c r="L293">
        <v>7000</v>
      </c>
      <c r="M293">
        <v>0</v>
      </c>
      <c r="N293">
        <v>0</v>
      </c>
      <c r="O293">
        <f t="shared" si="185"/>
        <v>0</v>
      </c>
      <c r="P293">
        <f t="shared" si="186"/>
        <v>0</v>
      </c>
      <c r="Q293">
        <f t="shared" si="228"/>
        <v>-1</v>
      </c>
      <c r="R293">
        <f t="shared" si="187"/>
        <v>0</v>
      </c>
      <c r="S293">
        <v>0</v>
      </c>
      <c r="T293">
        <v>0</v>
      </c>
      <c r="U293">
        <v>0</v>
      </c>
      <c r="V293">
        <v>0</v>
      </c>
      <c r="W293">
        <v>2</v>
      </c>
      <c r="X293">
        <v>7</v>
      </c>
      <c r="Y293">
        <v>0</v>
      </c>
      <c r="Z293">
        <v>0</v>
      </c>
      <c r="AA293">
        <v>0</v>
      </c>
      <c r="AB293" t="s">
        <v>451</v>
      </c>
      <c r="AC293" t="s">
        <v>75</v>
      </c>
      <c r="AD293">
        <v>74</v>
      </c>
      <c r="AE293">
        <v>72</v>
      </c>
      <c r="AF293">
        <v>47</v>
      </c>
      <c r="AG293" s="5">
        <v>79</v>
      </c>
      <c r="AH293">
        <v>61</v>
      </c>
      <c r="AI293">
        <v>61</v>
      </c>
      <c r="AJ293">
        <f t="shared" si="188"/>
        <v>61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R293">
        <f t="shared" si="189"/>
        <v>0</v>
      </c>
      <c r="AS293">
        <f t="shared" si="190"/>
        <v>1</v>
      </c>
      <c r="AT293">
        <f t="shared" si="191"/>
        <v>0</v>
      </c>
      <c r="AU293">
        <f t="shared" si="192"/>
        <v>0</v>
      </c>
      <c r="AV293">
        <f t="shared" si="193"/>
        <v>0</v>
      </c>
      <c r="AW293">
        <f t="shared" si="194"/>
        <v>7000</v>
      </c>
      <c r="AX293">
        <f t="shared" si="195"/>
        <v>0</v>
      </c>
      <c r="AY293">
        <f t="shared" si="196"/>
        <v>0</v>
      </c>
      <c r="AZ293">
        <f t="shared" si="197"/>
        <v>0</v>
      </c>
      <c r="BA293">
        <f t="shared" si="198"/>
        <v>0</v>
      </c>
      <c r="BB293">
        <f t="shared" si="199"/>
        <v>0</v>
      </c>
      <c r="BC293">
        <f t="shared" si="200"/>
        <v>1</v>
      </c>
      <c r="BD293">
        <f t="shared" si="201"/>
        <v>0</v>
      </c>
      <c r="BE293">
        <f t="shared" si="202"/>
        <v>0</v>
      </c>
      <c r="BF293">
        <f t="shared" si="203"/>
        <v>0</v>
      </c>
      <c r="BG293">
        <f t="shared" si="204"/>
        <v>2</v>
      </c>
      <c r="BH293">
        <f t="shared" si="205"/>
        <v>0</v>
      </c>
      <c r="BI293">
        <f t="shared" si="206"/>
        <v>7</v>
      </c>
      <c r="BJ293">
        <f t="shared" si="207"/>
        <v>0</v>
      </c>
      <c r="BK293">
        <f t="shared" si="208"/>
        <v>1</v>
      </c>
      <c r="BM293">
        <f t="shared" si="209"/>
        <v>0</v>
      </c>
      <c r="BN293">
        <f t="shared" si="210"/>
        <v>1</v>
      </c>
      <c r="BO293">
        <f t="shared" si="211"/>
        <v>0</v>
      </c>
      <c r="BP293">
        <f t="shared" si="212"/>
        <v>0</v>
      </c>
      <c r="BR293">
        <f t="shared" si="213"/>
        <v>0</v>
      </c>
      <c r="BS293">
        <f t="shared" si="214"/>
        <v>0</v>
      </c>
      <c r="BT293">
        <f t="shared" si="215"/>
        <v>0</v>
      </c>
      <c r="BU293">
        <f t="shared" si="216"/>
        <v>0</v>
      </c>
      <c r="BV293">
        <f t="shared" si="217"/>
        <v>0</v>
      </c>
      <c r="BW293">
        <f t="shared" si="218"/>
        <v>2</v>
      </c>
      <c r="BX293">
        <f t="shared" si="219"/>
        <v>0</v>
      </c>
      <c r="BY293">
        <f t="shared" si="220"/>
        <v>7</v>
      </c>
      <c r="BZ293">
        <f t="shared" si="227"/>
        <v>0</v>
      </c>
      <c r="CA293">
        <f t="shared" si="221"/>
        <v>0</v>
      </c>
      <c r="CB293">
        <f t="shared" si="222"/>
        <v>0</v>
      </c>
      <c r="CC293">
        <f t="shared" si="223"/>
        <v>0</v>
      </c>
      <c r="CD293">
        <f t="shared" si="224"/>
        <v>0</v>
      </c>
      <c r="CE293">
        <f t="shared" si="225"/>
        <v>0</v>
      </c>
      <c r="CF293">
        <f t="shared" si="226"/>
        <v>0</v>
      </c>
    </row>
    <row r="294" spans="1:84" x14ac:dyDescent="0.25">
      <c r="A294" t="s">
        <v>400</v>
      </c>
      <c r="B294" t="s">
        <v>483</v>
      </c>
      <c r="C294" s="1">
        <v>15689</v>
      </c>
      <c r="D294" t="s">
        <v>49</v>
      </c>
      <c r="E294" t="s">
        <v>40</v>
      </c>
      <c r="F294" t="s">
        <v>576</v>
      </c>
      <c r="G294">
        <v>1</v>
      </c>
      <c r="H294">
        <v>0</v>
      </c>
      <c r="I294" t="s">
        <v>42</v>
      </c>
      <c r="J294" t="s">
        <v>77</v>
      </c>
      <c r="K294" t="s">
        <v>577</v>
      </c>
      <c r="L294">
        <v>2780</v>
      </c>
      <c r="M294">
        <v>2</v>
      </c>
      <c r="N294">
        <v>0</v>
      </c>
      <c r="O294">
        <f t="shared" si="185"/>
        <v>0</v>
      </c>
      <c r="P294">
        <f t="shared" si="186"/>
        <v>0.71942446043165464</v>
      </c>
      <c r="Q294">
        <f t="shared" si="228"/>
        <v>-1</v>
      </c>
      <c r="R294">
        <f t="shared" si="187"/>
        <v>0</v>
      </c>
      <c r="S294">
        <v>0</v>
      </c>
      <c r="T294">
        <v>0</v>
      </c>
      <c r="U294">
        <v>0</v>
      </c>
      <c r="V294">
        <v>5</v>
      </c>
      <c r="W294">
        <v>0</v>
      </c>
      <c r="X294">
        <v>0</v>
      </c>
      <c r="Y294">
        <v>0</v>
      </c>
      <c r="Z294">
        <v>0</v>
      </c>
      <c r="AA294">
        <v>0</v>
      </c>
      <c r="AB294" t="s">
        <v>403</v>
      </c>
      <c r="AC294" t="s">
        <v>46</v>
      </c>
      <c r="AD294">
        <v>60</v>
      </c>
      <c r="AE294">
        <v>69</v>
      </c>
      <c r="AF294">
        <v>65</v>
      </c>
      <c r="AG294" s="5">
        <v>76</v>
      </c>
      <c r="AH294">
        <v>57</v>
      </c>
      <c r="AI294">
        <v>61</v>
      </c>
      <c r="AJ294">
        <f t="shared" si="188"/>
        <v>59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R294">
        <f t="shared" si="189"/>
        <v>0</v>
      </c>
      <c r="AS294">
        <f t="shared" si="190"/>
        <v>1</v>
      </c>
      <c r="AT294">
        <f t="shared" si="191"/>
        <v>0</v>
      </c>
      <c r="AU294">
        <f t="shared" si="192"/>
        <v>0</v>
      </c>
      <c r="AV294">
        <f t="shared" si="193"/>
        <v>0</v>
      </c>
      <c r="AW294">
        <f t="shared" si="194"/>
        <v>2780</v>
      </c>
      <c r="AX294">
        <f t="shared" si="195"/>
        <v>0</v>
      </c>
      <c r="AY294">
        <f t="shared" si="196"/>
        <v>1</v>
      </c>
      <c r="AZ294">
        <f t="shared" si="197"/>
        <v>0</v>
      </c>
      <c r="BA294">
        <f t="shared" si="198"/>
        <v>0</v>
      </c>
      <c r="BB294">
        <f t="shared" si="199"/>
        <v>0</v>
      </c>
      <c r="BC294">
        <f t="shared" si="200"/>
        <v>0</v>
      </c>
      <c r="BD294">
        <f t="shared" si="201"/>
        <v>0</v>
      </c>
      <c r="BE294">
        <f t="shared" si="202"/>
        <v>5</v>
      </c>
      <c r="BF294">
        <f t="shared" si="203"/>
        <v>0</v>
      </c>
      <c r="BG294">
        <f t="shared" si="204"/>
        <v>0</v>
      </c>
      <c r="BH294">
        <f t="shared" si="205"/>
        <v>0</v>
      </c>
      <c r="BI294">
        <f t="shared" si="206"/>
        <v>0</v>
      </c>
      <c r="BJ294">
        <f t="shared" si="207"/>
        <v>0</v>
      </c>
      <c r="BK294">
        <f t="shared" si="208"/>
        <v>1</v>
      </c>
      <c r="BM294">
        <f t="shared" si="209"/>
        <v>1</v>
      </c>
      <c r="BN294">
        <f t="shared" si="210"/>
        <v>0</v>
      </c>
      <c r="BO294">
        <f t="shared" si="211"/>
        <v>0</v>
      </c>
      <c r="BP294">
        <f t="shared" si="212"/>
        <v>0</v>
      </c>
      <c r="BR294">
        <f t="shared" si="213"/>
        <v>0</v>
      </c>
      <c r="BS294">
        <f t="shared" si="214"/>
        <v>0</v>
      </c>
      <c r="BT294">
        <f t="shared" si="215"/>
        <v>5</v>
      </c>
      <c r="BU294">
        <f t="shared" si="216"/>
        <v>0</v>
      </c>
      <c r="BV294">
        <f t="shared" si="217"/>
        <v>0</v>
      </c>
      <c r="BW294">
        <f t="shared" si="218"/>
        <v>0</v>
      </c>
      <c r="BX294">
        <f t="shared" si="219"/>
        <v>0</v>
      </c>
      <c r="BY294">
        <f t="shared" si="220"/>
        <v>0</v>
      </c>
      <c r="BZ294">
        <f t="shared" si="227"/>
        <v>0</v>
      </c>
      <c r="CA294">
        <f t="shared" si="221"/>
        <v>0</v>
      </c>
      <c r="CB294">
        <f t="shared" si="222"/>
        <v>0</v>
      </c>
      <c r="CC294">
        <f t="shared" si="223"/>
        <v>0</v>
      </c>
      <c r="CD294">
        <f t="shared" si="224"/>
        <v>0</v>
      </c>
      <c r="CE294">
        <f t="shared" si="225"/>
        <v>0</v>
      </c>
      <c r="CF294">
        <f t="shared" si="226"/>
        <v>0</v>
      </c>
    </row>
    <row r="295" spans="1:84" x14ac:dyDescent="0.25">
      <c r="A295" t="s">
        <v>82</v>
      </c>
      <c r="B295" t="s">
        <v>368</v>
      </c>
      <c r="C295" s="1">
        <v>15688</v>
      </c>
      <c r="D295" t="s">
        <v>49</v>
      </c>
      <c r="E295" t="s">
        <v>40</v>
      </c>
      <c r="F295" t="s">
        <v>503</v>
      </c>
      <c r="G295">
        <v>1</v>
      </c>
      <c r="H295">
        <v>0</v>
      </c>
      <c r="I295" t="s">
        <v>42</v>
      </c>
      <c r="J295" t="s">
        <v>77</v>
      </c>
      <c r="K295" t="s">
        <v>578</v>
      </c>
      <c r="L295">
        <v>2980</v>
      </c>
      <c r="M295">
        <v>2</v>
      </c>
      <c r="N295">
        <v>1</v>
      </c>
      <c r="O295">
        <f t="shared" si="185"/>
        <v>50</v>
      </c>
      <c r="P295">
        <f t="shared" si="186"/>
        <v>0.67114093959731536</v>
      </c>
      <c r="Q295">
        <f t="shared" si="228"/>
        <v>1</v>
      </c>
      <c r="R295">
        <f t="shared" si="187"/>
        <v>1</v>
      </c>
      <c r="S295">
        <v>0</v>
      </c>
      <c r="T295">
        <v>0</v>
      </c>
      <c r="U295">
        <v>2</v>
      </c>
      <c r="V295">
        <v>5</v>
      </c>
      <c r="W295">
        <v>0</v>
      </c>
      <c r="X295">
        <v>0</v>
      </c>
      <c r="Y295">
        <v>0</v>
      </c>
      <c r="Z295">
        <v>0</v>
      </c>
      <c r="AA295">
        <v>0</v>
      </c>
      <c r="AB295" t="s">
        <v>84</v>
      </c>
      <c r="AC295" t="s">
        <v>46</v>
      </c>
      <c r="AD295">
        <v>64</v>
      </c>
      <c r="AE295">
        <v>44</v>
      </c>
      <c r="AF295">
        <v>64</v>
      </c>
      <c r="AG295" s="5">
        <v>63</v>
      </c>
      <c r="AH295">
        <v>57</v>
      </c>
      <c r="AI295">
        <v>59</v>
      </c>
      <c r="AJ295">
        <f t="shared" si="188"/>
        <v>58</v>
      </c>
      <c r="AK295">
        <v>0</v>
      </c>
      <c r="AL295">
        <v>2</v>
      </c>
      <c r="AM295">
        <v>2</v>
      </c>
      <c r="AN295">
        <v>2</v>
      </c>
      <c r="AO295">
        <v>10</v>
      </c>
      <c r="AP295">
        <v>10</v>
      </c>
      <c r="AR295">
        <f t="shared" si="189"/>
        <v>0</v>
      </c>
      <c r="AS295">
        <f t="shared" si="190"/>
        <v>0</v>
      </c>
      <c r="AT295">
        <f t="shared" si="191"/>
        <v>1</v>
      </c>
      <c r="AU295">
        <f t="shared" si="192"/>
        <v>0</v>
      </c>
      <c r="AV295">
        <f t="shared" si="193"/>
        <v>2980</v>
      </c>
      <c r="AW295">
        <f t="shared" si="194"/>
        <v>0</v>
      </c>
      <c r="AX295">
        <f t="shared" si="195"/>
        <v>1</v>
      </c>
      <c r="AY295">
        <f t="shared" si="196"/>
        <v>0</v>
      </c>
      <c r="AZ295">
        <f t="shared" si="197"/>
        <v>0</v>
      </c>
      <c r="BA295">
        <f t="shared" si="198"/>
        <v>0</v>
      </c>
      <c r="BB295">
        <f t="shared" si="199"/>
        <v>0</v>
      </c>
      <c r="BC295">
        <f t="shared" si="200"/>
        <v>0</v>
      </c>
      <c r="BD295">
        <f t="shared" si="201"/>
        <v>5</v>
      </c>
      <c r="BE295">
        <f t="shared" si="202"/>
        <v>0</v>
      </c>
      <c r="BF295">
        <f t="shared" si="203"/>
        <v>0</v>
      </c>
      <c r="BG295">
        <f t="shared" si="204"/>
        <v>0</v>
      </c>
      <c r="BH295">
        <f t="shared" si="205"/>
        <v>0</v>
      </c>
      <c r="BI295">
        <f t="shared" si="206"/>
        <v>0</v>
      </c>
      <c r="BJ295">
        <f t="shared" si="207"/>
        <v>1</v>
      </c>
      <c r="BK295">
        <f t="shared" si="208"/>
        <v>0</v>
      </c>
      <c r="BM295">
        <f t="shared" si="209"/>
        <v>0</v>
      </c>
      <c r="BN295">
        <f t="shared" si="210"/>
        <v>0</v>
      </c>
      <c r="BO295">
        <f t="shared" si="211"/>
        <v>1</v>
      </c>
      <c r="BP295">
        <f t="shared" si="212"/>
        <v>0</v>
      </c>
      <c r="BR295">
        <f t="shared" si="213"/>
        <v>1</v>
      </c>
      <c r="BS295">
        <f t="shared" si="214"/>
        <v>0</v>
      </c>
      <c r="BT295">
        <f t="shared" si="215"/>
        <v>5</v>
      </c>
      <c r="BU295">
        <f t="shared" si="216"/>
        <v>0</v>
      </c>
      <c r="BV295">
        <f t="shared" si="217"/>
        <v>0</v>
      </c>
      <c r="BW295">
        <f t="shared" si="218"/>
        <v>0</v>
      </c>
      <c r="BX295">
        <f t="shared" si="219"/>
        <v>0</v>
      </c>
      <c r="BY295">
        <f t="shared" si="220"/>
        <v>0</v>
      </c>
      <c r="BZ295">
        <f t="shared" si="227"/>
        <v>0</v>
      </c>
      <c r="CA295">
        <f t="shared" si="221"/>
        <v>0</v>
      </c>
      <c r="CB295">
        <f t="shared" si="222"/>
        <v>0</v>
      </c>
      <c r="CC295">
        <f t="shared" si="223"/>
        <v>0</v>
      </c>
      <c r="CD295">
        <f t="shared" si="224"/>
        <v>0</v>
      </c>
      <c r="CE295">
        <f t="shared" si="225"/>
        <v>0</v>
      </c>
      <c r="CF295">
        <f t="shared" si="226"/>
        <v>0</v>
      </c>
    </row>
    <row r="296" spans="1:84" x14ac:dyDescent="0.25">
      <c r="A296" t="s">
        <v>85</v>
      </c>
      <c r="B296" t="s">
        <v>368</v>
      </c>
      <c r="C296" s="1">
        <v>15688</v>
      </c>
      <c r="D296" t="s">
        <v>49</v>
      </c>
      <c r="E296" t="s">
        <v>40</v>
      </c>
      <c r="F296" t="s">
        <v>498</v>
      </c>
      <c r="G296">
        <v>0</v>
      </c>
      <c r="H296">
        <v>0</v>
      </c>
      <c r="I296" t="s">
        <v>55</v>
      </c>
      <c r="J296" t="s">
        <v>56</v>
      </c>
      <c r="K296" t="s">
        <v>513</v>
      </c>
      <c r="L296">
        <v>7150</v>
      </c>
      <c r="M296">
        <v>2</v>
      </c>
      <c r="N296">
        <v>0</v>
      </c>
      <c r="O296">
        <f t="shared" si="185"/>
        <v>0</v>
      </c>
      <c r="P296">
        <f t="shared" si="186"/>
        <v>0.27972027972027974</v>
      </c>
      <c r="Q296">
        <f t="shared" si="228"/>
        <v>-1</v>
      </c>
      <c r="R296">
        <f t="shared" si="187"/>
        <v>0</v>
      </c>
      <c r="S296">
        <v>0</v>
      </c>
      <c r="T296">
        <v>0</v>
      </c>
      <c r="U296">
        <v>0</v>
      </c>
      <c r="V296">
        <v>4</v>
      </c>
      <c r="W296">
        <v>1</v>
      </c>
      <c r="X296">
        <v>2</v>
      </c>
      <c r="Y296">
        <v>0</v>
      </c>
      <c r="Z296">
        <v>0</v>
      </c>
      <c r="AA296">
        <v>0</v>
      </c>
      <c r="AB296" t="s">
        <v>579</v>
      </c>
      <c r="AC296" t="s">
        <v>46</v>
      </c>
      <c r="AD296">
        <v>65</v>
      </c>
      <c r="AE296">
        <v>61</v>
      </c>
      <c r="AF296">
        <v>58</v>
      </c>
      <c r="AG296" s="5">
        <v>57</v>
      </c>
      <c r="AH296">
        <v>55</v>
      </c>
      <c r="AI296">
        <v>60</v>
      </c>
      <c r="AJ296">
        <f t="shared" si="188"/>
        <v>57.5</v>
      </c>
      <c r="AK296">
        <v>0</v>
      </c>
      <c r="AL296">
        <v>0</v>
      </c>
      <c r="AM296">
        <v>0</v>
      </c>
      <c r="AN296">
        <v>0</v>
      </c>
      <c r="AO296">
        <v>10</v>
      </c>
      <c r="AP296">
        <v>10</v>
      </c>
      <c r="AR296">
        <f t="shared" si="189"/>
        <v>0</v>
      </c>
      <c r="AS296">
        <f t="shared" si="190"/>
        <v>1</v>
      </c>
      <c r="AT296">
        <f t="shared" si="191"/>
        <v>0</v>
      </c>
      <c r="AU296">
        <f t="shared" si="192"/>
        <v>0</v>
      </c>
      <c r="AV296">
        <f t="shared" si="193"/>
        <v>0</v>
      </c>
      <c r="AW296">
        <f t="shared" si="194"/>
        <v>7150</v>
      </c>
      <c r="AX296">
        <f t="shared" si="195"/>
        <v>0</v>
      </c>
      <c r="AY296">
        <f t="shared" si="196"/>
        <v>0</v>
      </c>
      <c r="AZ296">
        <f t="shared" si="197"/>
        <v>0</v>
      </c>
      <c r="BA296">
        <f t="shared" si="198"/>
        <v>1</v>
      </c>
      <c r="BB296">
        <f t="shared" si="199"/>
        <v>0</v>
      </c>
      <c r="BC296">
        <f t="shared" si="200"/>
        <v>0</v>
      </c>
      <c r="BD296">
        <f t="shared" si="201"/>
        <v>0</v>
      </c>
      <c r="BE296">
        <f t="shared" si="202"/>
        <v>4</v>
      </c>
      <c r="BF296">
        <f t="shared" si="203"/>
        <v>0</v>
      </c>
      <c r="BG296">
        <f t="shared" si="204"/>
        <v>1</v>
      </c>
      <c r="BH296">
        <f t="shared" si="205"/>
        <v>0</v>
      </c>
      <c r="BI296">
        <f t="shared" si="206"/>
        <v>2</v>
      </c>
      <c r="BJ296">
        <f t="shared" si="207"/>
        <v>0</v>
      </c>
      <c r="BK296">
        <f t="shared" si="208"/>
        <v>1</v>
      </c>
      <c r="BM296">
        <f t="shared" si="209"/>
        <v>0</v>
      </c>
      <c r="BN296">
        <f t="shared" si="210"/>
        <v>1</v>
      </c>
      <c r="BO296">
        <f t="shared" si="211"/>
        <v>0</v>
      </c>
      <c r="BP296">
        <f t="shared" si="212"/>
        <v>0</v>
      </c>
      <c r="BR296">
        <f t="shared" si="213"/>
        <v>0</v>
      </c>
      <c r="BS296">
        <f t="shared" si="214"/>
        <v>0</v>
      </c>
      <c r="BT296">
        <f t="shared" si="215"/>
        <v>0</v>
      </c>
      <c r="BU296">
        <f t="shared" si="216"/>
        <v>4</v>
      </c>
      <c r="BV296">
        <f t="shared" si="217"/>
        <v>0</v>
      </c>
      <c r="BW296">
        <f t="shared" si="218"/>
        <v>1</v>
      </c>
      <c r="BX296">
        <f t="shared" si="219"/>
        <v>0</v>
      </c>
      <c r="BY296">
        <f t="shared" si="220"/>
        <v>2</v>
      </c>
      <c r="BZ296">
        <f t="shared" si="227"/>
        <v>0</v>
      </c>
      <c r="CA296">
        <f t="shared" si="221"/>
        <v>0</v>
      </c>
      <c r="CB296">
        <f t="shared" si="222"/>
        <v>2</v>
      </c>
      <c r="CC296">
        <f t="shared" si="223"/>
        <v>1</v>
      </c>
      <c r="CD296">
        <f t="shared" si="224"/>
        <v>0</v>
      </c>
      <c r="CE296">
        <f t="shared" si="225"/>
        <v>0</v>
      </c>
      <c r="CF296">
        <f t="shared" si="226"/>
        <v>0</v>
      </c>
    </row>
    <row r="297" spans="1:84" x14ac:dyDescent="0.25">
      <c r="A297" t="s">
        <v>114</v>
      </c>
      <c r="B297" t="s">
        <v>368</v>
      </c>
      <c r="C297" s="1">
        <v>15687</v>
      </c>
      <c r="D297" t="s">
        <v>49</v>
      </c>
      <c r="E297" t="s">
        <v>40</v>
      </c>
      <c r="F297" t="s">
        <v>580</v>
      </c>
      <c r="G297">
        <v>1</v>
      </c>
      <c r="H297">
        <v>0</v>
      </c>
      <c r="I297" t="s">
        <v>55</v>
      </c>
      <c r="J297" t="s">
        <v>56</v>
      </c>
      <c r="K297" t="s">
        <v>581</v>
      </c>
      <c r="L297">
        <v>1120</v>
      </c>
      <c r="M297">
        <v>2</v>
      </c>
      <c r="N297">
        <v>0</v>
      </c>
      <c r="O297">
        <f t="shared" si="185"/>
        <v>0</v>
      </c>
      <c r="P297">
        <f t="shared" si="186"/>
        <v>1.7857142857142856</v>
      </c>
      <c r="Q297">
        <f t="shared" si="228"/>
        <v>-1</v>
      </c>
      <c r="R297">
        <f t="shared" si="187"/>
        <v>0</v>
      </c>
      <c r="S297">
        <v>0</v>
      </c>
      <c r="T297">
        <v>0</v>
      </c>
      <c r="U297">
        <v>0</v>
      </c>
      <c r="V297">
        <v>5</v>
      </c>
      <c r="W297">
        <v>0</v>
      </c>
      <c r="X297">
        <v>0</v>
      </c>
      <c r="Y297">
        <v>0</v>
      </c>
      <c r="Z297">
        <v>0</v>
      </c>
      <c r="AA297">
        <v>0</v>
      </c>
      <c r="AB297" t="s">
        <v>118</v>
      </c>
      <c r="AC297" t="s">
        <v>46</v>
      </c>
      <c r="AD297">
        <v>65</v>
      </c>
      <c r="AE297">
        <v>63</v>
      </c>
      <c r="AF297">
        <v>74</v>
      </c>
      <c r="AG297" s="5">
        <v>78</v>
      </c>
      <c r="AH297">
        <v>58</v>
      </c>
      <c r="AI297">
        <v>55</v>
      </c>
      <c r="AJ297">
        <f t="shared" si="188"/>
        <v>56.5</v>
      </c>
      <c r="AK297">
        <v>0</v>
      </c>
      <c r="AL297">
        <v>0</v>
      </c>
      <c r="AM297">
        <v>0</v>
      </c>
      <c r="AN297">
        <v>0</v>
      </c>
      <c r="AO297">
        <v>2</v>
      </c>
      <c r="AP297">
        <v>2</v>
      </c>
      <c r="AR297">
        <f t="shared" si="189"/>
        <v>0</v>
      </c>
      <c r="AS297">
        <f t="shared" si="190"/>
        <v>1</v>
      </c>
      <c r="AT297">
        <f t="shared" si="191"/>
        <v>0</v>
      </c>
      <c r="AU297">
        <f t="shared" si="192"/>
        <v>0</v>
      </c>
      <c r="AV297">
        <f t="shared" si="193"/>
        <v>0</v>
      </c>
      <c r="AW297">
        <f t="shared" si="194"/>
        <v>1120</v>
      </c>
      <c r="AX297">
        <f t="shared" si="195"/>
        <v>0</v>
      </c>
      <c r="AY297">
        <f t="shared" si="196"/>
        <v>0</v>
      </c>
      <c r="AZ297">
        <f t="shared" si="197"/>
        <v>0</v>
      </c>
      <c r="BA297">
        <f t="shared" si="198"/>
        <v>1</v>
      </c>
      <c r="BB297">
        <f t="shared" si="199"/>
        <v>0</v>
      </c>
      <c r="BC297">
        <f t="shared" si="200"/>
        <v>0</v>
      </c>
      <c r="BD297">
        <f t="shared" si="201"/>
        <v>0</v>
      </c>
      <c r="BE297">
        <f t="shared" si="202"/>
        <v>5</v>
      </c>
      <c r="BF297">
        <f t="shared" si="203"/>
        <v>0</v>
      </c>
      <c r="BG297">
        <f t="shared" si="204"/>
        <v>0</v>
      </c>
      <c r="BH297">
        <f t="shared" si="205"/>
        <v>0</v>
      </c>
      <c r="BI297">
        <f t="shared" si="206"/>
        <v>0</v>
      </c>
      <c r="BJ297">
        <f t="shared" si="207"/>
        <v>0</v>
      </c>
      <c r="BK297">
        <f t="shared" si="208"/>
        <v>1</v>
      </c>
      <c r="BM297">
        <f t="shared" si="209"/>
        <v>1</v>
      </c>
      <c r="BN297">
        <f t="shared" si="210"/>
        <v>0</v>
      </c>
      <c r="BO297">
        <f t="shared" si="211"/>
        <v>0</v>
      </c>
      <c r="BP297">
        <f t="shared" si="212"/>
        <v>0</v>
      </c>
      <c r="BR297">
        <f t="shared" si="213"/>
        <v>0</v>
      </c>
      <c r="BS297">
        <f t="shared" si="214"/>
        <v>0</v>
      </c>
      <c r="BT297">
        <f t="shared" si="215"/>
        <v>5</v>
      </c>
      <c r="BU297">
        <f t="shared" si="216"/>
        <v>0</v>
      </c>
      <c r="BV297">
        <f t="shared" si="217"/>
        <v>0</v>
      </c>
      <c r="BW297">
        <f t="shared" si="218"/>
        <v>0</v>
      </c>
      <c r="BX297">
        <f t="shared" si="219"/>
        <v>0</v>
      </c>
      <c r="BY297">
        <f t="shared" si="220"/>
        <v>0</v>
      </c>
      <c r="BZ297">
        <f t="shared" si="227"/>
        <v>0</v>
      </c>
      <c r="CA297">
        <f t="shared" si="221"/>
        <v>0</v>
      </c>
      <c r="CB297">
        <f t="shared" si="222"/>
        <v>0</v>
      </c>
      <c r="CC297">
        <f t="shared" si="223"/>
        <v>0</v>
      </c>
      <c r="CD297">
        <f t="shared" si="224"/>
        <v>0</v>
      </c>
      <c r="CE297">
        <f t="shared" si="225"/>
        <v>0</v>
      </c>
      <c r="CF297">
        <f t="shared" si="226"/>
        <v>0</v>
      </c>
    </row>
    <row r="298" spans="1:84" x14ac:dyDescent="0.25">
      <c r="A298" t="s">
        <v>82</v>
      </c>
      <c r="B298" t="s">
        <v>368</v>
      </c>
      <c r="C298" s="1">
        <v>15686</v>
      </c>
      <c r="D298" t="s">
        <v>49</v>
      </c>
      <c r="E298" t="s">
        <v>40</v>
      </c>
      <c r="F298" t="s">
        <v>207</v>
      </c>
      <c r="G298">
        <v>1</v>
      </c>
      <c r="H298">
        <v>0</v>
      </c>
      <c r="I298" t="s">
        <v>87</v>
      </c>
      <c r="J298" t="s">
        <v>88</v>
      </c>
      <c r="K298" t="s">
        <v>582</v>
      </c>
      <c r="L298">
        <v>6475</v>
      </c>
      <c r="M298">
        <v>2</v>
      </c>
      <c r="N298">
        <v>0</v>
      </c>
      <c r="O298">
        <f t="shared" si="185"/>
        <v>0</v>
      </c>
      <c r="P298">
        <f t="shared" si="186"/>
        <v>0.30888030888030887</v>
      </c>
      <c r="Q298">
        <f t="shared" si="228"/>
        <v>-1</v>
      </c>
      <c r="R298">
        <f t="shared" si="187"/>
        <v>0</v>
      </c>
      <c r="S298">
        <v>0</v>
      </c>
      <c r="T298">
        <v>0</v>
      </c>
      <c r="U298">
        <v>0</v>
      </c>
      <c r="V298">
        <v>5</v>
      </c>
      <c r="W298">
        <v>0</v>
      </c>
      <c r="X298">
        <v>0</v>
      </c>
      <c r="Y298">
        <v>0</v>
      </c>
      <c r="Z298">
        <v>0</v>
      </c>
      <c r="AA298">
        <v>0</v>
      </c>
      <c r="AB298" t="s">
        <v>84</v>
      </c>
      <c r="AC298" t="s">
        <v>46</v>
      </c>
      <c r="AD298">
        <v>64</v>
      </c>
      <c r="AE298">
        <v>44</v>
      </c>
      <c r="AF298">
        <v>64</v>
      </c>
      <c r="AG298" s="5">
        <v>63</v>
      </c>
      <c r="AH298">
        <v>57</v>
      </c>
      <c r="AI298">
        <v>59</v>
      </c>
      <c r="AJ298">
        <f t="shared" si="188"/>
        <v>58</v>
      </c>
      <c r="AK298">
        <v>0</v>
      </c>
      <c r="AL298">
        <v>0</v>
      </c>
      <c r="AM298">
        <v>1</v>
      </c>
      <c r="AN298">
        <v>1</v>
      </c>
      <c r="AO298">
        <v>11</v>
      </c>
      <c r="AP298">
        <v>10</v>
      </c>
      <c r="AR298">
        <f t="shared" si="189"/>
        <v>1</v>
      </c>
      <c r="AS298">
        <f t="shared" si="190"/>
        <v>0</v>
      </c>
      <c r="AT298">
        <f t="shared" si="191"/>
        <v>0</v>
      </c>
      <c r="AU298">
        <f t="shared" si="192"/>
        <v>0</v>
      </c>
      <c r="AV298">
        <f t="shared" si="193"/>
        <v>6475</v>
      </c>
      <c r="AW298">
        <f t="shared" si="194"/>
        <v>0</v>
      </c>
      <c r="AX298">
        <f t="shared" si="195"/>
        <v>0</v>
      </c>
      <c r="AY298">
        <f t="shared" si="196"/>
        <v>0</v>
      </c>
      <c r="AZ298">
        <f t="shared" si="197"/>
        <v>1</v>
      </c>
      <c r="BA298">
        <f t="shared" si="198"/>
        <v>0</v>
      </c>
      <c r="BB298">
        <f t="shared" si="199"/>
        <v>0</v>
      </c>
      <c r="BC298">
        <f t="shared" si="200"/>
        <v>0</v>
      </c>
      <c r="BD298">
        <f t="shared" si="201"/>
        <v>5</v>
      </c>
      <c r="BE298">
        <f t="shared" si="202"/>
        <v>0</v>
      </c>
      <c r="BF298">
        <f t="shared" si="203"/>
        <v>0</v>
      </c>
      <c r="BG298">
        <f t="shared" si="204"/>
        <v>0</v>
      </c>
      <c r="BH298">
        <f t="shared" si="205"/>
        <v>0</v>
      </c>
      <c r="BI298">
        <f t="shared" si="206"/>
        <v>0</v>
      </c>
      <c r="BJ298">
        <f t="shared" si="207"/>
        <v>1</v>
      </c>
      <c r="BK298">
        <f t="shared" si="208"/>
        <v>0</v>
      </c>
      <c r="BM298">
        <f t="shared" si="209"/>
        <v>1</v>
      </c>
      <c r="BN298">
        <f t="shared" si="210"/>
        <v>0</v>
      </c>
      <c r="BO298">
        <f t="shared" si="211"/>
        <v>0</v>
      </c>
      <c r="BP298">
        <f t="shared" si="212"/>
        <v>0</v>
      </c>
      <c r="BR298">
        <f t="shared" si="213"/>
        <v>1</v>
      </c>
      <c r="BS298">
        <f t="shared" si="214"/>
        <v>0</v>
      </c>
      <c r="BT298">
        <f t="shared" si="215"/>
        <v>5</v>
      </c>
      <c r="BU298">
        <f t="shared" si="216"/>
        <v>0</v>
      </c>
      <c r="BV298">
        <f t="shared" si="217"/>
        <v>0</v>
      </c>
      <c r="BW298">
        <f t="shared" si="218"/>
        <v>0</v>
      </c>
      <c r="BX298">
        <f t="shared" si="219"/>
        <v>0</v>
      </c>
      <c r="BY298">
        <f t="shared" si="220"/>
        <v>0</v>
      </c>
      <c r="BZ298">
        <f t="shared" si="227"/>
        <v>0</v>
      </c>
      <c r="CA298">
        <f t="shared" si="221"/>
        <v>0</v>
      </c>
      <c r="CB298">
        <f t="shared" si="222"/>
        <v>0</v>
      </c>
      <c r="CC298">
        <f t="shared" si="223"/>
        <v>0</v>
      </c>
      <c r="CD298">
        <f t="shared" si="224"/>
        <v>0</v>
      </c>
      <c r="CE298">
        <f t="shared" si="225"/>
        <v>0</v>
      </c>
      <c r="CF298">
        <f t="shared" si="226"/>
        <v>0</v>
      </c>
    </row>
    <row r="299" spans="1:84" x14ac:dyDescent="0.25">
      <c r="A299" t="s">
        <v>82</v>
      </c>
      <c r="B299" t="s">
        <v>368</v>
      </c>
      <c r="C299" s="1">
        <v>15686</v>
      </c>
      <c r="D299" t="s">
        <v>49</v>
      </c>
      <c r="E299" t="s">
        <v>40</v>
      </c>
      <c r="F299" t="s">
        <v>207</v>
      </c>
      <c r="G299">
        <v>1</v>
      </c>
      <c r="H299">
        <v>0</v>
      </c>
      <c r="I299" t="s">
        <v>87</v>
      </c>
      <c r="J299" t="s">
        <v>88</v>
      </c>
      <c r="K299" t="s">
        <v>583</v>
      </c>
      <c r="L299">
        <v>3675</v>
      </c>
      <c r="M299">
        <v>2</v>
      </c>
      <c r="N299">
        <v>0</v>
      </c>
      <c r="O299">
        <f t="shared" si="185"/>
        <v>0</v>
      </c>
      <c r="P299">
        <f t="shared" si="186"/>
        <v>0.54421768707482987</v>
      </c>
      <c r="Q299">
        <f t="shared" si="228"/>
        <v>-1</v>
      </c>
      <c r="R299">
        <f t="shared" si="187"/>
        <v>0</v>
      </c>
      <c r="S299">
        <v>0</v>
      </c>
      <c r="T299">
        <v>0</v>
      </c>
      <c r="U299">
        <v>0</v>
      </c>
      <c r="V299">
        <v>5</v>
      </c>
      <c r="W299">
        <v>0</v>
      </c>
      <c r="X299">
        <v>0</v>
      </c>
      <c r="Y299">
        <v>0</v>
      </c>
      <c r="Z299">
        <v>0</v>
      </c>
      <c r="AA299">
        <v>0</v>
      </c>
      <c r="AB299" t="s">
        <v>84</v>
      </c>
      <c r="AC299" t="s">
        <v>46</v>
      </c>
      <c r="AD299">
        <v>64</v>
      </c>
      <c r="AE299">
        <v>44</v>
      </c>
      <c r="AF299">
        <v>64</v>
      </c>
      <c r="AG299" s="5">
        <v>63</v>
      </c>
      <c r="AH299">
        <v>57</v>
      </c>
      <c r="AI299">
        <v>59</v>
      </c>
      <c r="AJ299">
        <f t="shared" si="188"/>
        <v>58</v>
      </c>
      <c r="AK299">
        <v>0</v>
      </c>
      <c r="AL299">
        <v>0</v>
      </c>
      <c r="AM299">
        <v>1</v>
      </c>
      <c r="AN299">
        <v>1</v>
      </c>
      <c r="AO299">
        <v>11</v>
      </c>
      <c r="AP299">
        <v>10</v>
      </c>
      <c r="AR299">
        <f t="shared" si="189"/>
        <v>1</v>
      </c>
      <c r="AS299">
        <f t="shared" si="190"/>
        <v>0</v>
      </c>
      <c r="AT299">
        <f t="shared" si="191"/>
        <v>0</v>
      </c>
      <c r="AU299">
        <f t="shared" si="192"/>
        <v>0</v>
      </c>
      <c r="AV299">
        <f t="shared" si="193"/>
        <v>3675</v>
      </c>
      <c r="AW299">
        <f t="shared" si="194"/>
        <v>0</v>
      </c>
      <c r="AX299">
        <f t="shared" si="195"/>
        <v>0</v>
      </c>
      <c r="AY299">
        <f t="shared" si="196"/>
        <v>0</v>
      </c>
      <c r="AZ299">
        <f t="shared" si="197"/>
        <v>1</v>
      </c>
      <c r="BA299">
        <f t="shared" si="198"/>
        <v>0</v>
      </c>
      <c r="BB299">
        <f t="shared" si="199"/>
        <v>0</v>
      </c>
      <c r="BC299">
        <f t="shared" si="200"/>
        <v>0</v>
      </c>
      <c r="BD299">
        <f t="shared" si="201"/>
        <v>5</v>
      </c>
      <c r="BE299">
        <f t="shared" si="202"/>
        <v>0</v>
      </c>
      <c r="BF299">
        <f t="shared" si="203"/>
        <v>0</v>
      </c>
      <c r="BG299">
        <f t="shared" si="204"/>
        <v>0</v>
      </c>
      <c r="BH299">
        <f t="shared" si="205"/>
        <v>0</v>
      </c>
      <c r="BI299">
        <f t="shared" si="206"/>
        <v>0</v>
      </c>
      <c r="BJ299">
        <f t="shared" si="207"/>
        <v>1</v>
      </c>
      <c r="BK299">
        <f t="shared" si="208"/>
        <v>0</v>
      </c>
      <c r="BM299">
        <f t="shared" si="209"/>
        <v>1</v>
      </c>
      <c r="BN299">
        <f t="shared" si="210"/>
        <v>0</v>
      </c>
      <c r="BO299">
        <f t="shared" si="211"/>
        <v>0</v>
      </c>
      <c r="BP299">
        <f t="shared" si="212"/>
        <v>0</v>
      </c>
      <c r="BR299">
        <f t="shared" si="213"/>
        <v>1</v>
      </c>
      <c r="BS299">
        <f t="shared" si="214"/>
        <v>0</v>
      </c>
      <c r="BT299">
        <f t="shared" si="215"/>
        <v>5</v>
      </c>
      <c r="BU299">
        <f t="shared" si="216"/>
        <v>0</v>
      </c>
      <c r="BV299">
        <f t="shared" si="217"/>
        <v>0</v>
      </c>
      <c r="BW299">
        <f t="shared" si="218"/>
        <v>0</v>
      </c>
      <c r="BX299">
        <f t="shared" si="219"/>
        <v>0</v>
      </c>
      <c r="BY299">
        <f t="shared" si="220"/>
        <v>0</v>
      </c>
      <c r="BZ299">
        <f t="shared" si="227"/>
        <v>0</v>
      </c>
      <c r="CA299">
        <f t="shared" si="221"/>
        <v>0</v>
      </c>
      <c r="CB299">
        <f t="shared" si="222"/>
        <v>0</v>
      </c>
      <c r="CC299">
        <f t="shared" si="223"/>
        <v>0</v>
      </c>
      <c r="CD299">
        <f t="shared" si="224"/>
        <v>0</v>
      </c>
      <c r="CE299">
        <f t="shared" si="225"/>
        <v>0</v>
      </c>
      <c r="CF299">
        <f t="shared" si="226"/>
        <v>0</v>
      </c>
    </row>
    <row r="300" spans="1:84" x14ac:dyDescent="0.25">
      <c r="A300" t="s">
        <v>164</v>
      </c>
      <c r="B300" t="s">
        <v>165</v>
      </c>
      <c r="C300" s="1">
        <v>15685</v>
      </c>
      <c r="D300" t="s">
        <v>39</v>
      </c>
      <c r="E300" t="s">
        <v>40</v>
      </c>
      <c r="F300" t="s">
        <v>584</v>
      </c>
      <c r="G300">
        <v>0</v>
      </c>
      <c r="H300">
        <v>1</v>
      </c>
      <c r="I300" t="s">
        <v>71</v>
      </c>
      <c r="J300" t="s">
        <v>290</v>
      </c>
      <c r="K300" t="s">
        <v>585</v>
      </c>
      <c r="L300">
        <v>35740</v>
      </c>
      <c r="M300">
        <v>0</v>
      </c>
      <c r="N300">
        <v>0</v>
      </c>
      <c r="O300">
        <f t="shared" si="185"/>
        <v>0</v>
      </c>
      <c r="P300">
        <f t="shared" si="186"/>
        <v>0</v>
      </c>
      <c r="Q300">
        <f t="shared" si="228"/>
        <v>-1</v>
      </c>
      <c r="R300">
        <f t="shared" si="187"/>
        <v>0</v>
      </c>
      <c r="S300">
        <v>0</v>
      </c>
      <c r="T300">
        <v>0</v>
      </c>
      <c r="U300">
        <v>0</v>
      </c>
      <c r="V300">
        <v>6</v>
      </c>
      <c r="W300">
        <v>1</v>
      </c>
      <c r="X300">
        <v>0</v>
      </c>
      <c r="Y300">
        <v>0</v>
      </c>
      <c r="Z300">
        <v>0</v>
      </c>
      <c r="AA300">
        <v>0</v>
      </c>
      <c r="AB300" t="s">
        <v>168</v>
      </c>
      <c r="AC300" t="s">
        <v>75</v>
      </c>
      <c r="AD300">
        <v>55</v>
      </c>
      <c r="AE300">
        <v>54</v>
      </c>
      <c r="AF300">
        <v>60</v>
      </c>
      <c r="AG300" s="5">
        <v>55</v>
      </c>
      <c r="AH300">
        <v>59</v>
      </c>
      <c r="AI300">
        <v>61</v>
      </c>
      <c r="AJ300">
        <f t="shared" si="188"/>
        <v>60</v>
      </c>
      <c r="AK300">
        <v>0</v>
      </c>
      <c r="AL300">
        <v>0</v>
      </c>
      <c r="AM300">
        <v>3</v>
      </c>
      <c r="AN300">
        <v>3</v>
      </c>
      <c r="AO300">
        <v>6</v>
      </c>
      <c r="AP300">
        <v>6</v>
      </c>
      <c r="AR300">
        <f t="shared" si="189"/>
        <v>1</v>
      </c>
      <c r="AS300">
        <f t="shared" si="190"/>
        <v>0</v>
      </c>
      <c r="AT300">
        <f t="shared" si="191"/>
        <v>0</v>
      </c>
      <c r="AU300">
        <f t="shared" si="192"/>
        <v>0</v>
      </c>
      <c r="AV300">
        <f t="shared" si="193"/>
        <v>35740</v>
      </c>
      <c r="AW300">
        <f t="shared" si="194"/>
        <v>0</v>
      </c>
      <c r="AX300">
        <f t="shared" si="195"/>
        <v>0</v>
      </c>
      <c r="AY300">
        <f t="shared" si="196"/>
        <v>0</v>
      </c>
      <c r="AZ300">
        <f t="shared" si="197"/>
        <v>0</v>
      </c>
      <c r="BA300">
        <f t="shared" si="198"/>
        <v>0</v>
      </c>
      <c r="BB300">
        <f t="shared" si="199"/>
        <v>1</v>
      </c>
      <c r="BC300">
        <f t="shared" si="200"/>
        <v>0</v>
      </c>
      <c r="BD300">
        <f t="shared" si="201"/>
        <v>6</v>
      </c>
      <c r="BE300">
        <f t="shared" si="202"/>
        <v>0</v>
      </c>
      <c r="BF300">
        <f t="shared" si="203"/>
        <v>1</v>
      </c>
      <c r="BG300">
        <f t="shared" si="204"/>
        <v>0</v>
      </c>
      <c r="BH300">
        <f t="shared" si="205"/>
        <v>0</v>
      </c>
      <c r="BI300">
        <f t="shared" si="206"/>
        <v>0</v>
      </c>
      <c r="BJ300">
        <f t="shared" si="207"/>
        <v>1</v>
      </c>
      <c r="BK300">
        <f t="shared" si="208"/>
        <v>0</v>
      </c>
      <c r="BM300">
        <f t="shared" si="209"/>
        <v>0</v>
      </c>
      <c r="BN300">
        <f t="shared" si="210"/>
        <v>1</v>
      </c>
      <c r="BO300">
        <f t="shared" si="211"/>
        <v>0</v>
      </c>
      <c r="BP300">
        <f t="shared" si="212"/>
        <v>0</v>
      </c>
      <c r="BR300">
        <f t="shared" si="213"/>
        <v>0</v>
      </c>
      <c r="BS300">
        <f t="shared" si="214"/>
        <v>1</v>
      </c>
      <c r="BT300">
        <f t="shared" si="215"/>
        <v>0</v>
      </c>
      <c r="BU300">
        <f t="shared" si="216"/>
        <v>6</v>
      </c>
      <c r="BV300">
        <f t="shared" si="217"/>
        <v>0</v>
      </c>
      <c r="BW300">
        <f t="shared" si="218"/>
        <v>1</v>
      </c>
      <c r="BX300">
        <f t="shared" si="219"/>
        <v>0</v>
      </c>
      <c r="BY300">
        <f t="shared" si="220"/>
        <v>0</v>
      </c>
      <c r="BZ300">
        <f t="shared" si="227"/>
        <v>0</v>
      </c>
      <c r="CA300">
        <f t="shared" si="221"/>
        <v>0</v>
      </c>
      <c r="CB300">
        <f t="shared" si="222"/>
        <v>0</v>
      </c>
      <c r="CC300">
        <f t="shared" si="223"/>
        <v>1</v>
      </c>
      <c r="CD300">
        <f t="shared" si="224"/>
        <v>0</v>
      </c>
      <c r="CE300">
        <f t="shared" si="225"/>
        <v>0</v>
      </c>
      <c r="CF300">
        <f t="shared" si="226"/>
        <v>0</v>
      </c>
    </row>
    <row r="301" spans="1:84" x14ac:dyDescent="0.25">
      <c r="A301" t="s">
        <v>164</v>
      </c>
      <c r="B301" t="s">
        <v>165</v>
      </c>
      <c r="C301" s="1">
        <v>15685</v>
      </c>
      <c r="D301" t="s">
        <v>39</v>
      </c>
      <c r="E301" t="s">
        <v>40</v>
      </c>
      <c r="F301" t="s">
        <v>584</v>
      </c>
      <c r="G301">
        <v>0</v>
      </c>
      <c r="H301">
        <v>0</v>
      </c>
      <c r="I301" t="s">
        <v>71</v>
      </c>
      <c r="J301" t="s">
        <v>72</v>
      </c>
      <c r="K301" t="s">
        <v>586</v>
      </c>
      <c r="L301">
        <v>7000</v>
      </c>
      <c r="M301">
        <v>2</v>
      </c>
      <c r="N301">
        <v>0</v>
      </c>
      <c r="O301">
        <f t="shared" si="185"/>
        <v>0</v>
      </c>
      <c r="P301">
        <f t="shared" si="186"/>
        <v>0.28571428571428575</v>
      </c>
      <c r="Q301">
        <f t="shared" si="228"/>
        <v>-1</v>
      </c>
      <c r="R301">
        <f t="shared" si="187"/>
        <v>0</v>
      </c>
      <c r="S301">
        <v>0</v>
      </c>
      <c r="T301">
        <v>0</v>
      </c>
      <c r="U301">
        <v>0</v>
      </c>
      <c r="V301">
        <v>4</v>
      </c>
      <c r="W301">
        <v>2</v>
      </c>
      <c r="X301">
        <v>3</v>
      </c>
      <c r="Y301">
        <v>0</v>
      </c>
      <c r="Z301">
        <v>0</v>
      </c>
      <c r="AA301">
        <v>0</v>
      </c>
      <c r="AB301" t="s">
        <v>168</v>
      </c>
      <c r="AC301" t="s">
        <v>75</v>
      </c>
      <c r="AD301">
        <v>55</v>
      </c>
      <c r="AE301">
        <v>54</v>
      </c>
      <c r="AF301">
        <v>60</v>
      </c>
      <c r="AG301" s="5">
        <v>55</v>
      </c>
      <c r="AH301">
        <v>59</v>
      </c>
      <c r="AI301">
        <v>61</v>
      </c>
      <c r="AJ301">
        <f t="shared" si="188"/>
        <v>60</v>
      </c>
      <c r="AK301">
        <v>0</v>
      </c>
      <c r="AL301">
        <v>0</v>
      </c>
      <c r="AM301">
        <v>3</v>
      </c>
      <c r="AN301">
        <v>3</v>
      </c>
      <c r="AO301">
        <v>6</v>
      </c>
      <c r="AP301">
        <v>6</v>
      </c>
      <c r="AR301">
        <f t="shared" si="189"/>
        <v>1</v>
      </c>
      <c r="AS301">
        <f t="shared" si="190"/>
        <v>0</v>
      </c>
      <c r="AT301">
        <f t="shared" si="191"/>
        <v>0</v>
      </c>
      <c r="AU301">
        <f t="shared" si="192"/>
        <v>0</v>
      </c>
      <c r="AV301">
        <f t="shared" si="193"/>
        <v>7000</v>
      </c>
      <c r="AW301">
        <f t="shared" si="194"/>
        <v>0</v>
      </c>
      <c r="AX301">
        <f t="shared" si="195"/>
        <v>0</v>
      </c>
      <c r="AY301">
        <f t="shared" si="196"/>
        <v>0</v>
      </c>
      <c r="AZ301">
        <f t="shared" si="197"/>
        <v>0</v>
      </c>
      <c r="BA301">
        <f t="shared" si="198"/>
        <v>0</v>
      </c>
      <c r="BB301">
        <f t="shared" si="199"/>
        <v>1</v>
      </c>
      <c r="BC301">
        <f t="shared" si="200"/>
        <v>0</v>
      </c>
      <c r="BD301">
        <f t="shared" si="201"/>
        <v>4</v>
      </c>
      <c r="BE301">
        <f t="shared" si="202"/>
        <v>0</v>
      </c>
      <c r="BF301">
        <f t="shared" si="203"/>
        <v>2</v>
      </c>
      <c r="BG301">
        <f t="shared" si="204"/>
        <v>0</v>
      </c>
      <c r="BH301">
        <f t="shared" si="205"/>
        <v>3</v>
      </c>
      <c r="BI301">
        <f t="shared" si="206"/>
        <v>0</v>
      </c>
      <c r="BJ301">
        <f t="shared" si="207"/>
        <v>1</v>
      </c>
      <c r="BK301">
        <f t="shared" si="208"/>
        <v>0</v>
      </c>
      <c r="BM301">
        <f t="shared" si="209"/>
        <v>0</v>
      </c>
      <c r="BN301">
        <f t="shared" si="210"/>
        <v>1</v>
      </c>
      <c r="BO301">
        <f t="shared" si="211"/>
        <v>0</v>
      </c>
      <c r="BP301">
        <f t="shared" si="212"/>
        <v>0</v>
      </c>
      <c r="BR301">
        <f t="shared" si="213"/>
        <v>0</v>
      </c>
      <c r="BS301">
        <f t="shared" si="214"/>
        <v>1</v>
      </c>
      <c r="BT301">
        <f t="shared" si="215"/>
        <v>0</v>
      </c>
      <c r="BU301">
        <f t="shared" si="216"/>
        <v>4</v>
      </c>
      <c r="BV301">
        <f t="shared" si="217"/>
        <v>0</v>
      </c>
      <c r="BW301">
        <f t="shared" si="218"/>
        <v>2</v>
      </c>
      <c r="BX301">
        <f t="shared" si="219"/>
        <v>0</v>
      </c>
      <c r="BY301">
        <f t="shared" si="220"/>
        <v>3</v>
      </c>
      <c r="BZ301">
        <f t="shared" si="227"/>
        <v>0</v>
      </c>
      <c r="CA301">
        <f t="shared" si="221"/>
        <v>0</v>
      </c>
      <c r="CB301">
        <f t="shared" si="222"/>
        <v>3</v>
      </c>
      <c r="CC301">
        <f t="shared" si="223"/>
        <v>1</v>
      </c>
      <c r="CD301">
        <f t="shared" si="224"/>
        <v>0</v>
      </c>
      <c r="CE301">
        <f t="shared" si="225"/>
        <v>0</v>
      </c>
      <c r="CF301">
        <f t="shared" si="226"/>
        <v>0</v>
      </c>
    </row>
    <row r="302" spans="1:84" x14ac:dyDescent="0.25">
      <c r="A302" t="s">
        <v>275</v>
      </c>
      <c r="B302" t="s">
        <v>368</v>
      </c>
      <c r="C302" s="1">
        <v>15684</v>
      </c>
      <c r="D302" t="s">
        <v>49</v>
      </c>
      <c r="E302" t="s">
        <v>40</v>
      </c>
      <c r="F302" t="s">
        <v>207</v>
      </c>
      <c r="G302">
        <v>1</v>
      </c>
      <c r="H302">
        <v>0</v>
      </c>
      <c r="I302" t="s">
        <v>87</v>
      </c>
      <c r="J302" t="s">
        <v>88</v>
      </c>
      <c r="K302" t="s">
        <v>587</v>
      </c>
      <c r="L302">
        <v>4675</v>
      </c>
      <c r="M302">
        <v>2</v>
      </c>
      <c r="N302">
        <v>0</v>
      </c>
      <c r="O302">
        <f t="shared" si="185"/>
        <v>0</v>
      </c>
      <c r="P302">
        <f t="shared" si="186"/>
        <v>0.42780748663101603</v>
      </c>
      <c r="Q302">
        <f t="shared" si="228"/>
        <v>-1</v>
      </c>
      <c r="R302">
        <f t="shared" si="187"/>
        <v>0</v>
      </c>
      <c r="S302">
        <v>0</v>
      </c>
      <c r="T302">
        <v>0</v>
      </c>
      <c r="U302">
        <v>0</v>
      </c>
      <c r="V302">
        <v>5</v>
      </c>
      <c r="W302">
        <v>0</v>
      </c>
      <c r="X302">
        <v>0</v>
      </c>
      <c r="Y302">
        <v>0</v>
      </c>
      <c r="Z302">
        <v>0</v>
      </c>
      <c r="AA302">
        <v>0</v>
      </c>
      <c r="AB302" t="s">
        <v>278</v>
      </c>
      <c r="AC302" t="s">
        <v>46</v>
      </c>
      <c r="AD302">
        <v>62</v>
      </c>
      <c r="AE302">
        <v>53</v>
      </c>
      <c r="AF302">
        <v>69</v>
      </c>
      <c r="AG302" s="5">
        <v>69</v>
      </c>
      <c r="AH302">
        <v>59</v>
      </c>
      <c r="AI302">
        <v>56</v>
      </c>
      <c r="AJ302">
        <f t="shared" si="188"/>
        <v>57.5</v>
      </c>
      <c r="AK302">
        <v>0</v>
      </c>
      <c r="AL302">
        <v>0</v>
      </c>
      <c r="AM302">
        <v>10</v>
      </c>
      <c r="AN302">
        <v>10</v>
      </c>
      <c r="AO302">
        <v>0</v>
      </c>
      <c r="AP302">
        <v>0</v>
      </c>
      <c r="AR302">
        <f t="shared" si="189"/>
        <v>1</v>
      </c>
      <c r="AS302">
        <f t="shared" si="190"/>
        <v>0</v>
      </c>
      <c r="AT302">
        <f t="shared" si="191"/>
        <v>0</v>
      </c>
      <c r="AU302">
        <f t="shared" si="192"/>
        <v>0</v>
      </c>
      <c r="AV302">
        <f t="shared" si="193"/>
        <v>4675</v>
      </c>
      <c r="AW302">
        <f t="shared" si="194"/>
        <v>0</v>
      </c>
      <c r="AX302">
        <f t="shared" si="195"/>
        <v>0</v>
      </c>
      <c r="AY302">
        <f t="shared" si="196"/>
        <v>0</v>
      </c>
      <c r="AZ302">
        <f t="shared" si="197"/>
        <v>1</v>
      </c>
      <c r="BA302">
        <f t="shared" si="198"/>
        <v>0</v>
      </c>
      <c r="BB302">
        <f t="shared" si="199"/>
        <v>0</v>
      </c>
      <c r="BC302">
        <f t="shared" si="200"/>
        <v>0</v>
      </c>
      <c r="BD302">
        <f t="shared" si="201"/>
        <v>5</v>
      </c>
      <c r="BE302">
        <f t="shared" si="202"/>
        <v>0</v>
      </c>
      <c r="BF302">
        <f t="shared" si="203"/>
        <v>0</v>
      </c>
      <c r="BG302">
        <f t="shared" si="204"/>
        <v>0</v>
      </c>
      <c r="BH302">
        <f t="shared" si="205"/>
        <v>0</v>
      </c>
      <c r="BI302">
        <f t="shared" si="206"/>
        <v>0</v>
      </c>
      <c r="BJ302">
        <f t="shared" si="207"/>
        <v>1</v>
      </c>
      <c r="BK302">
        <f t="shared" si="208"/>
        <v>0</v>
      </c>
      <c r="BM302">
        <f t="shared" si="209"/>
        <v>1</v>
      </c>
      <c r="BN302">
        <f t="shared" si="210"/>
        <v>0</v>
      </c>
      <c r="BO302">
        <f t="shared" si="211"/>
        <v>0</v>
      </c>
      <c r="BP302">
        <f t="shared" si="212"/>
        <v>0</v>
      </c>
      <c r="BR302">
        <f t="shared" si="213"/>
        <v>1</v>
      </c>
      <c r="BS302">
        <f t="shared" si="214"/>
        <v>0</v>
      </c>
      <c r="BT302">
        <f t="shared" si="215"/>
        <v>5</v>
      </c>
      <c r="BU302">
        <f t="shared" si="216"/>
        <v>0</v>
      </c>
      <c r="BV302">
        <f t="shared" si="217"/>
        <v>0</v>
      </c>
      <c r="BW302">
        <f t="shared" si="218"/>
        <v>0</v>
      </c>
      <c r="BX302">
        <f t="shared" si="219"/>
        <v>0</v>
      </c>
      <c r="BY302">
        <f t="shared" si="220"/>
        <v>0</v>
      </c>
      <c r="BZ302">
        <f t="shared" si="227"/>
        <v>0</v>
      </c>
      <c r="CA302">
        <f t="shared" si="221"/>
        <v>0</v>
      </c>
      <c r="CB302">
        <f t="shared" si="222"/>
        <v>0</v>
      </c>
      <c r="CC302">
        <f t="shared" si="223"/>
        <v>0</v>
      </c>
      <c r="CD302">
        <f t="shared" si="224"/>
        <v>0</v>
      </c>
      <c r="CE302">
        <f t="shared" si="225"/>
        <v>0</v>
      </c>
      <c r="CF302">
        <f t="shared" si="226"/>
        <v>0</v>
      </c>
    </row>
    <row r="303" spans="1:84" x14ac:dyDescent="0.25">
      <c r="A303" t="s">
        <v>82</v>
      </c>
      <c r="B303" t="s">
        <v>368</v>
      </c>
      <c r="C303" s="1">
        <v>15683</v>
      </c>
      <c r="D303" t="s">
        <v>49</v>
      </c>
      <c r="E303" t="s">
        <v>40</v>
      </c>
      <c r="F303" t="s">
        <v>467</v>
      </c>
      <c r="G303">
        <v>0</v>
      </c>
      <c r="H303">
        <v>0</v>
      </c>
      <c r="I303" t="s">
        <v>55</v>
      </c>
      <c r="J303" t="s">
        <v>121</v>
      </c>
      <c r="K303" t="s">
        <v>588</v>
      </c>
      <c r="L303">
        <v>6860</v>
      </c>
      <c r="M303">
        <v>4</v>
      </c>
      <c r="N303">
        <v>0</v>
      </c>
      <c r="O303">
        <f t="shared" si="185"/>
        <v>0</v>
      </c>
      <c r="P303">
        <f t="shared" si="186"/>
        <v>0.58309037900874638</v>
      </c>
      <c r="Q303">
        <f t="shared" si="228"/>
        <v>-1</v>
      </c>
      <c r="R303">
        <f t="shared" si="187"/>
        <v>0</v>
      </c>
      <c r="S303">
        <v>0</v>
      </c>
      <c r="T303">
        <v>0</v>
      </c>
      <c r="U303">
        <v>0</v>
      </c>
      <c r="V303">
        <v>5</v>
      </c>
      <c r="W303">
        <v>0</v>
      </c>
      <c r="X303">
        <v>0</v>
      </c>
      <c r="Y303">
        <v>0</v>
      </c>
      <c r="Z303">
        <v>0</v>
      </c>
      <c r="AA303">
        <v>0</v>
      </c>
      <c r="AB303" t="s">
        <v>84</v>
      </c>
      <c r="AC303" t="s">
        <v>46</v>
      </c>
      <c r="AD303">
        <v>64</v>
      </c>
      <c r="AE303">
        <v>44</v>
      </c>
      <c r="AF303">
        <v>64</v>
      </c>
      <c r="AG303" s="5">
        <v>63</v>
      </c>
      <c r="AH303">
        <v>56</v>
      </c>
      <c r="AI303">
        <v>59</v>
      </c>
      <c r="AJ303">
        <f t="shared" si="188"/>
        <v>57.5</v>
      </c>
      <c r="AK303">
        <v>1</v>
      </c>
      <c r="AL303">
        <v>0</v>
      </c>
      <c r="AM303">
        <v>0</v>
      </c>
      <c r="AN303">
        <v>0</v>
      </c>
      <c r="AO303">
        <v>0</v>
      </c>
      <c r="AP303">
        <v>0</v>
      </c>
      <c r="AR303">
        <f t="shared" si="189"/>
        <v>0</v>
      </c>
      <c r="AS303">
        <f t="shared" si="190"/>
        <v>1</v>
      </c>
      <c r="AT303">
        <f t="shared" si="191"/>
        <v>0</v>
      </c>
      <c r="AU303">
        <f t="shared" si="192"/>
        <v>0</v>
      </c>
      <c r="AV303">
        <f t="shared" si="193"/>
        <v>0</v>
      </c>
      <c r="AW303">
        <f t="shared" si="194"/>
        <v>6860</v>
      </c>
      <c r="AX303">
        <f t="shared" si="195"/>
        <v>0</v>
      </c>
      <c r="AY303">
        <f t="shared" si="196"/>
        <v>0</v>
      </c>
      <c r="AZ303">
        <f t="shared" si="197"/>
        <v>0</v>
      </c>
      <c r="BA303">
        <f t="shared" si="198"/>
        <v>1</v>
      </c>
      <c r="BB303">
        <f t="shared" si="199"/>
        <v>0</v>
      </c>
      <c r="BC303">
        <f t="shared" si="200"/>
        <v>0</v>
      </c>
      <c r="BD303">
        <f t="shared" si="201"/>
        <v>0</v>
      </c>
      <c r="BE303">
        <f t="shared" si="202"/>
        <v>5</v>
      </c>
      <c r="BF303">
        <f t="shared" si="203"/>
        <v>0</v>
      </c>
      <c r="BG303">
        <f t="shared" si="204"/>
        <v>0</v>
      </c>
      <c r="BH303">
        <f t="shared" si="205"/>
        <v>0</v>
      </c>
      <c r="BI303">
        <f t="shared" si="206"/>
        <v>0</v>
      </c>
      <c r="BJ303">
        <f t="shared" si="207"/>
        <v>0</v>
      </c>
      <c r="BK303">
        <f t="shared" si="208"/>
        <v>1</v>
      </c>
      <c r="BM303">
        <f t="shared" si="209"/>
        <v>0</v>
      </c>
      <c r="BN303">
        <f t="shared" si="210"/>
        <v>1</v>
      </c>
      <c r="BO303">
        <f t="shared" si="211"/>
        <v>0</v>
      </c>
      <c r="BP303">
        <f t="shared" si="212"/>
        <v>0</v>
      </c>
      <c r="BR303">
        <f t="shared" si="213"/>
        <v>0</v>
      </c>
      <c r="BS303">
        <f t="shared" si="214"/>
        <v>0</v>
      </c>
      <c r="BT303">
        <f t="shared" si="215"/>
        <v>0</v>
      </c>
      <c r="BU303">
        <f t="shared" si="216"/>
        <v>5</v>
      </c>
      <c r="BV303">
        <f t="shared" si="217"/>
        <v>0</v>
      </c>
      <c r="BW303">
        <f t="shared" si="218"/>
        <v>0</v>
      </c>
      <c r="BX303">
        <f t="shared" si="219"/>
        <v>0</v>
      </c>
      <c r="BY303">
        <f t="shared" si="220"/>
        <v>0</v>
      </c>
      <c r="BZ303">
        <f t="shared" si="227"/>
        <v>0</v>
      </c>
      <c r="CA303">
        <f t="shared" si="221"/>
        <v>0</v>
      </c>
      <c r="CB303">
        <f t="shared" si="222"/>
        <v>0</v>
      </c>
      <c r="CC303">
        <f t="shared" si="223"/>
        <v>1</v>
      </c>
      <c r="CD303">
        <f t="shared" si="224"/>
        <v>0</v>
      </c>
      <c r="CE303">
        <f t="shared" si="225"/>
        <v>0</v>
      </c>
      <c r="CF303">
        <f t="shared" si="226"/>
        <v>0</v>
      </c>
    </row>
    <row r="304" spans="1:84" x14ac:dyDescent="0.25">
      <c r="A304" t="s">
        <v>536</v>
      </c>
      <c r="B304" t="s">
        <v>329</v>
      </c>
      <c r="C304" s="1">
        <v>15683</v>
      </c>
      <c r="D304" t="s">
        <v>39</v>
      </c>
      <c r="E304" t="s">
        <v>40</v>
      </c>
      <c r="F304" t="s">
        <v>537</v>
      </c>
      <c r="G304">
        <v>0</v>
      </c>
      <c r="H304">
        <v>1</v>
      </c>
      <c r="I304" t="s">
        <v>55</v>
      </c>
      <c r="J304" t="s">
        <v>56</v>
      </c>
      <c r="K304" t="s">
        <v>542</v>
      </c>
      <c r="L304">
        <v>2900</v>
      </c>
      <c r="M304">
        <v>0</v>
      </c>
      <c r="N304">
        <v>0</v>
      </c>
      <c r="O304">
        <f t="shared" si="185"/>
        <v>0</v>
      </c>
      <c r="P304">
        <f t="shared" si="186"/>
        <v>0</v>
      </c>
      <c r="Q304">
        <f t="shared" si="228"/>
        <v>-1</v>
      </c>
      <c r="R304">
        <f t="shared" si="187"/>
        <v>0</v>
      </c>
      <c r="S304">
        <v>0</v>
      </c>
      <c r="T304">
        <v>0</v>
      </c>
      <c r="U304">
        <v>0</v>
      </c>
      <c r="V304">
        <v>5</v>
      </c>
      <c r="W304">
        <v>0</v>
      </c>
      <c r="X304">
        <v>0</v>
      </c>
      <c r="Y304">
        <v>0</v>
      </c>
      <c r="Z304">
        <v>0</v>
      </c>
      <c r="AA304">
        <v>0</v>
      </c>
      <c r="AB304" t="s">
        <v>539</v>
      </c>
      <c r="AC304" t="s">
        <v>75</v>
      </c>
      <c r="AD304">
        <v>56</v>
      </c>
      <c r="AE304">
        <v>48</v>
      </c>
      <c r="AF304">
        <v>64</v>
      </c>
      <c r="AG304" s="5">
        <v>67</v>
      </c>
      <c r="AH304">
        <v>62</v>
      </c>
      <c r="AI304">
        <v>64</v>
      </c>
      <c r="AJ304">
        <f t="shared" si="188"/>
        <v>63</v>
      </c>
      <c r="AK304">
        <v>0</v>
      </c>
      <c r="AL304">
        <v>0</v>
      </c>
      <c r="AM304">
        <v>0</v>
      </c>
      <c r="AN304">
        <v>0</v>
      </c>
      <c r="AO304">
        <v>6</v>
      </c>
      <c r="AP304">
        <v>6</v>
      </c>
      <c r="AR304">
        <f t="shared" si="189"/>
        <v>0</v>
      </c>
      <c r="AS304">
        <f t="shared" si="190"/>
        <v>1</v>
      </c>
      <c r="AT304">
        <f t="shared" si="191"/>
        <v>0</v>
      </c>
      <c r="AU304">
        <f t="shared" si="192"/>
        <v>0</v>
      </c>
      <c r="AV304">
        <f t="shared" si="193"/>
        <v>0</v>
      </c>
      <c r="AW304">
        <f t="shared" si="194"/>
        <v>2900</v>
      </c>
      <c r="AX304">
        <f t="shared" si="195"/>
        <v>0</v>
      </c>
      <c r="AY304">
        <f t="shared" si="196"/>
        <v>0</v>
      </c>
      <c r="AZ304">
        <f t="shared" si="197"/>
        <v>0</v>
      </c>
      <c r="BA304">
        <f t="shared" si="198"/>
        <v>1</v>
      </c>
      <c r="BB304">
        <f t="shared" si="199"/>
        <v>0</v>
      </c>
      <c r="BC304">
        <f t="shared" si="200"/>
        <v>0</v>
      </c>
      <c r="BD304">
        <f t="shared" si="201"/>
        <v>0</v>
      </c>
      <c r="BE304">
        <f t="shared" si="202"/>
        <v>5</v>
      </c>
      <c r="BF304">
        <f t="shared" si="203"/>
        <v>0</v>
      </c>
      <c r="BG304">
        <f t="shared" si="204"/>
        <v>0</v>
      </c>
      <c r="BH304">
        <f t="shared" si="205"/>
        <v>0</v>
      </c>
      <c r="BI304">
        <f t="shared" si="206"/>
        <v>0</v>
      </c>
      <c r="BJ304">
        <f t="shared" si="207"/>
        <v>0</v>
      </c>
      <c r="BK304">
        <f t="shared" si="208"/>
        <v>1</v>
      </c>
      <c r="BM304">
        <f t="shared" si="209"/>
        <v>0</v>
      </c>
      <c r="BN304">
        <f t="shared" si="210"/>
        <v>1</v>
      </c>
      <c r="BO304">
        <f t="shared" si="211"/>
        <v>0</v>
      </c>
      <c r="BP304">
        <f t="shared" si="212"/>
        <v>0</v>
      </c>
      <c r="BR304">
        <f t="shared" si="213"/>
        <v>0</v>
      </c>
      <c r="BS304">
        <f t="shared" si="214"/>
        <v>0</v>
      </c>
      <c r="BT304">
        <f t="shared" si="215"/>
        <v>0</v>
      </c>
      <c r="BU304">
        <f t="shared" si="216"/>
        <v>5</v>
      </c>
      <c r="BV304">
        <f t="shared" si="217"/>
        <v>0</v>
      </c>
      <c r="BW304">
        <f t="shared" si="218"/>
        <v>0</v>
      </c>
      <c r="BX304">
        <f t="shared" si="219"/>
        <v>0</v>
      </c>
      <c r="BY304">
        <f t="shared" si="220"/>
        <v>0</v>
      </c>
      <c r="BZ304">
        <f t="shared" si="227"/>
        <v>0</v>
      </c>
      <c r="CA304">
        <f t="shared" si="221"/>
        <v>0</v>
      </c>
      <c r="CB304">
        <f t="shared" si="222"/>
        <v>0</v>
      </c>
      <c r="CC304">
        <f t="shared" si="223"/>
        <v>1</v>
      </c>
      <c r="CD304">
        <f t="shared" si="224"/>
        <v>0</v>
      </c>
      <c r="CE304">
        <f t="shared" si="225"/>
        <v>0</v>
      </c>
      <c r="CF304">
        <f t="shared" si="226"/>
        <v>0</v>
      </c>
    </row>
    <row r="305" spans="1:84" x14ac:dyDescent="0.25">
      <c r="A305" t="s">
        <v>543</v>
      </c>
      <c r="B305" t="s">
        <v>368</v>
      </c>
      <c r="C305" s="1">
        <v>15683</v>
      </c>
      <c r="D305" t="s">
        <v>39</v>
      </c>
      <c r="E305" t="s">
        <v>40</v>
      </c>
      <c r="F305" t="s">
        <v>589</v>
      </c>
      <c r="G305">
        <v>0</v>
      </c>
      <c r="H305">
        <v>1</v>
      </c>
      <c r="I305" t="s">
        <v>42</v>
      </c>
      <c r="J305" t="s">
        <v>77</v>
      </c>
      <c r="K305" t="s">
        <v>282</v>
      </c>
      <c r="L305">
        <v>2780</v>
      </c>
      <c r="M305">
        <v>0</v>
      </c>
      <c r="N305">
        <v>0</v>
      </c>
      <c r="O305">
        <f t="shared" si="185"/>
        <v>0</v>
      </c>
      <c r="P305">
        <f t="shared" si="186"/>
        <v>0</v>
      </c>
      <c r="Q305">
        <f t="shared" si="228"/>
        <v>-1</v>
      </c>
      <c r="R305">
        <f t="shared" si="187"/>
        <v>0</v>
      </c>
      <c r="S305">
        <v>0</v>
      </c>
      <c r="T305">
        <v>0</v>
      </c>
      <c r="U305">
        <v>0</v>
      </c>
      <c r="V305">
        <v>4</v>
      </c>
      <c r="W305">
        <v>1</v>
      </c>
      <c r="X305">
        <v>4</v>
      </c>
      <c r="Y305">
        <v>0</v>
      </c>
      <c r="Z305">
        <v>0</v>
      </c>
      <c r="AA305">
        <v>0</v>
      </c>
      <c r="AB305" t="s">
        <v>545</v>
      </c>
      <c r="AC305" t="s">
        <v>46</v>
      </c>
      <c r="AD305">
        <v>68</v>
      </c>
      <c r="AE305">
        <v>59</v>
      </c>
      <c r="AF305">
        <v>69</v>
      </c>
      <c r="AG305" s="5">
        <v>65</v>
      </c>
      <c r="AH305">
        <v>57</v>
      </c>
      <c r="AI305">
        <v>55</v>
      </c>
      <c r="AJ305">
        <f t="shared" si="188"/>
        <v>56</v>
      </c>
      <c r="AK305">
        <v>0</v>
      </c>
      <c r="AL305">
        <v>0</v>
      </c>
      <c r="AM305">
        <v>10</v>
      </c>
      <c r="AN305">
        <v>10</v>
      </c>
      <c r="AO305">
        <v>2</v>
      </c>
      <c r="AP305">
        <v>2</v>
      </c>
      <c r="AR305">
        <f t="shared" si="189"/>
        <v>1</v>
      </c>
      <c r="AS305">
        <f t="shared" si="190"/>
        <v>0</v>
      </c>
      <c r="AT305">
        <f t="shared" si="191"/>
        <v>0</v>
      </c>
      <c r="AU305">
        <f t="shared" si="192"/>
        <v>0</v>
      </c>
      <c r="AV305">
        <f t="shared" si="193"/>
        <v>2780</v>
      </c>
      <c r="AW305">
        <f t="shared" si="194"/>
        <v>0</v>
      </c>
      <c r="AX305">
        <f t="shared" si="195"/>
        <v>1</v>
      </c>
      <c r="AY305">
        <f t="shared" si="196"/>
        <v>0</v>
      </c>
      <c r="AZ305">
        <f t="shared" si="197"/>
        <v>0</v>
      </c>
      <c r="BA305">
        <f t="shared" si="198"/>
        <v>0</v>
      </c>
      <c r="BB305">
        <f t="shared" si="199"/>
        <v>0</v>
      </c>
      <c r="BC305">
        <f t="shared" si="200"/>
        <v>0</v>
      </c>
      <c r="BD305">
        <f t="shared" si="201"/>
        <v>4</v>
      </c>
      <c r="BE305">
        <f t="shared" si="202"/>
        <v>0</v>
      </c>
      <c r="BF305">
        <f t="shared" si="203"/>
        <v>1</v>
      </c>
      <c r="BG305">
        <f t="shared" si="204"/>
        <v>0</v>
      </c>
      <c r="BH305">
        <f t="shared" si="205"/>
        <v>4</v>
      </c>
      <c r="BI305">
        <f t="shared" si="206"/>
        <v>0</v>
      </c>
      <c r="BJ305">
        <f t="shared" si="207"/>
        <v>1</v>
      </c>
      <c r="BK305">
        <f t="shared" si="208"/>
        <v>0</v>
      </c>
      <c r="BM305">
        <f t="shared" si="209"/>
        <v>0</v>
      </c>
      <c r="BN305">
        <f t="shared" si="210"/>
        <v>1</v>
      </c>
      <c r="BO305">
        <f t="shared" si="211"/>
        <v>0</v>
      </c>
      <c r="BP305">
        <f t="shared" si="212"/>
        <v>0</v>
      </c>
      <c r="BR305">
        <f t="shared" si="213"/>
        <v>0</v>
      </c>
      <c r="BS305">
        <f t="shared" si="214"/>
        <v>1</v>
      </c>
      <c r="BT305">
        <f t="shared" si="215"/>
        <v>0</v>
      </c>
      <c r="BU305">
        <f t="shared" si="216"/>
        <v>4</v>
      </c>
      <c r="BV305">
        <f t="shared" si="217"/>
        <v>0</v>
      </c>
      <c r="BW305">
        <f t="shared" si="218"/>
        <v>1</v>
      </c>
      <c r="BX305">
        <f t="shared" si="219"/>
        <v>0</v>
      </c>
      <c r="BY305">
        <f t="shared" si="220"/>
        <v>4</v>
      </c>
      <c r="BZ305">
        <f t="shared" si="227"/>
        <v>0</v>
      </c>
      <c r="CA305">
        <f t="shared" si="221"/>
        <v>0</v>
      </c>
      <c r="CB305">
        <f t="shared" si="222"/>
        <v>4</v>
      </c>
      <c r="CC305">
        <f t="shared" si="223"/>
        <v>1</v>
      </c>
      <c r="CD305">
        <f t="shared" si="224"/>
        <v>0</v>
      </c>
      <c r="CE305">
        <f t="shared" si="225"/>
        <v>0</v>
      </c>
      <c r="CF305">
        <f t="shared" si="226"/>
        <v>0</v>
      </c>
    </row>
    <row r="306" spans="1:84" x14ac:dyDescent="0.25">
      <c r="A306" t="s">
        <v>201</v>
      </c>
      <c r="B306" t="s">
        <v>520</v>
      </c>
      <c r="C306" s="1">
        <v>15683</v>
      </c>
      <c r="D306" t="s">
        <v>49</v>
      </c>
      <c r="E306" t="s">
        <v>40</v>
      </c>
      <c r="F306" t="s">
        <v>590</v>
      </c>
      <c r="G306">
        <v>0</v>
      </c>
      <c r="H306">
        <v>0</v>
      </c>
      <c r="I306" t="s">
        <v>422</v>
      </c>
      <c r="J306" t="s">
        <v>423</v>
      </c>
      <c r="K306" t="s">
        <v>591</v>
      </c>
      <c r="L306">
        <v>830</v>
      </c>
      <c r="M306">
        <v>2</v>
      </c>
      <c r="N306">
        <v>0</v>
      </c>
      <c r="O306">
        <f t="shared" si="185"/>
        <v>0</v>
      </c>
      <c r="P306">
        <f t="shared" si="186"/>
        <v>2.4096385542168677</v>
      </c>
      <c r="Q306">
        <f t="shared" si="228"/>
        <v>-1</v>
      </c>
      <c r="R306">
        <f t="shared" si="187"/>
        <v>0</v>
      </c>
      <c r="S306">
        <v>0</v>
      </c>
      <c r="T306">
        <v>0</v>
      </c>
      <c r="U306">
        <v>0</v>
      </c>
      <c r="V306">
        <v>5</v>
      </c>
      <c r="W306">
        <v>0</v>
      </c>
      <c r="X306">
        <v>0</v>
      </c>
      <c r="Y306">
        <v>0</v>
      </c>
      <c r="Z306">
        <v>0</v>
      </c>
      <c r="AA306">
        <v>0</v>
      </c>
      <c r="AB306" t="s">
        <v>204</v>
      </c>
      <c r="AC306" t="s">
        <v>46</v>
      </c>
      <c r="AD306">
        <v>66</v>
      </c>
      <c r="AE306">
        <v>57</v>
      </c>
      <c r="AF306">
        <v>68</v>
      </c>
      <c r="AG306" s="5">
        <v>69</v>
      </c>
      <c r="AH306">
        <v>61</v>
      </c>
      <c r="AI306">
        <v>62</v>
      </c>
      <c r="AJ306">
        <f t="shared" si="188"/>
        <v>61.5</v>
      </c>
      <c r="AK306">
        <v>1</v>
      </c>
      <c r="AL306">
        <v>0</v>
      </c>
      <c r="AM306">
        <v>0</v>
      </c>
      <c r="AN306">
        <v>0</v>
      </c>
      <c r="AO306">
        <v>2</v>
      </c>
      <c r="AP306">
        <v>2</v>
      </c>
      <c r="AR306">
        <f t="shared" si="189"/>
        <v>0</v>
      </c>
      <c r="AS306">
        <f t="shared" si="190"/>
        <v>1</v>
      </c>
      <c r="AT306">
        <f t="shared" si="191"/>
        <v>0</v>
      </c>
      <c r="AU306">
        <f t="shared" si="192"/>
        <v>0</v>
      </c>
      <c r="AV306">
        <f t="shared" si="193"/>
        <v>0</v>
      </c>
      <c r="AW306">
        <f t="shared" si="194"/>
        <v>830</v>
      </c>
      <c r="AX306">
        <f t="shared" si="195"/>
        <v>0</v>
      </c>
      <c r="AY306">
        <f t="shared" si="196"/>
        <v>0</v>
      </c>
      <c r="AZ306">
        <f t="shared" si="197"/>
        <v>0</v>
      </c>
      <c r="BA306">
        <f t="shared" si="198"/>
        <v>0</v>
      </c>
      <c r="BB306">
        <f t="shared" si="199"/>
        <v>0</v>
      </c>
      <c r="BC306">
        <f t="shared" si="200"/>
        <v>0</v>
      </c>
      <c r="BD306">
        <f t="shared" si="201"/>
        <v>0</v>
      </c>
      <c r="BE306">
        <f t="shared" si="202"/>
        <v>5</v>
      </c>
      <c r="BF306">
        <f t="shared" si="203"/>
        <v>0</v>
      </c>
      <c r="BG306">
        <f t="shared" si="204"/>
        <v>0</v>
      </c>
      <c r="BH306">
        <f t="shared" si="205"/>
        <v>0</v>
      </c>
      <c r="BI306">
        <f t="shared" si="206"/>
        <v>0</v>
      </c>
      <c r="BJ306">
        <f t="shared" si="207"/>
        <v>0</v>
      </c>
      <c r="BK306">
        <f t="shared" si="208"/>
        <v>1</v>
      </c>
      <c r="BM306">
        <f t="shared" si="209"/>
        <v>0</v>
      </c>
      <c r="BN306">
        <f t="shared" si="210"/>
        <v>1</v>
      </c>
      <c r="BO306">
        <f t="shared" si="211"/>
        <v>0</v>
      </c>
      <c r="BP306">
        <f t="shared" si="212"/>
        <v>0</v>
      </c>
      <c r="BR306">
        <f t="shared" si="213"/>
        <v>0</v>
      </c>
      <c r="BS306">
        <f t="shared" si="214"/>
        <v>0</v>
      </c>
      <c r="BT306">
        <f t="shared" si="215"/>
        <v>0</v>
      </c>
      <c r="BU306">
        <f t="shared" si="216"/>
        <v>5</v>
      </c>
      <c r="BV306">
        <f t="shared" si="217"/>
        <v>0</v>
      </c>
      <c r="BW306">
        <f t="shared" si="218"/>
        <v>0</v>
      </c>
      <c r="BX306">
        <f t="shared" si="219"/>
        <v>0</v>
      </c>
      <c r="BY306">
        <f t="shared" si="220"/>
        <v>0</v>
      </c>
      <c r="BZ306">
        <f t="shared" si="227"/>
        <v>0</v>
      </c>
      <c r="CA306">
        <f t="shared" si="221"/>
        <v>0</v>
      </c>
      <c r="CB306">
        <f t="shared" si="222"/>
        <v>0</v>
      </c>
      <c r="CC306">
        <f t="shared" si="223"/>
        <v>0</v>
      </c>
      <c r="CD306">
        <f t="shared" si="224"/>
        <v>0</v>
      </c>
      <c r="CE306">
        <f t="shared" si="225"/>
        <v>0</v>
      </c>
      <c r="CF306">
        <f t="shared" si="226"/>
        <v>0</v>
      </c>
    </row>
    <row r="307" spans="1:84" x14ac:dyDescent="0.25">
      <c r="A307" t="s">
        <v>388</v>
      </c>
      <c r="B307" t="s">
        <v>368</v>
      </c>
      <c r="C307" s="1">
        <v>15682</v>
      </c>
      <c r="D307" t="s">
        <v>39</v>
      </c>
      <c r="E307" t="s">
        <v>40</v>
      </c>
      <c r="F307" t="s">
        <v>414</v>
      </c>
      <c r="G307">
        <v>0</v>
      </c>
      <c r="H307">
        <v>1</v>
      </c>
      <c r="I307" t="s">
        <v>42</v>
      </c>
      <c r="J307" t="s">
        <v>61</v>
      </c>
      <c r="K307" t="s">
        <v>289</v>
      </c>
      <c r="L307">
        <v>99</v>
      </c>
      <c r="M307">
        <v>0</v>
      </c>
      <c r="N307">
        <v>0</v>
      </c>
      <c r="O307">
        <f t="shared" si="185"/>
        <v>0</v>
      </c>
      <c r="P307">
        <f t="shared" si="186"/>
        <v>0</v>
      </c>
      <c r="Q307">
        <f t="shared" si="228"/>
        <v>-1</v>
      </c>
      <c r="R307">
        <f t="shared" si="187"/>
        <v>0</v>
      </c>
      <c r="S307">
        <v>0</v>
      </c>
      <c r="T307">
        <v>0</v>
      </c>
      <c r="U307">
        <v>0</v>
      </c>
      <c r="V307">
        <v>4</v>
      </c>
      <c r="W307">
        <v>1</v>
      </c>
      <c r="X307">
        <v>5</v>
      </c>
      <c r="Y307">
        <v>0</v>
      </c>
      <c r="Z307">
        <v>0</v>
      </c>
      <c r="AA307">
        <v>0</v>
      </c>
      <c r="AB307" t="s">
        <v>390</v>
      </c>
      <c r="AC307" t="s">
        <v>46</v>
      </c>
      <c r="AD307">
        <v>73</v>
      </c>
      <c r="AE307">
        <v>67</v>
      </c>
      <c r="AF307">
        <v>72</v>
      </c>
      <c r="AG307" s="5">
        <v>76</v>
      </c>
      <c r="AH307">
        <v>61</v>
      </c>
      <c r="AI307">
        <v>58</v>
      </c>
      <c r="AJ307">
        <f t="shared" si="188"/>
        <v>59.5</v>
      </c>
      <c r="AK307">
        <v>0</v>
      </c>
      <c r="AL307">
        <v>0</v>
      </c>
      <c r="AM307">
        <v>2</v>
      </c>
      <c r="AN307">
        <v>2</v>
      </c>
      <c r="AO307">
        <v>10</v>
      </c>
      <c r="AP307">
        <v>10</v>
      </c>
      <c r="AR307">
        <f t="shared" si="189"/>
        <v>1</v>
      </c>
      <c r="AS307">
        <f t="shared" si="190"/>
        <v>0</v>
      </c>
      <c r="AT307">
        <f t="shared" si="191"/>
        <v>0</v>
      </c>
      <c r="AU307">
        <f t="shared" si="192"/>
        <v>0</v>
      </c>
      <c r="AV307">
        <f t="shared" si="193"/>
        <v>99</v>
      </c>
      <c r="AW307">
        <f t="shared" si="194"/>
        <v>0</v>
      </c>
      <c r="AX307">
        <f t="shared" si="195"/>
        <v>1</v>
      </c>
      <c r="AY307">
        <f t="shared" si="196"/>
        <v>0</v>
      </c>
      <c r="AZ307">
        <f t="shared" si="197"/>
        <v>0</v>
      </c>
      <c r="BA307">
        <f t="shared" si="198"/>
        <v>0</v>
      </c>
      <c r="BB307">
        <f t="shared" si="199"/>
        <v>0</v>
      </c>
      <c r="BC307">
        <f t="shared" si="200"/>
        <v>0</v>
      </c>
      <c r="BD307">
        <f t="shared" si="201"/>
        <v>4</v>
      </c>
      <c r="BE307">
        <f t="shared" si="202"/>
        <v>0</v>
      </c>
      <c r="BF307">
        <f t="shared" si="203"/>
        <v>1</v>
      </c>
      <c r="BG307">
        <f t="shared" si="204"/>
        <v>0</v>
      </c>
      <c r="BH307">
        <f t="shared" si="205"/>
        <v>5</v>
      </c>
      <c r="BI307">
        <f t="shared" si="206"/>
        <v>0</v>
      </c>
      <c r="BJ307">
        <f t="shared" si="207"/>
        <v>1</v>
      </c>
      <c r="BK307">
        <f t="shared" si="208"/>
        <v>0</v>
      </c>
      <c r="BM307">
        <f t="shared" si="209"/>
        <v>0</v>
      </c>
      <c r="BN307">
        <f t="shared" si="210"/>
        <v>1</v>
      </c>
      <c r="BO307">
        <f t="shared" si="211"/>
        <v>0</v>
      </c>
      <c r="BP307">
        <f t="shared" si="212"/>
        <v>0</v>
      </c>
      <c r="BR307">
        <f t="shared" si="213"/>
        <v>0</v>
      </c>
      <c r="BS307">
        <f t="shared" si="214"/>
        <v>1</v>
      </c>
      <c r="BT307">
        <f t="shared" si="215"/>
        <v>0</v>
      </c>
      <c r="BU307">
        <f t="shared" si="216"/>
        <v>4</v>
      </c>
      <c r="BV307">
        <f t="shared" si="217"/>
        <v>0</v>
      </c>
      <c r="BW307">
        <f t="shared" si="218"/>
        <v>1</v>
      </c>
      <c r="BX307">
        <f t="shared" si="219"/>
        <v>0</v>
      </c>
      <c r="BY307">
        <f t="shared" si="220"/>
        <v>5</v>
      </c>
      <c r="BZ307">
        <f t="shared" si="227"/>
        <v>5</v>
      </c>
      <c r="CA307">
        <f t="shared" si="221"/>
        <v>1</v>
      </c>
      <c r="CB307">
        <f t="shared" si="222"/>
        <v>0</v>
      </c>
      <c r="CC307">
        <f t="shared" si="223"/>
        <v>0</v>
      </c>
      <c r="CD307">
        <f t="shared" si="224"/>
        <v>0</v>
      </c>
      <c r="CE307">
        <f t="shared" si="225"/>
        <v>0</v>
      </c>
      <c r="CF307">
        <f t="shared" si="226"/>
        <v>0</v>
      </c>
    </row>
    <row r="308" spans="1:84" x14ac:dyDescent="0.25">
      <c r="A308" t="s">
        <v>281</v>
      </c>
      <c r="B308" t="s">
        <v>368</v>
      </c>
      <c r="C308" s="1">
        <v>15682</v>
      </c>
      <c r="D308" t="s">
        <v>49</v>
      </c>
      <c r="E308" t="s">
        <v>40</v>
      </c>
      <c r="F308" t="s">
        <v>590</v>
      </c>
      <c r="G308">
        <v>0</v>
      </c>
      <c r="H308">
        <v>0</v>
      </c>
      <c r="I308" t="s">
        <v>422</v>
      </c>
      <c r="J308" t="s">
        <v>423</v>
      </c>
      <c r="K308" t="s">
        <v>591</v>
      </c>
      <c r="L308">
        <v>830</v>
      </c>
      <c r="M308">
        <v>0</v>
      </c>
      <c r="N308">
        <v>0</v>
      </c>
      <c r="O308">
        <f t="shared" si="185"/>
        <v>0</v>
      </c>
      <c r="P308">
        <f t="shared" si="186"/>
        <v>0</v>
      </c>
      <c r="Q308">
        <f t="shared" si="228"/>
        <v>-1</v>
      </c>
      <c r="R308">
        <f t="shared" si="187"/>
        <v>0</v>
      </c>
      <c r="S308">
        <v>0</v>
      </c>
      <c r="T308">
        <v>0</v>
      </c>
      <c r="U308">
        <v>0</v>
      </c>
      <c r="V308">
        <v>5</v>
      </c>
      <c r="W308">
        <v>0</v>
      </c>
      <c r="X308">
        <v>0</v>
      </c>
      <c r="Y308">
        <v>0</v>
      </c>
      <c r="Z308">
        <v>0</v>
      </c>
      <c r="AA308">
        <v>0</v>
      </c>
      <c r="AB308" t="s">
        <v>283</v>
      </c>
      <c r="AC308" t="s">
        <v>75</v>
      </c>
      <c r="AD308">
        <v>66</v>
      </c>
      <c r="AE308">
        <v>43</v>
      </c>
      <c r="AF308">
        <v>75</v>
      </c>
      <c r="AG308" s="5">
        <v>72</v>
      </c>
      <c r="AH308">
        <v>57</v>
      </c>
      <c r="AI308">
        <v>56</v>
      </c>
      <c r="AJ308">
        <f t="shared" si="188"/>
        <v>56.5</v>
      </c>
      <c r="AK308">
        <v>0</v>
      </c>
      <c r="AL308">
        <v>0</v>
      </c>
      <c r="AM308">
        <v>2</v>
      </c>
      <c r="AN308">
        <v>2</v>
      </c>
      <c r="AO308">
        <v>0</v>
      </c>
      <c r="AP308">
        <v>0</v>
      </c>
      <c r="AR308">
        <f t="shared" si="189"/>
        <v>1</v>
      </c>
      <c r="AS308">
        <f t="shared" si="190"/>
        <v>0</v>
      </c>
      <c r="AT308">
        <f t="shared" si="191"/>
        <v>0</v>
      </c>
      <c r="AU308">
        <f t="shared" si="192"/>
        <v>0</v>
      </c>
      <c r="AV308">
        <f t="shared" si="193"/>
        <v>830</v>
      </c>
      <c r="AW308">
        <f t="shared" si="194"/>
        <v>0</v>
      </c>
      <c r="AX308">
        <f t="shared" si="195"/>
        <v>0</v>
      </c>
      <c r="AY308">
        <f t="shared" si="196"/>
        <v>0</v>
      </c>
      <c r="AZ308">
        <f t="shared" si="197"/>
        <v>0</v>
      </c>
      <c r="BA308">
        <f t="shared" si="198"/>
        <v>0</v>
      </c>
      <c r="BB308">
        <f t="shared" si="199"/>
        <v>0</v>
      </c>
      <c r="BC308">
        <f t="shared" si="200"/>
        <v>0</v>
      </c>
      <c r="BD308">
        <f t="shared" si="201"/>
        <v>5</v>
      </c>
      <c r="BE308">
        <f t="shared" si="202"/>
        <v>0</v>
      </c>
      <c r="BF308">
        <f t="shared" si="203"/>
        <v>0</v>
      </c>
      <c r="BG308">
        <f t="shared" si="204"/>
        <v>0</v>
      </c>
      <c r="BH308">
        <f t="shared" si="205"/>
        <v>0</v>
      </c>
      <c r="BI308">
        <f t="shared" si="206"/>
        <v>0</v>
      </c>
      <c r="BJ308">
        <f t="shared" si="207"/>
        <v>1</v>
      </c>
      <c r="BK308">
        <f t="shared" si="208"/>
        <v>0</v>
      </c>
      <c r="BM308">
        <f t="shared" si="209"/>
        <v>0</v>
      </c>
      <c r="BN308">
        <f t="shared" si="210"/>
        <v>1</v>
      </c>
      <c r="BO308">
        <f t="shared" si="211"/>
        <v>0</v>
      </c>
      <c r="BP308">
        <f t="shared" si="212"/>
        <v>0</v>
      </c>
      <c r="BR308">
        <f t="shared" si="213"/>
        <v>0</v>
      </c>
      <c r="BS308">
        <f t="shared" si="214"/>
        <v>1</v>
      </c>
      <c r="BT308">
        <f t="shared" si="215"/>
        <v>0</v>
      </c>
      <c r="BU308">
        <f t="shared" si="216"/>
        <v>5</v>
      </c>
      <c r="BV308">
        <f t="shared" si="217"/>
        <v>0</v>
      </c>
      <c r="BW308">
        <f t="shared" si="218"/>
        <v>0</v>
      </c>
      <c r="BX308">
        <f t="shared" si="219"/>
        <v>0</v>
      </c>
      <c r="BY308">
        <f t="shared" si="220"/>
        <v>0</v>
      </c>
      <c r="BZ308">
        <f t="shared" si="227"/>
        <v>0</v>
      </c>
      <c r="CA308">
        <f t="shared" si="221"/>
        <v>1</v>
      </c>
      <c r="CB308">
        <f t="shared" si="222"/>
        <v>0</v>
      </c>
      <c r="CC308">
        <f t="shared" si="223"/>
        <v>0</v>
      </c>
      <c r="CD308">
        <f t="shared" si="224"/>
        <v>0</v>
      </c>
      <c r="CE308">
        <f t="shared" si="225"/>
        <v>0</v>
      </c>
      <c r="CF308">
        <f t="shared" si="226"/>
        <v>0</v>
      </c>
    </row>
    <row r="309" spans="1:84" x14ac:dyDescent="0.25">
      <c r="A309" t="s">
        <v>388</v>
      </c>
      <c r="B309" t="s">
        <v>368</v>
      </c>
      <c r="C309" s="1">
        <v>15681</v>
      </c>
      <c r="D309" t="s">
        <v>49</v>
      </c>
      <c r="E309" t="s">
        <v>40</v>
      </c>
      <c r="F309" t="s">
        <v>428</v>
      </c>
      <c r="G309">
        <v>0</v>
      </c>
      <c r="H309">
        <v>0</v>
      </c>
      <c r="I309" t="s">
        <v>87</v>
      </c>
      <c r="J309" t="s">
        <v>88</v>
      </c>
      <c r="K309" t="s">
        <v>592</v>
      </c>
      <c r="L309">
        <v>6475</v>
      </c>
      <c r="M309">
        <v>2</v>
      </c>
      <c r="N309">
        <v>0</v>
      </c>
      <c r="O309">
        <f t="shared" si="185"/>
        <v>0</v>
      </c>
      <c r="P309">
        <f t="shared" si="186"/>
        <v>0.30888030888030887</v>
      </c>
      <c r="Q309">
        <f t="shared" si="228"/>
        <v>-1</v>
      </c>
      <c r="R309">
        <f t="shared" si="187"/>
        <v>0</v>
      </c>
      <c r="S309">
        <v>0</v>
      </c>
      <c r="T309">
        <v>0</v>
      </c>
      <c r="U309">
        <v>0</v>
      </c>
      <c r="V309">
        <v>5</v>
      </c>
      <c r="W309">
        <v>0</v>
      </c>
      <c r="X309">
        <v>0</v>
      </c>
      <c r="Y309">
        <v>0</v>
      </c>
      <c r="Z309">
        <v>0</v>
      </c>
      <c r="AA309">
        <v>0</v>
      </c>
      <c r="AB309" t="s">
        <v>390</v>
      </c>
      <c r="AC309" t="s">
        <v>46</v>
      </c>
      <c r="AD309">
        <v>73</v>
      </c>
      <c r="AE309">
        <v>67</v>
      </c>
      <c r="AF309">
        <v>72</v>
      </c>
      <c r="AG309" s="5">
        <v>76</v>
      </c>
      <c r="AH309">
        <v>61</v>
      </c>
      <c r="AI309">
        <v>58</v>
      </c>
      <c r="AJ309">
        <f t="shared" si="188"/>
        <v>59.5</v>
      </c>
      <c r="AK309">
        <v>0</v>
      </c>
      <c r="AL309">
        <v>0</v>
      </c>
      <c r="AM309">
        <v>0</v>
      </c>
      <c r="AN309">
        <v>0</v>
      </c>
      <c r="AO309">
        <v>2</v>
      </c>
      <c r="AP309">
        <v>2</v>
      </c>
      <c r="AR309">
        <f t="shared" si="189"/>
        <v>0</v>
      </c>
      <c r="AS309">
        <f t="shared" si="190"/>
        <v>1</v>
      </c>
      <c r="AT309">
        <f t="shared" si="191"/>
        <v>0</v>
      </c>
      <c r="AU309">
        <f t="shared" si="192"/>
        <v>0</v>
      </c>
      <c r="AV309">
        <f t="shared" si="193"/>
        <v>0</v>
      </c>
      <c r="AW309">
        <f t="shared" si="194"/>
        <v>6475</v>
      </c>
      <c r="AX309">
        <f t="shared" si="195"/>
        <v>0</v>
      </c>
      <c r="AY309">
        <f t="shared" si="196"/>
        <v>0</v>
      </c>
      <c r="AZ309">
        <f t="shared" si="197"/>
        <v>0</v>
      </c>
      <c r="BA309">
        <f t="shared" si="198"/>
        <v>1</v>
      </c>
      <c r="BB309">
        <f t="shared" si="199"/>
        <v>0</v>
      </c>
      <c r="BC309">
        <f t="shared" si="200"/>
        <v>0</v>
      </c>
      <c r="BD309">
        <f t="shared" si="201"/>
        <v>0</v>
      </c>
      <c r="BE309">
        <f t="shared" si="202"/>
        <v>5</v>
      </c>
      <c r="BF309">
        <f t="shared" si="203"/>
        <v>0</v>
      </c>
      <c r="BG309">
        <f t="shared" si="204"/>
        <v>0</v>
      </c>
      <c r="BH309">
        <f t="shared" si="205"/>
        <v>0</v>
      </c>
      <c r="BI309">
        <f t="shared" si="206"/>
        <v>0</v>
      </c>
      <c r="BJ309">
        <f t="shared" si="207"/>
        <v>0</v>
      </c>
      <c r="BK309">
        <f t="shared" si="208"/>
        <v>1</v>
      </c>
      <c r="BM309">
        <f t="shared" si="209"/>
        <v>0</v>
      </c>
      <c r="BN309">
        <f t="shared" si="210"/>
        <v>1</v>
      </c>
      <c r="BO309">
        <f t="shared" si="211"/>
        <v>0</v>
      </c>
      <c r="BP309">
        <f t="shared" si="212"/>
        <v>0</v>
      </c>
      <c r="BR309">
        <f t="shared" si="213"/>
        <v>0</v>
      </c>
      <c r="BS309">
        <f t="shared" si="214"/>
        <v>0</v>
      </c>
      <c r="BT309">
        <f t="shared" si="215"/>
        <v>0</v>
      </c>
      <c r="BU309">
        <f t="shared" si="216"/>
        <v>5</v>
      </c>
      <c r="BV309">
        <f t="shared" si="217"/>
        <v>0</v>
      </c>
      <c r="BW309">
        <f t="shared" si="218"/>
        <v>0</v>
      </c>
      <c r="BX309">
        <f t="shared" si="219"/>
        <v>0</v>
      </c>
      <c r="BY309">
        <f t="shared" si="220"/>
        <v>0</v>
      </c>
      <c r="BZ309">
        <f t="shared" si="227"/>
        <v>0</v>
      </c>
      <c r="CA309">
        <f t="shared" si="221"/>
        <v>1</v>
      </c>
      <c r="CB309">
        <f t="shared" si="222"/>
        <v>0</v>
      </c>
      <c r="CC309">
        <f t="shared" si="223"/>
        <v>0</v>
      </c>
      <c r="CD309">
        <f t="shared" si="224"/>
        <v>0</v>
      </c>
      <c r="CE309">
        <f t="shared" si="225"/>
        <v>0</v>
      </c>
      <c r="CF309">
        <f t="shared" si="226"/>
        <v>0</v>
      </c>
    </row>
    <row r="310" spans="1:84" x14ac:dyDescent="0.25">
      <c r="A310" t="s">
        <v>388</v>
      </c>
      <c r="B310" t="s">
        <v>368</v>
      </c>
      <c r="C310" s="1">
        <v>15681</v>
      </c>
      <c r="D310" t="s">
        <v>39</v>
      </c>
      <c r="E310" t="s">
        <v>40</v>
      </c>
      <c r="F310" t="s">
        <v>428</v>
      </c>
      <c r="G310">
        <v>0</v>
      </c>
      <c r="H310">
        <v>1</v>
      </c>
      <c r="I310" t="s">
        <v>87</v>
      </c>
      <c r="J310" t="s">
        <v>88</v>
      </c>
      <c r="K310" t="s">
        <v>593</v>
      </c>
      <c r="L310">
        <v>4875</v>
      </c>
      <c r="M310">
        <v>0</v>
      </c>
      <c r="N310">
        <v>0</v>
      </c>
      <c r="O310">
        <f t="shared" si="185"/>
        <v>0</v>
      </c>
      <c r="P310">
        <f t="shared" si="186"/>
        <v>0</v>
      </c>
      <c r="Q310">
        <f t="shared" si="228"/>
        <v>-1</v>
      </c>
      <c r="R310">
        <f t="shared" si="187"/>
        <v>0</v>
      </c>
      <c r="S310">
        <v>0</v>
      </c>
      <c r="T310">
        <v>0</v>
      </c>
      <c r="U310">
        <v>0</v>
      </c>
      <c r="V310">
        <v>4</v>
      </c>
      <c r="W310">
        <v>1</v>
      </c>
      <c r="X310">
        <v>6</v>
      </c>
      <c r="Y310">
        <v>0</v>
      </c>
      <c r="Z310">
        <v>0</v>
      </c>
      <c r="AA310">
        <v>0</v>
      </c>
      <c r="AB310" t="s">
        <v>390</v>
      </c>
      <c r="AC310" t="s">
        <v>46</v>
      </c>
      <c r="AD310">
        <v>73</v>
      </c>
      <c r="AE310">
        <v>67</v>
      </c>
      <c r="AF310">
        <v>72</v>
      </c>
      <c r="AG310" s="5">
        <v>76</v>
      </c>
      <c r="AH310">
        <v>61</v>
      </c>
      <c r="AI310">
        <v>58</v>
      </c>
      <c r="AJ310">
        <f t="shared" si="188"/>
        <v>59.5</v>
      </c>
      <c r="AK310">
        <v>0</v>
      </c>
      <c r="AL310">
        <v>0</v>
      </c>
      <c r="AM310">
        <v>0</v>
      </c>
      <c r="AN310">
        <v>0</v>
      </c>
      <c r="AO310">
        <v>2</v>
      </c>
      <c r="AP310">
        <v>2</v>
      </c>
      <c r="AR310">
        <f t="shared" si="189"/>
        <v>0</v>
      </c>
      <c r="AS310">
        <f t="shared" si="190"/>
        <v>1</v>
      </c>
      <c r="AT310">
        <f t="shared" si="191"/>
        <v>0</v>
      </c>
      <c r="AU310">
        <f t="shared" si="192"/>
        <v>0</v>
      </c>
      <c r="AV310">
        <f t="shared" si="193"/>
        <v>0</v>
      </c>
      <c r="AW310">
        <f t="shared" si="194"/>
        <v>4875</v>
      </c>
      <c r="AX310">
        <f t="shared" si="195"/>
        <v>0</v>
      </c>
      <c r="AY310">
        <f t="shared" si="196"/>
        <v>0</v>
      </c>
      <c r="AZ310">
        <f t="shared" si="197"/>
        <v>0</v>
      </c>
      <c r="BA310">
        <f t="shared" si="198"/>
        <v>1</v>
      </c>
      <c r="BB310">
        <f t="shared" si="199"/>
        <v>0</v>
      </c>
      <c r="BC310">
        <f t="shared" si="200"/>
        <v>0</v>
      </c>
      <c r="BD310">
        <f t="shared" si="201"/>
        <v>0</v>
      </c>
      <c r="BE310">
        <f t="shared" si="202"/>
        <v>4</v>
      </c>
      <c r="BF310">
        <f t="shared" si="203"/>
        <v>0</v>
      </c>
      <c r="BG310">
        <f t="shared" si="204"/>
        <v>1</v>
      </c>
      <c r="BH310">
        <f t="shared" si="205"/>
        <v>0</v>
      </c>
      <c r="BI310">
        <f t="shared" si="206"/>
        <v>6</v>
      </c>
      <c r="BJ310">
        <f t="shared" si="207"/>
        <v>0</v>
      </c>
      <c r="BK310">
        <f t="shared" si="208"/>
        <v>1</v>
      </c>
      <c r="BM310">
        <f t="shared" si="209"/>
        <v>0</v>
      </c>
      <c r="BN310">
        <f t="shared" si="210"/>
        <v>1</v>
      </c>
      <c r="BO310">
        <f t="shared" si="211"/>
        <v>0</v>
      </c>
      <c r="BP310">
        <f t="shared" si="212"/>
        <v>0</v>
      </c>
      <c r="BR310">
        <f t="shared" si="213"/>
        <v>0</v>
      </c>
      <c r="BS310">
        <f t="shared" si="214"/>
        <v>0</v>
      </c>
      <c r="BT310">
        <f t="shared" si="215"/>
        <v>0</v>
      </c>
      <c r="BU310">
        <f t="shared" si="216"/>
        <v>4</v>
      </c>
      <c r="BV310">
        <f t="shared" si="217"/>
        <v>0</v>
      </c>
      <c r="BW310">
        <f t="shared" si="218"/>
        <v>1</v>
      </c>
      <c r="BX310">
        <f t="shared" si="219"/>
        <v>0</v>
      </c>
      <c r="BY310">
        <f t="shared" si="220"/>
        <v>6</v>
      </c>
      <c r="BZ310">
        <f t="shared" si="227"/>
        <v>6</v>
      </c>
      <c r="CA310">
        <f t="shared" si="221"/>
        <v>1</v>
      </c>
      <c r="CB310">
        <f t="shared" si="222"/>
        <v>0</v>
      </c>
      <c r="CC310">
        <f t="shared" si="223"/>
        <v>0</v>
      </c>
      <c r="CD310">
        <f t="shared" si="224"/>
        <v>0</v>
      </c>
      <c r="CE310">
        <f t="shared" si="225"/>
        <v>0</v>
      </c>
      <c r="CF310">
        <f t="shared" si="226"/>
        <v>0</v>
      </c>
    </row>
    <row r="311" spans="1:84" x14ac:dyDescent="0.25">
      <c r="A311" t="s">
        <v>388</v>
      </c>
      <c r="B311" t="s">
        <v>368</v>
      </c>
      <c r="C311" s="1">
        <v>15681</v>
      </c>
      <c r="D311" t="s">
        <v>49</v>
      </c>
      <c r="E311" t="s">
        <v>40</v>
      </c>
      <c r="F311" t="s">
        <v>428</v>
      </c>
      <c r="G311">
        <v>0</v>
      </c>
      <c r="H311">
        <v>0</v>
      </c>
      <c r="I311" t="s">
        <v>55</v>
      </c>
      <c r="J311" t="s">
        <v>56</v>
      </c>
      <c r="K311" t="s">
        <v>541</v>
      </c>
      <c r="L311">
        <v>9975</v>
      </c>
      <c r="M311">
        <v>4</v>
      </c>
      <c r="N311">
        <v>0</v>
      </c>
      <c r="O311">
        <f t="shared" si="185"/>
        <v>0</v>
      </c>
      <c r="P311">
        <f t="shared" si="186"/>
        <v>0.40100250626566419</v>
      </c>
      <c r="Q311">
        <f t="shared" si="228"/>
        <v>-1</v>
      </c>
      <c r="R311">
        <f t="shared" si="187"/>
        <v>0</v>
      </c>
      <c r="S311">
        <v>0</v>
      </c>
      <c r="T311">
        <v>0</v>
      </c>
      <c r="U311">
        <v>0</v>
      </c>
      <c r="V311">
        <v>5</v>
      </c>
      <c r="W311">
        <v>0</v>
      </c>
      <c r="X311">
        <v>0</v>
      </c>
      <c r="Y311">
        <v>0</v>
      </c>
      <c r="Z311">
        <v>0</v>
      </c>
      <c r="AA311">
        <v>0</v>
      </c>
      <c r="AB311" t="s">
        <v>390</v>
      </c>
      <c r="AC311" t="s">
        <v>46</v>
      </c>
      <c r="AD311">
        <v>73</v>
      </c>
      <c r="AE311">
        <v>67</v>
      </c>
      <c r="AF311">
        <v>72</v>
      </c>
      <c r="AG311" s="5">
        <v>76</v>
      </c>
      <c r="AH311">
        <v>61</v>
      </c>
      <c r="AI311">
        <v>58</v>
      </c>
      <c r="AJ311">
        <f t="shared" si="188"/>
        <v>59.5</v>
      </c>
      <c r="AK311">
        <v>0</v>
      </c>
      <c r="AL311">
        <v>0</v>
      </c>
      <c r="AM311">
        <v>0</v>
      </c>
      <c r="AN311">
        <v>0</v>
      </c>
      <c r="AO311">
        <v>2</v>
      </c>
      <c r="AP311">
        <v>2</v>
      </c>
      <c r="AR311">
        <f t="shared" si="189"/>
        <v>0</v>
      </c>
      <c r="AS311">
        <f t="shared" si="190"/>
        <v>1</v>
      </c>
      <c r="AT311">
        <f t="shared" si="191"/>
        <v>0</v>
      </c>
      <c r="AU311">
        <f t="shared" si="192"/>
        <v>0</v>
      </c>
      <c r="AV311">
        <f t="shared" si="193"/>
        <v>0</v>
      </c>
      <c r="AW311">
        <f t="shared" si="194"/>
        <v>9975</v>
      </c>
      <c r="AX311">
        <f t="shared" si="195"/>
        <v>0</v>
      </c>
      <c r="AY311">
        <f t="shared" si="196"/>
        <v>0</v>
      </c>
      <c r="AZ311">
        <f t="shared" si="197"/>
        <v>0</v>
      </c>
      <c r="BA311">
        <f t="shared" si="198"/>
        <v>1</v>
      </c>
      <c r="BB311">
        <f t="shared" si="199"/>
        <v>0</v>
      </c>
      <c r="BC311">
        <f t="shared" si="200"/>
        <v>0</v>
      </c>
      <c r="BD311">
        <f t="shared" si="201"/>
        <v>0</v>
      </c>
      <c r="BE311">
        <f t="shared" si="202"/>
        <v>5</v>
      </c>
      <c r="BF311">
        <f t="shared" si="203"/>
        <v>0</v>
      </c>
      <c r="BG311">
        <f t="shared" si="204"/>
        <v>0</v>
      </c>
      <c r="BH311">
        <f t="shared" si="205"/>
        <v>0</v>
      </c>
      <c r="BI311">
        <f t="shared" si="206"/>
        <v>0</v>
      </c>
      <c r="BJ311">
        <f t="shared" si="207"/>
        <v>0</v>
      </c>
      <c r="BK311">
        <f t="shared" si="208"/>
        <v>1</v>
      </c>
      <c r="BM311">
        <f t="shared" si="209"/>
        <v>0</v>
      </c>
      <c r="BN311">
        <f t="shared" si="210"/>
        <v>1</v>
      </c>
      <c r="BO311">
        <f t="shared" si="211"/>
        <v>0</v>
      </c>
      <c r="BP311">
        <f t="shared" si="212"/>
        <v>0</v>
      </c>
      <c r="BR311">
        <f t="shared" si="213"/>
        <v>0</v>
      </c>
      <c r="BS311">
        <f t="shared" si="214"/>
        <v>0</v>
      </c>
      <c r="BT311">
        <f t="shared" si="215"/>
        <v>0</v>
      </c>
      <c r="BU311">
        <f t="shared" si="216"/>
        <v>5</v>
      </c>
      <c r="BV311">
        <f t="shared" si="217"/>
        <v>0</v>
      </c>
      <c r="BW311">
        <f t="shared" si="218"/>
        <v>0</v>
      </c>
      <c r="BX311">
        <f t="shared" si="219"/>
        <v>0</v>
      </c>
      <c r="BY311">
        <f t="shared" si="220"/>
        <v>0</v>
      </c>
      <c r="BZ311">
        <f t="shared" si="227"/>
        <v>0</v>
      </c>
      <c r="CA311">
        <f t="shared" si="221"/>
        <v>1</v>
      </c>
      <c r="CB311">
        <f t="shared" si="222"/>
        <v>0</v>
      </c>
      <c r="CC311">
        <f t="shared" si="223"/>
        <v>0</v>
      </c>
      <c r="CD311">
        <f t="shared" si="224"/>
        <v>0</v>
      </c>
      <c r="CE311">
        <f t="shared" si="225"/>
        <v>0</v>
      </c>
      <c r="CF311">
        <f t="shared" si="226"/>
        <v>0</v>
      </c>
    </row>
    <row r="312" spans="1:84" x14ac:dyDescent="0.25">
      <c r="A312" t="s">
        <v>388</v>
      </c>
      <c r="B312" t="s">
        <v>368</v>
      </c>
      <c r="C312" s="1">
        <v>15681</v>
      </c>
      <c r="D312" t="s">
        <v>49</v>
      </c>
      <c r="E312" t="s">
        <v>40</v>
      </c>
      <c r="F312" t="s">
        <v>428</v>
      </c>
      <c r="G312">
        <v>0</v>
      </c>
      <c r="H312">
        <v>0</v>
      </c>
      <c r="I312" t="s">
        <v>42</v>
      </c>
      <c r="J312" t="s">
        <v>77</v>
      </c>
      <c r="K312" t="s">
        <v>594</v>
      </c>
      <c r="L312">
        <v>215</v>
      </c>
      <c r="M312">
        <v>4</v>
      </c>
      <c r="N312">
        <v>0</v>
      </c>
      <c r="O312">
        <f t="shared" si="185"/>
        <v>0</v>
      </c>
      <c r="P312">
        <f t="shared" si="186"/>
        <v>0</v>
      </c>
      <c r="Q312">
        <f t="shared" si="228"/>
        <v>-1</v>
      </c>
      <c r="R312">
        <f t="shared" si="187"/>
        <v>0</v>
      </c>
      <c r="S312">
        <v>0</v>
      </c>
      <c r="T312">
        <v>0</v>
      </c>
      <c r="U312">
        <v>0</v>
      </c>
      <c r="V312">
        <v>6</v>
      </c>
      <c r="W312">
        <v>0</v>
      </c>
      <c r="X312">
        <v>0</v>
      </c>
      <c r="Y312">
        <v>0</v>
      </c>
      <c r="Z312">
        <v>0</v>
      </c>
      <c r="AA312">
        <v>0</v>
      </c>
      <c r="AB312" t="s">
        <v>390</v>
      </c>
      <c r="AC312" t="s">
        <v>46</v>
      </c>
      <c r="AD312">
        <v>73</v>
      </c>
      <c r="AE312">
        <v>67</v>
      </c>
      <c r="AF312">
        <v>72</v>
      </c>
      <c r="AG312" s="5">
        <v>76</v>
      </c>
      <c r="AH312">
        <v>61</v>
      </c>
      <c r="AI312">
        <v>58</v>
      </c>
      <c r="AJ312">
        <f t="shared" si="188"/>
        <v>59.5</v>
      </c>
      <c r="AK312">
        <v>0</v>
      </c>
      <c r="AL312">
        <v>0</v>
      </c>
      <c r="AM312">
        <v>0</v>
      </c>
      <c r="AN312">
        <v>0</v>
      </c>
      <c r="AO312">
        <v>2</v>
      </c>
      <c r="AP312">
        <v>2</v>
      </c>
      <c r="AR312">
        <f t="shared" si="189"/>
        <v>0</v>
      </c>
      <c r="AS312">
        <f t="shared" si="190"/>
        <v>1</v>
      </c>
      <c r="AT312">
        <f t="shared" si="191"/>
        <v>0</v>
      </c>
      <c r="AU312">
        <f t="shared" si="192"/>
        <v>0</v>
      </c>
      <c r="AV312">
        <f t="shared" si="193"/>
        <v>0</v>
      </c>
      <c r="AW312">
        <f t="shared" si="194"/>
        <v>215</v>
      </c>
      <c r="AX312">
        <f t="shared" si="195"/>
        <v>0</v>
      </c>
      <c r="AY312">
        <f t="shared" si="196"/>
        <v>1</v>
      </c>
      <c r="AZ312">
        <f t="shared" si="197"/>
        <v>0</v>
      </c>
      <c r="BA312">
        <f t="shared" si="198"/>
        <v>0</v>
      </c>
      <c r="BB312">
        <f t="shared" si="199"/>
        <v>0</v>
      </c>
      <c r="BC312">
        <f t="shared" si="200"/>
        <v>0</v>
      </c>
      <c r="BD312">
        <f t="shared" si="201"/>
        <v>0</v>
      </c>
      <c r="BE312">
        <f t="shared" si="202"/>
        <v>6</v>
      </c>
      <c r="BF312">
        <f t="shared" si="203"/>
        <v>0</v>
      </c>
      <c r="BG312">
        <f t="shared" si="204"/>
        <v>0</v>
      </c>
      <c r="BH312">
        <f t="shared" si="205"/>
        <v>0</v>
      </c>
      <c r="BI312">
        <f t="shared" si="206"/>
        <v>0</v>
      </c>
      <c r="BJ312">
        <f t="shared" si="207"/>
        <v>0</v>
      </c>
      <c r="BK312">
        <f t="shared" si="208"/>
        <v>1</v>
      </c>
      <c r="BM312">
        <f t="shared" si="209"/>
        <v>0</v>
      </c>
      <c r="BN312">
        <f t="shared" si="210"/>
        <v>1</v>
      </c>
      <c r="BO312">
        <f t="shared" si="211"/>
        <v>0</v>
      </c>
      <c r="BP312">
        <f t="shared" si="212"/>
        <v>0</v>
      </c>
      <c r="BR312">
        <f t="shared" si="213"/>
        <v>0</v>
      </c>
      <c r="BS312">
        <f t="shared" si="214"/>
        <v>0</v>
      </c>
      <c r="BT312">
        <f t="shared" si="215"/>
        <v>0</v>
      </c>
      <c r="BU312">
        <f t="shared" si="216"/>
        <v>6</v>
      </c>
      <c r="BV312">
        <f t="shared" si="217"/>
        <v>0</v>
      </c>
      <c r="BW312">
        <f t="shared" si="218"/>
        <v>0</v>
      </c>
      <c r="BX312">
        <f t="shared" si="219"/>
        <v>0</v>
      </c>
      <c r="BY312">
        <f t="shared" si="220"/>
        <v>0</v>
      </c>
      <c r="BZ312">
        <f t="shared" si="227"/>
        <v>0</v>
      </c>
      <c r="CA312">
        <f t="shared" si="221"/>
        <v>1</v>
      </c>
      <c r="CB312">
        <f t="shared" si="222"/>
        <v>0</v>
      </c>
      <c r="CC312">
        <f t="shared" si="223"/>
        <v>0</v>
      </c>
      <c r="CD312">
        <f t="shared" si="224"/>
        <v>0</v>
      </c>
      <c r="CE312">
        <f t="shared" si="225"/>
        <v>0</v>
      </c>
      <c r="CF312">
        <f t="shared" si="226"/>
        <v>0</v>
      </c>
    </row>
    <row r="313" spans="1:84" x14ac:dyDescent="0.25">
      <c r="A313" t="s">
        <v>281</v>
      </c>
      <c r="B313" t="s">
        <v>368</v>
      </c>
      <c r="C313" s="1">
        <v>15681</v>
      </c>
      <c r="D313" t="s">
        <v>49</v>
      </c>
      <c r="E313" t="s">
        <v>40</v>
      </c>
      <c r="F313" t="s">
        <v>590</v>
      </c>
      <c r="G313">
        <v>0</v>
      </c>
      <c r="H313">
        <v>0</v>
      </c>
      <c r="I313" t="s">
        <v>422</v>
      </c>
      <c r="J313" t="s">
        <v>423</v>
      </c>
      <c r="K313" t="s">
        <v>591</v>
      </c>
      <c r="L313">
        <v>830</v>
      </c>
      <c r="M313">
        <v>0</v>
      </c>
      <c r="N313">
        <v>0</v>
      </c>
      <c r="O313">
        <f t="shared" si="185"/>
        <v>0</v>
      </c>
      <c r="P313">
        <f t="shared" si="186"/>
        <v>0</v>
      </c>
      <c r="Q313">
        <f t="shared" si="228"/>
        <v>-1</v>
      </c>
      <c r="R313">
        <f t="shared" si="187"/>
        <v>0</v>
      </c>
      <c r="S313">
        <v>0</v>
      </c>
      <c r="T313">
        <v>0</v>
      </c>
      <c r="U313">
        <v>0</v>
      </c>
      <c r="V313">
        <v>5</v>
      </c>
      <c r="W313">
        <v>0</v>
      </c>
      <c r="X313">
        <v>0</v>
      </c>
      <c r="Y313">
        <v>0</v>
      </c>
      <c r="Z313">
        <v>0</v>
      </c>
      <c r="AA313">
        <v>0</v>
      </c>
      <c r="AB313" t="s">
        <v>283</v>
      </c>
      <c r="AC313" t="s">
        <v>75</v>
      </c>
      <c r="AD313">
        <v>66</v>
      </c>
      <c r="AE313">
        <v>43</v>
      </c>
      <c r="AF313">
        <v>75</v>
      </c>
      <c r="AG313" s="5">
        <v>72</v>
      </c>
      <c r="AH313">
        <v>57</v>
      </c>
      <c r="AI313">
        <v>56</v>
      </c>
      <c r="AJ313">
        <f t="shared" si="188"/>
        <v>56.5</v>
      </c>
      <c r="AK313">
        <v>0</v>
      </c>
      <c r="AL313">
        <v>0</v>
      </c>
      <c r="AM313">
        <v>0</v>
      </c>
      <c r="AN313">
        <v>0</v>
      </c>
      <c r="AO313">
        <v>2</v>
      </c>
      <c r="AP313">
        <v>2</v>
      </c>
      <c r="AR313">
        <f t="shared" si="189"/>
        <v>0</v>
      </c>
      <c r="AS313">
        <f t="shared" si="190"/>
        <v>1</v>
      </c>
      <c r="AT313">
        <f t="shared" si="191"/>
        <v>0</v>
      </c>
      <c r="AU313">
        <f t="shared" si="192"/>
        <v>0</v>
      </c>
      <c r="AV313">
        <f t="shared" si="193"/>
        <v>0</v>
      </c>
      <c r="AW313">
        <f t="shared" si="194"/>
        <v>830</v>
      </c>
      <c r="AX313">
        <f t="shared" si="195"/>
        <v>0</v>
      </c>
      <c r="AY313">
        <f t="shared" si="196"/>
        <v>0</v>
      </c>
      <c r="AZ313">
        <f t="shared" si="197"/>
        <v>0</v>
      </c>
      <c r="BA313">
        <f t="shared" si="198"/>
        <v>0</v>
      </c>
      <c r="BB313">
        <f t="shared" si="199"/>
        <v>0</v>
      </c>
      <c r="BC313">
        <f t="shared" si="200"/>
        <v>0</v>
      </c>
      <c r="BD313">
        <f t="shared" si="201"/>
        <v>0</v>
      </c>
      <c r="BE313">
        <f t="shared" si="202"/>
        <v>5</v>
      </c>
      <c r="BF313">
        <f t="shared" si="203"/>
        <v>0</v>
      </c>
      <c r="BG313">
        <f t="shared" si="204"/>
        <v>0</v>
      </c>
      <c r="BH313">
        <f t="shared" si="205"/>
        <v>0</v>
      </c>
      <c r="BI313">
        <f t="shared" si="206"/>
        <v>0</v>
      </c>
      <c r="BJ313">
        <f t="shared" si="207"/>
        <v>0</v>
      </c>
      <c r="BK313">
        <f t="shared" si="208"/>
        <v>1</v>
      </c>
      <c r="BM313">
        <f t="shared" si="209"/>
        <v>0</v>
      </c>
      <c r="BN313">
        <f t="shared" si="210"/>
        <v>1</v>
      </c>
      <c r="BO313">
        <f t="shared" si="211"/>
        <v>0</v>
      </c>
      <c r="BP313">
        <f t="shared" si="212"/>
        <v>0</v>
      </c>
      <c r="BR313">
        <f t="shared" si="213"/>
        <v>0</v>
      </c>
      <c r="BS313">
        <f t="shared" si="214"/>
        <v>0</v>
      </c>
      <c r="BT313">
        <f t="shared" si="215"/>
        <v>0</v>
      </c>
      <c r="BU313">
        <f t="shared" si="216"/>
        <v>5</v>
      </c>
      <c r="BV313">
        <f t="shared" si="217"/>
        <v>0</v>
      </c>
      <c r="BW313">
        <f t="shared" si="218"/>
        <v>0</v>
      </c>
      <c r="BX313">
        <f t="shared" si="219"/>
        <v>0</v>
      </c>
      <c r="BY313">
        <f t="shared" si="220"/>
        <v>0</v>
      </c>
      <c r="BZ313">
        <f t="shared" si="227"/>
        <v>0</v>
      </c>
      <c r="CA313">
        <f t="shared" si="221"/>
        <v>1</v>
      </c>
      <c r="CB313">
        <f t="shared" si="222"/>
        <v>0</v>
      </c>
      <c r="CC313">
        <f t="shared" si="223"/>
        <v>0</v>
      </c>
      <c r="CD313">
        <f t="shared" si="224"/>
        <v>0</v>
      </c>
      <c r="CE313">
        <f t="shared" si="225"/>
        <v>0</v>
      </c>
      <c r="CF313">
        <f t="shared" si="226"/>
        <v>0</v>
      </c>
    </row>
    <row r="314" spans="1:84" x14ac:dyDescent="0.25">
      <c r="A314" t="s">
        <v>53</v>
      </c>
      <c r="B314" t="s">
        <v>368</v>
      </c>
      <c r="C314" s="1">
        <v>15680</v>
      </c>
      <c r="D314" t="s">
        <v>49</v>
      </c>
      <c r="E314" t="s">
        <v>40</v>
      </c>
      <c r="F314" t="s">
        <v>414</v>
      </c>
      <c r="G314">
        <v>0</v>
      </c>
      <c r="H314">
        <v>0</v>
      </c>
      <c r="I314" t="s">
        <v>42</v>
      </c>
      <c r="J314" t="s">
        <v>61</v>
      </c>
      <c r="K314" t="s">
        <v>310</v>
      </c>
      <c r="L314">
        <v>99</v>
      </c>
      <c r="M314">
        <v>2</v>
      </c>
      <c r="N314">
        <v>0</v>
      </c>
      <c r="O314">
        <f t="shared" si="185"/>
        <v>0</v>
      </c>
      <c r="P314">
        <f t="shared" si="186"/>
        <v>0</v>
      </c>
      <c r="Q314">
        <f t="shared" si="228"/>
        <v>-1</v>
      </c>
      <c r="R314">
        <f t="shared" si="187"/>
        <v>0</v>
      </c>
      <c r="S314">
        <v>0</v>
      </c>
      <c r="T314">
        <v>0</v>
      </c>
      <c r="U314">
        <v>0</v>
      </c>
      <c r="V314">
        <v>5</v>
      </c>
      <c r="W314">
        <v>0</v>
      </c>
      <c r="X314">
        <v>0</v>
      </c>
      <c r="Y314">
        <v>0</v>
      </c>
      <c r="Z314">
        <v>0</v>
      </c>
      <c r="AA314">
        <v>0</v>
      </c>
      <c r="AB314" t="s">
        <v>595</v>
      </c>
      <c r="AC314" t="s">
        <v>46</v>
      </c>
      <c r="AD314">
        <v>68</v>
      </c>
      <c r="AE314">
        <v>52</v>
      </c>
      <c r="AF314">
        <v>64</v>
      </c>
      <c r="AG314" s="5">
        <v>62</v>
      </c>
      <c r="AH314">
        <v>56</v>
      </c>
      <c r="AI314">
        <v>60</v>
      </c>
      <c r="AJ314">
        <f t="shared" si="188"/>
        <v>58</v>
      </c>
      <c r="AK314">
        <v>0</v>
      </c>
      <c r="AL314">
        <v>0</v>
      </c>
      <c r="AM314">
        <v>1</v>
      </c>
      <c r="AN314">
        <v>1</v>
      </c>
      <c r="AO314">
        <v>10</v>
      </c>
      <c r="AP314">
        <v>10</v>
      </c>
      <c r="AR314">
        <f t="shared" si="189"/>
        <v>1</v>
      </c>
      <c r="AS314">
        <f t="shared" si="190"/>
        <v>0</v>
      </c>
      <c r="AT314">
        <f t="shared" si="191"/>
        <v>0</v>
      </c>
      <c r="AU314">
        <f t="shared" si="192"/>
        <v>0</v>
      </c>
      <c r="AV314">
        <f t="shared" si="193"/>
        <v>99</v>
      </c>
      <c r="AW314">
        <f t="shared" si="194"/>
        <v>0</v>
      </c>
      <c r="AX314">
        <f t="shared" si="195"/>
        <v>1</v>
      </c>
      <c r="AY314">
        <f t="shared" si="196"/>
        <v>0</v>
      </c>
      <c r="AZ314">
        <f t="shared" si="197"/>
        <v>0</v>
      </c>
      <c r="BA314">
        <f t="shared" si="198"/>
        <v>0</v>
      </c>
      <c r="BB314">
        <f t="shared" si="199"/>
        <v>0</v>
      </c>
      <c r="BC314">
        <f t="shared" si="200"/>
        <v>0</v>
      </c>
      <c r="BD314">
        <f t="shared" si="201"/>
        <v>5</v>
      </c>
      <c r="BE314">
        <f t="shared" si="202"/>
        <v>0</v>
      </c>
      <c r="BF314">
        <f t="shared" si="203"/>
        <v>0</v>
      </c>
      <c r="BG314">
        <f t="shared" si="204"/>
        <v>0</v>
      </c>
      <c r="BH314">
        <f t="shared" si="205"/>
        <v>0</v>
      </c>
      <c r="BI314">
        <f t="shared" si="206"/>
        <v>0</v>
      </c>
      <c r="BJ314">
        <f t="shared" si="207"/>
        <v>1</v>
      </c>
      <c r="BK314">
        <f t="shared" si="208"/>
        <v>0</v>
      </c>
      <c r="BM314">
        <f t="shared" si="209"/>
        <v>0</v>
      </c>
      <c r="BN314">
        <f t="shared" si="210"/>
        <v>1</v>
      </c>
      <c r="BO314">
        <f t="shared" si="211"/>
        <v>0</v>
      </c>
      <c r="BP314">
        <f t="shared" si="212"/>
        <v>0</v>
      </c>
      <c r="BR314">
        <f t="shared" si="213"/>
        <v>0</v>
      </c>
      <c r="BS314">
        <f t="shared" si="214"/>
        <v>1</v>
      </c>
      <c r="BT314">
        <f t="shared" si="215"/>
        <v>0</v>
      </c>
      <c r="BU314">
        <f t="shared" si="216"/>
        <v>5</v>
      </c>
      <c r="BV314">
        <f t="shared" si="217"/>
        <v>0</v>
      </c>
      <c r="BW314">
        <f t="shared" si="218"/>
        <v>0</v>
      </c>
      <c r="BX314">
        <f t="shared" si="219"/>
        <v>0</v>
      </c>
      <c r="BY314">
        <f t="shared" si="220"/>
        <v>0</v>
      </c>
      <c r="BZ314">
        <f t="shared" si="227"/>
        <v>0</v>
      </c>
      <c r="CA314">
        <f t="shared" si="221"/>
        <v>0</v>
      </c>
      <c r="CB314">
        <f t="shared" si="222"/>
        <v>0</v>
      </c>
      <c r="CC314">
        <f t="shared" si="223"/>
        <v>1</v>
      </c>
      <c r="CD314">
        <f t="shared" si="224"/>
        <v>0</v>
      </c>
      <c r="CE314">
        <f t="shared" si="225"/>
        <v>0</v>
      </c>
      <c r="CF314">
        <f t="shared" si="226"/>
        <v>0</v>
      </c>
    </row>
    <row r="315" spans="1:84" x14ac:dyDescent="0.25">
      <c r="A315" t="s">
        <v>218</v>
      </c>
      <c r="B315" t="s">
        <v>596</v>
      </c>
      <c r="C315" s="1">
        <v>15680</v>
      </c>
      <c r="D315" t="s">
        <v>39</v>
      </c>
      <c r="E315" t="s">
        <v>40</v>
      </c>
      <c r="F315" t="s">
        <v>597</v>
      </c>
      <c r="G315">
        <v>1</v>
      </c>
      <c r="H315">
        <v>0</v>
      </c>
      <c r="I315" t="s">
        <v>42</v>
      </c>
      <c r="J315" t="s">
        <v>77</v>
      </c>
      <c r="K315" t="s">
        <v>598</v>
      </c>
      <c r="L315">
        <v>2780</v>
      </c>
      <c r="M315">
        <v>2</v>
      </c>
      <c r="N315">
        <v>1</v>
      </c>
      <c r="O315">
        <f t="shared" si="185"/>
        <v>50</v>
      </c>
      <c r="P315">
        <f t="shared" si="186"/>
        <v>0.71942446043165464</v>
      </c>
      <c r="Q315">
        <f t="shared" si="228"/>
        <v>1</v>
      </c>
      <c r="R315">
        <f t="shared" si="187"/>
        <v>1</v>
      </c>
      <c r="S315">
        <v>0</v>
      </c>
      <c r="T315">
        <v>0</v>
      </c>
      <c r="U315">
        <v>2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 t="s">
        <v>599</v>
      </c>
      <c r="AC315" t="s">
        <v>75</v>
      </c>
      <c r="AD315">
        <v>66</v>
      </c>
      <c r="AE315">
        <v>52</v>
      </c>
      <c r="AF315">
        <v>56</v>
      </c>
      <c r="AG315" s="5">
        <v>69</v>
      </c>
      <c r="AH315">
        <v>58</v>
      </c>
      <c r="AI315">
        <v>59</v>
      </c>
      <c r="AJ315">
        <f t="shared" si="188"/>
        <v>58.5</v>
      </c>
      <c r="AK315">
        <v>0</v>
      </c>
      <c r="AL315">
        <v>0</v>
      </c>
      <c r="AM315">
        <v>2</v>
      </c>
      <c r="AN315">
        <v>2</v>
      </c>
      <c r="AO315">
        <v>2</v>
      </c>
      <c r="AP315">
        <v>2</v>
      </c>
      <c r="AR315">
        <f t="shared" si="189"/>
        <v>0</v>
      </c>
      <c r="AS315">
        <f t="shared" si="190"/>
        <v>0</v>
      </c>
      <c r="AT315">
        <f t="shared" si="191"/>
        <v>1</v>
      </c>
      <c r="AU315">
        <f t="shared" si="192"/>
        <v>0</v>
      </c>
      <c r="AV315">
        <f t="shared" si="193"/>
        <v>2780</v>
      </c>
      <c r="AW315">
        <f t="shared" si="194"/>
        <v>0</v>
      </c>
      <c r="AX315">
        <f t="shared" si="195"/>
        <v>1</v>
      </c>
      <c r="AY315">
        <f t="shared" si="196"/>
        <v>0</v>
      </c>
      <c r="AZ315">
        <f t="shared" si="197"/>
        <v>0</v>
      </c>
      <c r="BA315">
        <f t="shared" si="198"/>
        <v>0</v>
      </c>
      <c r="BB315">
        <f t="shared" si="199"/>
        <v>0</v>
      </c>
      <c r="BC315">
        <f t="shared" si="200"/>
        <v>0</v>
      </c>
      <c r="BD315">
        <f t="shared" si="201"/>
        <v>0</v>
      </c>
      <c r="BE315">
        <f t="shared" si="202"/>
        <v>0</v>
      </c>
      <c r="BF315">
        <f t="shared" si="203"/>
        <v>0</v>
      </c>
      <c r="BG315">
        <f t="shared" si="204"/>
        <v>0</v>
      </c>
      <c r="BH315">
        <f t="shared" si="205"/>
        <v>0</v>
      </c>
      <c r="BI315">
        <f t="shared" si="206"/>
        <v>0</v>
      </c>
      <c r="BJ315">
        <f t="shared" si="207"/>
        <v>1</v>
      </c>
      <c r="BK315">
        <f t="shared" si="208"/>
        <v>0</v>
      </c>
      <c r="BM315">
        <f t="shared" si="209"/>
        <v>0</v>
      </c>
      <c r="BN315">
        <f t="shared" si="210"/>
        <v>0</v>
      </c>
      <c r="BO315">
        <f t="shared" si="211"/>
        <v>1</v>
      </c>
      <c r="BP315">
        <f t="shared" si="212"/>
        <v>0</v>
      </c>
      <c r="BR315">
        <f t="shared" si="213"/>
        <v>1</v>
      </c>
      <c r="BS315">
        <f t="shared" si="214"/>
        <v>0</v>
      </c>
      <c r="BT315">
        <f t="shared" si="215"/>
        <v>0</v>
      </c>
      <c r="BU315">
        <f t="shared" si="216"/>
        <v>0</v>
      </c>
      <c r="BV315">
        <f t="shared" si="217"/>
        <v>0</v>
      </c>
      <c r="BW315">
        <f t="shared" si="218"/>
        <v>0</v>
      </c>
      <c r="BX315">
        <f t="shared" si="219"/>
        <v>0</v>
      </c>
      <c r="BY315">
        <f t="shared" si="220"/>
        <v>0</v>
      </c>
      <c r="BZ315">
        <f t="shared" si="227"/>
        <v>0</v>
      </c>
      <c r="CA315">
        <f t="shared" si="221"/>
        <v>0</v>
      </c>
      <c r="CB315">
        <f t="shared" si="222"/>
        <v>0</v>
      </c>
      <c r="CC315">
        <f t="shared" si="223"/>
        <v>0</v>
      </c>
      <c r="CD315">
        <f t="shared" si="224"/>
        <v>0</v>
      </c>
      <c r="CE315">
        <f t="shared" si="225"/>
        <v>0</v>
      </c>
      <c r="CF315">
        <f t="shared" si="226"/>
        <v>0</v>
      </c>
    </row>
    <row r="316" spans="1:84" x14ac:dyDescent="0.25">
      <c r="A316" t="s">
        <v>482</v>
      </c>
      <c r="B316" t="s">
        <v>483</v>
      </c>
      <c r="C316" s="1">
        <v>15680</v>
      </c>
      <c r="D316" t="s">
        <v>39</v>
      </c>
      <c r="E316" t="s">
        <v>40</v>
      </c>
      <c r="F316" t="s">
        <v>600</v>
      </c>
      <c r="G316">
        <v>0</v>
      </c>
      <c r="H316">
        <v>1</v>
      </c>
      <c r="I316" t="s">
        <v>87</v>
      </c>
      <c r="J316" t="s">
        <v>298</v>
      </c>
      <c r="K316" t="s">
        <v>301</v>
      </c>
      <c r="L316">
        <v>7350</v>
      </c>
      <c r="M316">
        <v>0</v>
      </c>
      <c r="N316">
        <v>0</v>
      </c>
      <c r="O316">
        <f t="shared" si="185"/>
        <v>0</v>
      </c>
      <c r="P316">
        <f t="shared" si="186"/>
        <v>0</v>
      </c>
      <c r="Q316">
        <f t="shared" si="228"/>
        <v>-1</v>
      </c>
      <c r="R316">
        <f t="shared" si="187"/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 t="s">
        <v>487</v>
      </c>
      <c r="AC316" t="s">
        <v>75</v>
      </c>
      <c r="AD316">
        <v>62</v>
      </c>
      <c r="AE316">
        <v>44</v>
      </c>
      <c r="AF316">
        <v>52</v>
      </c>
      <c r="AG316" s="5">
        <v>56</v>
      </c>
      <c r="AH316">
        <v>58</v>
      </c>
      <c r="AI316">
        <v>61</v>
      </c>
      <c r="AJ316">
        <f t="shared" si="188"/>
        <v>59.5</v>
      </c>
      <c r="AK316">
        <v>0</v>
      </c>
      <c r="AL316">
        <v>0</v>
      </c>
      <c r="AM316">
        <v>0</v>
      </c>
      <c r="AN316">
        <v>0</v>
      </c>
      <c r="AO316">
        <v>10</v>
      </c>
      <c r="AP316">
        <v>10</v>
      </c>
      <c r="AR316">
        <f t="shared" si="189"/>
        <v>0</v>
      </c>
      <c r="AS316">
        <f t="shared" si="190"/>
        <v>1</v>
      </c>
      <c r="AT316">
        <f t="shared" si="191"/>
        <v>0</v>
      </c>
      <c r="AU316">
        <f t="shared" si="192"/>
        <v>0</v>
      </c>
      <c r="AV316">
        <f t="shared" si="193"/>
        <v>0</v>
      </c>
      <c r="AW316">
        <f t="shared" si="194"/>
        <v>7350</v>
      </c>
      <c r="AX316">
        <f t="shared" si="195"/>
        <v>0</v>
      </c>
      <c r="AY316">
        <f t="shared" si="196"/>
        <v>0</v>
      </c>
      <c r="AZ316">
        <f t="shared" si="197"/>
        <v>0</v>
      </c>
      <c r="BA316">
        <f t="shared" si="198"/>
        <v>1</v>
      </c>
      <c r="BB316">
        <f t="shared" si="199"/>
        <v>0</v>
      </c>
      <c r="BC316">
        <f t="shared" si="200"/>
        <v>0</v>
      </c>
      <c r="BD316">
        <f t="shared" si="201"/>
        <v>0</v>
      </c>
      <c r="BE316">
        <f t="shared" si="202"/>
        <v>0</v>
      </c>
      <c r="BF316">
        <f t="shared" si="203"/>
        <v>0</v>
      </c>
      <c r="BG316">
        <f t="shared" si="204"/>
        <v>0</v>
      </c>
      <c r="BH316">
        <f t="shared" si="205"/>
        <v>0</v>
      </c>
      <c r="BI316">
        <f t="shared" si="206"/>
        <v>0</v>
      </c>
      <c r="BJ316">
        <f t="shared" si="207"/>
        <v>0</v>
      </c>
      <c r="BK316">
        <f t="shared" si="208"/>
        <v>1</v>
      </c>
      <c r="BM316">
        <f t="shared" si="209"/>
        <v>0</v>
      </c>
      <c r="BN316">
        <f t="shared" si="210"/>
        <v>1</v>
      </c>
      <c r="BO316">
        <f t="shared" si="211"/>
        <v>0</v>
      </c>
      <c r="BP316">
        <f t="shared" si="212"/>
        <v>0</v>
      </c>
      <c r="BR316">
        <f t="shared" si="213"/>
        <v>0</v>
      </c>
      <c r="BS316">
        <f t="shared" si="214"/>
        <v>0</v>
      </c>
      <c r="BT316">
        <f t="shared" si="215"/>
        <v>0</v>
      </c>
      <c r="BU316">
        <f t="shared" si="216"/>
        <v>0</v>
      </c>
      <c r="BV316">
        <f t="shared" si="217"/>
        <v>0</v>
      </c>
      <c r="BW316">
        <f t="shared" si="218"/>
        <v>0</v>
      </c>
      <c r="BX316">
        <f t="shared" si="219"/>
        <v>0</v>
      </c>
      <c r="BY316">
        <f t="shared" si="220"/>
        <v>0</v>
      </c>
      <c r="BZ316">
        <f t="shared" si="227"/>
        <v>0</v>
      </c>
      <c r="CA316">
        <f t="shared" si="221"/>
        <v>0</v>
      </c>
      <c r="CB316">
        <f t="shared" si="222"/>
        <v>0</v>
      </c>
      <c r="CC316">
        <f t="shared" si="223"/>
        <v>1</v>
      </c>
      <c r="CD316">
        <f t="shared" si="224"/>
        <v>0</v>
      </c>
      <c r="CE316">
        <f t="shared" si="225"/>
        <v>0</v>
      </c>
      <c r="CF316">
        <f t="shared" si="226"/>
        <v>0</v>
      </c>
    </row>
    <row r="317" spans="1:84" x14ac:dyDescent="0.25">
      <c r="A317" t="s">
        <v>275</v>
      </c>
      <c r="B317" t="s">
        <v>368</v>
      </c>
      <c r="C317" s="1">
        <v>15679</v>
      </c>
      <c r="D317" t="s">
        <v>39</v>
      </c>
      <c r="E317" t="s">
        <v>40</v>
      </c>
      <c r="F317" t="s">
        <v>516</v>
      </c>
      <c r="G317">
        <v>1</v>
      </c>
      <c r="H317">
        <v>0</v>
      </c>
      <c r="I317" t="s">
        <v>42</v>
      </c>
      <c r="J317" t="s">
        <v>43</v>
      </c>
      <c r="K317" t="s">
        <v>377</v>
      </c>
      <c r="L317">
        <v>2553</v>
      </c>
      <c r="M317">
        <v>2</v>
      </c>
      <c r="N317">
        <v>0</v>
      </c>
      <c r="O317">
        <f t="shared" si="185"/>
        <v>0</v>
      </c>
      <c r="P317">
        <f t="shared" si="186"/>
        <v>0.78339208773991376</v>
      </c>
      <c r="Q317">
        <f t="shared" si="228"/>
        <v>-1</v>
      </c>
      <c r="R317">
        <f t="shared" si="187"/>
        <v>0</v>
      </c>
      <c r="S317">
        <v>0</v>
      </c>
      <c r="T317">
        <v>0</v>
      </c>
      <c r="U317">
        <v>0</v>
      </c>
      <c r="V317">
        <v>5</v>
      </c>
      <c r="W317">
        <v>0</v>
      </c>
      <c r="X317">
        <v>0</v>
      </c>
      <c r="Y317">
        <v>0</v>
      </c>
      <c r="Z317">
        <v>0</v>
      </c>
      <c r="AA317">
        <v>0</v>
      </c>
      <c r="AB317" t="s">
        <v>278</v>
      </c>
      <c r="AC317" t="s">
        <v>46</v>
      </c>
      <c r="AD317">
        <v>62</v>
      </c>
      <c r="AE317">
        <v>53</v>
      </c>
      <c r="AF317">
        <v>69</v>
      </c>
      <c r="AG317" s="5">
        <v>69</v>
      </c>
      <c r="AH317">
        <v>58</v>
      </c>
      <c r="AI317">
        <v>56</v>
      </c>
      <c r="AJ317">
        <f t="shared" si="188"/>
        <v>57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R317">
        <f t="shared" si="189"/>
        <v>0</v>
      </c>
      <c r="AS317">
        <f t="shared" si="190"/>
        <v>1</v>
      </c>
      <c r="AT317">
        <f t="shared" si="191"/>
        <v>0</v>
      </c>
      <c r="AU317">
        <f t="shared" si="192"/>
        <v>0</v>
      </c>
      <c r="AV317">
        <f t="shared" si="193"/>
        <v>0</v>
      </c>
      <c r="AW317">
        <f t="shared" si="194"/>
        <v>2553</v>
      </c>
      <c r="AX317">
        <f t="shared" si="195"/>
        <v>0</v>
      </c>
      <c r="AY317">
        <f t="shared" si="196"/>
        <v>1</v>
      </c>
      <c r="AZ317">
        <f t="shared" si="197"/>
        <v>0</v>
      </c>
      <c r="BA317">
        <f t="shared" si="198"/>
        <v>0</v>
      </c>
      <c r="BB317">
        <f t="shared" si="199"/>
        <v>0</v>
      </c>
      <c r="BC317">
        <f t="shared" si="200"/>
        <v>0</v>
      </c>
      <c r="BD317">
        <f t="shared" si="201"/>
        <v>0</v>
      </c>
      <c r="BE317">
        <f t="shared" si="202"/>
        <v>5</v>
      </c>
      <c r="BF317">
        <f t="shared" si="203"/>
        <v>0</v>
      </c>
      <c r="BG317">
        <f t="shared" si="204"/>
        <v>0</v>
      </c>
      <c r="BH317">
        <f t="shared" si="205"/>
        <v>0</v>
      </c>
      <c r="BI317">
        <f t="shared" si="206"/>
        <v>0</v>
      </c>
      <c r="BJ317">
        <f t="shared" si="207"/>
        <v>0</v>
      </c>
      <c r="BK317">
        <f t="shared" si="208"/>
        <v>1</v>
      </c>
      <c r="BM317">
        <f t="shared" si="209"/>
        <v>1</v>
      </c>
      <c r="BN317">
        <f t="shared" si="210"/>
        <v>0</v>
      </c>
      <c r="BO317">
        <f t="shared" si="211"/>
        <v>0</v>
      </c>
      <c r="BP317">
        <f t="shared" si="212"/>
        <v>0</v>
      </c>
      <c r="BR317">
        <f t="shared" si="213"/>
        <v>0</v>
      </c>
      <c r="BS317">
        <f t="shared" si="214"/>
        <v>0</v>
      </c>
      <c r="BT317">
        <f t="shared" si="215"/>
        <v>5</v>
      </c>
      <c r="BU317">
        <f t="shared" si="216"/>
        <v>0</v>
      </c>
      <c r="BV317">
        <f t="shared" si="217"/>
        <v>0</v>
      </c>
      <c r="BW317">
        <f t="shared" si="218"/>
        <v>0</v>
      </c>
      <c r="BX317">
        <f t="shared" si="219"/>
        <v>0</v>
      </c>
      <c r="BY317">
        <f t="shared" si="220"/>
        <v>0</v>
      </c>
      <c r="BZ317">
        <f t="shared" si="227"/>
        <v>0</v>
      </c>
      <c r="CA317">
        <f t="shared" si="221"/>
        <v>0</v>
      </c>
      <c r="CB317">
        <f t="shared" si="222"/>
        <v>0</v>
      </c>
      <c r="CC317">
        <f t="shared" si="223"/>
        <v>0</v>
      </c>
      <c r="CD317">
        <f t="shared" si="224"/>
        <v>0</v>
      </c>
      <c r="CE317">
        <f t="shared" si="225"/>
        <v>0</v>
      </c>
      <c r="CF317">
        <f t="shared" si="226"/>
        <v>0</v>
      </c>
    </row>
    <row r="318" spans="1:84" x14ac:dyDescent="0.25">
      <c r="A318" t="s">
        <v>82</v>
      </c>
      <c r="B318" t="s">
        <v>368</v>
      </c>
      <c r="C318" s="1">
        <v>15679</v>
      </c>
      <c r="D318" t="s">
        <v>49</v>
      </c>
      <c r="E318" t="s">
        <v>40</v>
      </c>
      <c r="F318" t="s">
        <v>414</v>
      </c>
      <c r="G318">
        <v>0</v>
      </c>
      <c r="H318">
        <v>0</v>
      </c>
      <c r="I318" t="s">
        <v>42</v>
      </c>
      <c r="J318" t="s">
        <v>61</v>
      </c>
      <c r="K318" t="s">
        <v>289</v>
      </c>
      <c r="L318">
        <v>99</v>
      </c>
      <c r="M318">
        <v>0</v>
      </c>
      <c r="N318">
        <v>0</v>
      </c>
      <c r="O318">
        <f t="shared" si="185"/>
        <v>0</v>
      </c>
      <c r="P318">
        <f t="shared" si="186"/>
        <v>0</v>
      </c>
      <c r="Q318">
        <f t="shared" si="228"/>
        <v>-1</v>
      </c>
      <c r="R318">
        <f t="shared" si="187"/>
        <v>0</v>
      </c>
      <c r="S318">
        <v>0</v>
      </c>
      <c r="T318">
        <v>0</v>
      </c>
      <c r="U318">
        <v>0</v>
      </c>
      <c r="V318">
        <v>5</v>
      </c>
      <c r="W318">
        <v>0</v>
      </c>
      <c r="X318">
        <v>0</v>
      </c>
      <c r="Y318">
        <v>0</v>
      </c>
      <c r="Z318">
        <v>0</v>
      </c>
      <c r="AA318">
        <v>0</v>
      </c>
      <c r="AB318" t="s">
        <v>84</v>
      </c>
      <c r="AC318" t="s">
        <v>46</v>
      </c>
      <c r="AD318">
        <v>64</v>
      </c>
      <c r="AE318">
        <v>44</v>
      </c>
      <c r="AF318">
        <v>64</v>
      </c>
      <c r="AG318" s="5">
        <v>63</v>
      </c>
      <c r="AH318">
        <v>56</v>
      </c>
      <c r="AI318">
        <v>59</v>
      </c>
      <c r="AJ318">
        <f t="shared" si="188"/>
        <v>57.5</v>
      </c>
      <c r="AK318">
        <v>0</v>
      </c>
      <c r="AL318">
        <v>0</v>
      </c>
      <c r="AM318">
        <v>10</v>
      </c>
      <c r="AN318">
        <v>10</v>
      </c>
      <c r="AO318">
        <v>3</v>
      </c>
      <c r="AP318">
        <v>3</v>
      </c>
      <c r="AR318">
        <f t="shared" si="189"/>
        <v>1</v>
      </c>
      <c r="AS318">
        <f t="shared" si="190"/>
        <v>0</v>
      </c>
      <c r="AT318">
        <f t="shared" si="191"/>
        <v>0</v>
      </c>
      <c r="AU318">
        <f t="shared" si="192"/>
        <v>0</v>
      </c>
      <c r="AV318">
        <f t="shared" si="193"/>
        <v>99</v>
      </c>
      <c r="AW318">
        <f t="shared" si="194"/>
        <v>0</v>
      </c>
      <c r="AX318">
        <f t="shared" si="195"/>
        <v>1</v>
      </c>
      <c r="AY318">
        <f t="shared" si="196"/>
        <v>0</v>
      </c>
      <c r="AZ318">
        <f t="shared" si="197"/>
        <v>0</v>
      </c>
      <c r="BA318">
        <f t="shared" si="198"/>
        <v>0</v>
      </c>
      <c r="BB318">
        <f t="shared" si="199"/>
        <v>0</v>
      </c>
      <c r="BC318">
        <f t="shared" si="200"/>
        <v>0</v>
      </c>
      <c r="BD318">
        <f t="shared" si="201"/>
        <v>5</v>
      </c>
      <c r="BE318">
        <f t="shared" si="202"/>
        <v>0</v>
      </c>
      <c r="BF318">
        <f t="shared" si="203"/>
        <v>0</v>
      </c>
      <c r="BG318">
        <f t="shared" si="204"/>
        <v>0</v>
      </c>
      <c r="BH318">
        <f t="shared" si="205"/>
        <v>0</v>
      </c>
      <c r="BI318">
        <f t="shared" si="206"/>
        <v>0</v>
      </c>
      <c r="BJ318">
        <f t="shared" si="207"/>
        <v>1</v>
      </c>
      <c r="BK318">
        <f t="shared" si="208"/>
        <v>0</v>
      </c>
      <c r="BM318">
        <f t="shared" si="209"/>
        <v>0</v>
      </c>
      <c r="BN318">
        <f t="shared" si="210"/>
        <v>1</v>
      </c>
      <c r="BO318">
        <f t="shared" si="211"/>
        <v>0</v>
      </c>
      <c r="BP318">
        <f t="shared" si="212"/>
        <v>0</v>
      </c>
      <c r="BR318">
        <f t="shared" si="213"/>
        <v>0</v>
      </c>
      <c r="BS318">
        <f t="shared" si="214"/>
        <v>1</v>
      </c>
      <c r="BT318">
        <f t="shared" si="215"/>
        <v>0</v>
      </c>
      <c r="BU318">
        <f t="shared" si="216"/>
        <v>5</v>
      </c>
      <c r="BV318">
        <f t="shared" si="217"/>
        <v>0</v>
      </c>
      <c r="BW318">
        <f t="shared" si="218"/>
        <v>0</v>
      </c>
      <c r="BX318">
        <f t="shared" si="219"/>
        <v>0</v>
      </c>
      <c r="BY318">
        <f t="shared" si="220"/>
        <v>0</v>
      </c>
      <c r="BZ318">
        <f t="shared" si="227"/>
        <v>0</v>
      </c>
      <c r="CA318">
        <f t="shared" si="221"/>
        <v>0</v>
      </c>
      <c r="CB318">
        <f t="shared" si="222"/>
        <v>0</v>
      </c>
      <c r="CC318">
        <f t="shared" si="223"/>
        <v>1</v>
      </c>
      <c r="CD318">
        <f t="shared" si="224"/>
        <v>0</v>
      </c>
      <c r="CE318">
        <f t="shared" si="225"/>
        <v>0</v>
      </c>
      <c r="CF318">
        <f t="shared" si="226"/>
        <v>0</v>
      </c>
    </row>
    <row r="319" spans="1:84" x14ac:dyDescent="0.25">
      <c r="A319" t="s">
        <v>85</v>
      </c>
      <c r="B319" t="s">
        <v>368</v>
      </c>
      <c r="C319" s="1">
        <v>15679</v>
      </c>
      <c r="D319" t="s">
        <v>49</v>
      </c>
      <c r="E319" t="s">
        <v>40</v>
      </c>
      <c r="F319" t="s">
        <v>498</v>
      </c>
      <c r="G319">
        <v>0</v>
      </c>
      <c r="H319">
        <v>0</v>
      </c>
      <c r="I319" t="s">
        <v>42</v>
      </c>
      <c r="J319" t="s">
        <v>61</v>
      </c>
      <c r="K319" t="s">
        <v>262</v>
      </c>
      <c r="L319">
        <v>99</v>
      </c>
      <c r="M319">
        <v>2</v>
      </c>
      <c r="N319">
        <v>0</v>
      </c>
      <c r="O319">
        <f t="shared" si="185"/>
        <v>0</v>
      </c>
      <c r="P319">
        <f t="shared" si="186"/>
        <v>0</v>
      </c>
      <c r="Q319">
        <f t="shared" si="228"/>
        <v>-1</v>
      </c>
      <c r="R319">
        <f t="shared" si="187"/>
        <v>0</v>
      </c>
      <c r="S319">
        <v>0</v>
      </c>
      <c r="T319">
        <v>0</v>
      </c>
      <c r="U319">
        <v>0</v>
      </c>
      <c r="V319">
        <v>5</v>
      </c>
      <c r="W319">
        <v>0</v>
      </c>
      <c r="X319">
        <v>0</v>
      </c>
      <c r="Y319">
        <v>0</v>
      </c>
      <c r="Z319">
        <v>0</v>
      </c>
      <c r="AA319">
        <v>0</v>
      </c>
      <c r="AB319" t="s">
        <v>579</v>
      </c>
      <c r="AC319" t="s">
        <v>46</v>
      </c>
      <c r="AD319">
        <v>65</v>
      </c>
      <c r="AE319">
        <v>61</v>
      </c>
      <c r="AF319">
        <v>58</v>
      </c>
      <c r="AG319" s="5">
        <v>57</v>
      </c>
      <c r="AH319">
        <v>55</v>
      </c>
      <c r="AI319">
        <v>60</v>
      </c>
      <c r="AJ319">
        <f t="shared" si="188"/>
        <v>57.5</v>
      </c>
      <c r="AK319">
        <v>0</v>
      </c>
      <c r="AL319">
        <v>0</v>
      </c>
      <c r="AM319">
        <v>0</v>
      </c>
      <c r="AN319">
        <v>0</v>
      </c>
      <c r="AO319">
        <v>10</v>
      </c>
      <c r="AP319">
        <v>10</v>
      </c>
      <c r="AR319">
        <f t="shared" si="189"/>
        <v>0</v>
      </c>
      <c r="AS319">
        <f t="shared" si="190"/>
        <v>1</v>
      </c>
      <c r="AT319">
        <f t="shared" si="191"/>
        <v>0</v>
      </c>
      <c r="AU319">
        <f t="shared" si="192"/>
        <v>0</v>
      </c>
      <c r="AV319">
        <f t="shared" si="193"/>
        <v>0</v>
      </c>
      <c r="AW319">
        <f t="shared" si="194"/>
        <v>99</v>
      </c>
      <c r="AX319">
        <f t="shared" si="195"/>
        <v>0</v>
      </c>
      <c r="AY319">
        <f t="shared" si="196"/>
        <v>1</v>
      </c>
      <c r="AZ319">
        <f t="shared" si="197"/>
        <v>0</v>
      </c>
      <c r="BA319">
        <f t="shared" si="198"/>
        <v>0</v>
      </c>
      <c r="BB319">
        <f t="shared" si="199"/>
        <v>0</v>
      </c>
      <c r="BC319">
        <f t="shared" si="200"/>
        <v>0</v>
      </c>
      <c r="BD319">
        <f t="shared" si="201"/>
        <v>0</v>
      </c>
      <c r="BE319">
        <f t="shared" si="202"/>
        <v>5</v>
      </c>
      <c r="BF319">
        <f t="shared" si="203"/>
        <v>0</v>
      </c>
      <c r="BG319">
        <f t="shared" si="204"/>
        <v>0</v>
      </c>
      <c r="BH319">
        <f t="shared" si="205"/>
        <v>0</v>
      </c>
      <c r="BI319">
        <f t="shared" si="206"/>
        <v>0</v>
      </c>
      <c r="BJ319">
        <f t="shared" si="207"/>
        <v>0</v>
      </c>
      <c r="BK319">
        <f t="shared" si="208"/>
        <v>1</v>
      </c>
      <c r="BM319">
        <f t="shared" si="209"/>
        <v>0</v>
      </c>
      <c r="BN319">
        <f t="shared" si="210"/>
        <v>1</v>
      </c>
      <c r="BO319">
        <f t="shared" si="211"/>
        <v>0</v>
      </c>
      <c r="BP319">
        <f t="shared" si="212"/>
        <v>0</v>
      </c>
      <c r="BR319">
        <f t="shared" si="213"/>
        <v>0</v>
      </c>
      <c r="BS319">
        <f t="shared" si="214"/>
        <v>0</v>
      </c>
      <c r="BT319">
        <f t="shared" si="215"/>
        <v>0</v>
      </c>
      <c r="BU319">
        <f t="shared" si="216"/>
        <v>5</v>
      </c>
      <c r="BV319">
        <f t="shared" si="217"/>
        <v>0</v>
      </c>
      <c r="BW319">
        <f t="shared" si="218"/>
        <v>0</v>
      </c>
      <c r="BX319">
        <f t="shared" si="219"/>
        <v>0</v>
      </c>
      <c r="BY319">
        <f t="shared" si="220"/>
        <v>0</v>
      </c>
      <c r="BZ319">
        <f t="shared" si="227"/>
        <v>0</v>
      </c>
      <c r="CA319">
        <f t="shared" si="221"/>
        <v>0</v>
      </c>
      <c r="CB319">
        <f t="shared" si="222"/>
        <v>0</v>
      </c>
      <c r="CC319">
        <f t="shared" si="223"/>
        <v>1</v>
      </c>
      <c r="CD319">
        <f t="shared" si="224"/>
        <v>0</v>
      </c>
      <c r="CE319">
        <f t="shared" si="225"/>
        <v>0</v>
      </c>
      <c r="CF319">
        <f t="shared" si="226"/>
        <v>0</v>
      </c>
    </row>
    <row r="320" spans="1:84" x14ac:dyDescent="0.25">
      <c r="A320" t="s">
        <v>281</v>
      </c>
      <c r="B320" t="s">
        <v>368</v>
      </c>
      <c r="C320" s="1">
        <v>15678</v>
      </c>
      <c r="D320" t="s">
        <v>49</v>
      </c>
      <c r="E320" t="s">
        <v>40</v>
      </c>
      <c r="F320" t="s">
        <v>601</v>
      </c>
      <c r="G320">
        <v>0</v>
      </c>
      <c r="H320">
        <v>0</v>
      </c>
      <c r="I320" t="s">
        <v>87</v>
      </c>
      <c r="J320" t="s">
        <v>88</v>
      </c>
      <c r="K320" t="s">
        <v>602</v>
      </c>
      <c r="L320">
        <v>3675</v>
      </c>
      <c r="M320">
        <v>2</v>
      </c>
      <c r="N320">
        <v>1</v>
      </c>
      <c r="O320">
        <f t="shared" si="185"/>
        <v>50</v>
      </c>
      <c r="P320">
        <f t="shared" si="186"/>
        <v>0.54421768707482987</v>
      </c>
      <c r="Q320">
        <f t="shared" si="228"/>
        <v>1</v>
      </c>
      <c r="R320">
        <f t="shared" si="187"/>
        <v>1</v>
      </c>
      <c r="S320">
        <v>0</v>
      </c>
      <c r="T320">
        <v>0</v>
      </c>
      <c r="U320">
        <v>2</v>
      </c>
      <c r="V320">
        <v>5</v>
      </c>
      <c r="W320">
        <v>0</v>
      </c>
      <c r="X320">
        <v>0</v>
      </c>
      <c r="Y320">
        <v>0</v>
      </c>
      <c r="Z320">
        <v>0</v>
      </c>
      <c r="AA320">
        <v>0</v>
      </c>
      <c r="AB320" t="s">
        <v>283</v>
      </c>
      <c r="AC320" t="s">
        <v>75</v>
      </c>
      <c r="AD320">
        <v>66</v>
      </c>
      <c r="AE320">
        <v>43</v>
      </c>
      <c r="AF320">
        <v>75</v>
      </c>
      <c r="AG320" s="5">
        <v>72</v>
      </c>
      <c r="AH320">
        <v>57</v>
      </c>
      <c r="AI320">
        <v>56</v>
      </c>
      <c r="AJ320">
        <f t="shared" si="188"/>
        <v>56.5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R320">
        <f t="shared" si="189"/>
        <v>0</v>
      </c>
      <c r="AS320">
        <f t="shared" si="190"/>
        <v>0</v>
      </c>
      <c r="AT320">
        <f t="shared" si="191"/>
        <v>0</v>
      </c>
      <c r="AU320">
        <f t="shared" si="192"/>
        <v>1</v>
      </c>
      <c r="AV320">
        <f t="shared" si="193"/>
        <v>0</v>
      </c>
      <c r="AW320">
        <f t="shared" si="194"/>
        <v>3675</v>
      </c>
      <c r="AX320">
        <f t="shared" si="195"/>
        <v>0</v>
      </c>
      <c r="AY320">
        <f t="shared" si="196"/>
        <v>0</v>
      </c>
      <c r="AZ320">
        <f t="shared" si="197"/>
        <v>0</v>
      </c>
      <c r="BA320">
        <f t="shared" si="198"/>
        <v>1</v>
      </c>
      <c r="BB320">
        <f t="shared" si="199"/>
        <v>0</v>
      </c>
      <c r="BC320">
        <f t="shared" si="200"/>
        <v>0</v>
      </c>
      <c r="BD320">
        <f t="shared" si="201"/>
        <v>0</v>
      </c>
      <c r="BE320">
        <f t="shared" si="202"/>
        <v>5</v>
      </c>
      <c r="BF320">
        <f t="shared" si="203"/>
        <v>0</v>
      </c>
      <c r="BG320">
        <f t="shared" si="204"/>
        <v>0</v>
      </c>
      <c r="BH320">
        <f t="shared" si="205"/>
        <v>0</v>
      </c>
      <c r="BI320">
        <f t="shared" si="206"/>
        <v>0</v>
      </c>
      <c r="BJ320">
        <f t="shared" si="207"/>
        <v>0</v>
      </c>
      <c r="BK320">
        <f t="shared" si="208"/>
        <v>1</v>
      </c>
      <c r="BM320">
        <f t="shared" si="209"/>
        <v>0</v>
      </c>
      <c r="BN320">
        <f t="shared" si="210"/>
        <v>0</v>
      </c>
      <c r="BO320">
        <f t="shared" si="211"/>
        <v>0</v>
      </c>
      <c r="BP320">
        <f t="shared" si="212"/>
        <v>1</v>
      </c>
      <c r="BR320">
        <f t="shared" si="213"/>
        <v>0</v>
      </c>
      <c r="BS320">
        <f t="shared" si="214"/>
        <v>0</v>
      </c>
      <c r="BT320">
        <f t="shared" si="215"/>
        <v>0</v>
      </c>
      <c r="BU320">
        <f t="shared" si="216"/>
        <v>5</v>
      </c>
      <c r="BV320">
        <f t="shared" si="217"/>
        <v>0</v>
      </c>
      <c r="BW320">
        <f t="shared" si="218"/>
        <v>0</v>
      </c>
      <c r="BX320">
        <f t="shared" si="219"/>
        <v>0</v>
      </c>
      <c r="BY320">
        <f t="shared" si="220"/>
        <v>0</v>
      </c>
      <c r="BZ320">
        <f t="shared" si="227"/>
        <v>0</v>
      </c>
      <c r="CA320">
        <f t="shared" si="221"/>
        <v>1</v>
      </c>
      <c r="CB320">
        <f t="shared" si="222"/>
        <v>0</v>
      </c>
      <c r="CC320">
        <f t="shared" si="223"/>
        <v>0</v>
      </c>
      <c r="CD320">
        <f t="shared" si="224"/>
        <v>0</v>
      </c>
      <c r="CE320">
        <f t="shared" si="225"/>
        <v>0</v>
      </c>
      <c r="CF320">
        <f t="shared" si="226"/>
        <v>0</v>
      </c>
    </row>
    <row r="321" spans="1:84" x14ac:dyDescent="0.25">
      <c r="A321" t="s">
        <v>164</v>
      </c>
      <c r="B321" t="s">
        <v>165</v>
      </c>
      <c r="C321" s="1">
        <v>15678</v>
      </c>
      <c r="D321" t="s">
        <v>39</v>
      </c>
      <c r="E321" t="s">
        <v>40</v>
      </c>
      <c r="F321" s="2">
        <v>47134</v>
      </c>
      <c r="G321">
        <v>1</v>
      </c>
      <c r="H321">
        <v>0</v>
      </c>
      <c r="I321" t="s">
        <v>71</v>
      </c>
      <c r="J321" t="s">
        <v>116</v>
      </c>
      <c r="K321" t="s">
        <v>603</v>
      </c>
      <c r="L321">
        <v>14743</v>
      </c>
      <c r="M321">
        <v>2</v>
      </c>
      <c r="N321">
        <v>0</v>
      </c>
      <c r="O321">
        <f t="shared" si="185"/>
        <v>0</v>
      </c>
      <c r="P321">
        <f t="shared" si="186"/>
        <v>0.13565760021705217</v>
      </c>
      <c r="Q321">
        <f t="shared" si="228"/>
        <v>-1</v>
      </c>
      <c r="R321">
        <f t="shared" si="187"/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 t="s">
        <v>168</v>
      </c>
      <c r="AC321" t="s">
        <v>75</v>
      </c>
      <c r="AD321">
        <v>55</v>
      </c>
      <c r="AE321">
        <v>54</v>
      </c>
      <c r="AF321">
        <v>60</v>
      </c>
      <c r="AG321" s="5">
        <v>55</v>
      </c>
      <c r="AH321">
        <v>59</v>
      </c>
      <c r="AI321">
        <v>61</v>
      </c>
      <c r="AJ321">
        <f t="shared" si="188"/>
        <v>60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R321">
        <f t="shared" si="189"/>
        <v>0</v>
      </c>
      <c r="AS321">
        <f t="shared" si="190"/>
        <v>1</v>
      </c>
      <c r="AT321">
        <f t="shared" si="191"/>
        <v>0</v>
      </c>
      <c r="AU321">
        <f t="shared" si="192"/>
        <v>0</v>
      </c>
      <c r="AV321">
        <f t="shared" si="193"/>
        <v>0</v>
      </c>
      <c r="AW321">
        <f t="shared" si="194"/>
        <v>14743</v>
      </c>
      <c r="AX321">
        <f t="shared" si="195"/>
        <v>0</v>
      </c>
      <c r="AY321">
        <f t="shared" si="196"/>
        <v>0</v>
      </c>
      <c r="AZ321">
        <f t="shared" si="197"/>
        <v>0</v>
      </c>
      <c r="BA321">
        <f t="shared" si="198"/>
        <v>0</v>
      </c>
      <c r="BB321">
        <f t="shared" si="199"/>
        <v>0</v>
      </c>
      <c r="BC321">
        <f t="shared" si="200"/>
        <v>1</v>
      </c>
      <c r="BD321">
        <f t="shared" si="201"/>
        <v>0</v>
      </c>
      <c r="BE321">
        <f t="shared" si="202"/>
        <v>0</v>
      </c>
      <c r="BF321">
        <f t="shared" si="203"/>
        <v>0</v>
      </c>
      <c r="BG321">
        <f t="shared" si="204"/>
        <v>0</v>
      </c>
      <c r="BH321">
        <f t="shared" si="205"/>
        <v>0</v>
      </c>
      <c r="BI321">
        <f t="shared" si="206"/>
        <v>0</v>
      </c>
      <c r="BJ321">
        <f t="shared" si="207"/>
        <v>0</v>
      </c>
      <c r="BK321">
        <f t="shared" si="208"/>
        <v>1</v>
      </c>
      <c r="BM321">
        <f t="shared" si="209"/>
        <v>1</v>
      </c>
      <c r="BN321">
        <f t="shared" si="210"/>
        <v>0</v>
      </c>
      <c r="BO321">
        <f t="shared" si="211"/>
        <v>0</v>
      </c>
      <c r="BP321">
        <f t="shared" si="212"/>
        <v>0</v>
      </c>
      <c r="BR321">
        <f t="shared" si="213"/>
        <v>0</v>
      </c>
      <c r="BS321">
        <f t="shared" si="214"/>
        <v>0</v>
      </c>
      <c r="BT321">
        <f t="shared" si="215"/>
        <v>0</v>
      </c>
      <c r="BU321">
        <f t="shared" si="216"/>
        <v>0</v>
      </c>
      <c r="BV321">
        <f t="shared" si="217"/>
        <v>0</v>
      </c>
      <c r="BW321">
        <f t="shared" si="218"/>
        <v>0</v>
      </c>
      <c r="BX321">
        <f t="shared" si="219"/>
        <v>0</v>
      </c>
      <c r="BY321">
        <f t="shared" si="220"/>
        <v>0</v>
      </c>
      <c r="BZ321">
        <f t="shared" si="227"/>
        <v>0</v>
      </c>
      <c r="CA321">
        <f t="shared" si="221"/>
        <v>0</v>
      </c>
      <c r="CB321">
        <f t="shared" si="222"/>
        <v>0</v>
      </c>
      <c r="CC321">
        <f t="shared" si="223"/>
        <v>0</v>
      </c>
      <c r="CD321">
        <f t="shared" si="224"/>
        <v>0</v>
      </c>
      <c r="CE321">
        <f t="shared" si="225"/>
        <v>0</v>
      </c>
      <c r="CF321">
        <f t="shared" si="226"/>
        <v>0</v>
      </c>
    </row>
    <row r="322" spans="1:84" x14ac:dyDescent="0.25">
      <c r="A322" t="s">
        <v>388</v>
      </c>
      <c r="B322" t="s">
        <v>368</v>
      </c>
      <c r="C322" s="1">
        <v>15677</v>
      </c>
      <c r="D322" t="s">
        <v>39</v>
      </c>
      <c r="E322" t="s">
        <v>40</v>
      </c>
      <c r="F322" t="s">
        <v>414</v>
      </c>
      <c r="G322">
        <v>0</v>
      </c>
      <c r="H322">
        <v>1</v>
      </c>
      <c r="I322" t="s">
        <v>42</v>
      </c>
      <c r="J322" t="s">
        <v>61</v>
      </c>
      <c r="K322" t="s">
        <v>310</v>
      </c>
      <c r="L322">
        <v>99</v>
      </c>
      <c r="M322">
        <v>0</v>
      </c>
      <c r="N322">
        <v>0</v>
      </c>
      <c r="O322">
        <f t="shared" si="185"/>
        <v>0</v>
      </c>
      <c r="P322">
        <f t="shared" si="186"/>
        <v>0</v>
      </c>
      <c r="Q322">
        <f t="shared" si="228"/>
        <v>-1</v>
      </c>
      <c r="R322">
        <f t="shared" si="187"/>
        <v>0</v>
      </c>
      <c r="S322">
        <v>0</v>
      </c>
      <c r="T322">
        <v>0</v>
      </c>
      <c r="U322">
        <v>0</v>
      </c>
      <c r="V322">
        <v>5</v>
      </c>
      <c r="W322">
        <v>0</v>
      </c>
      <c r="X322">
        <v>0</v>
      </c>
      <c r="Y322">
        <v>0</v>
      </c>
      <c r="Z322">
        <v>0</v>
      </c>
      <c r="AA322">
        <v>0</v>
      </c>
      <c r="AB322" t="s">
        <v>390</v>
      </c>
      <c r="AC322" t="s">
        <v>46</v>
      </c>
      <c r="AD322">
        <v>73</v>
      </c>
      <c r="AE322">
        <v>67</v>
      </c>
      <c r="AF322">
        <v>72</v>
      </c>
      <c r="AG322" s="5">
        <v>76</v>
      </c>
      <c r="AH322">
        <v>61</v>
      </c>
      <c r="AI322">
        <v>57</v>
      </c>
      <c r="AJ322">
        <f t="shared" si="188"/>
        <v>59</v>
      </c>
      <c r="AK322">
        <v>0</v>
      </c>
      <c r="AL322">
        <v>0</v>
      </c>
      <c r="AM322">
        <v>10</v>
      </c>
      <c r="AN322">
        <v>10</v>
      </c>
      <c r="AO322">
        <v>0</v>
      </c>
      <c r="AP322">
        <v>0</v>
      </c>
      <c r="AR322">
        <f t="shared" si="189"/>
        <v>1</v>
      </c>
      <c r="AS322">
        <f t="shared" si="190"/>
        <v>0</v>
      </c>
      <c r="AT322">
        <f t="shared" si="191"/>
        <v>0</v>
      </c>
      <c r="AU322">
        <f t="shared" si="192"/>
        <v>0</v>
      </c>
      <c r="AV322">
        <f t="shared" si="193"/>
        <v>99</v>
      </c>
      <c r="AW322">
        <f t="shared" si="194"/>
        <v>0</v>
      </c>
      <c r="AX322">
        <f t="shared" si="195"/>
        <v>1</v>
      </c>
      <c r="AY322">
        <f t="shared" si="196"/>
        <v>0</v>
      </c>
      <c r="AZ322">
        <f t="shared" si="197"/>
        <v>0</v>
      </c>
      <c r="BA322">
        <f t="shared" si="198"/>
        <v>0</v>
      </c>
      <c r="BB322">
        <f t="shared" si="199"/>
        <v>0</v>
      </c>
      <c r="BC322">
        <f t="shared" si="200"/>
        <v>0</v>
      </c>
      <c r="BD322">
        <f t="shared" si="201"/>
        <v>5</v>
      </c>
      <c r="BE322">
        <f t="shared" si="202"/>
        <v>0</v>
      </c>
      <c r="BF322">
        <f t="shared" si="203"/>
        <v>0</v>
      </c>
      <c r="BG322">
        <f t="shared" si="204"/>
        <v>0</v>
      </c>
      <c r="BH322">
        <f t="shared" si="205"/>
        <v>0</v>
      </c>
      <c r="BI322">
        <f t="shared" si="206"/>
        <v>0</v>
      </c>
      <c r="BJ322">
        <f t="shared" si="207"/>
        <v>1</v>
      </c>
      <c r="BK322">
        <f t="shared" si="208"/>
        <v>0</v>
      </c>
      <c r="BM322">
        <f t="shared" si="209"/>
        <v>0</v>
      </c>
      <c r="BN322">
        <f t="shared" si="210"/>
        <v>1</v>
      </c>
      <c r="BO322">
        <f t="shared" si="211"/>
        <v>0</v>
      </c>
      <c r="BP322">
        <f t="shared" si="212"/>
        <v>0</v>
      </c>
      <c r="BR322">
        <f t="shared" si="213"/>
        <v>0</v>
      </c>
      <c r="BS322">
        <f t="shared" si="214"/>
        <v>1</v>
      </c>
      <c r="BT322">
        <f t="shared" si="215"/>
        <v>0</v>
      </c>
      <c r="BU322">
        <f t="shared" si="216"/>
        <v>5</v>
      </c>
      <c r="BV322">
        <f t="shared" si="217"/>
        <v>0</v>
      </c>
      <c r="BW322">
        <f t="shared" si="218"/>
        <v>0</v>
      </c>
      <c r="BX322">
        <f t="shared" si="219"/>
        <v>0</v>
      </c>
      <c r="BY322">
        <f t="shared" si="220"/>
        <v>0</v>
      </c>
      <c r="BZ322">
        <f t="shared" si="227"/>
        <v>0</v>
      </c>
      <c r="CA322">
        <f t="shared" si="221"/>
        <v>1</v>
      </c>
      <c r="CB322">
        <f t="shared" si="222"/>
        <v>0</v>
      </c>
      <c r="CC322">
        <f t="shared" si="223"/>
        <v>0</v>
      </c>
      <c r="CD322">
        <f t="shared" si="224"/>
        <v>0</v>
      </c>
      <c r="CE322">
        <f t="shared" si="225"/>
        <v>0</v>
      </c>
      <c r="CF322">
        <f t="shared" si="226"/>
        <v>0</v>
      </c>
    </row>
    <row r="323" spans="1:84" x14ac:dyDescent="0.25">
      <c r="A323" t="s">
        <v>293</v>
      </c>
      <c r="B323" t="s">
        <v>596</v>
      </c>
      <c r="C323" s="1">
        <v>15677</v>
      </c>
      <c r="D323" t="s">
        <v>49</v>
      </c>
      <c r="E323" t="s">
        <v>40</v>
      </c>
      <c r="F323" t="s">
        <v>604</v>
      </c>
      <c r="G323">
        <v>0</v>
      </c>
      <c r="H323">
        <v>0</v>
      </c>
      <c r="I323" t="s">
        <v>87</v>
      </c>
      <c r="J323" t="s">
        <v>88</v>
      </c>
      <c r="K323" t="s">
        <v>605</v>
      </c>
      <c r="L323">
        <v>6475</v>
      </c>
      <c r="M323">
        <v>2</v>
      </c>
      <c r="N323">
        <v>2</v>
      </c>
      <c r="O323">
        <f t="shared" si="185"/>
        <v>100</v>
      </c>
      <c r="P323">
        <f t="shared" si="186"/>
        <v>0.30888030888030887</v>
      </c>
      <c r="Q323">
        <f t="shared" si="228"/>
        <v>1</v>
      </c>
      <c r="R323">
        <f t="shared" si="187"/>
        <v>1</v>
      </c>
      <c r="S323">
        <v>0</v>
      </c>
      <c r="T323">
        <v>1</v>
      </c>
      <c r="U323">
        <v>2</v>
      </c>
      <c r="V323">
        <v>5</v>
      </c>
      <c r="W323">
        <v>0</v>
      </c>
      <c r="X323">
        <v>0</v>
      </c>
      <c r="Y323">
        <v>0</v>
      </c>
      <c r="Z323">
        <v>0</v>
      </c>
      <c r="AA323">
        <v>0</v>
      </c>
      <c r="AB323" t="s">
        <v>296</v>
      </c>
      <c r="AC323" t="s">
        <v>46</v>
      </c>
      <c r="AD323">
        <v>67</v>
      </c>
      <c r="AE323">
        <v>55</v>
      </c>
      <c r="AF323">
        <v>72</v>
      </c>
      <c r="AG323" s="5">
        <v>77</v>
      </c>
      <c r="AH323">
        <v>57</v>
      </c>
      <c r="AI323">
        <v>62</v>
      </c>
      <c r="AJ323">
        <f t="shared" si="188"/>
        <v>59.5</v>
      </c>
      <c r="AK323">
        <v>0</v>
      </c>
      <c r="AL323">
        <v>1</v>
      </c>
      <c r="AM323">
        <v>0</v>
      </c>
      <c r="AN323">
        <v>0</v>
      </c>
      <c r="AO323">
        <v>0</v>
      </c>
      <c r="AP323">
        <v>0</v>
      </c>
      <c r="AR323">
        <f t="shared" si="189"/>
        <v>0</v>
      </c>
      <c r="AS323">
        <f t="shared" si="190"/>
        <v>0</v>
      </c>
      <c r="AT323">
        <f t="shared" si="191"/>
        <v>0</v>
      </c>
      <c r="AU323">
        <f t="shared" si="192"/>
        <v>1</v>
      </c>
      <c r="AV323">
        <f t="shared" si="193"/>
        <v>0</v>
      </c>
      <c r="AW323">
        <f t="shared" si="194"/>
        <v>6475</v>
      </c>
      <c r="AX323">
        <f t="shared" si="195"/>
        <v>0</v>
      </c>
      <c r="AY323">
        <f t="shared" si="196"/>
        <v>0</v>
      </c>
      <c r="AZ323">
        <f t="shared" si="197"/>
        <v>0</v>
      </c>
      <c r="BA323">
        <f t="shared" si="198"/>
        <v>1</v>
      </c>
      <c r="BB323">
        <f t="shared" si="199"/>
        <v>0</v>
      </c>
      <c r="BC323">
        <f t="shared" si="200"/>
        <v>0</v>
      </c>
      <c r="BD323">
        <f t="shared" si="201"/>
        <v>0</v>
      </c>
      <c r="BE323">
        <f t="shared" si="202"/>
        <v>5</v>
      </c>
      <c r="BF323">
        <f t="shared" si="203"/>
        <v>0</v>
      </c>
      <c r="BG323">
        <f t="shared" si="204"/>
        <v>0</v>
      </c>
      <c r="BH323">
        <f t="shared" si="205"/>
        <v>0</v>
      </c>
      <c r="BI323">
        <f t="shared" si="206"/>
        <v>0</v>
      </c>
      <c r="BJ323">
        <f t="shared" si="207"/>
        <v>0</v>
      </c>
      <c r="BK323">
        <f t="shared" si="208"/>
        <v>1</v>
      </c>
      <c r="BM323">
        <f t="shared" si="209"/>
        <v>0</v>
      </c>
      <c r="BN323">
        <f t="shared" si="210"/>
        <v>0</v>
      </c>
      <c r="BO323">
        <f t="shared" si="211"/>
        <v>0</v>
      </c>
      <c r="BP323">
        <f t="shared" si="212"/>
        <v>1</v>
      </c>
      <c r="BR323">
        <f t="shared" si="213"/>
        <v>0</v>
      </c>
      <c r="BS323">
        <f t="shared" si="214"/>
        <v>0</v>
      </c>
      <c r="BT323">
        <f t="shared" si="215"/>
        <v>0</v>
      </c>
      <c r="BU323">
        <f t="shared" si="216"/>
        <v>5</v>
      </c>
      <c r="BV323">
        <f t="shared" si="217"/>
        <v>0</v>
      </c>
      <c r="BW323">
        <f t="shared" si="218"/>
        <v>0</v>
      </c>
      <c r="BX323">
        <f t="shared" si="219"/>
        <v>0</v>
      </c>
      <c r="BY323">
        <f t="shared" si="220"/>
        <v>0</v>
      </c>
      <c r="BZ323">
        <f t="shared" si="227"/>
        <v>0</v>
      </c>
      <c r="CA323">
        <f t="shared" si="221"/>
        <v>1</v>
      </c>
      <c r="CB323">
        <f t="shared" si="222"/>
        <v>0</v>
      </c>
      <c r="CC323">
        <f t="shared" si="223"/>
        <v>0</v>
      </c>
      <c r="CD323">
        <f t="shared" si="224"/>
        <v>0</v>
      </c>
      <c r="CE323">
        <f t="shared" si="225"/>
        <v>0</v>
      </c>
      <c r="CF323">
        <f t="shared" si="226"/>
        <v>0</v>
      </c>
    </row>
    <row r="324" spans="1:84" x14ac:dyDescent="0.25">
      <c r="A324" t="s">
        <v>536</v>
      </c>
      <c r="B324" t="s">
        <v>329</v>
      </c>
      <c r="C324" s="1">
        <v>15675</v>
      </c>
      <c r="D324" t="s">
        <v>49</v>
      </c>
      <c r="E324" t="s">
        <v>40</v>
      </c>
      <c r="F324" t="s">
        <v>606</v>
      </c>
      <c r="G324">
        <v>0</v>
      </c>
      <c r="H324">
        <v>0</v>
      </c>
      <c r="I324" t="s">
        <v>55</v>
      </c>
      <c r="J324" t="s">
        <v>56</v>
      </c>
      <c r="K324" t="s">
        <v>607</v>
      </c>
      <c r="L324">
        <v>1120</v>
      </c>
      <c r="M324">
        <v>4</v>
      </c>
      <c r="N324">
        <v>2</v>
      </c>
      <c r="O324">
        <f t="shared" ref="O324:O387" si="229">IF(M324&gt;0,N324/M324*100,0)</f>
        <v>50</v>
      </c>
      <c r="P324">
        <f t="shared" ref="P324:P387" si="230">IF(L324&gt;500,M324/L324*1000,0)</f>
        <v>3.5714285714285712</v>
      </c>
      <c r="Q324">
        <f t="shared" si="228"/>
        <v>1</v>
      </c>
      <c r="R324">
        <f t="shared" ref="R324:R387" si="231">IF(OR(O324&gt;49,N324&gt;1),1,0)</f>
        <v>1</v>
      </c>
      <c r="S324">
        <v>0</v>
      </c>
      <c r="T324">
        <v>2</v>
      </c>
      <c r="U324">
        <v>2</v>
      </c>
      <c r="V324">
        <v>5</v>
      </c>
      <c r="W324">
        <v>0</v>
      </c>
      <c r="X324">
        <v>0</v>
      </c>
      <c r="Y324">
        <v>0</v>
      </c>
      <c r="Z324">
        <v>0</v>
      </c>
      <c r="AA324">
        <v>0</v>
      </c>
      <c r="AB324" t="s">
        <v>539</v>
      </c>
      <c r="AC324" t="s">
        <v>75</v>
      </c>
      <c r="AD324">
        <v>56</v>
      </c>
      <c r="AE324">
        <v>48</v>
      </c>
      <c r="AF324">
        <v>64</v>
      </c>
      <c r="AG324" s="5">
        <v>67</v>
      </c>
      <c r="AH324">
        <v>62</v>
      </c>
      <c r="AI324">
        <v>64</v>
      </c>
      <c r="AJ324">
        <f t="shared" ref="AJ324:AJ387" si="232">AVERAGE(AH324:AI324)</f>
        <v>63</v>
      </c>
      <c r="AK324">
        <v>0</v>
      </c>
      <c r="AL324">
        <v>0</v>
      </c>
      <c r="AM324">
        <v>10</v>
      </c>
      <c r="AN324">
        <v>10</v>
      </c>
      <c r="AO324">
        <v>2</v>
      </c>
      <c r="AP324">
        <v>2</v>
      </c>
      <c r="AR324">
        <f t="shared" ref="AR324:AR387" si="233">IF(AND(AM324&gt;0,Q324=-1),1,0)</f>
        <v>0</v>
      </c>
      <c r="AS324">
        <f t="shared" ref="AS324:AS387" si="234">IF(AND(AM324=0,Q324=-1),1,0)</f>
        <v>0</v>
      </c>
      <c r="AT324">
        <f t="shared" ref="AT324:AT387" si="235">IF(AND(AM324&gt;0,Q324=1),1,0)</f>
        <v>1</v>
      </c>
      <c r="AU324">
        <f t="shared" ref="AU324:AU387" si="236">IF(AND(AM324=0,Q324=1),1,0)</f>
        <v>0</v>
      </c>
      <c r="AV324">
        <f t="shared" ref="AV324:AV387" si="237">IF(AM324&gt;0,L324,0)</f>
        <v>1120</v>
      </c>
      <c r="AW324">
        <f t="shared" ref="AW324:AW387" si="238">IF(AM324=0,L324,0)</f>
        <v>0</v>
      </c>
      <c r="AX324">
        <f t="shared" ref="AX324:AX387" si="239">IF(AND(AM324&gt;0,I324="2, Escort"),1,0)</f>
        <v>0</v>
      </c>
      <c r="AY324">
        <f t="shared" ref="AY324:AY387" si="240">IF(AND(AM324=0,I324="2, Escort"),1,0)</f>
        <v>0</v>
      </c>
      <c r="AZ324">
        <f t="shared" ref="AZ324:AZ387" si="241">IF(AND(AM324&gt;0,OR(I324="4, Tanker",I324="3, Cargo",I324="7, Tender",I324="8, Amphib")),1,0)</f>
        <v>1</v>
      </c>
      <c r="BA324">
        <f t="shared" ref="BA324:BA387" si="242">IF(AND(AM324=0,OR(I324="4, Tanker",I324="3, Cargo",I324="7, Tender",I324="8, Amphib")),1,0)</f>
        <v>0</v>
      </c>
      <c r="BB324">
        <f t="shared" ref="BB324:BB387" si="243">IF(AND(AM324&gt;0,I324="1, Capital Ship"),1,0)</f>
        <v>0</v>
      </c>
      <c r="BC324">
        <f t="shared" ref="BC324:BC387" si="244">IF(AND(AM324=0,I324="1, Capital Ship"),1,0)</f>
        <v>0</v>
      </c>
      <c r="BD324">
        <f t="shared" ref="BD324:BD387" si="245">IF(AM324&gt;0,V324,0)</f>
        <v>5</v>
      </c>
      <c r="BE324">
        <f t="shared" ref="BE324:BE387" si="246">IF(AM324=0,V324,0)</f>
        <v>0</v>
      </c>
      <c r="BF324">
        <f t="shared" ref="BF324:BF387" si="247">IF(AM324&gt;0,W324,0)</f>
        <v>0</v>
      </c>
      <c r="BG324">
        <f t="shared" ref="BG324:BG387" si="248">IF(AM324=0,W324,0)</f>
        <v>0</v>
      </c>
      <c r="BH324">
        <f t="shared" ref="BH324:BH387" si="249">IF(AM324&gt;0,X324,0)</f>
        <v>0</v>
      </c>
      <c r="BI324">
        <f t="shared" ref="BI324:BI387" si="250">IF(AM324=0,X324,0)</f>
        <v>0</v>
      </c>
      <c r="BJ324">
        <f t="shared" ref="BJ324:BJ387" si="251">IF(AM324&gt;0,1,0)</f>
        <v>1</v>
      </c>
      <c r="BK324">
        <f t="shared" ref="BK324:BK387" si="252">IF(AM324=0,1,0)</f>
        <v>0</v>
      </c>
      <c r="BM324">
        <f t="shared" ref="BM324:BM387" si="253">IF(AND(G324=1,Q324=-1),1,0)</f>
        <v>0</v>
      </c>
      <c r="BN324">
        <f t="shared" ref="BN324:BN387" si="254">IF(AND(G324=0,Q324=-1),1,0)</f>
        <v>0</v>
      </c>
      <c r="BO324">
        <f t="shared" ref="BO324:BO387" si="255">IF(AND(G324=1,Q324=1),1,0)</f>
        <v>0</v>
      </c>
      <c r="BP324">
        <f t="shared" ref="BP324:BP387" si="256">IF(AND(G324=0,Q324=1),1,0)</f>
        <v>1</v>
      </c>
      <c r="BR324">
        <f t="shared" ref="BR324:BR387" si="257">IF(AND(G324=1,AM324&gt;0),1,0)</f>
        <v>0</v>
      </c>
      <c r="BS324">
        <f t="shared" ref="BS324:BS387" si="258">IF(AND(G324=0,AM324&gt;0),1,0)</f>
        <v>1</v>
      </c>
      <c r="BT324">
        <f t="shared" ref="BT324:BT387" si="259">IF(G324=1,V324,0)</f>
        <v>0</v>
      </c>
      <c r="BU324">
        <f t="shared" ref="BU324:BU387" si="260">IF(G324=0,V324,0)</f>
        <v>5</v>
      </c>
      <c r="BV324">
        <f t="shared" ref="BV324:BV387" si="261">IF(G324=1,W324,0)</f>
        <v>0</v>
      </c>
      <c r="BW324">
        <f t="shared" ref="BW324:BW387" si="262">IF(G324=0,W324,0)</f>
        <v>0</v>
      </c>
      <c r="BX324">
        <f t="shared" ref="BX324:BX387" si="263">IF(G324=1,X324,0)</f>
        <v>0</v>
      </c>
      <c r="BY324">
        <f t="shared" ref="BY324:BY387" si="264">IF(G324=0,X324,0)</f>
        <v>0</v>
      </c>
      <c r="BZ324">
        <f t="shared" si="227"/>
        <v>0</v>
      </c>
      <c r="CA324">
        <f t="shared" ref="CA324:CA387" si="265">IF(AND(AF324&gt;69,G324=0),1,0)</f>
        <v>0</v>
      </c>
      <c r="CB324">
        <f t="shared" ref="CB324:CB387" si="266">IF(AG324&lt;69,BY324,0)</f>
        <v>0</v>
      </c>
      <c r="CC324">
        <f t="shared" ref="CC324:CC387" si="267">IF(AND(AG324&lt;69,G324=0),1,0)</f>
        <v>1</v>
      </c>
      <c r="CD324">
        <f t="shared" ref="CD324:CD387" si="268">IF(AND(AF324&gt;69,AG324&lt;69),BY324,0)</f>
        <v>0</v>
      </c>
      <c r="CE324">
        <f t="shared" ref="CE324:CE387" si="269">IF(AND(AF324&gt;69,AG324&lt;69),1,0)</f>
        <v>0</v>
      </c>
      <c r="CF324">
        <f t="shared" ref="CF324:CF387" si="270">IF(AND(AF324&gt;69,AG324&lt;69,Q324=1),1,0)</f>
        <v>0</v>
      </c>
    </row>
    <row r="325" spans="1:84" x14ac:dyDescent="0.25">
      <c r="A325" t="s">
        <v>388</v>
      </c>
      <c r="B325" t="s">
        <v>368</v>
      </c>
      <c r="C325" s="1">
        <v>15674</v>
      </c>
      <c r="D325" t="s">
        <v>49</v>
      </c>
      <c r="E325" t="s">
        <v>40</v>
      </c>
      <c r="F325" t="s">
        <v>428</v>
      </c>
      <c r="G325">
        <v>0</v>
      </c>
      <c r="H325">
        <v>0</v>
      </c>
      <c r="I325" t="s">
        <v>87</v>
      </c>
      <c r="J325" t="s">
        <v>88</v>
      </c>
      <c r="K325" t="s">
        <v>608</v>
      </c>
      <c r="L325">
        <v>6400</v>
      </c>
      <c r="M325">
        <v>2</v>
      </c>
      <c r="N325">
        <v>0</v>
      </c>
      <c r="O325">
        <f t="shared" si="229"/>
        <v>0</v>
      </c>
      <c r="P325">
        <f t="shared" si="230"/>
        <v>0.3125</v>
      </c>
      <c r="Q325">
        <f t="shared" si="228"/>
        <v>-1</v>
      </c>
      <c r="R325">
        <f t="shared" si="231"/>
        <v>0</v>
      </c>
      <c r="S325">
        <v>0</v>
      </c>
      <c r="T325">
        <v>0</v>
      </c>
      <c r="U325">
        <v>0</v>
      </c>
      <c r="V325">
        <v>5</v>
      </c>
      <c r="W325">
        <v>0</v>
      </c>
      <c r="X325">
        <v>0</v>
      </c>
      <c r="Y325">
        <v>0</v>
      </c>
      <c r="Z325">
        <v>0</v>
      </c>
      <c r="AA325">
        <v>0</v>
      </c>
      <c r="AB325" t="s">
        <v>390</v>
      </c>
      <c r="AC325" t="s">
        <v>46</v>
      </c>
      <c r="AD325">
        <v>73</v>
      </c>
      <c r="AE325">
        <v>67</v>
      </c>
      <c r="AF325">
        <v>72</v>
      </c>
      <c r="AG325" s="5">
        <v>76</v>
      </c>
      <c r="AH325">
        <v>61</v>
      </c>
      <c r="AI325">
        <v>57</v>
      </c>
      <c r="AJ325">
        <f t="shared" si="232"/>
        <v>59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R325">
        <f t="shared" si="233"/>
        <v>0</v>
      </c>
      <c r="AS325">
        <f t="shared" si="234"/>
        <v>1</v>
      </c>
      <c r="AT325">
        <f t="shared" si="235"/>
        <v>0</v>
      </c>
      <c r="AU325">
        <f t="shared" si="236"/>
        <v>0</v>
      </c>
      <c r="AV325">
        <f t="shared" si="237"/>
        <v>0</v>
      </c>
      <c r="AW325">
        <f t="shared" si="238"/>
        <v>6400</v>
      </c>
      <c r="AX325">
        <f t="shared" si="239"/>
        <v>0</v>
      </c>
      <c r="AY325">
        <f t="shared" si="240"/>
        <v>0</v>
      </c>
      <c r="AZ325">
        <f t="shared" si="241"/>
        <v>0</v>
      </c>
      <c r="BA325">
        <f t="shared" si="242"/>
        <v>1</v>
      </c>
      <c r="BB325">
        <f t="shared" si="243"/>
        <v>0</v>
      </c>
      <c r="BC325">
        <f t="shared" si="244"/>
        <v>0</v>
      </c>
      <c r="BD325">
        <f t="shared" si="245"/>
        <v>0</v>
      </c>
      <c r="BE325">
        <f t="shared" si="246"/>
        <v>5</v>
      </c>
      <c r="BF325">
        <f t="shared" si="247"/>
        <v>0</v>
      </c>
      <c r="BG325">
        <f t="shared" si="248"/>
        <v>0</v>
      </c>
      <c r="BH325">
        <f t="shared" si="249"/>
        <v>0</v>
      </c>
      <c r="BI325">
        <f t="shared" si="250"/>
        <v>0</v>
      </c>
      <c r="BJ325">
        <f t="shared" si="251"/>
        <v>0</v>
      </c>
      <c r="BK325">
        <f t="shared" si="252"/>
        <v>1</v>
      </c>
      <c r="BM325">
        <f t="shared" si="253"/>
        <v>0</v>
      </c>
      <c r="BN325">
        <f t="shared" si="254"/>
        <v>1</v>
      </c>
      <c r="BO325">
        <f t="shared" si="255"/>
        <v>0</v>
      </c>
      <c r="BP325">
        <f t="shared" si="256"/>
        <v>0</v>
      </c>
      <c r="BR325">
        <f t="shared" si="257"/>
        <v>0</v>
      </c>
      <c r="BS325">
        <f t="shared" si="258"/>
        <v>0</v>
      </c>
      <c r="BT325">
        <f t="shared" si="259"/>
        <v>0</v>
      </c>
      <c r="BU325">
        <f t="shared" si="260"/>
        <v>5</v>
      </c>
      <c r="BV325">
        <f t="shared" si="261"/>
        <v>0</v>
      </c>
      <c r="BW325">
        <f t="shared" si="262"/>
        <v>0</v>
      </c>
      <c r="BX325">
        <f t="shared" si="263"/>
        <v>0</v>
      </c>
      <c r="BY325">
        <f t="shared" si="264"/>
        <v>0</v>
      </c>
      <c r="BZ325">
        <f t="shared" si="227"/>
        <v>0</v>
      </c>
      <c r="CA325">
        <f t="shared" si="265"/>
        <v>1</v>
      </c>
      <c r="CB325">
        <f t="shared" si="266"/>
        <v>0</v>
      </c>
      <c r="CC325">
        <f t="shared" si="267"/>
        <v>0</v>
      </c>
      <c r="CD325">
        <f t="shared" si="268"/>
        <v>0</v>
      </c>
      <c r="CE325">
        <f t="shared" si="269"/>
        <v>0</v>
      </c>
      <c r="CF325">
        <f t="shared" si="270"/>
        <v>0</v>
      </c>
    </row>
    <row r="326" spans="1:84" x14ac:dyDescent="0.25">
      <c r="A326" t="s">
        <v>284</v>
      </c>
      <c r="B326" t="s">
        <v>136</v>
      </c>
      <c r="C326" s="1">
        <v>15673</v>
      </c>
      <c r="D326" t="s">
        <v>39</v>
      </c>
      <c r="E326" t="s">
        <v>40</v>
      </c>
      <c r="F326" t="s">
        <v>609</v>
      </c>
      <c r="G326">
        <v>0</v>
      </c>
      <c r="H326">
        <v>0</v>
      </c>
      <c r="I326" t="s">
        <v>42</v>
      </c>
      <c r="J326" t="s">
        <v>43</v>
      </c>
      <c r="K326" t="s">
        <v>610</v>
      </c>
      <c r="L326">
        <v>1523</v>
      </c>
      <c r="M326">
        <v>4</v>
      </c>
      <c r="N326">
        <v>0</v>
      </c>
      <c r="O326">
        <f t="shared" si="229"/>
        <v>0</v>
      </c>
      <c r="P326">
        <f t="shared" si="230"/>
        <v>2.6263952724885091</v>
      </c>
      <c r="Q326">
        <f t="shared" si="228"/>
        <v>-1</v>
      </c>
      <c r="R326">
        <f t="shared" si="231"/>
        <v>0</v>
      </c>
      <c r="S326">
        <v>0</v>
      </c>
      <c r="T326">
        <v>0</v>
      </c>
      <c r="U326">
        <v>0</v>
      </c>
      <c r="V326">
        <v>4</v>
      </c>
      <c r="W326">
        <v>1</v>
      </c>
      <c r="X326">
        <v>3</v>
      </c>
      <c r="Y326">
        <v>0</v>
      </c>
      <c r="Z326">
        <v>0</v>
      </c>
      <c r="AA326">
        <v>0</v>
      </c>
      <c r="AB326" t="s">
        <v>285</v>
      </c>
      <c r="AC326" t="s">
        <v>75</v>
      </c>
      <c r="AD326">
        <v>61</v>
      </c>
      <c r="AE326">
        <v>62</v>
      </c>
      <c r="AF326">
        <v>55</v>
      </c>
      <c r="AG326" s="5">
        <v>52</v>
      </c>
      <c r="AH326">
        <v>56</v>
      </c>
      <c r="AI326">
        <v>57</v>
      </c>
      <c r="AJ326">
        <f t="shared" si="232"/>
        <v>56.5</v>
      </c>
      <c r="AK326">
        <v>1</v>
      </c>
      <c r="AL326">
        <v>0</v>
      </c>
      <c r="AM326">
        <v>0</v>
      </c>
      <c r="AN326">
        <v>0</v>
      </c>
      <c r="AO326">
        <v>10</v>
      </c>
      <c r="AP326">
        <v>10</v>
      </c>
      <c r="AR326">
        <f t="shared" si="233"/>
        <v>0</v>
      </c>
      <c r="AS326">
        <f t="shared" si="234"/>
        <v>1</v>
      </c>
      <c r="AT326">
        <f t="shared" si="235"/>
        <v>0</v>
      </c>
      <c r="AU326">
        <f t="shared" si="236"/>
        <v>0</v>
      </c>
      <c r="AV326">
        <f t="shared" si="237"/>
        <v>0</v>
      </c>
      <c r="AW326">
        <f t="shared" si="238"/>
        <v>1523</v>
      </c>
      <c r="AX326">
        <f t="shared" si="239"/>
        <v>0</v>
      </c>
      <c r="AY326">
        <f t="shared" si="240"/>
        <v>1</v>
      </c>
      <c r="AZ326">
        <f t="shared" si="241"/>
        <v>0</v>
      </c>
      <c r="BA326">
        <f t="shared" si="242"/>
        <v>0</v>
      </c>
      <c r="BB326">
        <f t="shared" si="243"/>
        <v>0</v>
      </c>
      <c r="BC326">
        <f t="shared" si="244"/>
        <v>0</v>
      </c>
      <c r="BD326">
        <f t="shared" si="245"/>
        <v>0</v>
      </c>
      <c r="BE326">
        <f t="shared" si="246"/>
        <v>4</v>
      </c>
      <c r="BF326">
        <f t="shared" si="247"/>
        <v>0</v>
      </c>
      <c r="BG326">
        <f t="shared" si="248"/>
        <v>1</v>
      </c>
      <c r="BH326">
        <f t="shared" si="249"/>
        <v>0</v>
      </c>
      <c r="BI326">
        <f t="shared" si="250"/>
        <v>3</v>
      </c>
      <c r="BJ326">
        <f t="shared" si="251"/>
        <v>0</v>
      </c>
      <c r="BK326">
        <f t="shared" si="252"/>
        <v>1</v>
      </c>
      <c r="BM326">
        <f t="shared" si="253"/>
        <v>0</v>
      </c>
      <c r="BN326">
        <f t="shared" si="254"/>
        <v>1</v>
      </c>
      <c r="BO326">
        <f t="shared" si="255"/>
        <v>0</v>
      </c>
      <c r="BP326">
        <f t="shared" si="256"/>
        <v>0</v>
      </c>
      <c r="BR326">
        <f t="shared" si="257"/>
        <v>0</v>
      </c>
      <c r="BS326">
        <f t="shared" si="258"/>
        <v>0</v>
      </c>
      <c r="BT326">
        <f t="shared" si="259"/>
        <v>0</v>
      </c>
      <c r="BU326">
        <f t="shared" si="260"/>
        <v>4</v>
      </c>
      <c r="BV326">
        <f t="shared" si="261"/>
        <v>0</v>
      </c>
      <c r="BW326">
        <f t="shared" si="262"/>
        <v>1</v>
      </c>
      <c r="BX326">
        <f t="shared" si="263"/>
        <v>0</v>
      </c>
      <c r="BY326">
        <f t="shared" si="264"/>
        <v>3</v>
      </c>
      <c r="BZ326">
        <f t="shared" si="227"/>
        <v>0</v>
      </c>
      <c r="CA326">
        <f t="shared" si="265"/>
        <v>0</v>
      </c>
      <c r="CB326">
        <f t="shared" si="266"/>
        <v>3</v>
      </c>
      <c r="CC326">
        <f t="shared" si="267"/>
        <v>1</v>
      </c>
      <c r="CD326">
        <f t="shared" si="268"/>
        <v>0</v>
      </c>
      <c r="CE326">
        <f t="shared" si="269"/>
        <v>0</v>
      </c>
      <c r="CF326">
        <f t="shared" si="270"/>
        <v>0</v>
      </c>
    </row>
    <row r="327" spans="1:84" x14ac:dyDescent="0.25">
      <c r="A327" t="s">
        <v>201</v>
      </c>
      <c r="B327" t="s">
        <v>520</v>
      </c>
      <c r="C327" s="1">
        <v>15672</v>
      </c>
      <c r="D327" t="s">
        <v>49</v>
      </c>
      <c r="E327" t="s">
        <v>40</v>
      </c>
      <c r="F327" t="s">
        <v>590</v>
      </c>
      <c r="G327">
        <v>0</v>
      </c>
      <c r="H327">
        <v>0</v>
      </c>
      <c r="I327" t="s">
        <v>42</v>
      </c>
      <c r="J327" t="s">
        <v>61</v>
      </c>
      <c r="K327" t="s">
        <v>352</v>
      </c>
      <c r="L327">
        <v>99</v>
      </c>
      <c r="M327">
        <v>2</v>
      </c>
      <c r="N327">
        <v>0</v>
      </c>
      <c r="O327">
        <f t="shared" si="229"/>
        <v>0</v>
      </c>
      <c r="P327">
        <f t="shared" si="230"/>
        <v>0</v>
      </c>
      <c r="Q327">
        <f t="shared" si="228"/>
        <v>-1</v>
      </c>
      <c r="R327">
        <f t="shared" si="231"/>
        <v>0</v>
      </c>
      <c r="S327">
        <v>0</v>
      </c>
      <c r="T327">
        <v>0</v>
      </c>
      <c r="U327">
        <v>0</v>
      </c>
      <c r="V327">
        <v>5</v>
      </c>
      <c r="W327">
        <v>0</v>
      </c>
      <c r="X327">
        <v>0</v>
      </c>
      <c r="Y327">
        <v>0</v>
      </c>
      <c r="Z327">
        <v>0</v>
      </c>
      <c r="AA327">
        <v>0</v>
      </c>
      <c r="AB327" t="s">
        <v>204</v>
      </c>
      <c r="AC327" t="s">
        <v>46</v>
      </c>
      <c r="AD327">
        <v>66</v>
      </c>
      <c r="AE327">
        <v>57</v>
      </c>
      <c r="AF327">
        <v>68</v>
      </c>
      <c r="AG327" s="5">
        <v>69</v>
      </c>
      <c r="AH327">
        <v>60</v>
      </c>
      <c r="AI327">
        <v>58</v>
      </c>
      <c r="AJ327">
        <f t="shared" si="232"/>
        <v>59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R327">
        <f t="shared" si="233"/>
        <v>0</v>
      </c>
      <c r="AS327">
        <f t="shared" si="234"/>
        <v>1</v>
      </c>
      <c r="AT327">
        <f t="shared" si="235"/>
        <v>0</v>
      </c>
      <c r="AU327">
        <f t="shared" si="236"/>
        <v>0</v>
      </c>
      <c r="AV327">
        <f t="shared" si="237"/>
        <v>0</v>
      </c>
      <c r="AW327">
        <f t="shared" si="238"/>
        <v>99</v>
      </c>
      <c r="AX327">
        <f t="shared" si="239"/>
        <v>0</v>
      </c>
      <c r="AY327">
        <f t="shared" si="240"/>
        <v>1</v>
      </c>
      <c r="AZ327">
        <f t="shared" si="241"/>
        <v>0</v>
      </c>
      <c r="BA327">
        <f t="shared" si="242"/>
        <v>0</v>
      </c>
      <c r="BB327">
        <f t="shared" si="243"/>
        <v>0</v>
      </c>
      <c r="BC327">
        <f t="shared" si="244"/>
        <v>0</v>
      </c>
      <c r="BD327">
        <f t="shared" si="245"/>
        <v>0</v>
      </c>
      <c r="BE327">
        <f t="shared" si="246"/>
        <v>5</v>
      </c>
      <c r="BF327">
        <f t="shared" si="247"/>
        <v>0</v>
      </c>
      <c r="BG327">
        <f t="shared" si="248"/>
        <v>0</v>
      </c>
      <c r="BH327">
        <f t="shared" si="249"/>
        <v>0</v>
      </c>
      <c r="BI327">
        <f t="shared" si="250"/>
        <v>0</v>
      </c>
      <c r="BJ327">
        <f t="shared" si="251"/>
        <v>0</v>
      </c>
      <c r="BK327">
        <f t="shared" si="252"/>
        <v>1</v>
      </c>
      <c r="BM327">
        <f t="shared" si="253"/>
        <v>0</v>
      </c>
      <c r="BN327">
        <f t="shared" si="254"/>
        <v>1</v>
      </c>
      <c r="BO327">
        <f t="shared" si="255"/>
        <v>0</v>
      </c>
      <c r="BP327">
        <f t="shared" si="256"/>
        <v>0</v>
      </c>
      <c r="BR327">
        <f t="shared" si="257"/>
        <v>0</v>
      </c>
      <c r="BS327">
        <f t="shared" si="258"/>
        <v>0</v>
      </c>
      <c r="BT327">
        <f t="shared" si="259"/>
        <v>0</v>
      </c>
      <c r="BU327">
        <f t="shared" si="260"/>
        <v>5</v>
      </c>
      <c r="BV327">
        <f t="shared" si="261"/>
        <v>0</v>
      </c>
      <c r="BW327">
        <f t="shared" si="262"/>
        <v>0</v>
      </c>
      <c r="BX327">
        <f t="shared" si="263"/>
        <v>0</v>
      </c>
      <c r="BY327">
        <f t="shared" si="264"/>
        <v>0</v>
      </c>
      <c r="BZ327">
        <f t="shared" si="227"/>
        <v>0</v>
      </c>
      <c r="CA327">
        <f t="shared" si="265"/>
        <v>0</v>
      </c>
      <c r="CB327">
        <f t="shared" si="266"/>
        <v>0</v>
      </c>
      <c r="CC327">
        <f t="shared" si="267"/>
        <v>0</v>
      </c>
      <c r="CD327">
        <f t="shared" si="268"/>
        <v>0</v>
      </c>
      <c r="CE327">
        <f t="shared" si="269"/>
        <v>0</v>
      </c>
      <c r="CF327">
        <f t="shared" si="270"/>
        <v>0</v>
      </c>
    </row>
    <row r="328" spans="1:84" x14ac:dyDescent="0.25">
      <c r="A328" t="s">
        <v>156</v>
      </c>
      <c r="B328" t="s">
        <v>520</v>
      </c>
      <c r="C328" s="1">
        <v>15672</v>
      </c>
      <c r="D328" t="s">
        <v>39</v>
      </c>
      <c r="E328" t="s">
        <v>40</v>
      </c>
      <c r="F328" t="s">
        <v>611</v>
      </c>
      <c r="G328">
        <v>0</v>
      </c>
      <c r="H328">
        <v>1</v>
      </c>
      <c r="I328" t="s">
        <v>42</v>
      </c>
      <c r="J328" t="s">
        <v>77</v>
      </c>
      <c r="K328" t="s">
        <v>612</v>
      </c>
      <c r="L328">
        <v>215</v>
      </c>
      <c r="M328">
        <v>0</v>
      </c>
      <c r="N328">
        <v>0</v>
      </c>
      <c r="O328">
        <f t="shared" si="229"/>
        <v>0</v>
      </c>
      <c r="P328">
        <f t="shared" si="230"/>
        <v>0</v>
      </c>
      <c r="Q328">
        <f t="shared" si="228"/>
        <v>-1</v>
      </c>
      <c r="R328">
        <f t="shared" si="231"/>
        <v>0</v>
      </c>
      <c r="S328">
        <v>0</v>
      </c>
      <c r="T328">
        <v>0</v>
      </c>
      <c r="U328">
        <v>0</v>
      </c>
      <c r="V328">
        <v>5</v>
      </c>
      <c r="W328">
        <v>0</v>
      </c>
      <c r="X328">
        <v>0</v>
      </c>
      <c r="Y328">
        <v>0</v>
      </c>
      <c r="Z328">
        <v>0</v>
      </c>
      <c r="AA328">
        <v>0</v>
      </c>
      <c r="AB328" t="s">
        <v>159</v>
      </c>
      <c r="AC328" t="s">
        <v>46</v>
      </c>
      <c r="AD328">
        <v>70</v>
      </c>
      <c r="AE328">
        <v>53</v>
      </c>
      <c r="AF328">
        <v>60</v>
      </c>
      <c r="AG328" s="5">
        <v>67</v>
      </c>
      <c r="AH328">
        <v>60</v>
      </c>
      <c r="AI328">
        <v>59</v>
      </c>
      <c r="AJ328">
        <f t="shared" si="232"/>
        <v>59.5</v>
      </c>
      <c r="AK328">
        <v>0</v>
      </c>
      <c r="AL328">
        <v>0</v>
      </c>
      <c r="AM328">
        <v>11</v>
      </c>
      <c r="AN328">
        <v>10</v>
      </c>
      <c r="AO328">
        <v>0</v>
      </c>
      <c r="AP328">
        <v>0</v>
      </c>
      <c r="AR328">
        <f t="shared" si="233"/>
        <v>1</v>
      </c>
      <c r="AS328">
        <f t="shared" si="234"/>
        <v>0</v>
      </c>
      <c r="AT328">
        <f t="shared" si="235"/>
        <v>0</v>
      </c>
      <c r="AU328">
        <f t="shared" si="236"/>
        <v>0</v>
      </c>
      <c r="AV328">
        <f t="shared" si="237"/>
        <v>215</v>
      </c>
      <c r="AW328">
        <f t="shared" si="238"/>
        <v>0</v>
      </c>
      <c r="AX328">
        <f t="shared" si="239"/>
        <v>1</v>
      </c>
      <c r="AY328">
        <f t="shared" si="240"/>
        <v>0</v>
      </c>
      <c r="AZ328">
        <f t="shared" si="241"/>
        <v>0</v>
      </c>
      <c r="BA328">
        <f t="shared" si="242"/>
        <v>0</v>
      </c>
      <c r="BB328">
        <f t="shared" si="243"/>
        <v>0</v>
      </c>
      <c r="BC328">
        <f t="shared" si="244"/>
        <v>0</v>
      </c>
      <c r="BD328">
        <f t="shared" si="245"/>
        <v>5</v>
      </c>
      <c r="BE328">
        <f t="shared" si="246"/>
        <v>0</v>
      </c>
      <c r="BF328">
        <f t="shared" si="247"/>
        <v>0</v>
      </c>
      <c r="BG328">
        <f t="shared" si="248"/>
        <v>0</v>
      </c>
      <c r="BH328">
        <f t="shared" si="249"/>
        <v>0</v>
      </c>
      <c r="BI328">
        <f t="shared" si="250"/>
        <v>0</v>
      </c>
      <c r="BJ328">
        <f t="shared" si="251"/>
        <v>1</v>
      </c>
      <c r="BK328">
        <f t="shared" si="252"/>
        <v>0</v>
      </c>
      <c r="BM328">
        <f t="shared" si="253"/>
        <v>0</v>
      </c>
      <c r="BN328">
        <f t="shared" si="254"/>
        <v>1</v>
      </c>
      <c r="BO328">
        <f t="shared" si="255"/>
        <v>0</v>
      </c>
      <c r="BP328">
        <f t="shared" si="256"/>
        <v>0</v>
      </c>
      <c r="BR328">
        <f t="shared" si="257"/>
        <v>0</v>
      </c>
      <c r="BS328">
        <f t="shared" si="258"/>
        <v>1</v>
      </c>
      <c r="BT328">
        <f t="shared" si="259"/>
        <v>0</v>
      </c>
      <c r="BU328">
        <f t="shared" si="260"/>
        <v>5</v>
      </c>
      <c r="BV328">
        <f t="shared" si="261"/>
        <v>0</v>
      </c>
      <c r="BW328">
        <f t="shared" si="262"/>
        <v>0</v>
      </c>
      <c r="BX328">
        <f t="shared" si="263"/>
        <v>0</v>
      </c>
      <c r="BY328">
        <f t="shared" si="264"/>
        <v>0</v>
      </c>
      <c r="BZ328">
        <f t="shared" si="227"/>
        <v>0</v>
      </c>
      <c r="CA328">
        <f t="shared" si="265"/>
        <v>0</v>
      </c>
      <c r="CB328">
        <f t="shared" si="266"/>
        <v>0</v>
      </c>
      <c r="CC328">
        <f t="shared" si="267"/>
        <v>1</v>
      </c>
      <c r="CD328">
        <f t="shared" si="268"/>
        <v>0</v>
      </c>
      <c r="CE328">
        <f t="shared" si="269"/>
        <v>0</v>
      </c>
      <c r="CF328">
        <f t="shared" si="270"/>
        <v>0</v>
      </c>
    </row>
    <row r="329" spans="1:84" x14ac:dyDescent="0.25">
      <c r="A329" t="s">
        <v>82</v>
      </c>
      <c r="B329" t="s">
        <v>368</v>
      </c>
      <c r="C329" s="1">
        <v>15672</v>
      </c>
      <c r="D329" t="s">
        <v>39</v>
      </c>
      <c r="E329" t="s">
        <v>40</v>
      </c>
      <c r="F329" t="s">
        <v>467</v>
      </c>
      <c r="G329">
        <v>0</v>
      </c>
      <c r="H329">
        <v>1</v>
      </c>
      <c r="I329" t="s">
        <v>42</v>
      </c>
      <c r="J329" t="s">
        <v>77</v>
      </c>
      <c r="K329" t="s">
        <v>613</v>
      </c>
      <c r="L329">
        <v>215</v>
      </c>
      <c r="M329">
        <v>0</v>
      </c>
      <c r="N329">
        <v>0</v>
      </c>
      <c r="O329">
        <f t="shared" si="229"/>
        <v>0</v>
      </c>
      <c r="P329">
        <f t="shared" si="230"/>
        <v>0</v>
      </c>
      <c r="Q329">
        <f t="shared" si="228"/>
        <v>-1</v>
      </c>
      <c r="R329">
        <f t="shared" si="231"/>
        <v>0</v>
      </c>
      <c r="S329">
        <v>0</v>
      </c>
      <c r="T329">
        <v>0</v>
      </c>
      <c r="U329">
        <v>0</v>
      </c>
      <c r="V329">
        <v>5</v>
      </c>
      <c r="W329">
        <v>0</v>
      </c>
      <c r="X329">
        <v>0</v>
      </c>
      <c r="Y329">
        <v>0</v>
      </c>
      <c r="Z329">
        <v>0</v>
      </c>
      <c r="AA329">
        <v>0</v>
      </c>
      <c r="AB329" t="s">
        <v>84</v>
      </c>
      <c r="AC329" t="s">
        <v>46</v>
      </c>
      <c r="AD329">
        <v>64</v>
      </c>
      <c r="AE329">
        <v>44</v>
      </c>
      <c r="AF329">
        <v>64</v>
      </c>
      <c r="AG329" s="5">
        <v>63</v>
      </c>
      <c r="AH329">
        <v>56</v>
      </c>
      <c r="AI329">
        <v>59</v>
      </c>
      <c r="AJ329">
        <f t="shared" si="232"/>
        <v>57.5</v>
      </c>
      <c r="AK329">
        <v>0</v>
      </c>
      <c r="AL329">
        <v>0</v>
      </c>
      <c r="AM329">
        <v>0</v>
      </c>
      <c r="AN329">
        <v>0</v>
      </c>
      <c r="AO329">
        <v>2</v>
      </c>
      <c r="AP329">
        <v>2</v>
      </c>
      <c r="AR329">
        <f t="shared" si="233"/>
        <v>0</v>
      </c>
      <c r="AS329">
        <f t="shared" si="234"/>
        <v>1</v>
      </c>
      <c r="AT329">
        <f t="shared" si="235"/>
        <v>0</v>
      </c>
      <c r="AU329">
        <f t="shared" si="236"/>
        <v>0</v>
      </c>
      <c r="AV329">
        <f t="shared" si="237"/>
        <v>0</v>
      </c>
      <c r="AW329">
        <f t="shared" si="238"/>
        <v>215</v>
      </c>
      <c r="AX329">
        <f t="shared" si="239"/>
        <v>0</v>
      </c>
      <c r="AY329">
        <f t="shared" si="240"/>
        <v>1</v>
      </c>
      <c r="AZ329">
        <f t="shared" si="241"/>
        <v>0</v>
      </c>
      <c r="BA329">
        <f t="shared" si="242"/>
        <v>0</v>
      </c>
      <c r="BB329">
        <f t="shared" si="243"/>
        <v>0</v>
      </c>
      <c r="BC329">
        <f t="shared" si="244"/>
        <v>0</v>
      </c>
      <c r="BD329">
        <f t="shared" si="245"/>
        <v>0</v>
      </c>
      <c r="BE329">
        <f t="shared" si="246"/>
        <v>5</v>
      </c>
      <c r="BF329">
        <f t="shared" si="247"/>
        <v>0</v>
      </c>
      <c r="BG329">
        <f t="shared" si="248"/>
        <v>0</v>
      </c>
      <c r="BH329">
        <f t="shared" si="249"/>
        <v>0</v>
      </c>
      <c r="BI329">
        <f t="shared" si="250"/>
        <v>0</v>
      </c>
      <c r="BJ329">
        <f t="shared" si="251"/>
        <v>0</v>
      </c>
      <c r="BK329">
        <f t="shared" si="252"/>
        <v>1</v>
      </c>
      <c r="BM329">
        <f t="shared" si="253"/>
        <v>0</v>
      </c>
      <c r="BN329">
        <f t="shared" si="254"/>
        <v>1</v>
      </c>
      <c r="BO329">
        <f t="shared" si="255"/>
        <v>0</v>
      </c>
      <c r="BP329">
        <f t="shared" si="256"/>
        <v>0</v>
      </c>
      <c r="BR329">
        <f t="shared" si="257"/>
        <v>0</v>
      </c>
      <c r="BS329">
        <f t="shared" si="258"/>
        <v>0</v>
      </c>
      <c r="BT329">
        <f t="shared" si="259"/>
        <v>0</v>
      </c>
      <c r="BU329">
        <f t="shared" si="260"/>
        <v>5</v>
      </c>
      <c r="BV329">
        <f t="shared" si="261"/>
        <v>0</v>
      </c>
      <c r="BW329">
        <f t="shared" si="262"/>
        <v>0</v>
      </c>
      <c r="BX329">
        <f t="shared" si="263"/>
        <v>0</v>
      </c>
      <c r="BY329">
        <f t="shared" si="264"/>
        <v>0</v>
      </c>
      <c r="BZ329">
        <f t="shared" si="227"/>
        <v>0</v>
      </c>
      <c r="CA329">
        <f t="shared" si="265"/>
        <v>0</v>
      </c>
      <c r="CB329">
        <f t="shared" si="266"/>
        <v>0</v>
      </c>
      <c r="CC329">
        <f t="shared" si="267"/>
        <v>1</v>
      </c>
      <c r="CD329">
        <f t="shared" si="268"/>
        <v>0</v>
      </c>
      <c r="CE329">
        <f t="shared" si="269"/>
        <v>0</v>
      </c>
      <c r="CF329">
        <f t="shared" si="270"/>
        <v>0</v>
      </c>
    </row>
    <row r="330" spans="1:84" x14ac:dyDescent="0.25">
      <c r="A330" t="s">
        <v>293</v>
      </c>
      <c r="B330" t="s">
        <v>596</v>
      </c>
      <c r="C330" s="1">
        <v>15671</v>
      </c>
      <c r="D330" t="s">
        <v>39</v>
      </c>
      <c r="E330" t="s">
        <v>40</v>
      </c>
      <c r="F330" t="s">
        <v>614</v>
      </c>
      <c r="G330">
        <v>0</v>
      </c>
      <c r="H330">
        <v>1</v>
      </c>
      <c r="I330" t="s">
        <v>42</v>
      </c>
      <c r="J330" t="s">
        <v>61</v>
      </c>
      <c r="K330" t="s">
        <v>615</v>
      </c>
      <c r="L330">
        <v>99</v>
      </c>
      <c r="M330">
        <v>0</v>
      </c>
      <c r="N330">
        <v>0</v>
      </c>
      <c r="O330">
        <f t="shared" si="229"/>
        <v>0</v>
      </c>
      <c r="P330">
        <f t="shared" si="230"/>
        <v>0</v>
      </c>
      <c r="Q330">
        <f t="shared" si="228"/>
        <v>-1</v>
      </c>
      <c r="R330">
        <f t="shared" si="231"/>
        <v>0</v>
      </c>
      <c r="S330">
        <v>0</v>
      </c>
      <c r="T330">
        <v>0</v>
      </c>
      <c r="U330">
        <v>0</v>
      </c>
      <c r="V330">
        <v>5</v>
      </c>
      <c r="W330">
        <v>0</v>
      </c>
      <c r="X330">
        <v>0</v>
      </c>
      <c r="Y330">
        <v>0</v>
      </c>
      <c r="Z330">
        <v>0</v>
      </c>
      <c r="AA330">
        <v>0</v>
      </c>
      <c r="AB330" t="s">
        <v>296</v>
      </c>
      <c r="AC330" t="s">
        <v>46</v>
      </c>
      <c r="AD330">
        <v>67</v>
      </c>
      <c r="AE330">
        <v>55</v>
      </c>
      <c r="AF330">
        <v>72</v>
      </c>
      <c r="AG330" s="5">
        <v>77</v>
      </c>
      <c r="AH330">
        <v>57</v>
      </c>
      <c r="AI330">
        <v>62</v>
      </c>
      <c r="AJ330">
        <f t="shared" si="232"/>
        <v>59.5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R330">
        <f t="shared" si="233"/>
        <v>0</v>
      </c>
      <c r="AS330">
        <f t="shared" si="234"/>
        <v>1</v>
      </c>
      <c r="AT330">
        <f t="shared" si="235"/>
        <v>0</v>
      </c>
      <c r="AU330">
        <f t="shared" si="236"/>
        <v>0</v>
      </c>
      <c r="AV330">
        <f t="shared" si="237"/>
        <v>0</v>
      </c>
      <c r="AW330">
        <f t="shared" si="238"/>
        <v>99</v>
      </c>
      <c r="AX330">
        <f t="shared" si="239"/>
        <v>0</v>
      </c>
      <c r="AY330">
        <f t="shared" si="240"/>
        <v>1</v>
      </c>
      <c r="AZ330">
        <f t="shared" si="241"/>
        <v>0</v>
      </c>
      <c r="BA330">
        <f t="shared" si="242"/>
        <v>0</v>
      </c>
      <c r="BB330">
        <f t="shared" si="243"/>
        <v>0</v>
      </c>
      <c r="BC330">
        <f t="shared" si="244"/>
        <v>0</v>
      </c>
      <c r="BD330">
        <f t="shared" si="245"/>
        <v>0</v>
      </c>
      <c r="BE330">
        <f t="shared" si="246"/>
        <v>5</v>
      </c>
      <c r="BF330">
        <f t="shared" si="247"/>
        <v>0</v>
      </c>
      <c r="BG330">
        <f t="shared" si="248"/>
        <v>0</v>
      </c>
      <c r="BH330">
        <f t="shared" si="249"/>
        <v>0</v>
      </c>
      <c r="BI330">
        <f t="shared" si="250"/>
        <v>0</v>
      </c>
      <c r="BJ330">
        <f t="shared" si="251"/>
        <v>0</v>
      </c>
      <c r="BK330">
        <f t="shared" si="252"/>
        <v>1</v>
      </c>
      <c r="BM330">
        <f t="shared" si="253"/>
        <v>0</v>
      </c>
      <c r="BN330">
        <f t="shared" si="254"/>
        <v>1</v>
      </c>
      <c r="BO330">
        <f t="shared" si="255"/>
        <v>0</v>
      </c>
      <c r="BP330">
        <f t="shared" si="256"/>
        <v>0</v>
      </c>
      <c r="BR330">
        <f t="shared" si="257"/>
        <v>0</v>
      </c>
      <c r="BS330">
        <f t="shared" si="258"/>
        <v>0</v>
      </c>
      <c r="BT330">
        <f t="shared" si="259"/>
        <v>0</v>
      </c>
      <c r="BU330">
        <f t="shared" si="260"/>
        <v>5</v>
      </c>
      <c r="BV330">
        <f t="shared" si="261"/>
        <v>0</v>
      </c>
      <c r="BW330">
        <f t="shared" si="262"/>
        <v>0</v>
      </c>
      <c r="BX330">
        <f t="shared" si="263"/>
        <v>0</v>
      </c>
      <c r="BY330">
        <f t="shared" si="264"/>
        <v>0</v>
      </c>
      <c r="BZ330">
        <f t="shared" si="227"/>
        <v>0</v>
      </c>
      <c r="CA330">
        <f t="shared" si="265"/>
        <v>1</v>
      </c>
      <c r="CB330">
        <f t="shared" si="266"/>
        <v>0</v>
      </c>
      <c r="CC330">
        <f t="shared" si="267"/>
        <v>0</v>
      </c>
      <c r="CD330">
        <f t="shared" si="268"/>
        <v>0</v>
      </c>
      <c r="CE330">
        <f t="shared" si="269"/>
        <v>0</v>
      </c>
      <c r="CF330">
        <f t="shared" si="270"/>
        <v>0</v>
      </c>
    </row>
    <row r="331" spans="1:84" x14ac:dyDescent="0.25">
      <c r="A331" t="s">
        <v>174</v>
      </c>
      <c r="B331" t="s">
        <v>368</v>
      </c>
      <c r="C331" s="1">
        <v>15671</v>
      </c>
      <c r="D331" t="s">
        <v>49</v>
      </c>
      <c r="E331" t="s">
        <v>40</v>
      </c>
      <c r="F331" t="s">
        <v>616</v>
      </c>
      <c r="G331">
        <v>0</v>
      </c>
      <c r="H331">
        <v>0</v>
      </c>
      <c r="I331" t="s">
        <v>42</v>
      </c>
      <c r="J331" t="s">
        <v>77</v>
      </c>
      <c r="K331" t="s">
        <v>133</v>
      </c>
      <c r="L331">
        <v>215</v>
      </c>
      <c r="M331">
        <v>2</v>
      </c>
      <c r="N331">
        <v>0</v>
      </c>
      <c r="O331">
        <f t="shared" si="229"/>
        <v>0</v>
      </c>
      <c r="P331">
        <f t="shared" si="230"/>
        <v>0</v>
      </c>
      <c r="Q331">
        <f t="shared" si="228"/>
        <v>-1</v>
      </c>
      <c r="R331">
        <f t="shared" si="231"/>
        <v>0</v>
      </c>
      <c r="S331">
        <v>0</v>
      </c>
      <c r="T331">
        <v>0</v>
      </c>
      <c r="U331">
        <v>0</v>
      </c>
      <c r="V331">
        <v>4</v>
      </c>
      <c r="W331">
        <v>1</v>
      </c>
      <c r="X331">
        <v>1</v>
      </c>
      <c r="Y331">
        <v>0</v>
      </c>
      <c r="Z331">
        <v>0</v>
      </c>
      <c r="AA331">
        <v>0</v>
      </c>
      <c r="AB331" t="s">
        <v>177</v>
      </c>
      <c r="AC331" t="s">
        <v>46</v>
      </c>
      <c r="AD331">
        <v>64</v>
      </c>
      <c r="AE331">
        <v>58</v>
      </c>
      <c r="AF331">
        <v>75</v>
      </c>
      <c r="AG331" s="5">
        <v>74</v>
      </c>
      <c r="AH331">
        <v>59</v>
      </c>
      <c r="AI331">
        <v>56</v>
      </c>
      <c r="AJ331">
        <f t="shared" si="232"/>
        <v>57.5</v>
      </c>
      <c r="AK331">
        <v>0</v>
      </c>
      <c r="AL331">
        <v>0</v>
      </c>
      <c r="AM331">
        <v>0</v>
      </c>
      <c r="AN331">
        <v>0</v>
      </c>
      <c r="AO331">
        <v>4</v>
      </c>
      <c r="AP331">
        <v>4</v>
      </c>
      <c r="AR331">
        <f t="shared" si="233"/>
        <v>0</v>
      </c>
      <c r="AS331">
        <f t="shared" si="234"/>
        <v>1</v>
      </c>
      <c r="AT331">
        <f t="shared" si="235"/>
        <v>0</v>
      </c>
      <c r="AU331">
        <f t="shared" si="236"/>
        <v>0</v>
      </c>
      <c r="AV331">
        <f t="shared" si="237"/>
        <v>0</v>
      </c>
      <c r="AW331">
        <f t="shared" si="238"/>
        <v>215</v>
      </c>
      <c r="AX331">
        <f t="shared" si="239"/>
        <v>0</v>
      </c>
      <c r="AY331">
        <f t="shared" si="240"/>
        <v>1</v>
      </c>
      <c r="AZ331">
        <f t="shared" si="241"/>
        <v>0</v>
      </c>
      <c r="BA331">
        <f t="shared" si="242"/>
        <v>0</v>
      </c>
      <c r="BB331">
        <f t="shared" si="243"/>
        <v>0</v>
      </c>
      <c r="BC331">
        <f t="shared" si="244"/>
        <v>0</v>
      </c>
      <c r="BD331">
        <f t="shared" si="245"/>
        <v>0</v>
      </c>
      <c r="BE331">
        <f t="shared" si="246"/>
        <v>4</v>
      </c>
      <c r="BF331">
        <f t="shared" si="247"/>
        <v>0</v>
      </c>
      <c r="BG331">
        <f t="shared" si="248"/>
        <v>1</v>
      </c>
      <c r="BH331">
        <f t="shared" si="249"/>
        <v>0</v>
      </c>
      <c r="BI331">
        <f t="shared" si="250"/>
        <v>1</v>
      </c>
      <c r="BJ331">
        <f t="shared" si="251"/>
        <v>0</v>
      </c>
      <c r="BK331">
        <f t="shared" si="252"/>
        <v>1</v>
      </c>
      <c r="BM331">
        <f t="shared" si="253"/>
        <v>0</v>
      </c>
      <c r="BN331">
        <f t="shared" si="254"/>
        <v>1</v>
      </c>
      <c r="BO331">
        <f t="shared" si="255"/>
        <v>0</v>
      </c>
      <c r="BP331">
        <f t="shared" si="256"/>
        <v>0</v>
      </c>
      <c r="BR331">
        <f t="shared" si="257"/>
        <v>0</v>
      </c>
      <c r="BS331">
        <f t="shared" si="258"/>
        <v>0</v>
      </c>
      <c r="BT331">
        <f t="shared" si="259"/>
        <v>0</v>
      </c>
      <c r="BU331">
        <f t="shared" si="260"/>
        <v>4</v>
      </c>
      <c r="BV331">
        <f t="shared" si="261"/>
        <v>0</v>
      </c>
      <c r="BW331">
        <f t="shared" si="262"/>
        <v>1</v>
      </c>
      <c r="BX331">
        <f t="shared" si="263"/>
        <v>0</v>
      </c>
      <c r="BY331">
        <f t="shared" si="264"/>
        <v>1</v>
      </c>
      <c r="BZ331">
        <f t="shared" si="227"/>
        <v>1</v>
      </c>
      <c r="CA331">
        <f t="shared" si="265"/>
        <v>1</v>
      </c>
      <c r="CB331">
        <f t="shared" si="266"/>
        <v>0</v>
      </c>
      <c r="CC331">
        <f t="shared" si="267"/>
        <v>0</v>
      </c>
      <c r="CD331">
        <f t="shared" si="268"/>
        <v>0</v>
      </c>
      <c r="CE331">
        <f t="shared" si="269"/>
        <v>0</v>
      </c>
      <c r="CF331">
        <f t="shared" si="270"/>
        <v>0</v>
      </c>
    </row>
    <row r="332" spans="1:84" x14ac:dyDescent="0.25">
      <c r="A332" t="s">
        <v>311</v>
      </c>
      <c r="B332" t="s">
        <v>596</v>
      </c>
      <c r="C332" s="1">
        <v>15671</v>
      </c>
      <c r="D332" t="s">
        <v>39</v>
      </c>
      <c r="E332" t="s">
        <v>40</v>
      </c>
      <c r="F332" t="s">
        <v>617</v>
      </c>
      <c r="G332">
        <v>1</v>
      </c>
      <c r="H332">
        <v>1</v>
      </c>
      <c r="I332" t="s">
        <v>42</v>
      </c>
      <c r="J332" t="s">
        <v>61</v>
      </c>
      <c r="K332" t="s">
        <v>310</v>
      </c>
      <c r="L332">
        <v>99</v>
      </c>
      <c r="M332">
        <v>0</v>
      </c>
      <c r="N332">
        <v>0</v>
      </c>
      <c r="O332">
        <f t="shared" si="229"/>
        <v>0</v>
      </c>
      <c r="P332">
        <f t="shared" si="230"/>
        <v>0</v>
      </c>
      <c r="Q332">
        <f t="shared" si="228"/>
        <v>-1</v>
      </c>
      <c r="R332">
        <f t="shared" si="231"/>
        <v>0</v>
      </c>
      <c r="S332">
        <v>0</v>
      </c>
      <c r="T332">
        <v>0</v>
      </c>
      <c r="U332">
        <v>0</v>
      </c>
      <c r="V332">
        <v>5</v>
      </c>
      <c r="W332">
        <v>0</v>
      </c>
      <c r="X332">
        <v>0</v>
      </c>
      <c r="Y332">
        <v>0</v>
      </c>
      <c r="Z332">
        <v>0</v>
      </c>
      <c r="AA332">
        <v>0</v>
      </c>
      <c r="AB332" t="s">
        <v>313</v>
      </c>
      <c r="AC332" t="s">
        <v>46</v>
      </c>
      <c r="AD332">
        <v>68</v>
      </c>
      <c r="AE332">
        <v>57</v>
      </c>
      <c r="AF332">
        <v>54</v>
      </c>
      <c r="AG332" s="5">
        <v>71</v>
      </c>
      <c r="AH332">
        <v>56</v>
      </c>
      <c r="AI332">
        <v>60</v>
      </c>
      <c r="AJ332">
        <f t="shared" si="232"/>
        <v>58</v>
      </c>
      <c r="AK332">
        <v>0</v>
      </c>
      <c r="AL332">
        <v>0</v>
      </c>
      <c r="AM332">
        <v>6</v>
      </c>
      <c r="AN332">
        <v>6</v>
      </c>
      <c r="AO332">
        <v>0</v>
      </c>
      <c r="AP332">
        <v>0</v>
      </c>
      <c r="AR332">
        <f t="shared" si="233"/>
        <v>1</v>
      </c>
      <c r="AS332">
        <f t="shared" si="234"/>
        <v>0</v>
      </c>
      <c r="AT332">
        <f t="shared" si="235"/>
        <v>0</v>
      </c>
      <c r="AU332">
        <f t="shared" si="236"/>
        <v>0</v>
      </c>
      <c r="AV332">
        <f t="shared" si="237"/>
        <v>99</v>
      </c>
      <c r="AW332">
        <f t="shared" si="238"/>
        <v>0</v>
      </c>
      <c r="AX332">
        <f t="shared" si="239"/>
        <v>1</v>
      </c>
      <c r="AY332">
        <f t="shared" si="240"/>
        <v>0</v>
      </c>
      <c r="AZ332">
        <f t="shared" si="241"/>
        <v>0</v>
      </c>
      <c r="BA332">
        <f t="shared" si="242"/>
        <v>0</v>
      </c>
      <c r="BB332">
        <f t="shared" si="243"/>
        <v>0</v>
      </c>
      <c r="BC332">
        <f t="shared" si="244"/>
        <v>0</v>
      </c>
      <c r="BD332">
        <f t="shared" si="245"/>
        <v>5</v>
      </c>
      <c r="BE332">
        <f t="shared" si="246"/>
        <v>0</v>
      </c>
      <c r="BF332">
        <f t="shared" si="247"/>
        <v>0</v>
      </c>
      <c r="BG332">
        <f t="shared" si="248"/>
        <v>0</v>
      </c>
      <c r="BH332">
        <f t="shared" si="249"/>
        <v>0</v>
      </c>
      <c r="BI332">
        <f t="shared" si="250"/>
        <v>0</v>
      </c>
      <c r="BJ332">
        <f t="shared" si="251"/>
        <v>1</v>
      </c>
      <c r="BK332">
        <f t="shared" si="252"/>
        <v>0</v>
      </c>
      <c r="BM332">
        <f t="shared" si="253"/>
        <v>1</v>
      </c>
      <c r="BN332">
        <f t="shared" si="254"/>
        <v>0</v>
      </c>
      <c r="BO332">
        <f t="shared" si="255"/>
        <v>0</v>
      </c>
      <c r="BP332">
        <f t="shared" si="256"/>
        <v>0</v>
      </c>
      <c r="BR332">
        <f t="shared" si="257"/>
        <v>1</v>
      </c>
      <c r="BS332">
        <f t="shared" si="258"/>
        <v>0</v>
      </c>
      <c r="BT332">
        <f t="shared" si="259"/>
        <v>5</v>
      </c>
      <c r="BU332">
        <f t="shared" si="260"/>
        <v>0</v>
      </c>
      <c r="BV332">
        <f t="shared" si="261"/>
        <v>0</v>
      </c>
      <c r="BW332">
        <f t="shared" si="262"/>
        <v>0</v>
      </c>
      <c r="BX332">
        <f t="shared" si="263"/>
        <v>0</v>
      </c>
      <c r="BY332">
        <f t="shared" si="264"/>
        <v>0</v>
      </c>
      <c r="BZ332">
        <f t="shared" si="227"/>
        <v>0</v>
      </c>
      <c r="CA332">
        <f t="shared" si="265"/>
        <v>0</v>
      </c>
      <c r="CB332">
        <f t="shared" si="266"/>
        <v>0</v>
      </c>
      <c r="CC332">
        <f t="shared" si="267"/>
        <v>0</v>
      </c>
      <c r="CD332">
        <f t="shared" si="268"/>
        <v>0</v>
      </c>
      <c r="CE332">
        <f t="shared" si="269"/>
        <v>0</v>
      </c>
      <c r="CF332">
        <f t="shared" si="270"/>
        <v>0</v>
      </c>
    </row>
    <row r="333" spans="1:84" x14ac:dyDescent="0.25">
      <c r="A333" t="s">
        <v>281</v>
      </c>
      <c r="B333" t="s">
        <v>368</v>
      </c>
      <c r="C333" s="1">
        <v>15670</v>
      </c>
      <c r="D333" t="s">
        <v>49</v>
      </c>
      <c r="E333" t="s">
        <v>40</v>
      </c>
      <c r="F333" t="s">
        <v>618</v>
      </c>
      <c r="G333">
        <v>0</v>
      </c>
      <c r="H333">
        <v>0</v>
      </c>
      <c r="I333" t="s">
        <v>42</v>
      </c>
      <c r="J333" t="s">
        <v>77</v>
      </c>
      <c r="K333" t="s">
        <v>619</v>
      </c>
      <c r="L333">
        <v>215</v>
      </c>
      <c r="M333">
        <v>0</v>
      </c>
      <c r="N333">
        <v>0</v>
      </c>
      <c r="O333">
        <f t="shared" si="229"/>
        <v>0</v>
      </c>
      <c r="P333">
        <f t="shared" si="230"/>
        <v>0</v>
      </c>
      <c r="Q333">
        <f t="shared" si="228"/>
        <v>-1</v>
      </c>
      <c r="R333">
        <f t="shared" si="231"/>
        <v>0</v>
      </c>
      <c r="S333">
        <v>0</v>
      </c>
      <c r="T333">
        <v>0</v>
      </c>
      <c r="U333">
        <v>0</v>
      </c>
      <c r="V333">
        <v>5</v>
      </c>
      <c r="W333">
        <v>0</v>
      </c>
      <c r="X333">
        <v>0</v>
      </c>
      <c r="Y333">
        <v>0</v>
      </c>
      <c r="Z333">
        <v>0</v>
      </c>
      <c r="AA333">
        <v>0</v>
      </c>
      <c r="AB333" t="s">
        <v>283</v>
      </c>
      <c r="AC333" t="s">
        <v>75</v>
      </c>
      <c r="AD333">
        <v>66</v>
      </c>
      <c r="AE333">
        <v>43</v>
      </c>
      <c r="AF333">
        <v>75</v>
      </c>
      <c r="AG333" s="5">
        <v>72</v>
      </c>
      <c r="AH333">
        <v>55</v>
      </c>
      <c r="AI333">
        <v>55</v>
      </c>
      <c r="AJ333">
        <f t="shared" si="232"/>
        <v>55</v>
      </c>
      <c r="AK333">
        <v>2</v>
      </c>
      <c r="AL333">
        <v>0</v>
      </c>
      <c r="AM333">
        <v>0</v>
      </c>
      <c r="AN333">
        <v>0</v>
      </c>
      <c r="AO333">
        <v>2</v>
      </c>
      <c r="AP333">
        <v>2</v>
      </c>
      <c r="AR333">
        <f t="shared" si="233"/>
        <v>0</v>
      </c>
      <c r="AS333">
        <f t="shared" si="234"/>
        <v>1</v>
      </c>
      <c r="AT333">
        <f t="shared" si="235"/>
        <v>0</v>
      </c>
      <c r="AU333">
        <f t="shared" si="236"/>
        <v>0</v>
      </c>
      <c r="AV333">
        <f t="shared" si="237"/>
        <v>0</v>
      </c>
      <c r="AW333">
        <f t="shared" si="238"/>
        <v>215</v>
      </c>
      <c r="AX333">
        <f t="shared" si="239"/>
        <v>0</v>
      </c>
      <c r="AY333">
        <f t="shared" si="240"/>
        <v>1</v>
      </c>
      <c r="AZ333">
        <f t="shared" si="241"/>
        <v>0</v>
      </c>
      <c r="BA333">
        <f t="shared" si="242"/>
        <v>0</v>
      </c>
      <c r="BB333">
        <f t="shared" si="243"/>
        <v>0</v>
      </c>
      <c r="BC333">
        <f t="shared" si="244"/>
        <v>0</v>
      </c>
      <c r="BD333">
        <f t="shared" si="245"/>
        <v>0</v>
      </c>
      <c r="BE333">
        <f t="shared" si="246"/>
        <v>5</v>
      </c>
      <c r="BF333">
        <f t="shared" si="247"/>
        <v>0</v>
      </c>
      <c r="BG333">
        <f t="shared" si="248"/>
        <v>0</v>
      </c>
      <c r="BH333">
        <f t="shared" si="249"/>
        <v>0</v>
      </c>
      <c r="BI333">
        <f t="shared" si="250"/>
        <v>0</v>
      </c>
      <c r="BJ333">
        <f t="shared" si="251"/>
        <v>0</v>
      </c>
      <c r="BK333">
        <f t="shared" si="252"/>
        <v>1</v>
      </c>
      <c r="BM333">
        <f t="shared" si="253"/>
        <v>0</v>
      </c>
      <c r="BN333">
        <f t="shared" si="254"/>
        <v>1</v>
      </c>
      <c r="BO333">
        <f t="shared" si="255"/>
        <v>0</v>
      </c>
      <c r="BP333">
        <f t="shared" si="256"/>
        <v>0</v>
      </c>
      <c r="BR333">
        <f t="shared" si="257"/>
        <v>0</v>
      </c>
      <c r="BS333">
        <f t="shared" si="258"/>
        <v>0</v>
      </c>
      <c r="BT333">
        <f t="shared" si="259"/>
        <v>0</v>
      </c>
      <c r="BU333">
        <f t="shared" si="260"/>
        <v>5</v>
      </c>
      <c r="BV333">
        <f t="shared" si="261"/>
        <v>0</v>
      </c>
      <c r="BW333">
        <f t="shared" si="262"/>
        <v>0</v>
      </c>
      <c r="BX333">
        <f t="shared" si="263"/>
        <v>0</v>
      </c>
      <c r="BY333">
        <f t="shared" si="264"/>
        <v>0</v>
      </c>
      <c r="BZ333">
        <f t="shared" si="227"/>
        <v>0</v>
      </c>
      <c r="CA333">
        <f t="shared" si="265"/>
        <v>1</v>
      </c>
      <c r="CB333">
        <f t="shared" si="266"/>
        <v>0</v>
      </c>
      <c r="CC333">
        <f t="shared" si="267"/>
        <v>0</v>
      </c>
      <c r="CD333">
        <f t="shared" si="268"/>
        <v>0</v>
      </c>
      <c r="CE333">
        <f t="shared" si="269"/>
        <v>0</v>
      </c>
      <c r="CF333">
        <f t="shared" si="270"/>
        <v>0</v>
      </c>
    </row>
    <row r="334" spans="1:84" x14ac:dyDescent="0.25">
      <c r="A334" t="s">
        <v>111</v>
      </c>
      <c r="B334" t="s">
        <v>368</v>
      </c>
      <c r="C334" s="1">
        <v>15669</v>
      </c>
      <c r="D334" t="s">
        <v>49</v>
      </c>
      <c r="E334" t="s">
        <v>40</v>
      </c>
      <c r="F334" t="s">
        <v>590</v>
      </c>
      <c r="G334">
        <v>0</v>
      </c>
      <c r="H334">
        <v>0</v>
      </c>
      <c r="I334" t="s">
        <v>87</v>
      </c>
      <c r="J334" t="s">
        <v>88</v>
      </c>
      <c r="K334" t="s">
        <v>620</v>
      </c>
      <c r="L334">
        <v>4875</v>
      </c>
      <c r="M334">
        <v>2</v>
      </c>
      <c r="N334">
        <v>1</v>
      </c>
      <c r="O334">
        <f t="shared" si="229"/>
        <v>50</v>
      </c>
      <c r="P334">
        <f t="shared" si="230"/>
        <v>0.41025641025641024</v>
      </c>
      <c r="Q334">
        <f t="shared" si="228"/>
        <v>1</v>
      </c>
      <c r="R334">
        <f t="shared" si="231"/>
        <v>1</v>
      </c>
      <c r="S334">
        <v>0</v>
      </c>
      <c r="T334">
        <v>0</v>
      </c>
      <c r="U334">
        <v>2</v>
      </c>
      <c r="V334">
        <v>4</v>
      </c>
      <c r="W334">
        <v>1</v>
      </c>
      <c r="X334">
        <v>6</v>
      </c>
      <c r="Y334">
        <v>0</v>
      </c>
      <c r="Z334">
        <v>0</v>
      </c>
      <c r="AA334">
        <v>0</v>
      </c>
      <c r="AB334" t="s">
        <v>58</v>
      </c>
      <c r="AC334" t="s">
        <v>46</v>
      </c>
      <c r="AD334">
        <v>69</v>
      </c>
      <c r="AE334">
        <v>68</v>
      </c>
      <c r="AF334">
        <v>78</v>
      </c>
      <c r="AG334" s="5">
        <v>59</v>
      </c>
      <c r="AH334">
        <v>58</v>
      </c>
      <c r="AI334">
        <v>63</v>
      </c>
      <c r="AJ334">
        <f t="shared" si="232"/>
        <v>60.5</v>
      </c>
      <c r="AK334">
        <v>0</v>
      </c>
      <c r="AL334">
        <v>0</v>
      </c>
      <c r="AM334">
        <v>0</v>
      </c>
      <c r="AN334">
        <v>0</v>
      </c>
      <c r="AO334">
        <v>2</v>
      </c>
      <c r="AP334">
        <v>2</v>
      </c>
      <c r="AR334">
        <f t="shared" si="233"/>
        <v>0</v>
      </c>
      <c r="AS334">
        <f t="shared" si="234"/>
        <v>0</v>
      </c>
      <c r="AT334">
        <f t="shared" si="235"/>
        <v>0</v>
      </c>
      <c r="AU334">
        <f t="shared" si="236"/>
        <v>1</v>
      </c>
      <c r="AV334">
        <f t="shared" si="237"/>
        <v>0</v>
      </c>
      <c r="AW334">
        <f t="shared" si="238"/>
        <v>4875</v>
      </c>
      <c r="AX334">
        <f t="shared" si="239"/>
        <v>0</v>
      </c>
      <c r="AY334">
        <f t="shared" si="240"/>
        <v>0</v>
      </c>
      <c r="AZ334">
        <f t="shared" si="241"/>
        <v>0</v>
      </c>
      <c r="BA334">
        <f t="shared" si="242"/>
        <v>1</v>
      </c>
      <c r="BB334">
        <f t="shared" si="243"/>
        <v>0</v>
      </c>
      <c r="BC334">
        <f t="shared" si="244"/>
        <v>0</v>
      </c>
      <c r="BD334">
        <f t="shared" si="245"/>
        <v>0</v>
      </c>
      <c r="BE334">
        <f t="shared" si="246"/>
        <v>4</v>
      </c>
      <c r="BF334">
        <f t="shared" si="247"/>
        <v>0</v>
      </c>
      <c r="BG334">
        <f t="shared" si="248"/>
        <v>1</v>
      </c>
      <c r="BH334">
        <f t="shared" si="249"/>
        <v>0</v>
      </c>
      <c r="BI334">
        <f t="shared" si="250"/>
        <v>6</v>
      </c>
      <c r="BJ334">
        <f t="shared" si="251"/>
        <v>0</v>
      </c>
      <c r="BK334">
        <f t="shared" si="252"/>
        <v>1</v>
      </c>
      <c r="BM334">
        <f t="shared" si="253"/>
        <v>0</v>
      </c>
      <c r="BN334">
        <f t="shared" si="254"/>
        <v>0</v>
      </c>
      <c r="BO334">
        <f t="shared" si="255"/>
        <v>0</v>
      </c>
      <c r="BP334">
        <f t="shared" si="256"/>
        <v>1</v>
      </c>
      <c r="BR334">
        <f t="shared" si="257"/>
        <v>0</v>
      </c>
      <c r="BS334">
        <f t="shared" si="258"/>
        <v>0</v>
      </c>
      <c r="BT334">
        <f t="shared" si="259"/>
        <v>0</v>
      </c>
      <c r="BU334">
        <f t="shared" si="260"/>
        <v>4</v>
      </c>
      <c r="BV334">
        <f t="shared" si="261"/>
        <v>0</v>
      </c>
      <c r="BW334">
        <f t="shared" si="262"/>
        <v>1</v>
      </c>
      <c r="BX334">
        <f t="shared" si="263"/>
        <v>0</v>
      </c>
      <c r="BY334">
        <f t="shared" si="264"/>
        <v>6</v>
      </c>
      <c r="BZ334">
        <f t="shared" si="227"/>
        <v>6</v>
      </c>
      <c r="CA334">
        <f t="shared" si="265"/>
        <v>1</v>
      </c>
      <c r="CB334">
        <f t="shared" si="266"/>
        <v>6</v>
      </c>
      <c r="CC334">
        <f t="shared" si="267"/>
        <v>1</v>
      </c>
      <c r="CD334">
        <f t="shared" si="268"/>
        <v>6</v>
      </c>
      <c r="CE334">
        <f t="shared" si="269"/>
        <v>1</v>
      </c>
      <c r="CF334">
        <f t="shared" si="270"/>
        <v>1</v>
      </c>
    </row>
    <row r="335" spans="1:84" x14ac:dyDescent="0.25">
      <c r="A335" t="s">
        <v>85</v>
      </c>
      <c r="B335" t="s">
        <v>368</v>
      </c>
      <c r="C335" s="1">
        <v>15669</v>
      </c>
      <c r="D335" t="s">
        <v>39</v>
      </c>
      <c r="E335" t="s">
        <v>40</v>
      </c>
      <c r="F335" t="s">
        <v>498</v>
      </c>
      <c r="G335">
        <v>0</v>
      </c>
      <c r="H335">
        <v>1</v>
      </c>
      <c r="I335" t="s">
        <v>42</v>
      </c>
      <c r="J335" t="s">
        <v>61</v>
      </c>
      <c r="K335" t="s">
        <v>372</v>
      </c>
      <c r="L335">
        <v>99</v>
      </c>
      <c r="M335">
        <v>0</v>
      </c>
      <c r="N335">
        <v>0</v>
      </c>
      <c r="O335">
        <f t="shared" si="229"/>
        <v>0</v>
      </c>
      <c r="P335">
        <f t="shared" si="230"/>
        <v>0</v>
      </c>
      <c r="Q335">
        <f t="shared" si="228"/>
        <v>-1</v>
      </c>
      <c r="R335">
        <f t="shared" si="231"/>
        <v>0</v>
      </c>
      <c r="S335">
        <v>0</v>
      </c>
      <c r="T335">
        <v>0</v>
      </c>
      <c r="U335">
        <v>0</v>
      </c>
      <c r="V335">
        <v>5</v>
      </c>
      <c r="W335">
        <v>0</v>
      </c>
      <c r="X335">
        <v>0</v>
      </c>
      <c r="Y335">
        <v>0</v>
      </c>
      <c r="Z335">
        <v>0</v>
      </c>
      <c r="AA335">
        <v>0</v>
      </c>
      <c r="AB335" t="s">
        <v>579</v>
      </c>
      <c r="AC335" t="s">
        <v>46</v>
      </c>
      <c r="AD335">
        <v>65</v>
      </c>
      <c r="AE335">
        <v>61</v>
      </c>
      <c r="AF335">
        <v>58</v>
      </c>
      <c r="AG335" s="5">
        <v>57</v>
      </c>
      <c r="AH335">
        <v>55</v>
      </c>
      <c r="AI335">
        <v>60</v>
      </c>
      <c r="AJ335">
        <f t="shared" si="232"/>
        <v>57.5</v>
      </c>
      <c r="AK335">
        <v>0</v>
      </c>
      <c r="AL335">
        <v>0</v>
      </c>
      <c r="AM335">
        <v>0</v>
      </c>
      <c r="AN335">
        <v>0</v>
      </c>
      <c r="AO335">
        <v>10</v>
      </c>
      <c r="AP335">
        <v>10</v>
      </c>
      <c r="AR335">
        <f t="shared" si="233"/>
        <v>0</v>
      </c>
      <c r="AS335">
        <f t="shared" si="234"/>
        <v>1</v>
      </c>
      <c r="AT335">
        <f t="shared" si="235"/>
        <v>0</v>
      </c>
      <c r="AU335">
        <f t="shared" si="236"/>
        <v>0</v>
      </c>
      <c r="AV335">
        <f t="shared" si="237"/>
        <v>0</v>
      </c>
      <c r="AW335">
        <f t="shared" si="238"/>
        <v>99</v>
      </c>
      <c r="AX335">
        <f t="shared" si="239"/>
        <v>0</v>
      </c>
      <c r="AY335">
        <f t="shared" si="240"/>
        <v>1</v>
      </c>
      <c r="AZ335">
        <f t="shared" si="241"/>
        <v>0</v>
      </c>
      <c r="BA335">
        <f t="shared" si="242"/>
        <v>0</v>
      </c>
      <c r="BB335">
        <f t="shared" si="243"/>
        <v>0</v>
      </c>
      <c r="BC335">
        <f t="shared" si="244"/>
        <v>0</v>
      </c>
      <c r="BD335">
        <f t="shared" si="245"/>
        <v>0</v>
      </c>
      <c r="BE335">
        <f t="shared" si="246"/>
        <v>5</v>
      </c>
      <c r="BF335">
        <f t="shared" si="247"/>
        <v>0</v>
      </c>
      <c r="BG335">
        <f t="shared" si="248"/>
        <v>0</v>
      </c>
      <c r="BH335">
        <f t="shared" si="249"/>
        <v>0</v>
      </c>
      <c r="BI335">
        <f t="shared" si="250"/>
        <v>0</v>
      </c>
      <c r="BJ335">
        <f t="shared" si="251"/>
        <v>0</v>
      </c>
      <c r="BK335">
        <f t="shared" si="252"/>
        <v>1</v>
      </c>
      <c r="BM335">
        <f t="shared" si="253"/>
        <v>0</v>
      </c>
      <c r="BN335">
        <f t="shared" si="254"/>
        <v>1</v>
      </c>
      <c r="BO335">
        <f t="shared" si="255"/>
        <v>0</v>
      </c>
      <c r="BP335">
        <f t="shared" si="256"/>
        <v>0</v>
      </c>
      <c r="BR335">
        <f t="shared" si="257"/>
        <v>0</v>
      </c>
      <c r="BS335">
        <f t="shared" si="258"/>
        <v>0</v>
      </c>
      <c r="BT335">
        <f t="shared" si="259"/>
        <v>0</v>
      </c>
      <c r="BU335">
        <f t="shared" si="260"/>
        <v>5</v>
      </c>
      <c r="BV335">
        <f t="shared" si="261"/>
        <v>0</v>
      </c>
      <c r="BW335">
        <f t="shared" si="262"/>
        <v>0</v>
      </c>
      <c r="BX335">
        <f t="shared" si="263"/>
        <v>0</v>
      </c>
      <c r="BY335">
        <f t="shared" si="264"/>
        <v>0</v>
      </c>
      <c r="BZ335">
        <f t="shared" si="227"/>
        <v>0</v>
      </c>
      <c r="CA335">
        <f t="shared" si="265"/>
        <v>0</v>
      </c>
      <c r="CB335">
        <f t="shared" si="266"/>
        <v>0</v>
      </c>
      <c r="CC335">
        <f t="shared" si="267"/>
        <v>1</v>
      </c>
      <c r="CD335">
        <f t="shared" si="268"/>
        <v>0</v>
      </c>
      <c r="CE335">
        <f t="shared" si="269"/>
        <v>0</v>
      </c>
      <c r="CF335">
        <f t="shared" si="270"/>
        <v>0</v>
      </c>
    </row>
    <row r="336" spans="1:84" x14ac:dyDescent="0.25">
      <c r="A336" t="s">
        <v>269</v>
      </c>
      <c r="B336" t="s">
        <v>368</v>
      </c>
      <c r="C336" s="1">
        <v>15668</v>
      </c>
      <c r="D336" t="s">
        <v>39</v>
      </c>
      <c r="E336" t="s">
        <v>40</v>
      </c>
      <c r="F336" t="s">
        <v>621</v>
      </c>
      <c r="G336">
        <v>1</v>
      </c>
      <c r="H336">
        <v>1</v>
      </c>
      <c r="I336" t="s">
        <v>42</v>
      </c>
      <c r="J336" t="s">
        <v>61</v>
      </c>
      <c r="K336" t="s">
        <v>622</v>
      </c>
      <c r="L336">
        <v>438</v>
      </c>
      <c r="M336">
        <v>0</v>
      </c>
      <c r="N336">
        <v>0</v>
      </c>
      <c r="O336">
        <f t="shared" si="229"/>
        <v>0</v>
      </c>
      <c r="P336">
        <f t="shared" si="230"/>
        <v>0</v>
      </c>
      <c r="Q336">
        <f t="shared" si="228"/>
        <v>-1</v>
      </c>
      <c r="R336">
        <f t="shared" si="231"/>
        <v>0</v>
      </c>
      <c r="S336">
        <v>0</v>
      </c>
      <c r="T336">
        <v>0</v>
      </c>
      <c r="U336">
        <v>0</v>
      </c>
      <c r="V336">
        <v>4</v>
      </c>
      <c r="W336">
        <v>1</v>
      </c>
      <c r="X336">
        <v>0</v>
      </c>
      <c r="Y336">
        <v>0</v>
      </c>
      <c r="Z336">
        <v>0</v>
      </c>
      <c r="AA336">
        <v>0</v>
      </c>
      <c r="AB336" t="s">
        <v>163</v>
      </c>
      <c r="AC336" t="s">
        <v>46</v>
      </c>
      <c r="AD336">
        <v>64</v>
      </c>
      <c r="AE336">
        <v>51</v>
      </c>
      <c r="AF336">
        <v>71</v>
      </c>
      <c r="AG336" s="5">
        <v>62</v>
      </c>
      <c r="AH336">
        <v>57</v>
      </c>
      <c r="AI336">
        <v>55</v>
      </c>
      <c r="AJ336">
        <f t="shared" si="232"/>
        <v>56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R336">
        <f t="shared" si="233"/>
        <v>0</v>
      </c>
      <c r="AS336">
        <f t="shared" si="234"/>
        <v>1</v>
      </c>
      <c r="AT336">
        <f t="shared" si="235"/>
        <v>0</v>
      </c>
      <c r="AU336">
        <f t="shared" si="236"/>
        <v>0</v>
      </c>
      <c r="AV336">
        <f t="shared" si="237"/>
        <v>0</v>
      </c>
      <c r="AW336">
        <f t="shared" si="238"/>
        <v>438</v>
      </c>
      <c r="AX336">
        <f t="shared" si="239"/>
        <v>0</v>
      </c>
      <c r="AY336">
        <f t="shared" si="240"/>
        <v>1</v>
      </c>
      <c r="AZ336">
        <f t="shared" si="241"/>
        <v>0</v>
      </c>
      <c r="BA336">
        <f t="shared" si="242"/>
        <v>0</v>
      </c>
      <c r="BB336">
        <f t="shared" si="243"/>
        <v>0</v>
      </c>
      <c r="BC336">
        <f t="shared" si="244"/>
        <v>0</v>
      </c>
      <c r="BD336">
        <f t="shared" si="245"/>
        <v>0</v>
      </c>
      <c r="BE336">
        <f t="shared" si="246"/>
        <v>4</v>
      </c>
      <c r="BF336">
        <f t="shared" si="247"/>
        <v>0</v>
      </c>
      <c r="BG336">
        <f t="shared" si="248"/>
        <v>1</v>
      </c>
      <c r="BH336">
        <f t="shared" si="249"/>
        <v>0</v>
      </c>
      <c r="BI336">
        <f t="shared" si="250"/>
        <v>0</v>
      </c>
      <c r="BJ336">
        <f t="shared" si="251"/>
        <v>0</v>
      </c>
      <c r="BK336">
        <f t="shared" si="252"/>
        <v>1</v>
      </c>
      <c r="BM336">
        <f t="shared" si="253"/>
        <v>1</v>
      </c>
      <c r="BN336">
        <f t="shared" si="254"/>
        <v>0</v>
      </c>
      <c r="BO336">
        <f t="shared" si="255"/>
        <v>0</v>
      </c>
      <c r="BP336">
        <f t="shared" si="256"/>
        <v>0</v>
      </c>
      <c r="BR336">
        <f t="shared" si="257"/>
        <v>0</v>
      </c>
      <c r="BS336">
        <f t="shared" si="258"/>
        <v>0</v>
      </c>
      <c r="BT336">
        <f t="shared" si="259"/>
        <v>4</v>
      </c>
      <c r="BU336">
        <f t="shared" si="260"/>
        <v>0</v>
      </c>
      <c r="BV336">
        <f t="shared" si="261"/>
        <v>1</v>
      </c>
      <c r="BW336">
        <f t="shared" si="262"/>
        <v>0</v>
      </c>
      <c r="BX336">
        <f t="shared" si="263"/>
        <v>0</v>
      </c>
      <c r="BY336">
        <f t="shared" si="264"/>
        <v>0</v>
      </c>
      <c r="BZ336">
        <f t="shared" si="227"/>
        <v>0</v>
      </c>
      <c r="CA336">
        <f t="shared" si="265"/>
        <v>0</v>
      </c>
      <c r="CB336">
        <f t="shared" si="266"/>
        <v>0</v>
      </c>
      <c r="CC336">
        <f t="shared" si="267"/>
        <v>0</v>
      </c>
      <c r="CD336">
        <f t="shared" si="268"/>
        <v>0</v>
      </c>
      <c r="CE336">
        <f t="shared" si="269"/>
        <v>1</v>
      </c>
      <c r="CF336">
        <f t="shared" si="270"/>
        <v>0</v>
      </c>
    </row>
    <row r="337" spans="1:84" x14ac:dyDescent="0.25">
      <c r="A337" t="s">
        <v>269</v>
      </c>
      <c r="B337" t="s">
        <v>368</v>
      </c>
      <c r="C337" s="1">
        <v>15668</v>
      </c>
      <c r="D337" t="s">
        <v>39</v>
      </c>
      <c r="E337" t="s">
        <v>40</v>
      </c>
      <c r="F337" t="s">
        <v>621</v>
      </c>
      <c r="G337">
        <v>1</v>
      </c>
      <c r="H337">
        <v>1</v>
      </c>
      <c r="I337" t="s">
        <v>42</v>
      </c>
      <c r="J337" t="s">
        <v>61</v>
      </c>
      <c r="K337" t="s">
        <v>623</v>
      </c>
      <c r="L337">
        <v>438</v>
      </c>
      <c r="M337">
        <v>0</v>
      </c>
      <c r="N337">
        <v>0</v>
      </c>
      <c r="O337">
        <f t="shared" si="229"/>
        <v>0</v>
      </c>
      <c r="P337">
        <f t="shared" si="230"/>
        <v>0</v>
      </c>
      <c r="Q337">
        <f t="shared" si="228"/>
        <v>-1</v>
      </c>
      <c r="R337">
        <f t="shared" si="231"/>
        <v>0</v>
      </c>
      <c r="S337">
        <v>0</v>
      </c>
      <c r="T337">
        <v>0</v>
      </c>
      <c r="U337">
        <v>0</v>
      </c>
      <c r="V337">
        <v>5</v>
      </c>
      <c r="W337">
        <v>0</v>
      </c>
      <c r="X337">
        <v>0</v>
      </c>
      <c r="Y337">
        <v>0</v>
      </c>
      <c r="Z337">
        <v>0</v>
      </c>
      <c r="AA337">
        <v>0</v>
      </c>
      <c r="AB337" t="s">
        <v>163</v>
      </c>
      <c r="AC337" t="s">
        <v>46</v>
      </c>
      <c r="AD337">
        <v>64</v>
      </c>
      <c r="AE337">
        <v>51</v>
      </c>
      <c r="AF337">
        <v>71</v>
      </c>
      <c r="AG337" s="5">
        <v>62</v>
      </c>
      <c r="AH337">
        <v>57</v>
      </c>
      <c r="AI337">
        <v>55</v>
      </c>
      <c r="AJ337">
        <f t="shared" si="232"/>
        <v>56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R337">
        <f t="shared" si="233"/>
        <v>0</v>
      </c>
      <c r="AS337">
        <f t="shared" si="234"/>
        <v>1</v>
      </c>
      <c r="AT337">
        <f t="shared" si="235"/>
        <v>0</v>
      </c>
      <c r="AU337">
        <f t="shared" si="236"/>
        <v>0</v>
      </c>
      <c r="AV337">
        <f t="shared" si="237"/>
        <v>0</v>
      </c>
      <c r="AW337">
        <f t="shared" si="238"/>
        <v>438</v>
      </c>
      <c r="AX337">
        <f t="shared" si="239"/>
        <v>0</v>
      </c>
      <c r="AY337">
        <f t="shared" si="240"/>
        <v>1</v>
      </c>
      <c r="AZ337">
        <f t="shared" si="241"/>
        <v>0</v>
      </c>
      <c r="BA337">
        <f t="shared" si="242"/>
        <v>0</v>
      </c>
      <c r="BB337">
        <f t="shared" si="243"/>
        <v>0</v>
      </c>
      <c r="BC337">
        <f t="shared" si="244"/>
        <v>0</v>
      </c>
      <c r="BD337">
        <f t="shared" si="245"/>
        <v>0</v>
      </c>
      <c r="BE337">
        <f t="shared" si="246"/>
        <v>5</v>
      </c>
      <c r="BF337">
        <f t="shared" si="247"/>
        <v>0</v>
      </c>
      <c r="BG337">
        <f t="shared" si="248"/>
        <v>0</v>
      </c>
      <c r="BH337">
        <f t="shared" si="249"/>
        <v>0</v>
      </c>
      <c r="BI337">
        <f t="shared" si="250"/>
        <v>0</v>
      </c>
      <c r="BJ337">
        <f t="shared" si="251"/>
        <v>0</v>
      </c>
      <c r="BK337">
        <f t="shared" si="252"/>
        <v>1</v>
      </c>
      <c r="BM337">
        <f t="shared" si="253"/>
        <v>1</v>
      </c>
      <c r="BN337">
        <f t="shared" si="254"/>
        <v>0</v>
      </c>
      <c r="BO337">
        <f t="shared" si="255"/>
        <v>0</v>
      </c>
      <c r="BP337">
        <f t="shared" si="256"/>
        <v>0</v>
      </c>
      <c r="BR337">
        <f t="shared" si="257"/>
        <v>0</v>
      </c>
      <c r="BS337">
        <f t="shared" si="258"/>
        <v>0</v>
      </c>
      <c r="BT337">
        <f t="shared" si="259"/>
        <v>5</v>
      </c>
      <c r="BU337">
        <f t="shared" si="260"/>
        <v>0</v>
      </c>
      <c r="BV337">
        <f t="shared" si="261"/>
        <v>0</v>
      </c>
      <c r="BW337">
        <f t="shared" si="262"/>
        <v>0</v>
      </c>
      <c r="BX337">
        <f t="shared" si="263"/>
        <v>0</v>
      </c>
      <c r="BY337">
        <f t="shared" si="264"/>
        <v>0</v>
      </c>
      <c r="BZ337">
        <f t="shared" si="227"/>
        <v>0</v>
      </c>
      <c r="CA337">
        <f t="shared" si="265"/>
        <v>0</v>
      </c>
      <c r="CB337">
        <f t="shared" si="266"/>
        <v>0</v>
      </c>
      <c r="CC337">
        <f t="shared" si="267"/>
        <v>0</v>
      </c>
      <c r="CD337">
        <f t="shared" si="268"/>
        <v>0</v>
      </c>
      <c r="CE337">
        <f t="shared" si="269"/>
        <v>1</v>
      </c>
      <c r="CF337">
        <f t="shared" si="270"/>
        <v>0</v>
      </c>
    </row>
    <row r="338" spans="1:84" x14ac:dyDescent="0.25">
      <c r="A338" t="s">
        <v>624</v>
      </c>
      <c r="B338" t="s">
        <v>136</v>
      </c>
      <c r="C338" s="1">
        <v>15668</v>
      </c>
      <c r="D338" t="s">
        <v>39</v>
      </c>
      <c r="E338" t="s">
        <v>40</v>
      </c>
      <c r="F338" t="s">
        <v>609</v>
      </c>
      <c r="G338">
        <v>0</v>
      </c>
      <c r="H338">
        <v>1</v>
      </c>
      <c r="I338" t="s">
        <v>42</v>
      </c>
      <c r="J338" t="s">
        <v>61</v>
      </c>
      <c r="K338" t="s">
        <v>625</v>
      </c>
      <c r="L338">
        <v>99</v>
      </c>
      <c r="M338">
        <v>0</v>
      </c>
      <c r="N338">
        <v>0</v>
      </c>
      <c r="O338">
        <f t="shared" si="229"/>
        <v>0</v>
      </c>
      <c r="P338">
        <f t="shared" si="230"/>
        <v>0</v>
      </c>
      <c r="Q338">
        <f t="shared" si="228"/>
        <v>-1</v>
      </c>
      <c r="R338">
        <f t="shared" si="231"/>
        <v>0</v>
      </c>
      <c r="S338">
        <v>0</v>
      </c>
      <c r="T338">
        <v>0</v>
      </c>
      <c r="U338">
        <v>0</v>
      </c>
      <c r="V338">
        <v>4</v>
      </c>
      <c r="W338">
        <v>1</v>
      </c>
      <c r="X338">
        <v>8</v>
      </c>
      <c r="Y338">
        <v>0</v>
      </c>
      <c r="Z338">
        <v>0</v>
      </c>
      <c r="AA338">
        <v>0</v>
      </c>
      <c r="AB338" t="s">
        <v>626</v>
      </c>
      <c r="AC338" t="s">
        <v>46</v>
      </c>
      <c r="AD338">
        <v>65</v>
      </c>
      <c r="AE338">
        <v>56</v>
      </c>
      <c r="AF338">
        <v>66</v>
      </c>
      <c r="AG338" s="5">
        <v>46</v>
      </c>
      <c r="AH338">
        <v>55</v>
      </c>
      <c r="AI338">
        <v>58</v>
      </c>
      <c r="AJ338">
        <f t="shared" si="232"/>
        <v>56.5</v>
      </c>
      <c r="AK338">
        <v>0</v>
      </c>
      <c r="AL338">
        <v>0</v>
      </c>
      <c r="AM338">
        <v>0</v>
      </c>
      <c r="AN338">
        <v>0</v>
      </c>
      <c r="AO338">
        <v>10</v>
      </c>
      <c r="AP338">
        <v>10</v>
      </c>
      <c r="AR338">
        <f t="shared" si="233"/>
        <v>0</v>
      </c>
      <c r="AS338">
        <f t="shared" si="234"/>
        <v>1</v>
      </c>
      <c r="AT338">
        <f t="shared" si="235"/>
        <v>0</v>
      </c>
      <c r="AU338">
        <f t="shared" si="236"/>
        <v>0</v>
      </c>
      <c r="AV338">
        <f t="shared" si="237"/>
        <v>0</v>
      </c>
      <c r="AW338">
        <f t="shared" si="238"/>
        <v>99</v>
      </c>
      <c r="AX338">
        <f t="shared" si="239"/>
        <v>0</v>
      </c>
      <c r="AY338">
        <f t="shared" si="240"/>
        <v>1</v>
      </c>
      <c r="AZ338">
        <f t="shared" si="241"/>
        <v>0</v>
      </c>
      <c r="BA338">
        <f t="shared" si="242"/>
        <v>0</v>
      </c>
      <c r="BB338">
        <f t="shared" si="243"/>
        <v>0</v>
      </c>
      <c r="BC338">
        <f t="shared" si="244"/>
        <v>0</v>
      </c>
      <c r="BD338">
        <f t="shared" si="245"/>
        <v>0</v>
      </c>
      <c r="BE338">
        <f t="shared" si="246"/>
        <v>4</v>
      </c>
      <c r="BF338">
        <f t="shared" si="247"/>
        <v>0</v>
      </c>
      <c r="BG338">
        <f t="shared" si="248"/>
        <v>1</v>
      </c>
      <c r="BH338">
        <f t="shared" si="249"/>
        <v>0</v>
      </c>
      <c r="BI338">
        <f t="shared" si="250"/>
        <v>8</v>
      </c>
      <c r="BJ338">
        <f t="shared" si="251"/>
        <v>0</v>
      </c>
      <c r="BK338">
        <f t="shared" si="252"/>
        <v>1</v>
      </c>
      <c r="BM338">
        <f t="shared" si="253"/>
        <v>0</v>
      </c>
      <c r="BN338">
        <f t="shared" si="254"/>
        <v>1</v>
      </c>
      <c r="BO338">
        <f t="shared" si="255"/>
        <v>0</v>
      </c>
      <c r="BP338">
        <f t="shared" si="256"/>
        <v>0</v>
      </c>
      <c r="BR338">
        <f t="shared" si="257"/>
        <v>0</v>
      </c>
      <c r="BS338">
        <f t="shared" si="258"/>
        <v>0</v>
      </c>
      <c r="BT338">
        <f t="shared" si="259"/>
        <v>0</v>
      </c>
      <c r="BU338">
        <f t="shared" si="260"/>
        <v>4</v>
      </c>
      <c r="BV338">
        <f t="shared" si="261"/>
        <v>0</v>
      </c>
      <c r="BW338">
        <f t="shared" si="262"/>
        <v>1</v>
      </c>
      <c r="BX338">
        <f t="shared" si="263"/>
        <v>0</v>
      </c>
      <c r="BY338">
        <f t="shared" si="264"/>
        <v>8</v>
      </c>
      <c r="BZ338">
        <f t="shared" si="227"/>
        <v>0</v>
      </c>
      <c r="CA338">
        <f t="shared" si="265"/>
        <v>0</v>
      </c>
      <c r="CB338">
        <f t="shared" si="266"/>
        <v>8</v>
      </c>
      <c r="CC338">
        <f t="shared" si="267"/>
        <v>1</v>
      </c>
      <c r="CD338">
        <f t="shared" si="268"/>
        <v>0</v>
      </c>
      <c r="CE338">
        <f t="shared" si="269"/>
        <v>0</v>
      </c>
      <c r="CF338">
        <f t="shared" si="270"/>
        <v>0</v>
      </c>
    </row>
    <row r="339" spans="1:84" x14ac:dyDescent="0.25">
      <c r="A339" t="s">
        <v>210</v>
      </c>
      <c r="B339" t="s">
        <v>571</v>
      </c>
      <c r="C339" s="1">
        <v>15668</v>
      </c>
      <c r="D339" t="s">
        <v>39</v>
      </c>
      <c r="E339" t="s">
        <v>40</v>
      </c>
      <c r="F339" t="s">
        <v>627</v>
      </c>
      <c r="G339">
        <v>1</v>
      </c>
      <c r="H339">
        <v>0</v>
      </c>
      <c r="I339" t="s">
        <v>42</v>
      </c>
      <c r="J339" t="s">
        <v>43</v>
      </c>
      <c r="K339" t="s">
        <v>628</v>
      </c>
      <c r="L339">
        <v>1715</v>
      </c>
      <c r="M339">
        <v>4</v>
      </c>
      <c r="N339">
        <v>0</v>
      </c>
      <c r="O339">
        <f t="shared" si="229"/>
        <v>0</v>
      </c>
      <c r="P339">
        <f t="shared" si="230"/>
        <v>2.3323615160349855</v>
      </c>
      <c r="Q339">
        <f t="shared" si="228"/>
        <v>-1</v>
      </c>
      <c r="R339">
        <f t="shared" si="231"/>
        <v>0</v>
      </c>
      <c r="S339">
        <v>0</v>
      </c>
      <c r="T339">
        <v>0</v>
      </c>
      <c r="U339">
        <v>0</v>
      </c>
      <c r="V339">
        <v>6</v>
      </c>
      <c r="W339">
        <v>1</v>
      </c>
      <c r="X339">
        <v>7</v>
      </c>
      <c r="Y339">
        <v>0</v>
      </c>
      <c r="Z339">
        <v>1</v>
      </c>
      <c r="AA339">
        <v>2</v>
      </c>
      <c r="AB339" t="s">
        <v>214</v>
      </c>
      <c r="AC339" t="s">
        <v>46</v>
      </c>
      <c r="AD339">
        <v>61</v>
      </c>
      <c r="AE339">
        <v>41</v>
      </c>
      <c r="AF339">
        <v>57</v>
      </c>
      <c r="AG339" s="5">
        <v>41</v>
      </c>
      <c r="AH339">
        <v>61</v>
      </c>
      <c r="AI339">
        <v>56</v>
      </c>
      <c r="AJ339">
        <f t="shared" si="232"/>
        <v>58.5</v>
      </c>
      <c r="AK339">
        <v>1</v>
      </c>
      <c r="AL339">
        <v>0</v>
      </c>
      <c r="AM339">
        <v>4</v>
      </c>
      <c r="AN339">
        <v>4</v>
      </c>
      <c r="AO339">
        <v>4</v>
      </c>
      <c r="AP339">
        <v>4</v>
      </c>
      <c r="AR339">
        <f t="shared" si="233"/>
        <v>1</v>
      </c>
      <c r="AS339">
        <f t="shared" si="234"/>
        <v>0</v>
      </c>
      <c r="AT339">
        <f t="shared" si="235"/>
        <v>0</v>
      </c>
      <c r="AU339">
        <f t="shared" si="236"/>
        <v>0</v>
      </c>
      <c r="AV339">
        <f t="shared" si="237"/>
        <v>1715</v>
      </c>
      <c r="AW339">
        <f t="shared" si="238"/>
        <v>0</v>
      </c>
      <c r="AX339">
        <f t="shared" si="239"/>
        <v>1</v>
      </c>
      <c r="AY339">
        <f t="shared" si="240"/>
        <v>0</v>
      </c>
      <c r="AZ339">
        <f t="shared" si="241"/>
        <v>0</v>
      </c>
      <c r="BA339">
        <f t="shared" si="242"/>
        <v>0</v>
      </c>
      <c r="BB339">
        <f t="shared" si="243"/>
        <v>0</v>
      </c>
      <c r="BC339">
        <f t="shared" si="244"/>
        <v>0</v>
      </c>
      <c r="BD339">
        <f t="shared" si="245"/>
        <v>6</v>
      </c>
      <c r="BE339">
        <f t="shared" si="246"/>
        <v>0</v>
      </c>
      <c r="BF339">
        <f t="shared" si="247"/>
        <v>1</v>
      </c>
      <c r="BG339">
        <f t="shared" si="248"/>
        <v>0</v>
      </c>
      <c r="BH339">
        <f t="shared" si="249"/>
        <v>7</v>
      </c>
      <c r="BI339">
        <f t="shared" si="250"/>
        <v>0</v>
      </c>
      <c r="BJ339">
        <f t="shared" si="251"/>
        <v>1</v>
      </c>
      <c r="BK339">
        <f t="shared" si="252"/>
        <v>0</v>
      </c>
      <c r="BM339">
        <f t="shared" si="253"/>
        <v>1</v>
      </c>
      <c r="BN339">
        <f t="shared" si="254"/>
        <v>0</v>
      </c>
      <c r="BO339">
        <f t="shared" si="255"/>
        <v>0</v>
      </c>
      <c r="BP339">
        <f t="shared" si="256"/>
        <v>0</v>
      </c>
      <c r="BR339">
        <f t="shared" si="257"/>
        <v>1</v>
      </c>
      <c r="BS339">
        <f t="shared" si="258"/>
        <v>0</v>
      </c>
      <c r="BT339">
        <f t="shared" si="259"/>
        <v>6</v>
      </c>
      <c r="BU339">
        <f t="shared" si="260"/>
        <v>0</v>
      </c>
      <c r="BV339">
        <f t="shared" si="261"/>
        <v>1</v>
      </c>
      <c r="BW339">
        <f t="shared" si="262"/>
        <v>0</v>
      </c>
      <c r="BX339">
        <f t="shared" si="263"/>
        <v>7</v>
      </c>
      <c r="BY339">
        <f t="shared" si="264"/>
        <v>0</v>
      </c>
      <c r="BZ339">
        <f t="shared" ref="BZ339:BZ402" si="271">IF(AF339&gt;69,BY339,0)</f>
        <v>0</v>
      </c>
      <c r="CA339">
        <f t="shared" si="265"/>
        <v>0</v>
      </c>
      <c r="CB339">
        <f t="shared" si="266"/>
        <v>0</v>
      </c>
      <c r="CC339">
        <f t="shared" si="267"/>
        <v>0</v>
      </c>
      <c r="CD339">
        <f t="shared" si="268"/>
        <v>0</v>
      </c>
      <c r="CE339">
        <f t="shared" si="269"/>
        <v>0</v>
      </c>
      <c r="CF339">
        <f t="shared" si="270"/>
        <v>0</v>
      </c>
    </row>
    <row r="340" spans="1:84" x14ac:dyDescent="0.25">
      <c r="A340" t="s">
        <v>629</v>
      </c>
      <c r="B340" t="s">
        <v>368</v>
      </c>
      <c r="C340" s="1">
        <v>15667</v>
      </c>
      <c r="D340" t="s">
        <v>39</v>
      </c>
      <c r="E340" t="s">
        <v>40</v>
      </c>
      <c r="F340" t="s">
        <v>109</v>
      </c>
      <c r="G340">
        <v>1</v>
      </c>
      <c r="H340">
        <v>1</v>
      </c>
      <c r="I340" t="s">
        <v>42</v>
      </c>
      <c r="J340" t="s">
        <v>77</v>
      </c>
      <c r="K340" t="s">
        <v>630</v>
      </c>
      <c r="L340">
        <v>2980</v>
      </c>
      <c r="M340">
        <v>0</v>
      </c>
      <c r="N340">
        <v>0</v>
      </c>
      <c r="O340">
        <f t="shared" si="229"/>
        <v>0</v>
      </c>
      <c r="P340">
        <f t="shared" si="230"/>
        <v>0</v>
      </c>
      <c r="Q340">
        <f t="shared" si="228"/>
        <v>-1</v>
      </c>
      <c r="R340">
        <f t="shared" si="231"/>
        <v>0</v>
      </c>
      <c r="S340">
        <v>0</v>
      </c>
      <c r="T340">
        <v>0</v>
      </c>
      <c r="U340">
        <v>0</v>
      </c>
      <c r="V340">
        <v>5</v>
      </c>
      <c r="W340">
        <v>0</v>
      </c>
      <c r="X340">
        <v>0</v>
      </c>
      <c r="Y340">
        <v>0</v>
      </c>
      <c r="Z340">
        <v>0</v>
      </c>
      <c r="AA340">
        <v>0</v>
      </c>
      <c r="AB340" t="s">
        <v>631</v>
      </c>
      <c r="AC340" t="s">
        <v>46</v>
      </c>
      <c r="AD340">
        <v>64</v>
      </c>
      <c r="AE340">
        <v>42</v>
      </c>
      <c r="AF340">
        <v>55</v>
      </c>
      <c r="AG340" s="5">
        <v>76</v>
      </c>
      <c r="AH340">
        <v>57</v>
      </c>
      <c r="AI340">
        <v>55</v>
      </c>
      <c r="AJ340">
        <f t="shared" si="232"/>
        <v>56</v>
      </c>
      <c r="AK340">
        <v>0</v>
      </c>
      <c r="AL340">
        <v>0</v>
      </c>
      <c r="AM340">
        <v>2</v>
      </c>
      <c r="AN340">
        <v>2</v>
      </c>
      <c r="AO340">
        <v>0</v>
      </c>
      <c r="AP340">
        <v>0</v>
      </c>
      <c r="AR340">
        <f t="shared" si="233"/>
        <v>1</v>
      </c>
      <c r="AS340">
        <f t="shared" si="234"/>
        <v>0</v>
      </c>
      <c r="AT340">
        <f t="shared" si="235"/>
        <v>0</v>
      </c>
      <c r="AU340">
        <f t="shared" si="236"/>
        <v>0</v>
      </c>
      <c r="AV340">
        <f t="shared" si="237"/>
        <v>2980</v>
      </c>
      <c r="AW340">
        <f t="shared" si="238"/>
        <v>0</v>
      </c>
      <c r="AX340">
        <f t="shared" si="239"/>
        <v>1</v>
      </c>
      <c r="AY340">
        <f t="shared" si="240"/>
        <v>0</v>
      </c>
      <c r="AZ340">
        <f t="shared" si="241"/>
        <v>0</v>
      </c>
      <c r="BA340">
        <f t="shared" si="242"/>
        <v>0</v>
      </c>
      <c r="BB340">
        <f t="shared" si="243"/>
        <v>0</v>
      </c>
      <c r="BC340">
        <f t="shared" si="244"/>
        <v>0</v>
      </c>
      <c r="BD340">
        <f t="shared" si="245"/>
        <v>5</v>
      </c>
      <c r="BE340">
        <f t="shared" si="246"/>
        <v>0</v>
      </c>
      <c r="BF340">
        <f t="shared" si="247"/>
        <v>0</v>
      </c>
      <c r="BG340">
        <f t="shared" si="248"/>
        <v>0</v>
      </c>
      <c r="BH340">
        <f t="shared" si="249"/>
        <v>0</v>
      </c>
      <c r="BI340">
        <f t="shared" si="250"/>
        <v>0</v>
      </c>
      <c r="BJ340">
        <f t="shared" si="251"/>
        <v>1</v>
      </c>
      <c r="BK340">
        <f t="shared" si="252"/>
        <v>0</v>
      </c>
      <c r="BM340">
        <f t="shared" si="253"/>
        <v>1</v>
      </c>
      <c r="BN340">
        <f t="shared" si="254"/>
        <v>0</v>
      </c>
      <c r="BO340">
        <f t="shared" si="255"/>
        <v>0</v>
      </c>
      <c r="BP340">
        <f t="shared" si="256"/>
        <v>0</v>
      </c>
      <c r="BR340">
        <f t="shared" si="257"/>
        <v>1</v>
      </c>
      <c r="BS340">
        <f t="shared" si="258"/>
        <v>0</v>
      </c>
      <c r="BT340">
        <f t="shared" si="259"/>
        <v>5</v>
      </c>
      <c r="BU340">
        <f t="shared" si="260"/>
        <v>0</v>
      </c>
      <c r="BV340">
        <f t="shared" si="261"/>
        <v>0</v>
      </c>
      <c r="BW340">
        <f t="shared" si="262"/>
        <v>0</v>
      </c>
      <c r="BX340">
        <f t="shared" si="263"/>
        <v>0</v>
      </c>
      <c r="BY340">
        <f t="shared" si="264"/>
        <v>0</v>
      </c>
      <c r="BZ340">
        <f t="shared" si="271"/>
        <v>0</v>
      </c>
      <c r="CA340">
        <f t="shared" si="265"/>
        <v>0</v>
      </c>
      <c r="CB340">
        <f t="shared" si="266"/>
        <v>0</v>
      </c>
      <c r="CC340">
        <f t="shared" si="267"/>
        <v>0</v>
      </c>
      <c r="CD340">
        <f t="shared" si="268"/>
        <v>0</v>
      </c>
      <c r="CE340">
        <f t="shared" si="269"/>
        <v>0</v>
      </c>
      <c r="CF340">
        <f t="shared" si="270"/>
        <v>0</v>
      </c>
    </row>
    <row r="341" spans="1:84" x14ac:dyDescent="0.25">
      <c r="A341" t="s">
        <v>82</v>
      </c>
      <c r="B341" t="s">
        <v>368</v>
      </c>
      <c r="C341" s="1">
        <v>15667</v>
      </c>
      <c r="D341" t="s">
        <v>49</v>
      </c>
      <c r="E341" t="s">
        <v>40</v>
      </c>
      <c r="F341" t="s">
        <v>414</v>
      </c>
      <c r="G341">
        <v>0</v>
      </c>
      <c r="H341">
        <v>0</v>
      </c>
      <c r="I341" t="s">
        <v>87</v>
      </c>
      <c r="J341" t="s">
        <v>88</v>
      </c>
      <c r="K341" t="s">
        <v>243</v>
      </c>
      <c r="L341">
        <v>6475</v>
      </c>
      <c r="M341">
        <v>2</v>
      </c>
      <c r="N341">
        <v>0</v>
      </c>
      <c r="O341">
        <f t="shared" si="229"/>
        <v>0</v>
      </c>
      <c r="P341">
        <f t="shared" si="230"/>
        <v>0.30888030888030887</v>
      </c>
      <c r="Q341">
        <f t="shared" si="228"/>
        <v>-1</v>
      </c>
      <c r="R341">
        <f t="shared" si="231"/>
        <v>0</v>
      </c>
      <c r="S341">
        <v>0</v>
      </c>
      <c r="T341">
        <v>0</v>
      </c>
      <c r="U341">
        <v>0</v>
      </c>
      <c r="V341">
        <v>5</v>
      </c>
      <c r="W341">
        <v>0</v>
      </c>
      <c r="X341">
        <v>0</v>
      </c>
      <c r="Y341">
        <v>0</v>
      </c>
      <c r="Z341">
        <v>0</v>
      </c>
      <c r="AA341">
        <v>0</v>
      </c>
      <c r="AB341" t="s">
        <v>84</v>
      </c>
      <c r="AC341" t="s">
        <v>46</v>
      </c>
      <c r="AD341">
        <v>64</v>
      </c>
      <c r="AE341">
        <v>44</v>
      </c>
      <c r="AF341">
        <v>64</v>
      </c>
      <c r="AG341" s="5">
        <v>63</v>
      </c>
      <c r="AH341">
        <v>56</v>
      </c>
      <c r="AI341">
        <v>59</v>
      </c>
      <c r="AJ341">
        <f t="shared" si="232"/>
        <v>57.5</v>
      </c>
      <c r="AK341">
        <v>0</v>
      </c>
      <c r="AL341">
        <v>0</v>
      </c>
      <c r="AM341">
        <v>10</v>
      </c>
      <c r="AN341">
        <v>10</v>
      </c>
      <c r="AO341">
        <v>10</v>
      </c>
      <c r="AP341">
        <v>10</v>
      </c>
      <c r="AR341">
        <f t="shared" si="233"/>
        <v>1</v>
      </c>
      <c r="AS341">
        <f t="shared" si="234"/>
        <v>0</v>
      </c>
      <c r="AT341">
        <f t="shared" si="235"/>
        <v>0</v>
      </c>
      <c r="AU341">
        <f t="shared" si="236"/>
        <v>0</v>
      </c>
      <c r="AV341">
        <f t="shared" si="237"/>
        <v>6475</v>
      </c>
      <c r="AW341">
        <f t="shared" si="238"/>
        <v>0</v>
      </c>
      <c r="AX341">
        <f t="shared" si="239"/>
        <v>0</v>
      </c>
      <c r="AY341">
        <f t="shared" si="240"/>
        <v>0</v>
      </c>
      <c r="AZ341">
        <f t="shared" si="241"/>
        <v>1</v>
      </c>
      <c r="BA341">
        <f t="shared" si="242"/>
        <v>0</v>
      </c>
      <c r="BB341">
        <f t="shared" si="243"/>
        <v>0</v>
      </c>
      <c r="BC341">
        <f t="shared" si="244"/>
        <v>0</v>
      </c>
      <c r="BD341">
        <f t="shared" si="245"/>
        <v>5</v>
      </c>
      <c r="BE341">
        <f t="shared" si="246"/>
        <v>0</v>
      </c>
      <c r="BF341">
        <f t="shared" si="247"/>
        <v>0</v>
      </c>
      <c r="BG341">
        <f t="shared" si="248"/>
        <v>0</v>
      </c>
      <c r="BH341">
        <f t="shared" si="249"/>
        <v>0</v>
      </c>
      <c r="BI341">
        <f t="shared" si="250"/>
        <v>0</v>
      </c>
      <c r="BJ341">
        <f t="shared" si="251"/>
        <v>1</v>
      </c>
      <c r="BK341">
        <f t="shared" si="252"/>
        <v>0</v>
      </c>
      <c r="BM341">
        <f t="shared" si="253"/>
        <v>0</v>
      </c>
      <c r="BN341">
        <f t="shared" si="254"/>
        <v>1</v>
      </c>
      <c r="BO341">
        <f t="shared" si="255"/>
        <v>0</v>
      </c>
      <c r="BP341">
        <f t="shared" si="256"/>
        <v>0</v>
      </c>
      <c r="BR341">
        <f t="shared" si="257"/>
        <v>0</v>
      </c>
      <c r="BS341">
        <f t="shared" si="258"/>
        <v>1</v>
      </c>
      <c r="BT341">
        <f t="shared" si="259"/>
        <v>0</v>
      </c>
      <c r="BU341">
        <f t="shared" si="260"/>
        <v>5</v>
      </c>
      <c r="BV341">
        <f t="shared" si="261"/>
        <v>0</v>
      </c>
      <c r="BW341">
        <f t="shared" si="262"/>
        <v>0</v>
      </c>
      <c r="BX341">
        <f t="shared" si="263"/>
        <v>0</v>
      </c>
      <c r="BY341">
        <f t="shared" si="264"/>
        <v>0</v>
      </c>
      <c r="BZ341">
        <f t="shared" si="271"/>
        <v>0</v>
      </c>
      <c r="CA341">
        <f t="shared" si="265"/>
        <v>0</v>
      </c>
      <c r="CB341">
        <f t="shared" si="266"/>
        <v>0</v>
      </c>
      <c r="CC341">
        <f t="shared" si="267"/>
        <v>1</v>
      </c>
      <c r="CD341">
        <f t="shared" si="268"/>
        <v>0</v>
      </c>
      <c r="CE341">
        <f t="shared" si="269"/>
        <v>0</v>
      </c>
      <c r="CF341">
        <f t="shared" si="270"/>
        <v>0</v>
      </c>
    </row>
    <row r="342" spans="1:84" x14ac:dyDescent="0.25">
      <c r="A342" t="s">
        <v>473</v>
      </c>
      <c r="B342" t="s">
        <v>136</v>
      </c>
      <c r="C342" s="1">
        <v>15666</v>
      </c>
      <c r="D342" t="s">
        <v>49</v>
      </c>
      <c r="E342" t="s">
        <v>40</v>
      </c>
      <c r="F342" t="s">
        <v>632</v>
      </c>
      <c r="G342">
        <v>0</v>
      </c>
      <c r="H342">
        <v>0</v>
      </c>
      <c r="I342" t="s">
        <v>87</v>
      </c>
      <c r="J342" t="s">
        <v>298</v>
      </c>
      <c r="K342" t="s">
        <v>633</v>
      </c>
      <c r="L342">
        <v>3280</v>
      </c>
      <c r="M342">
        <v>4</v>
      </c>
      <c r="N342">
        <v>1</v>
      </c>
      <c r="O342">
        <f t="shared" si="229"/>
        <v>25</v>
      </c>
      <c r="P342">
        <f t="shared" si="230"/>
        <v>1.2195121951219512</v>
      </c>
      <c r="Q342">
        <f t="shared" si="228"/>
        <v>1</v>
      </c>
      <c r="R342">
        <f t="shared" si="231"/>
        <v>0</v>
      </c>
      <c r="S342">
        <v>0</v>
      </c>
      <c r="T342">
        <v>1</v>
      </c>
      <c r="U342">
        <v>2</v>
      </c>
      <c r="V342">
        <v>3</v>
      </c>
      <c r="W342">
        <v>2</v>
      </c>
      <c r="X342">
        <v>6</v>
      </c>
      <c r="Y342">
        <v>0</v>
      </c>
      <c r="Z342">
        <v>0</v>
      </c>
      <c r="AA342">
        <v>0</v>
      </c>
      <c r="AB342" t="s">
        <v>475</v>
      </c>
      <c r="AC342" t="s">
        <v>46</v>
      </c>
      <c r="AD342">
        <v>66</v>
      </c>
      <c r="AE342">
        <v>47</v>
      </c>
      <c r="AF342">
        <v>67</v>
      </c>
      <c r="AG342" s="5">
        <v>47</v>
      </c>
      <c r="AH342">
        <v>55</v>
      </c>
      <c r="AI342">
        <v>56</v>
      </c>
      <c r="AJ342">
        <f t="shared" si="232"/>
        <v>55.5</v>
      </c>
      <c r="AK342">
        <v>0</v>
      </c>
      <c r="AL342">
        <v>0</v>
      </c>
      <c r="AM342">
        <v>3</v>
      </c>
      <c r="AN342">
        <v>3</v>
      </c>
      <c r="AO342">
        <v>2</v>
      </c>
      <c r="AP342">
        <v>2</v>
      </c>
      <c r="AR342">
        <f t="shared" si="233"/>
        <v>0</v>
      </c>
      <c r="AS342">
        <f t="shared" si="234"/>
        <v>0</v>
      </c>
      <c r="AT342">
        <f t="shared" si="235"/>
        <v>1</v>
      </c>
      <c r="AU342">
        <f t="shared" si="236"/>
        <v>0</v>
      </c>
      <c r="AV342">
        <f t="shared" si="237"/>
        <v>3280</v>
      </c>
      <c r="AW342">
        <f t="shared" si="238"/>
        <v>0</v>
      </c>
      <c r="AX342">
        <f t="shared" si="239"/>
        <v>0</v>
      </c>
      <c r="AY342">
        <f t="shared" si="240"/>
        <v>0</v>
      </c>
      <c r="AZ342">
        <f t="shared" si="241"/>
        <v>1</v>
      </c>
      <c r="BA342">
        <f t="shared" si="242"/>
        <v>0</v>
      </c>
      <c r="BB342">
        <f t="shared" si="243"/>
        <v>0</v>
      </c>
      <c r="BC342">
        <f t="shared" si="244"/>
        <v>0</v>
      </c>
      <c r="BD342">
        <f t="shared" si="245"/>
        <v>3</v>
      </c>
      <c r="BE342">
        <f t="shared" si="246"/>
        <v>0</v>
      </c>
      <c r="BF342">
        <f t="shared" si="247"/>
        <v>2</v>
      </c>
      <c r="BG342">
        <f t="shared" si="248"/>
        <v>0</v>
      </c>
      <c r="BH342">
        <f t="shared" si="249"/>
        <v>6</v>
      </c>
      <c r="BI342">
        <f t="shared" si="250"/>
        <v>0</v>
      </c>
      <c r="BJ342">
        <f t="shared" si="251"/>
        <v>1</v>
      </c>
      <c r="BK342">
        <f t="shared" si="252"/>
        <v>0</v>
      </c>
      <c r="BM342">
        <f t="shared" si="253"/>
        <v>0</v>
      </c>
      <c r="BN342">
        <f t="shared" si="254"/>
        <v>0</v>
      </c>
      <c r="BO342">
        <f t="shared" si="255"/>
        <v>0</v>
      </c>
      <c r="BP342">
        <f t="shared" si="256"/>
        <v>1</v>
      </c>
      <c r="BR342">
        <f t="shared" si="257"/>
        <v>0</v>
      </c>
      <c r="BS342">
        <f t="shared" si="258"/>
        <v>1</v>
      </c>
      <c r="BT342">
        <f t="shared" si="259"/>
        <v>0</v>
      </c>
      <c r="BU342">
        <f t="shared" si="260"/>
        <v>3</v>
      </c>
      <c r="BV342">
        <f t="shared" si="261"/>
        <v>0</v>
      </c>
      <c r="BW342">
        <f t="shared" si="262"/>
        <v>2</v>
      </c>
      <c r="BX342">
        <f t="shared" si="263"/>
        <v>0</v>
      </c>
      <c r="BY342">
        <f t="shared" si="264"/>
        <v>6</v>
      </c>
      <c r="BZ342">
        <f t="shared" si="271"/>
        <v>0</v>
      </c>
      <c r="CA342">
        <f t="shared" si="265"/>
        <v>0</v>
      </c>
      <c r="CB342">
        <f t="shared" si="266"/>
        <v>6</v>
      </c>
      <c r="CC342">
        <f t="shared" si="267"/>
        <v>1</v>
      </c>
      <c r="CD342">
        <f t="shared" si="268"/>
        <v>0</v>
      </c>
      <c r="CE342">
        <f t="shared" si="269"/>
        <v>0</v>
      </c>
      <c r="CF342">
        <f t="shared" si="270"/>
        <v>0</v>
      </c>
    </row>
    <row r="343" spans="1:84" x14ac:dyDescent="0.25">
      <c r="A343" t="s">
        <v>156</v>
      </c>
      <c r="B343" t="s">
        <v>520</v>
      </c>
      <c r="C343" s="1">
        <v>15665</v>
      </c>
      <c r="D343" t="s">
        <v>39</v>
      </c>
      <c r="E343" t="s">
        <v>40</v>
      </c>
      <c r="F343" t="s">
        <v>606</v>
      </c>
      <c r="G343">
        <v>0</v>
      </c>
      <c r="H343">
        <v>1</v>
      </c>
      <c r="I343" t="s">
        <v>42</v>
      </c>
      <c r="J343" t="s">
        <v>61</v>
      </c>
      <c r="K343" t="s">
        <v>634</v>
      </c>
      <c r="L343">
        <v>99</v>
      </c>
      <c r="M343">
        <v>0</v>
      </c>
      <c r="N343">
        <v>0</v>
      </c>
      <c r="O343">
        <f t="shared" si="229"/>
        <v>0</v>
      </c>
      <c r="P343">
        <f t="shared" si="230"/>
        <v>0</v>
      </c>
      <c r="Q343">
        <f t="shared" si="228"/>
        <v>-1</v>
      </c>
      <c r="R343">
        <f t="shared" si="231"/>
        <v>0</v>
      </c>
      <c r="S343">
        <v>0</v>
      </c>
      <c r="T343">
        <v>0</v>
      </c>
      <c r="U343">
        <v>0</v>
      </c>
      <c r="V343">
        <v>5</v>
      </c>
      <c r="W343">
        <v>0</v>
      </c>
      <c r="X343">
        <v>0</v>
      </c>
      <c r="Y343">
        <v>0</v>
      </c>
      <c r="Z343">
        <v>0</v>
      </c>
      <c r="AA343">
        <v>0</v>
      </c>
      <c r="AB343" t="s">
        <v>159</v>
      </c>
      <c r="AC343" t="s">
        <v>46</v>
      </c>
      <c r="AD343">
        <v>70</v>
      </c>
      <c r="AE343">
        <v>53</v>
      </c>
      <c r="AF343">
        <v>60</v>
      </c>
      <c r="AG343" s="5">
        <v>67</v>
      </c>
      <c r="AH343">
        <v>60</v>
      </c>
      <c r="AI343">
        <v>59</v>
      </c>
      <c r="AJ343">
        <f t="shared" si="232"/>
        <v>59.5</v>
      </c>
      <c r="AK343">
        <v>0</v>
      </c>
      <c r="AL343">
        <v>0</v>
      </c>
      <c r="AM343">
        <v>10</v>
      </c>
      <c r="AN343">
        <v>10</v>
      </c>
      <c r="AO343">
        <v>6</v>
      </c>
      <c r="AP343">
        <v>6</v>
      </c>
      <c r="AR343">
        <f t="shared" si="233"/>
        <v>1</v>
      </c>
      <c r="AS343">
        <f t="shared" si="234"/>
        <v>0</v>
      </c>
      <c r="AT343">
        <f t="shared" si="235"/>
        <v>0</v>
      </c>
      <c r="AU343">
        <f t="shared" si="236"/>
        <v>0</v>
      </c>
      <c r="AV343">
        <f t="shared" si="237"/>
        <v>99</v>
      </c>
      <c r="AW343">
        <f t="shared" si="238"/>
        <v>0</v>
      </c>
      <c r="AX343">
        <f t="shared" si="239"/>
        <v>1</v>
      </c>
      <c r="AY343">
        <f t="shared" si="240"/>
        <v>0</v>
      </c>
      <c r="AZ343">
        <f t="shared" si="241"/>
        <v>0</v>
      </c>
      <c r="BA343">
        <f t="shared" si="242"/>
        <v>0</v>
      </c>
      <c r="BB343">
        <f t="shared" si="243"/>
        <v>0</v>
      </c>
      <c r="BC343">
        <f t="shared" si="244"/>
        <v>0</v>
      </c>
      <c r="BD343">
        <f t="shared" si="245"/>
        <v>5</v>
      </c>
      <c r="BE343">
        <f t="shared" si="246"/>
        <v>0</v>
      </c>
      <c r="BF343">
        <f t="shared" si="247"/>
        <v>0</v>
      </c>
      <c r="BG343">
        <f t="shared" si="248"/>
        <v>0</v>
      </c>
      <c r="BH343">
        <f t="shared" si="249"/>
        <v>0</v>
      </c>
      <c r="BI343">
        <f t="shared" si="250"/>
        <v>0</v>
      </c>
      <c r="BJ343">
        <f t="shared" si="251"/>
        <v>1</v>
      </c>
      <c r="BK343">
        <f t="shared" si="252"/>
        <v>0</v>
      </c>
      <c r="BM343">
        <f t="shared" si="253"/>
        <v>0</v>
      </c>
      <c r="BN343">
        <f t="shared" si="254"/>
        <v>1</v>
      </c>
      <c r="BO343">
        <f t="shared" si="255"/>
        <v>0</v>
      </c>
      <c r="BP343">
        <f t="shared" si="256"/>
        <v>0</v>
      </c>
      <c r="BR343">
        <f t="shared" si="257"/>
        <v>0</v>
      </c>
      <c r="BS343">
        <f t="shared" si="258"/>
        <v>1</v>
      </c>
      <c r="BT343">
        <f t="shared" si="259"/>
        <v>0</v>
      </c>
      <c r="BU343">
        <f t="shared" si="260"/>
        <v>5</v>
      </c>
      <c r="BV343">
        <f t="shared" si="261"/>
        <v>0</v>
      </c>
      <c r="BW343">
        <f t="shared" si="262"/>
        <v>0</v>
      </c>
      <c r="BX343">
        <f t="shared" si="263"/>
        <v>0</v>
      </c>
      <c r="BY343">
        <f t="shared" si="264"/>
        <v>0</v>
      </c>
      <c r="BZ343">
        <f t="shared" si="271"/>
        <v>0</v>
      </c>
      <c r="CA343">
        <f t="shared" si="265"/>
        <v>0</v>
      </c>
      <c r="CB343">
        <f t="shared" si="266"/>
        <v>0</v>
      </c>
      <c r="CC343">
        <f t="shared" si="267"/>
        <v>1</v>
      </c>
      <c r="CD343">
        <f t="shared" si="268"/>
        <v>0</v>
      </c>
      <c r="CE343">
        <f t="shared" si="269"/>
        <v>0</v>
      </c>
      <c r="CF343">
        <f t="shared" si="270"/>
        <v>0</v>
      </c>
    </row>
    <row r="344" spans="1:84" x14ac:dyDescent="0.25">
      <c r="A344" t="s">
        <v>275</v>
      </c>
      <c r="B344" t="s">
        <v>368</v>
      </c>
      <c r="C344" s="1">
        <v>15665</v>
      </c>
      <c r="D344" t="s">
        <v>49</v>
      </c>
      <c r="E344" t="s">
        <v>40</v>
      </c>
      <c r="F344" t="s">
        <v>557</v>
      </c>
      <c r="G344">
        <v>1</v>
      </c>
      <c r="H344">
        <v>0</v>
      </c>
      <c r="I344" t="s">
        <v>42</v>
      </c>
      <c r="J344" t="s">
        <v>77</v>
      </c>
      <c r="K344" t="s">
        <v>635</v>
      </c>
      <c r="L344">
        <v>215</v>
      </c>
      <c r="M344">
        <v>2</v>
      </c>
      <c r="N344">
        <v>0</v>
      </c>
      <c r="O344">
        <f t="shared" si="229"/>
        <v>0</v>
      </c>
      <c r="P344">
        <f t="shared" si="230"/>
        <v>0</v>
      </c>
      <c r="Q344">
        <f t="shared" si="228"/>
        <v>-1</v>
      </c>
      <c r="R344">
        <f t="shared" si="231"/>
        <v>0</v>
      </c>
      <c r="S344">
        <v>0</v>
      </c>
      <c r="T344">
        <v>0</v>
      </c>
      <c r="U344">
        <v>0</v>
      </c>
      <c r="V344">
        <v>5</v>
      </c>
      <c r="W344">
        <v>0</v>
      </c>
      <c r="X344">
        <v>0</v>
      </c>
      <c r="Y344">
        <v>0</v>
      </c>
      <c r="Z344">
        <v>0</v>
      </c>
      <c r="AA344">
        <v>0</v>
      </c>
      <c r="AB344" t="s">
        <v>278</v>
      </c>
      <c r="AC344" t="s">
        <v>46</v>
      </c>
      <c r="AD344">
        <v>62</v>
      </c>
      <c r="AE344">
        <v>53</v>
      </c>
      <c r="AF344">
        <v>69</v>
      </c>
      <c r="AG344" s="5">
        <v>69</v>
      </c>
      <c r="AH344">
        <v>56</v>
      </c>
      <c r="AI344">
        <v>56</v>
      </c>
      <c r="AJ344">
        <f t="shared" si="232"/>
        <v>56</v>
      </c>
      <c r="AK344">
        <v>1</v>
      </c>
      <c r="AL344">
        <v>0</v>
      </c>
      <c r="AM344">
        <v>5</v>
      </c>
      <c r="AN344">
        <v>5</v>
      </c>
      <c r="AO344">
        <v>10</v>
      </c>
      <c r="AP344">
        <v>10</v>
      </c>
      <c r="AR344">
        <f t="shared" si="233"/>
        <v>1</v>
      </c>
      <c r="AS344">
        <f t="shared" si="234"/>
        <v>0</v>
      </c>
      <c r="AT344">
        <f t="shared" si="235"/>
        <v>0</v>
      </c>
      <c r="AU344">
        <f t="shared" si="236"/>
        <v>0</v>
      </c>
      <c r="AV344">
        <f t="shared" si="237"/>
        <v>215</v>
      </c>
      <c r="AW344">
        <f t="shared" si="238"/>
        <v>0</v>
      </c>
      <c r="AX344">
        <f t="shared" si="239"/>
        <v>1</v>
      </c>
      <c r="AY344">
        <f t="shared" si="240"/>
        <v>0</v>
      </c>
      <c r="AZ344">
        <f t="shared" si="241"/>
        <v>0</v>
      </c>
      <c r="BA344">
        <f t="shared" si="242"/>
        <v>0</v>
      </c>
      <c r="BB344">
        <f t="shared" si="243"/>
        <v>0</v>
      </c>
      <c r="BC344">
        <f t="shared" si="244"/>
        <v>0</v>
      </c>
      <c r="BD344">
        <f t="shared" si="245"/>
        <v>5</v>
      </c>
      <c r="BE344">
        <f t="shared" si="246"/>
        <v>0</v>
      </c>
      <c r="BF344">
        <f t="shared" si="247"/>
        <v>0</v>
      </c>
      <c r="BG344">
        <f t="shared" si="248"/>
        <v>0</v>
      </c>
      <c r="BH344">
        <f t="shared" si="249"/>
        <v>0</v>
      </c>
      <c r="BI344">
        <f t="shared" si="250"/>
        <v>0</v>
      </c>
      <c r="BJ344">
        <f t="shared" si="251"/>
        <v>1</v>
      </c>
      <c r="BK344">
        <f t="shared" si="252"/>
        <v>0</v>
      </c>
      <c r="BM344">
        <f t="shared" si="253"/>
        <v>1</v>
      </c>
      <c r="BN344">
        <f t="shared" si="254"/>
        <v>0</v>
      </c>
      <c r="BO344">
        <f t="shared" si="255"/>
        <v>0</v>
      </c>
      <c r="BP344">
        <f t="shared" si="256"/>
        <v>0</v>
      </c>
      <c r="BR344">
        <f t="shared" si="257"/>
        <v>1</v>
      </c>
      <c r="BS344">
        <f t="shared" si="258"/>
        <v>0</v>
      </c>
      <c r="BT344">
        <f t="shared" si="259"/>
        <v>5</v>
      </c>
      <c r="BU344">
        <f t="shared" si="260"/>
        <v>0</v>
      </c>
      <c r="BV344">
        <f t="shared" si="261"/>
        <v>0</v>
      </c>
      <c r="BW344">
        <f t="shared" si="262"/>
        <v>0</v>
      </c>
      <c r="BX344">
        <f t="shared" si="263"/>
        <v>0</v>
      </c>
      <c r="BY344">
        <f t="shared" si="264"/>
        <v>0</v>
      </c>
      <c r="BZ344">
        <f t="shared" si="271"/>
        <v>0</v>
      </c>
      <c r="CA344">
        <f t="shared" si="265"/>
        <v>0</v>
      </c>
      <c r="CB344">
        <f t="shared" si="266"/>
        <v>0</v>
      </c>
      <c r="CC344">
        <f t="shared" si="267"/>
        <v>0</v>
      </c>
      <c r="CD344">
        <f t="shared" si="268"/>
        <v>0</v>
      </c>
      <c r="CE344">
        <f t="shared" si="269"/>
        <v>0</v>
      </c>
      <c r="CF344">
        <f t="shared" si="270"/>
        <v>0</v>
      </c>
    </row>
    <row r="345" spans="1:84" x14ac:dyDescent="0.25">
      <c r="A345" t="s">
        <v>269</v>
      </c>
      <c r="B345" t="s">
        <v>368</v>
      </c>
      <c r="C345" s="1">
        <v>15665</v>
      </c>
      <c r="D345" t="s">
        <v>49</v>
      </c>
      <c r="E345" t="s">
        <v>40</v>
      </c>
      <c r="F345" t="s">
        <v>418</v>
      </c>
      <c r="G345">
        <v>0</v>
      </c>
      <c r="H345">
        <v>0</v>
      </c>
      <c r="I345" t="s">
        <v>42</v>
      </c>
      <c r="J345" t="s">
        <v>77</v>
      </c>
      <c r="K345" t="s">
        <v>325</v>
      </c>
      <c r="L345">
        <v>830</v>
      </c>
      <c r="M345">
        <v>2</v>
      </c>
      <c r="N345">
        <v>0</v>
      </c>
      <c r="O345">
        <f t="shared" si="229"/>
        <v>0</v>
      </c>
      <c r="P345">
        <f t="shared" si="230"/>
        <v>2.4096385542168677</v>
      </c>
      <c r="Q345">
        <f t="shared" si="228"/>
        <v>-1</v>
      </c>
      <c r="R345">
        <f t="shared" si="231"/>
        <v>0</v>
      </c>
      <c r="S345">
        <v>0</v>
      </c>
      <c r="T345">
        <v>0</v>
      </c>
      <c r="U345">
        <v>0</v>
      </c>
      <c r="V345">
        <v>8</v>
      </c>
      <c r="W345">
        <v>0</v>
      </c>
      <c r="X345">
        <v>0</v>
      </c>
      <c r="Y345">
        <v>0</v>
      </c>
      <c r="Z345">
        <v>0</v>
      </c>
      <c r="AA345">
        <v>0</v>
      </c>
      <c r="AB345" t="s">
        <v>163</v>
      </c>
      <c r="AC345" t="s">
        <v>46</v>
      </c>
      <c r="AD345">
        <v>64</v>
      </c>
      <c r="AE345">
        <v>51</v>
      </c>
      <c r="AF345">
        <v>71</v>
      </c>
      <c r="AG345" s="5">
        <v>62</v>
      </c>
      <c r="AH345">
        <v>57</v>
      </c>
      <c r="AI345">
        <v>54</v>
      </c>
      <c r="AJ345">
        <f t="shared" si="232"/>
        <v>55.5</v>
      </c>
      <c r="AK345">
        <v>0</v>
      </c>
      <c r="AL345">
        <v>1</v>
      </c>
      <c r="AM345">
        <v>2</v>
      </c>
      <c r="AN345">
        <v>2</v>
      </c>
      <c r="AO345">
        <v>10</v>
      </c>
      <c r="AP345">
        <v>10</v>
      </c>
      <c r="AR345">
        <f t="shared" si="233"/>
        <v>1</v>
      </c>
      <c r="AS345">
        <f t="shared" si="234"/>
        <v>0</v>
      </c>
      <c r="AT345">
        <f t="shared" si="235"/>
        <v>0</v>
      </c>
      <c r="AU345">
        <f t="shared" si="236"/>
        <v>0</v>
      </c>
      <c r="AV345">
        <f t="shared" si="237"/>
        <v>830</v>
      </c>
      <c r="AW345">
        <f t="shared" si="238"/>
        <v>0</v>
      </c>
      <c r="AX345">
        <f t="shared" si="239"/>
        <v>1</v>
      </c>
      <c r="AY345">
        <f t="shared" si="240"/>
        <v>0</v>
      </c>
      <c r="AZ345">
        <f t="shared" si="241"/>
        <v>0</v>
      </c>
      <c r="BA345">
        <f t="shared" si="242"/>
        <v>0</v>
      </c>
      <c r="BB345">
        <f t="shared" si="243"/>
        <v>0</v>
      </c>
      <c r="BC345">
        <f t="shared" si="244"/>
        <v>0</v>
      </c>
      <c r="BD345">
        <f t="shared" si="245"/>
        <v>8</v>
      </c>
      <c r="BE345">
        <f t="shared" si="246"/>
        <v>0</v>
      </c>
      <c r="BF345">
        <f t="shared" si="247"/>
        <v>0</v>
      </c>
      <c r="BG345">
        <f t="shared" si="248"/>
        <v>0</v>
      </c>
      <c r="BH345">
        <f t="shared" si="249"/>
        <v>0</v>
      </c>
      <c r="BI345">
        <f t="shared" si="250"/>
        <v>0</v>
      </c>
      <c r="BJ345">
        <f t="shared" si="251"/>
        <v>1</v>
      </c>
      <c r="BK345">
        <f t="shared" si="252"/>
        <v>0</v>
      </c>
      <c r="BM345">
        <f t="shared" si="253"/>
        <v>0</v>
      </c>
      <c r="BN345">
        <f t="shared" si="254"/>
        <v>1</v>
      </c>
      <c r="BO345">
        <f t="shared" si="255"/>
        <v>0</v>
      </c>
      <c r="BP345">
        <f t="shared" si="256"/>
        <v>0</v>
      </c>
      <c r="BR345">
        <f t="shared" si="257"/>
        <v>0</v>
      </c>
      <c r="BS345">
        <f t="shared" si="258"/>
        <v>1</v>
      </c>
      <c r="BT345">
        <f t="shared" si="259"/>
        <v>0</v>
      </c>
      <c r="BU345">
        <f t="shared" si="260"/>
        <v>8</v>
      </c>
      <c r="BV345">
        <f t="shared" si="261"/>
        <v>0</v>
      </c>
      <c r="BW345">
        <f t="shared" si="262"/>
        <v>0</v>
      </c>
      <c r="BX345">
        <f t="shared" si="263"/>
        <v>0</v>
      </c>
      <c r="BY345">
        <f t="shared" si="264"/>
        <v>0</v>
      </c>
      <c r="BZ345">
        <f t="shared" si="271"/>
        <v>0</v>
      </c>
      <c r="CA345">
        <f t="shared" si="265"/>
        <v>1</v>
      </c>
      <c r="CB345">
        <f t="shared" si="266"/>
        <v>0</v>
      </c>
      <c r="CC345">
        <f t="shared" si="267"/>
        <v>1</v>
      </c>
      <c r="CD345">
        <f t="shared" si="268"/>
        <v>0</v>
      </c>
      <c r="CE345">
        <f t="shared" si="269"/>
        <v>1</v>
      </c>
      <c r="CF345">
        <f t="shared" si="270"/>
        <v>0</v>
      </c>
    </row>
    <row r="346" spans="1:84" x14ac:dyDescent="0.25">
      <c r="A346" t="s">
        <v>521</v>
      </c>
      <c r="B346" t="s">
        <v>522</v>
      </c>
      <c r="C346" s="1">
        <v>15665</v>
      </c>
      <c r="D346" t="s">
        <v>49</v>
      </c>
      <c r="E346" t="s">
        <v>40</v>
      </c>
      <c r="F346" t="s">
        <v>575</v>
      </c>
      <c r="G346">
        <v>0</v>
      </c>
      <c r="H346">
        <v>0</v>
      </c>
      <c r="I346" t="s">
        <v>87</v>
      </c>
      <c r="J346" t="s">
        <v>88</v>
      </c>
      <c r="K346" t="s">
        <v>195</v>
      </c>
      <c r="L346">
        <v>6400</v>
      </c>
      <c r="M346">
        <v>2</v>
      </c>
      <c r="N346">
        <v>0</v>
      </c>
      <c r="O346">
        <f t="shared" si="229"/>
        <v>0</v>
      </c>
      <c r="P346">
        <f t="shared" si="230"/>
        <v>0.3125</v>
      </c>
      <c r="Q346">
        <f t="shared" si="228"/>
        <v>-1</v>
      </c>
      <c r="R346">
        <f t="shared" si="231"/>
        <v>0</v>
      </c>
      <c r="S346">
        <v>0</v>
      </c>
      <c r="T346">
        <v>0</v>
      </c>
      <c r="U346">
        <v>0</v>
      </c>
      <c r="V346">
        <v>5</v>
      </c>
      <c r="W346">
        <v>0</v>
      </c>
      <c r="X346">
        <v>0</v>
      </c>
      <c r="Y346">
        <v>0</v>
      </c>
      <c r="Z346">
        <v>0</v>
      </c>
      <c r="AA346">
        <v>0</v>
      </c>
      <c r="AB346" t="s">
        <v>636</v>
      </c>
      <c r="AC346" t="s">
        <v>75</v>
      </c>
      <c r="AD346">
        <v>54</v>
      </c>
      <c r="AE346">
        <v>54</v>
      </c>
      <c r="AF346">
        <v>51</v>
      </c>
      <c r="AG346" s="5">
        <v>56</v>
      </c>
      <c r="AH346">
        <v>65</v>
      </c>
      <c r="AI346">
        <v>66</v>
      </c>
      <c r="AJ346">
        <f t="shared" si="232"/>
        <v>65.5</v>
      </c>
      <c r="AK346">
        <v>0</v>
      </c>
      <c r="AL346">
        <v>0</v>
      </c>
      <c r="AM346">
        <v>6</v>
      </c>
      <c r="AN346">
        <v>6</v>
      </c>
      <c r="AO346">
        <v>0</v>
      </c>
      <c r="AP346">
        <v>0</v>
      </c>
      <c r="AR346">
        <f t="shared" si="233"/>
        <v>1</v>
      </c>
      <c r="AS346">
        <f t="shared" si="234"/>
        <v>0</v>
      </c>
      <c r="AT346">
        <f t="shared" si="235"/>
        <v>0</v>
      </c>
      <c r="AU346">
        <f t="shared" si="236"/>
        <v>0</v>
      </c>
      <c r="AV346">
        <f t="shared" si="237"/>
        <v>6400</v>
      </c>
      <c r="AW346">
        <f t="shared" si="238"/>
        <v>0</v>
      </c>
      <c r="AX346">
        <f t="shared" si="239"/>
        <v>0</v>
      </c>
      <c r="AY346">
        <f t="shared" si="240"/>
        <v>0</v>
      </c>
      <c r="AZ346">
        <f t="shared" si="241"/>
        <v>1</v>
      </c>
      <c r="BA346">
        <f t="shared" si="242"/>
        <v>0</v>
      </c>
      <c r="BB346">
        <f t="shared" si="243"/>
        <v>0</v>
      </c>
      <c r="BC346">
        <f t="shared" si="244"/>
        <v>0</v>
      </c>
      <c r="BD346">
        <f t="shared" si="245"/>
        <v>5</v>
      </c>
      <c r="BE346">
        <f t="shared" si="246"/>
        <v>0</v>
      </c>
      <c r="BF346">
        <f t="shared" si="247"/>
        <v>0</v>
      </c>
      <c r="BG346">
        <f t="shared" si="248"/>
        <v>0</v>
      </c>
      <c r="BH346">
        <f t="shared" si="249"/>
        <v>0</v>
      </c>
      <c r="BI346">
        <f t="shared" si="250"/>
        <v>0</v>
      </c>
      <c r="BJ346">
        <f t="shared" si="251"/>
        <v>1</v>
      </c>
      <c r="BK346">
        <f t="shared" si="252"/>
        <v>0</v>
      </c>
      <c r="BM346">
        <f t="shared" si="253"/>
        <v>0</v>
      </c>
      <c r="BN346">
        <f t="shared" si="254"/>
        <v>1</v>
      </c>
      <c r="BO346">
        <f t="shared" si="255"/>
        <v>0</v>
      </c>
      <c r="BP346">
        <f t="shared" si="256"/>
        <v>0</v>
      </c>
      <c r="BR346">
        <f t="shared" si="257"/>
        <v>0</v>
      </c>
      <c r="BS346">
        <f t="shared" si="258"/>
        <v>1</v>
      </c>
      <c r="BT346">
        <f t="shared" si="259"/>
        <v>0</v>
      </c>
      <c r="BU346">
        <f t="shared" si="260"/>
        <v>5</v>
      </c>
      <c r="BV346">
        <f t="shared" si="261"/>
        <v>0</v>
      </c>
      <c r="BW346">
        <f t="shared" si="262"/>
        <v>0</v>
      </c>
      <c r="BX346">
        <f t="shared" si="263"/>
        <v>0</v>
      </c>
      <c r="BY346">
        <f t="shared" si="264"/>
        <v>0</v>
      </c>
      <c r="BZ346">
        <f t="shared" si="271"/>
        <v>0</v>
      </c>
      <c r="CA346">
        <f t="shared" si="265"/>
        <v>0</v>
      </c>
      <c r="CB346">
        <f t="shared" si="266"/>
        <v>0</v>
      </c>
      <c r="CC346">
        <f t="shared" si="267"/>
        <v>1</v>
      </c>
      <c r="CD346">
        <f t="shared" si="268"/>
        <v>0</v>
      </c>
      <c r="CE346">
        <f t="shared" si="269"/>
        <v>0</v>
      </c>
      <c r="CF346">
        <f t="shared" si="270"/>
        <v>0</v>
      </c>
    </row>
    <row r="347" spans="1:84" x14ac:dyDescent="0.25">
      <c r="A347" t="s">
        <v>449</v>
      </c>
      <c r="B347" t="s">
        <v>426</v>
      </c>
      <c r="C347" s="1">
        <v>15664</v>
      </c>
      <c r="D347" t="s">
        <v>39</v>
      </c>
      <c r="E347" t="s">
        <v>40</v>
      </c>
      <c r="F347" s="2">
        <v>57108</v>
      </c>
      <c r="G347">
        <v>0</v>
      </c>
      <c r="H347">
        <v>0</v>
      </c>
      <c r="I347" t="s">
        <v>71</v>
      </c>
      <c r="J347" t="s">
        <v>116</v>
      </c>
      <c r="K347" t="s">
        <v>450</v>
      </c>
      <c r="L347">
        <v>13668</v>
      </c>
      <c r="M347">
        <v>4</v>
      </c>
      <c r="N347">
        <v>0</v>
      </c>
      <c r="O347">
        <f t="shared" si="229"/>
        <v>0</v>
      </c>
      <c r="P347">
        <f t="shared" si="230"/>
        <v>0.29265437518290899</v>
      </c>
      <c r="Q347">
        <f t="shared" si="228"/>
        <v>-1</v>
      </c>
      <c r="R347">
        <f t="shared" si="231"/>
        <v>0</v>
      </c>
      <c r="S347">
        <v>0</v>
      </c>
      <c r="T347">
        <v>0</v>
      </c>
      <c r="U347">
        <v>0</v>
      </c>
      <c r="V347">
        <v>5</v>
      </c>
      <c r="W347">
        <v>0</v>
      </c>
      <c r="X347">
        <v>0</v>
      </c>
      <c r="Y347">
        <v>0</v>
      </c>
      <c r="Z347">
        <v>0</v>
      </c>
      <c r="AA347">
        <v>0</v>
      </c>
      <c r="AB347" t="s">
        <v>451</v>
      </c>
      <c r="AC347" t="s">
        <v>75</v>
      </c>
      <c r="AD347">
        <v>74</v>
      </c>
      <c r="AE347">
        <v>72</v>
      </c>
      <c r="AF347">
        <v>47</v>
      </c>
      <c r="AG347" s="5">
        <v>79</v>
      </c>
      <c r="AH347">
        <v>60</v>
      </c>
      <c r="AI347">
        <v>61</v>
      </c>
      <c r="AJ347">
        <f t="shared" si="232"/>
        <v>60.5</v>
      </c>
      <c r="AK347">
        <v>0</v>
      </c>
      <c r="AL347">
        <v>0</v>
      </c>
      <c r="AM347">
        <v>10</v>
      </c>
      <c r="AN347">
        <v>10</v>
      </c>
      <c r="AO347">
        <v>0</v>
      </c>
      <c r="AP347">
        <v>0</v>
      </c>
      <c r="AR347">
        <f t="shared" si="233"/>
        <v>1</v>
      </c>
      <c r="AS347">
        <f t="shared" si="234"/>
        <v>0</v>
      </c>
      <c r="AT347">
        <f t="shared" si="235"/>
        <v>0</v>
      </c>
      <c r="AU347">
        <f t="shared" si="236"/>
        <v>0</v>
      </c>
      <c r="AV347">
        <f t="shared" si="237"/>
        <v>13668</v>
      </c>
      <c r="AW347">
        <f t="shared" si="238"/>
        <v>0</v>
      </c>
      <c r="AX347">
        <f t="shared" si="239"/>
        <v>0</v>
      </c>
      <c r="AY347">
        <f t="shared" si="240"/>
        <v>0</v>
      </c>
      <c r="AZ347">
        <f t="shared" si="241"/>
        <v>0</v>
      </c>
      <c r="BA347">
        <f t="shared" si="242"/>
        <v>0</v>
      </c>
      <c r="BB347">
        <f t="shared" si="243"/>
        <v>1</v>
      </c>
      <c r="BC347">
        <f t="shared" si="244"/>
        <v>0</v>
      </c>
      <c r="BD347">
        <f t="shared" si="245"/>
        <v>5</v>
      </c>
      <c r="BE347">
        <f t="shared" si="246"/>
        <v>0</v>
      </c>
      <c r="BF347">
        <f t="shared" si="247"/>
        <v>0</v>
      </c>
      <c r="BG347">
        <f t="shared" si="248"/>
        <v>0</v>
      </c>
      <c r="BH347">
        <f t="shared" si="249"/>
        <v>0</v>
      </c>
      <c r="BI347">
        <f t="shared" si="250"/>
        <v>0</v>
      </c>
      <c r="BJ347">
        <f t="shared" si="251"/>
        <v>1</v>
      </c>
      <c r="BK347">
        <f t="shared" si="252"/>
        <v>0</v>
      </c>
      <c r="BM347">
        <f t="shared" si="253"/>
        <v>0</v>
      </c>
      <c r="BN347">
        <f t="shared" si="254"/>
        <v>1</v>
      </c>
      <c r="BO347">
        <f t="shared" si="255"/>
        <v>0</v>
      </c>
      <c r="BP347">
        <f t="shared" si="256"/>
        <v>0</v>
      </c>
      <c r="BR347">
        <f t="shared" si="257"/>
        <v>0</v>
      </c>
      <c r="BS347">
        <f t="shared" si="258"/>
        <v>1</v>
      </c>
      <c r="BT347">
        <f t="shared" si="259"/>
        <v>0</v>
      </c>
      <c r="BU347">
        <f t="shared" si="260"/>
        <v>5</v>
      </c>
      <c r="BV347">
        <f t="shared" si="261"/>
        <v>0</v>
      </c>
      <c r="BW347">
        <f t="shared" si="262"/>
        <v>0</v>
      </c>
      <c r="BX347">
        <f t="shared" si="263"/>
        <v>0</v>
      </c>
      <c r="BY347">
        <f t="shared" si="264"/>
        <v>0</v>
      </c>
      <c r="BZ347">
        <f t="shared" si="271"/>
        <v>0</v>
      </c>
      <c r="CA347">
        <f t="shared" si="265"/>
        <v>0</v>
      </c>
      <c r="CB347">
        <f t="shared" si="266"/>
        <v>0</v>
      </c>
      <c r="CC347">
        <f t="shared" si="267"/>
        <v>0</v>
      </c>
      <c r="CD347">
        <f t="shared" si="268"/>
        <v>0</v>
      </c>
      <c r="CE347">
        <f t="shared" si="269"/>
        <v>0</v>
      </c>
      <c r="CF347">
        <f t="shared" si="270"/>
        <v>0</v>
      </c>
    </row>
    <row r="348" spans="1:84" x14ac:dyDescent="0.25">
      <c r="A348" t="s">
        <v>293</v>
      </c>
      <c r="B348" t="s">
        <v>596</v>
      </c>
      <c r="C348" s="1">
        <v>15663</v>
      </c>
      <c r="D348" t="s">
        <v>49</v>
      </c>
      <c r="E348" t="s">
        <v>40</v>
      </c>
      <c r="F348" t="s">
        <v>344</v>
      </c>
      <c r="G348">
        <v>0</v>
      </c>
      <c r="H348">
        <v>0</v>
      </c>
      <c r="I348" t="s">
        <v>87</v>
      </c>
      <c r="J348" t="s">
        <v>88</v>
      </c>
      <c r="K348" t="s">
        <v>637</v>
      </c>
      <c r="L348">
        <v>6475</v>
      </c>
      <c r="M348">
        <v>2</v>
      </c>
      <c r="N348">
        <v>0</v>
      </c>
      <c r="O348">
        <f t="shared" si="229"/>
        <v>0</v>
      </c>
      <c r="P348">
        <f t="shared" si="230"/>
        <v>0.30888030888030887</v>
      </c>
      <c r="Q348">
        <f t="shared" si="228"/>
        <v>-1</v>
      </c>
      <c r="R348">
        <f t="shared" si="231"/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 t="s">
        <v>296</v>
      </c>
      <c r="AC348" t="s">
        <v>46</v>
      </c>
      <c r="AD348">
        <v>67</v>
      </c>
      <c r="AE348">
        <v>55</v>
      </c>
      <c r="AF348">
        <v>72</v>
      </c>
      <c r="AG348" s="5">
        <v>77</v>
      </c>
      <c r="AH348">
        <v>56</v>
      </c>
      <c r="AI348">
        <v>62</v>
      </c>
      <c r="AJ348">
        <f t="shared" si="232"/>
        <v>59</v>
      </c>
      <c r="AK348">
        <v>1</v>
      </c>
      <c r="AL348">
        <v>0</v>
      </c>
      <c r="AM348">
        <v>0</v>
      </c>
      <c r="AN348">
        <v>0</v>
      </c>
      <c r="AO348">
        <v>0</v>
      </c>
      <c r="AP348">
        <v>0</v>
      </c>
      <c r="AR348">
        <f t="shared" si="233"/>
        <v>0</v>
      </c>
      <c r="AS348">
        <f t="shared" si="234"/>
        <v>1</v>
      </c>
      <c r="AT348">
        <f t="shared" si="235"/>
        <v>0</v>
      </c>
      <c r="AU348">
        <f t="shared" si="236"/>
        <v>0</v>
      </c>
      <c r="AV348">
        <f t="shared" si="237"/>
        <v>0</v>
      </c>
      <c r="AW348">
        <f t="shared" si="238"/>
        <v>6475</v>
      </c>
      <c r="AX348">
        <f t="shared" si="239"/>
        <v>0</v>
      </c>
      <c r="AY348">
        <f t="shared" si="240"/>
        <v>0</v>
      </c>
      <c r="AZ348">
        <f t="shared" si="241"/>
        <v>0</v>
      </c>
      <c r="BA348">
        <f t="shared" si="242"/>
        <v>1</v>
      </c>
      <c r="BB348">
        <f t="shared" si="243"/>
        <v>0</v>
      </c>
      <c r="BC348">
        <f t="shared" si="244"/>
        <v>0</v>
      </c>
      <c r="BD348">
        <f t="shared" si="245"/>
        <v>0</v>
      </c>
      <c r="BE348">
        <f t="shared" si="246"/>
        <v>0</v>
      </c>
      <c r="BF348">
        <f t="shared" si="247"/>
        <v>0</v>
      </c>
      <c r="BG348">
        <f t="shared" si="248"/>
        <v>0</v>
      </c>
      <c r="BH348">
        <f t="shared" si="249"/>
        <v>0</v>
      </c>
      <c r="BI348">
        <f t="shared" si="250"/>
        <v>0</v>
      </c>
      <c r="BJ348">
        <f t="shared" si="251"/>
        <v>0</v>
      </c>
      <c r="BK348">
        <f t="shared" si="252"/>
        <v>1</v>
      </c>
      <c r="BM348">
        <f t="shared" si="253"/>
        <v>0</v>
      </c>
      <c r="BN348">
        <f t="shared" si="254"/>
        <v>1</v>
      </c>
      <c r="BO348">
        <f t="shared" si="255"/>
        <v>0</v>
      </c>
      <c r="BP348">
        <f t="shared" si="256"/>
        <v>0</v>
      </c>
      <c r="BR348">
        <f t="shared" si="257"/>
        <v>0</v>
      </c>
      <c r="BS348">
        <f t="shared" si="258"/>
        <v>0</v>
      </c>
      <c r="BT348">
        <f t="shared" si="259"/>
        <v>0</v>
      </c>
      <c r="BU348">
        <f t="shared" si="260"/>
        <v>0</v>
      </c>
      <c r="BV348">
        <f t="shared" si="261"/>
        <v>0</v>
      </c>
      <c r="BW348">
        <f t="shared" si="262"/>
        <v>0</v>
      </c>
      <c r="BX348">
        <f t="shared" si="263"/>
        <v>0</v>
      </c>
      <c r="BY348">
        <f t="shared" si="264"/>
        <v>0</v>
      </c>
      <c r="BZ348">
        <f t="shared" si="271"/>
        <v>0</v>
      </c>
      <c r="CA348">
        <f t="shared" si="265"/>
        <v>1</v>
      </c>
      <c r="CB348">
        <f t="shared" si="266"/>
        <v>0</v>
      </c>
      <c r="CC348">
        <f t="shared" si="267"/>
        <v>0</v>
      </c>
      <c r="CD348">
        <f t="shared" si="268"/>
        <v>0</v>
      </c>
      <c r="CE348">
        <f t="shared" si="269"/>
        <v>0</v>
      </c>
      <c r="CF348">
        <f t="shared" si="270"/>
        <v>0</v>
      </c>
    </row>
    <row r="349" spans="1:84" x14ac:dyDescent="0.25">
      <c r="A349" t="s">
        <v>111</v>
      </c>
      <c r="B349" t="s">
        <v>368</v>
      </c>
      <c r="C349" s="1">
        <v>15663</v>
      </c>
      <c r="D349" t="s">
        <v>49</v>
      </c>
      <c r="E349" t="s">
        <v>40</v>
      </c>
      <c r="F349" t="s">
        <v>590</v>
      </c>
      <c r="G349">
        <v>0</v>
      </c>
      <c r="H349">
        <v>0</v>
      </c>
      <c r="I349" t="s">
        <v>87</v>
      </c>
      <c r="J349" t="s">
        <v>88</v>
      </c>
      <c r="K349" t="s">
        <v>638</v>
      </c>
      <c r="L349">
        <v>2375</v>
      </c>
      <c r="M349">
        <v>4</v>
      </c>
      <c r="N349">
        <v>1</v>
      </c>
      <c r="O349">
        <f t="shared" si="229"/>
        <v>25</v>
      </c>
      <c r="P349">
        <f t="shared" si="230"/>
        <v>1.6842105263157896</v>
      </c>
      <c r="Q349">
        <f t="shared" si="228"/>
        <v>1</v>
      </c>
      <c r="R349">
        <f t="shared" si="231"/>
        <v>0</v>
      </c>
      <c r="S349">
        <v>0</v>
      </c>
      <c r="T349">
        <v>1</v>
      </c>
      <c r="U349">
        <v>2</v>
      </c>
      <c r="V349">
        <v>5</v>
      </c>
      <c r="W349">
        <v>0</v>
      </c>
      <c r="X349">
        <v>0</v>
      </c>
      <c r="Y349">
        <v>0</v>
      </c>
      <c r="Z349">
        <v>0</v>
      </c>
      <c r="AA349">
        <v>0</v>
      </c>
      <c r="AB349" t="s">
        <v>58</v>
      </c>
      <c r="AC349" t="s">
        <v>46</v>
      </c>
      <c r="AD349">
        <v>69</v>
      </c>
      <c r="AE349">
        <v>68</v>
      </c>
      <c r="AF349">
        <v>78</v>
      </c>
      <c r="AG349" s="5">
        <v>59</v>
      </c>
      <c r="AH349">
        <v>58</v>
      </c>
      <c r="AI349">
        <v>63</v>
      </c>
      <c r="AJ349">
        <f t="shared" si="232"/>
        <v>60.5</v>
      </c>
      <c r="AK349">
        <v>0</v>
      </c>
      <c r="AL349">
        <v>0</v>
      </c>
      <c r="AM349">
        <v>0</v>
      </c>
      <c r="AN349">
        <v>0</v>
      </c>
      <c r="AO349">
        <v>3</v>
      </c>
      <c r="AP349">
        <v>3</v>
      </c>
      <c r="AR349">
        <f t="shared" si="233"/>
        <v>0</v>
      </c>
      <c r="AS349">
        <f t="shared" si="234"/>
        <v>0</v>
      </c>
      <c r="AT349">
        <f t="shared" si="235"/>
        <v>0</v>
      </c>
      <c r="AU349">
        <f t="shared" si="236"/>
        <v>1</v>
      </c>
      <c r="AV349">
        <f t="shared" si="237"/>
        <v>0</v>
      </c>
      <c r="AW349">
        <f t="shared" si="238"/>
        <v>2375</v>
      </c>
      <c r="AX349">
        <f t="shared" si="239"/>
        <v>0</v>
      </c>
      <c r="AY349">
        <f t="shared" si="240"/>
        <v>0</v>
      </c>
      <c r="AZ349">
        <f t="shared" si="241"/>
        <v>0</v>
      </c>
      <c r="BA349">
        <f t="shared" si="242"/>
        <v>1</v>
      </c>
      <c r="BB349">
        <f t="shared" si="243"/>
        <v>0</v>
      </c>
      <c r="BC349">
        <f t="shared" si="244"/>
        <v>0</v>
      </c>
      <c r="BD349">
        <f t="shared" si="245"/>
        <v>0</v>
      </c>
      <c r="BE349">
        <f t="shared" si="246"/>
        <v>5</v>
      </c>
      <c r="BF349">
        <f t="shared" si="247"/>
        <v>0</v>
      </c>
      <c r="BG349">
        <f t="shared" si="248"/>
        <v>0</v>
      </c>
      <c r="BH349">
        <f t="shared" si="249"/>
        <v>0</v>
      </c>
      <c r="BI349">
        <f t="shared" si="250"/>
        <v>0</v>
      </c>
      <c r="BJ349">
        <f t="shared" si="251"/>
        <v>0</v>
      </c>
      <c r="BK349">
        <f t="shared" si="252"/>
        <v>1</v>
      </c>
      <c r="BM349">
        <f t="shared" si="253"/>
        <v>0</v>
      </c>
      <c r="BN349">
        <f t="shared" si="254"/>
        <v>0</v>
      </c>
      <c r="BO349">
        <f t="shared" si="255"/>
        <v>0</v>
      </c>
      <c r="BP349">
        <f t="shared" si="256"/>
        <v>1</v>
      </c>
      <c r="BR349">
        <f t="shared" si="257"/>
        <v>0</v>
      </c>
      <c r="BS349">
        <f t="shared" si="258"/>
        <v>0</v>
      </c>
      <c r="BT349">
        <f t="shared" si="259"/>
        <v>0</v>
      </c>
      <c r="BU349">
        <f t="shared" si="260"/>
        <v>5</v>
      </c>
      <c r="BV349">
        <f t="shared" si="261"/>
        <v>0</v>
      </c>
      <c r="BW349">
        <f t="shared" si="262"/>
        <v>0</v>
      </c>
      <c r="BX349">
        <f t="shared" si="263"/>
        <v>0</v>
      </c>
      <c r="BY349">
        <f t="shared" si="264"/>
        <v>0</v>
      </c>
      <c r="BZ349">
        <f t="shared" si="271"/>
        <v>0</v>
      </c>
      <c r="CA349">
        <f t="shared" si="265"/>
        <v>1</v>
      </c>
      <c r="CB349">
        <f t="shared" si="266"/>
        <v>0</v>
      </c>
      <c r="CC349">
        <f t="shared" si="267"/>
        <v>1</v>
      </c>
      <c r="CD349">
        <f t="shared" si="268"/>
        <v>0</v>
      </c>
      <c r="CE349">
        <f t="shared" si="269"/>
        <v>1</v>
      </c>
      <c r="CF349">
        <f t="shared" si="270"/>
        <v>1</v>
      </c>
    </row>
    <row r="350" spans="1:84" x14ac:dyDescent="0.25">
      <c r="A350" t="s">
        <v>624</v>
      </c>
      <c r="B350" t="s">
        <v>136</v>
      </c>
      <c r="C350" s="1">
        <v>15663</v>
      </c>
      <c r="D350" t="s">
        <v>39</v>
      </c>
      <c r="E350" t="s">
        <v>40</v>
      </c>
      <c r="F350" t="s">
        <v>609</v>
      </c>
      <c r="G350">
        <v>0</v>
      </c>
      <c r="H350">
        <v>0</v>
      </c>
      <c r="I350" t="s">
        <v>71</v>
      </c>
      <c r="J350" t="s">
        <v>72</v>
      </c>
      <c r="K350" t="s">
        <v>639</v>
      </c>
      <c r="L350">
        <v>3948</v>
      </c>
      <c r="M350">
        <v>4</v>
      </c>
      <c r="N350">
        <v>1</v>
      </c>
      <c r="O350">
        <f t="shared" si="229"/>
        <v>25</v>
      </c>
      <c r="P350">
        <f t="shared" si="230"/>
        <v>1.0131712259371835</v>
      </c>
      <c r="Q350">
        <f t="shared" si="228"/>
        <v>1</v>
      </c>
      <c r="R350">
        <f t="shared" si="231"/>
        <v>0</v>
      </c>
      <c r="S350">
        <v>0</v>
      </c>
      <c r="T350">
        <v>0</v>
      </c>
      <c r="U350">
        <v>2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 t="s">
        <v>626</v>
      </c>
      <c r="AC350" t="s">
        <v>46</v>
      </c>
      <c r="AD350">
        <v>65</v>
      </c>
      <c r="AE350">
        <v>56</v>
      </c>
      <c r="AF350">
        <v>66</v>
      </c>
      <c r="AG350" s="5">
        <v>46</v>
      </c>
      <c r="AH350">
        <v>55</v>
      </c>
      <c r="AI350">
        <v>58</v>
      </c>
      <c r="AJ350">
        <f t="shared" si="232"/>
        <v>56.5</v>
      </c>
      <c r="AK350">
        <v>0</v>
      </c>
      <c r="AL350">
        <v>0</v>
      </c>
      <c r="AM350">
        <v>10</v>
      </c>
      <c r="AN350">
        <v>10</v>
      </c>
      <c r="AO350">
        <v>3</v>
      </c>
      <c r="AP350">
        <v>3</v>
      </c>
      <c r="AR350">
        <f t="shared" si="233"/>
        <v>0</v>
      </c>
      <c r="AS350">
        <f t="shared" si="234"/>
        <v>0</v>
      </c>
      <c r="AT350">
        <f t="shared" si="235"/>
        <v>1</v>
      </c>
      <c r="AU350">
        <f t="shared" si="236"/>
        <v>0</v>
      </c>
      <c r="AV350">
        <f t="shared" si="237"/>
        <v>3948</v>
      </c>
      <c r="AW350">
        <f t="shared" si="238"/>
        <v>0</v>
      </c>
      <c r="AX350">
        <f t="shared" si="239"/>
        <v>0</v>
      </c>
      <c r="AY350">
        <f t="shared" si="240"/>
        <v>0</v>
      </c>
      <c r="AZ350">
        <f t="shared" si="241"/>
        <v>0</v>
      </c>
      <c r="BA350">
        <f t="shared" si="242"/>
        <v>0</v>
      </c>
      <c r="BB350">
        <f t="shared" si="243"/>
        <v>1</v>
      </c>
      <c r="BC350">
        <f t="shared" si="244"/>
        <v>0</v>
      </c>
      <c r="BD350">
        <f t="shared" si="245"/>
        <v>0</v>
      </c>
      <c r="BE350">
        <f t="shared" si="246"/>
        <v>0</v>
      </c>
      <c r="BF350">
        <f t="shared" si="247"/>
        <v>0</v>
      </c>
      <c r="BG350">
        <f t="shared" si="248"/>
        <v>0</v>
      </c>
      <c r="BH350">
        <f t="shared" si="249"/>
        <v>0</v>
      </c>
      <c r="BI350">
        <f t="shared" si="250"/>
        <v>0</v>
      </c>
      <c r="BJ350">
        <f t="shared" si="251"/>
        <v>1</v>
      </c>
      <c r="BK350">
        <f t="shared" si="252"/>
        <v>0</v>
      </c>
      <c r="BM350">
        <f t="shared" si="253"/>
        <v>0</v>
      </c>
      <c r="BN350">
        <f t="shared" si="254"/>
        <v>0</v>
      </c>
      <c r="BO350">
        <f t="shared" si="255"/>
        <v>0</v>
      </c>
      <c r="BP350">
        <f t="shared" si="256"/>
        <v>1</v>
      </c>
      <c r="BR350">
        <f t="shared" si="257"/>
        <v>0</v>
      </c>
      <c r="BS350">
        <f t="shared" si="258"/>
        <v>1</v>
      </c>
      <c r="BT350">
        <f t="shared" si="259"/>
        <v>0</v>
      </c>
      <c r="BU350">
        <f t="shared" si="260"/>
        <v>0</v>
      </c>
      <c r="BV350">
        <f t="shared" si="261"/>
        <v>0</v>
      </c>
      <c r="BW350">
        <f t="shared" si="262"/>
        <v>0</v>
      </c>
      <c r="BX350">
        <f t="shared" si="263"/>
        <v>0</v>
      </c>
      <c r="BY350">
        <f t="shared" si="264"/>
        <v>0</v>
      </c>
      <c r="BZ350">
        <f t="shared" si="271"/>
        <v>0</v>
      </c>
      <c r="CA350">
        <f t="shared" si="265"/>
        <v>0</v>
      </c>
      <c r="CB350">
        <f t="shared" si="266"/>
        <v>0</v>
      </c>
      <c r="CC350">
        <f t="shared" si="267"/>
        <v>1</v>
      </c>
      <c r="CD350">
        <f t="shared" si="268"/>
        <v>0</v>
      </c>
      <c r="CE350">
        <f t="shared" si="269"/>
        <v>0</v>
      </c>
      <c r="CF350">
        <f t="shared" si="270"/>
        <v>0</v>
      </c>
    </row>
    <row r="351" spans="1:84" x14ac:dyDescent="0.25">
      <c r="A351" t="s">
        <v>37</v>
      </c>
      <c r="B351" t="s">
        <v>596</v>
      </c>
      <c r="C351" s="1">
        <v>15663</v>
      </c>
      <c r="D351" t="s">
        <v>49</v>
      </c>
      <c r="E351" t="s">
        <v>40</v>
      </c>
      <c r="F351" t="s">
        <v>470</v>
      </c>
      <c r="G351">
        <v>1</v>
      </c>
      <c r="H351">
        <v>0</v>
      </c>
      <c r="I351" t="s">
        <v>55</v>
      </c>
      <c r="J351" t="s">
        <v>56</v>
      </c>
      <c r="K351" t="s">
        <v>640</v>
      </c>
      <c r="L351">
        <v>9975</v>
      </c>
      <c r="M351">
        <v>4</v>
      </c>
      <c r="N351">
        <v>1</v>
      </c>
      <c r="O351">
        <f t="shared" si="229"/>
        <v>25</v>
      </c>
      <c r="P351">
        <f t="shared" si="230"/>
        <v>0.40100250626566419</v>
      </c>
      <c r="Q351">
        <f t="shared" si="228"/>
        <v>1</v>
      </c>
      <c r="R351">
        <f t="shared" si="231"/>
        <v>0</v>
      </c>
      <c r="S351">
        <v>0</v>
      </c>
      <c r="T351">
        <v>1</v>
      </c>
      <c r="U351">
        <v>0</v>
      </c>
      <c r="V351">
        <v>4</v>
      </c>
      <c r="W351">
        <v>1</v>
      </c>
      <c r="X351">
        <v>0</v>
      </c>
      <c r="Y351">
        <v>0</v>
      </c>
      <c r="Z351">
        <v>0</v>
      </c>
      <c r="AA351">
        <v>0</v>
      </c>
      <c r="AB351" t="s">
        <v>45</v>
      </c>
      <c r="AC351" t="s">
        <v>46</v>
      </c>
      <c r="AD351">
        <v>69</v>
      </c>
      <c r="AE351">
        <v>56</v>
      </c>
      <c r="AF351">
        <v>73</v>
      </c>
      <c r="AG351" s="5">
        <v>57</v>
      </c>
      <c r="AH351">
        <v>57</v>
      </c>
      <c r="AI351">
        <v>58</v>
      </c>
      <c r="AJ351">
        <f t="shared" si="232"/>
        <v>57.5</v>
      </c>
      <c r="AK351">
        <v>0</v>
      </c>
      <c r="AL351">
        <v>1</v>
      </c>
      <c r="AM351">
        <v>0</v>
      </c>
      <c r="AN351">
        <v>0</v>
      </c>
      <c r="AO351">
        <v>0</v>
      </c>
      <c r="AP351">
        <v>0</v>
      </c>
      <c r="AR351">
        <f t="shared" si="233"/>
        <v>0</v>
      </c>
      <c r="AS351">
        <f t="shared" si="234"/>
        <v>0</v>
      </c>
      <c r="AT351">
        <f t="shared" si="235"/>
        <v>0</v>
      </c>
      <c r="AU351">
        <f t="shared" si="236"/>
        <v>1</v>
      </c>
      <c r="AV351">
        <f t="shared" si="237"/>
        <v>0</v>
      </c>
      <c r="AW351">
        <f t="shared" si="238"/>
        <v>9975</v>
      </c>
      <c r="AX351">
        <f t="shared" si="239"/>
        <v>0</v>
      </c>
      <c r="AY351">
        <f t="shared" si="240"/>
        <v>0</v>
      </c>
      <c r="AZ351">
        <f t="shared" si="241"/>
        <v>0</v>
      </c>
      <c r="BA351">
        <f t="shared" si="242"/>
        <v>1</v>
      </c>
      <c r="BB351">
        <f t="shared" si="243"/>
        <v>0</v>
      </c>
      <c r="BC351">
        <f t="shared" si="244"/>
        <v>0</v>
      </c>
      <c r="BD351">
        <f t="shared" si="245"/>
        <v>0</v>
      </c>
      <c r="BE351">
        <f t="shared" si="246"/>
        <v>4</v>
      </c>
      <c r="BF351">
        <f t="shared" si="247"/>
        <v>0</v>
      </c>
      <c r="BG351">
        <f t="shared" si="248"/>
        <v>1</v>
      </c>
      <c r="BH351">
        <f t="shared" si="249"/>
        <v>0</v>
      </c>
      <c r="BI351">
        <f t="shared" si="250"/>
        <v>0</v>
      </c>
      <c r="BJ351">
        <f t="shared" si="251"/>
        <v>0</v>
      </c>
      <c r="BK351">
        <f t="shared" si="252"/>
        <v>1</v>
      </c>
      <c r="BM351">
        <f t="shared" si="253"/>
        <v>0</v>
      </c>
      <c r="BN351">
        <f t="shared" si="254"/>
        <v>0</v>
      </c>
      <c r="BO351">
        <f t="shared" si="255"/>
        <v>1</v>
      </c>
      <c r="BP351">
        <f t="shared" si="256"/>
        <v>0</v>
      </c>
      <c r="BR351">
        <f t="shared" si="257"/>
        <v>0</v>
      </c>
      <c r="BS351">
        <f t="shared" si="258"/>
        <v>0</v>
      </c>
      <c r="BT351">
        <f t="shared" si="259"/>
        <v>4</v>
      </c>
      <c r="BU351">
        <f t="shared" si="260"/>
        <v>0</v>
      </c>
      <c r="BV351">
        <f t="shared" si="261"/>
        <v>1</v>
      </c>
      <c r="BW351">
        <f t="shared" si="262"/>
        <v>0</v>
      </c>
      <c r="BX351">
        <f t="shared" si="263"/>
        <v>0</v>
      </c>
      <c r="BY351">
        <f t="shared" si="264"/>
        <v>0</v>
      </c>
      <c r="BZ351">
        <f t="shared" si="271"/>
        <v>0</v>
      </c>
      <c r="CA351">
        <f t="shared" si="265"/>
        <v>0</v>
      </c>
      <c r="CB351">
        <f t="shared" si="266"/>
        <v>0</v>
      </c>
      <c r="CC351">
        <f t="shared" si="267"/>
        <v>0</v>
      </c>
      <c r="CD351">
        <f t="shared" si="268"/>
        <v>0</v>
      </c>
      <c r="CE351">
        <f t="shared" si="269"/>
        <v>1</v>
      </c>
      <c r="CF351">
        <f t="shared" si="270"/>
        <v>1</v>
      </c>
    </row>
    <row r="352" spans="1:84" x14ac:dyDescent="0.25">
      <c r="A352" t="s">
        <v>124</v>
      </c>
      <c r="B352" t="s">
        <v>125</v>
      </c>
      <c r="C352" s="1">
        <v>15662</v>
      </c>
      <c r="D352" t="s">
        <v>39</v>
      </c>
      <c r="E352" t="s">
        <v>40</v>
      </c>
      <c r="F352" t="s">
        <v>351</v>
      </c>
      <c r="G352">
        <v>1</v>
      </c>
      <c r="H352">
        <v>1</v>
      </c>
      <c r="I352" t="s">
        <v>42</v>
      </c>
      <c r="J352" t="s">
        <v>77</v>
      </c>
      <c r="K352" t="s">
        <v>641</v>
      </c>
      <c r="L352">
        <v>2780</v>
      </c>
      <c r="M352">
        <v>0</v>
      </c>
      <c r="N352">
        <v>0</v>
      </c>
      <c r="O352">
        <f t="shared" si="229"/>
        <v>0</v>
      </c>
      <c r="P352">
        <f t="shared" si="230"/>
        <v>0</v>
      </c>
      <c r="Q352">
        <f t="shared" si="228"/>
        <v>-1</v>
      </c>
      <c r="R352">
        <f t="shared" si="231"/>
        <v>0</v>
      </c>
      <c r="S352">
        <v>0</v>
      </c>
      <c r="T352">
        <v>0</v>
      </c>
      <c r="U352">
        <v>0</v>
      </c>
      <c r="V352">
        <v>9</v>
      </c>
      <c r="W352">
        <v>2</v>
      </c>
      <c r="X352">
        <v>0</v>
      </c>
      <c r="Y352">
        <v>0</v>
      </c>
      <c r="Z352">
        <v>0</v>
      </c>
      <c r="AA352">
        <v>0</v>
      </c>
      <c r="AB352" t="s">
        <v>129</v>
      </c>
      <c r="AC352" t="s">
        <v>75</v>
      </c>
      <c r="AD352">
        <v>65</v>
      </c>
      <c r="AE352">
        <v>79</v>
      </c>
      <c r="AF352">
        <v>60</v>
      </c>
      <c r="AG352" s="5">
        <v>76</v>
      </c>
      <c r="AH352">
        <v>64</v>
      </c>
      <c r="AI352">
        <v>60</v>
      </c>
      <c r="AJ352">
        <f t="shared" si="232"/>
        <v>62</v>
      </c>
      <c r="AK352">
        <v>0</v>
      </c>
      <c r="AL352">
        <v>0</v>
      </c>
      <c r="AM352">
        <v>4</v>
      </c>
      <c r="AN352">
        <v>4</v>
      </c>
      <c r="AO352">
        <v>0</v>
      </c>
      <c r="AP352">
        <v>0</v>
      </c>
      <c r="AR352">
        <f t="shared" si="233"/>
        <v>1</v>
      </c>
      <c r="AS352">
        <f t="shared" si="234"/>
        <v>0</v>
      </c>
      <c r="AT352">
        <f t="shared" si="235"/>
        <v>0</v>
      </c>
      <c r="AU352">
        <f t="shared" si="236"/>
        <v>0</v>
      </c>
      <c r="AV352">
        <f t="shared" si="237"/>
        <v>2780</v>
      </c>
      <c r="AW352">
        <f t="shared" si="238"/>
        <v>0</v>
      </c>
      <c r="AX352">
        <f t="shared" si="239"/>
        <v>1</v>
      </c>
      <c r="AY352">
        <f t="shared" si="240"/>
        <v>0</v>
      </c>
      <c r="AZ352">
        <f t="shared" si="241"/>
        <v>0</v>
      </c>
      <c r="BA352">
        <f t="shared" si="242"/>
        <v>0</v>
      </c>
      <c r="BB352">
        <f t="shared" si="243"/>
        <v>0</v>
      </c>
      <c r="BC352">
        <f t="shared" si="244"/>
        <v>0</v>
      </c>
      <c r="BD352">
        <f t="shared" si="245"/>
        <v>9</v>
      </c>
      <c r="BE352">
        <f t="shared" si="246"/>
        <v>0</v>
      </c>
      <c r="BF352">
        <f t="shared" si="247"/>
        <v>2</v>
      </c>
      <c r="BG352">
        <f t="shared" si="248"/>
        <v>0</v>
      </c>
      <c r="BH352">
        <f t="shared" si="249"/>
        <v>0</v>
      </c>
      <c r="BI352">
        <f t="shared" si="250"/>
        <v>0</v>
      </c>
      <c r="BJ352">
        <f t="shared" si="251"/>
        <v>1</v>
      </c>
      <c r="BK352">
        <f t="shared" si="252"/>
        <v>0</v>
      </c>
      <c r="BM352">
        <f t="shared" si="253"/>
        <v>1</v>
      </c>
      <c r="BN352">
        <f t="shared" si="254"/>
        <v>0</v>
      </c>
      <c r="BO352">
        <f t="shared" si="255"/>
        <v>0</v>
      </c>
      <c r="BP352">
        <f t="shared" si="256"/>
        <v>0</v>
      </c>
      <c r="BR352">
        <f t="shared" si="257"/>
        <v>1</v>
      </c>
      <c r="BS352">
        <f t="shared" si="258"/>
        <v>0</v>
      </c>
      <c r="BT352">
        <f t="shared" si="259"/>
        <v>9</v>
      </c>
      <c r="BU352">
        <f t="shared" si="260"/>
        <v>0</v>
      </c>
      <c r="BV352">
        <f t="shared" si="261"/>
        <v>2</v>
      </c>
      <c r="BW352">
        <f t="shared" si="262"/>
        <v>0</v>
      </c>
      <c r="BX352">
        <f t="shared" si="263"/>
        <v>0</v>
      </c>
      <c r="BY352">
        <f t="shared" si="264"/>
        <v>0</v>
      </c>
      <c r="BZ352">
        <f t="shared" si="271"/>
        <v>0</v>
      </c>
      <c r="CA352">
        <f t="shared" si="265"/>
        <v>0</v>
      </c>
      <c r="CB352">
        <f t="shared" si="266"/>
        <v>0</v>
      </c>
      <c r="CC352">
        <f t="shared" si="267"/>
        <v>0</v>
      </c>
      <c r="CD352">
        <f t="shared" si="268"/>
        <v>0</v>
      </c>
      <c r="CE352">
        <f t="shared" si="269"/>
        <v>0</v>
      </c>
      <c r="CF352">
        <f t="shared" si="270"/>
        <v>0</v>
      </c>
    </row>
    <row r="353" spans="1:84" x14ac:dyDescent="0.25">
      <c r="A353" t="s">
        <v>178</v>
      </c>
      <c r="B353" t="s">
        <v>368</v>
      </c>
      <c r="C353" s="1">
        <v>15662</v>
      </c>
      <c r="D353" t="s">
        <v>39</v>
      </c>
      <c r="E353" t="s">
        <v>40</v>
      </c>
      <c r="F353" t="s">
        <v>642</v>
      </c>
      <c r="G353">
        <v>1</v>
      </c>
      <c r="H353">
        <v>0</v>
      </c>
      <c r="I353" t="s">
        <v>71</v>
      </c>
      <c r="J353" t="s">
        <v>290</v>
      </c>
      <c r="K353" t="s">
        <v>643</v>
      </c>
      <c r="L353">
        <v>67123</v>
      </c>
      <c r="M353">
        <v>4</v>
      </c>
      <c r="N353">
        <v>0</v>
      </c>
      <c r="O353">
        <f t="shared" si="229"/>
        <v>0</v>
      </c>
      <c r="P353">
        <f t="shared" si="230"/>
        <v>5.9592092129374427E-2</v>
      </c>
      <c r="Q353">
        <f t="shared" si="228"/>
        <v>-1</v>
      </c>
      <c r="R353">
        <f t="shared" si="231"/>
        <v>0</v>
      </c>
      <c r="S353">
        <v>0</v>
      </c>
      <c r="T353">
        <v>0</v>
      </c>
      <c r="U353">
        <v>0</v>
      </c>
      <c r="V353">
        <v>5</v>
      </c>
      <c r="W353">
        <v>0</v>
      </c>
      <c r="X353">
        <v>0</v>
      </c>
      <c r="Y353">
        <v>0</v>
      </c>
      <c r="Z353">
        <v>0</v>
      </c>
      <c r="AA353">
        <v>0</v>
      </c>
      <c r="AB353" t="s">
        <v>181</v>
      </c>
      <c r="AC353" t="s">
        <v>75</v>
      </c>
      <c r="AD353">
        <v>65</v>
      </c>
      <c r="AE353">
        <v>69</v>
      </c>
      <c r="AF353">
        <v>62</v>
      </c>
      <c r="AG353" s="5">
        <v>56</v>
      </c>
      <c r="AH353">
        <v>59</v>
      </c>
      <c r="AI353">
        <v>57</v>
      </c>
      <c r="AJ353">
        <f t="shared" si="232"/>
        <v>58</v>
      </c>
      <c r="AK353">
        <v>0</v>
      </c>
      <c r="AL353">
        <v>0</v>
      </c>
      <c r="AM353">
        <v>1</v>
      </c>
      <c r="AN353">
        <v>1</v>
      </c>
      <c r="AO353">
        <v>6</v>
      </c>
      <c r="AP353">
        <v>5</v>
      </c>
      <c r="AR353">
        <f t="shared" si="233"/>
        <v>1</v>
      </c>
      <c r="AS353">
        <f t="shared" si="234"/>
        <v>0</v>
      </c>
      <c r="AT353">
        <f t="shared" si="235"/>
        <v>0</v>
      </c>
      <c r="AU353">
        <f t="shared" si="236"/>
        <v>0</v>
      </c>
      <c r="AV353">
        <f t="shared" si="237"/>
        <v>67123</v>
      </c>
      <c r="AW353">
        <f t="shared" si="238"/>
        <v>0</v>
      </c>
      <c r="AX353">
        <f t="shared" si="239"/>
        <v>0</v>
      </c>
      <c r="AY353">
        <f t="shared" si="240"/>
        <v>0</v>
      </c>
      <c r="AZ353">
        <f t="shared" si="241"/>
        <v>0</v>
      </c>
      <c r="BA353">
        <f t="shared" si="242"/>
        <v>0</v>
      </c>
      <c r="BB353">
        <f t="shared" si="243"/>
        <v>1</v>
      </c>
      <c r="BC353">
        <f t="shared" si="244"/>
        <v>0</v>
      </c>
      <c r="BD353">
        <f t="shared" si="245"/>
        <v>5</v>
      </c>
      <c r="BE353">
        <f t="shared" si="246"/>
        <v>0</v>
      </c>
      <c r="BF353">
        <f t="shared" si="247"/>
        <v>0</v>
      </c>
      <c r="BG353">
        <f t="shared" si="248"/>
        <v>0</v>
      </c>
      <c r="BH353">
        <f t="shared" si="249"/>
        <v>0</v>
      </c>
      <c r="BI353">
        <f t="shared" si="250"/>
        <v>0</v>
      </c>
      <c r="BJ353">
        <f t="shared" si="251"/>
        <v>1</v>
      </c>
      <c r="BK353">
        <f t="shared" si="252"/>
        <v>0</v>
      </c>
      <c r="BM353">
        <f t="shared" si="253"/>
        <v>1</v>
      </c>
      <c r="BN353">
        <f t="shared" si="254"/>
        <v>0</v>
      </c>
      <c r="BO353">
        <f t="shared" si="255"/>
        <v>0</v>
      </c>
      <c r="BP353">
        <f t="shared" si="256"/>
        <v>0</v>
      </c>
      <c r="BR353">
        <f t="shared" si="257"/>
        <v>1</v>
      </c>
      <c r="BS353">
        <f t="shared" si="258"/>
        <v>0</v>
      </c>
      <c r="BT353">
        <f t="shared" si="259"/>
        <v>5</v>
      </c>
      <c r="BU353">
        <f t="shared" si="260"/>
        <v>0</v>
      </c>
      <c r="BV353">
        <f t="shared" si="261"/>
        <v>0</v>
      </c>
      <c r="BW353">
        <f t="shared" si="262"/>
        <v>0</v>
      </c>
      <c r="BX353">
        <f t="shared" si="263"/>
        <v>0</v>
      </c>
      <c r="BY353">
        <f t="shared" si="264"/>
        <v>0</v>
      </c>
      <c r="BZ353">
        <f t="shared" si="271"/>
        <v>0</v>
      </c>
      <c r="CA353">
        <f t="shared" si="265"/>
        <v>0</v>
      </c>
      <c r="CB353">
        <f t="shared" si="266"/>
        <v>0</v>
      </c>
      <c r="CC353">
        <f t="shared" si="267"/>
        <v>0</v>
      </c>
      <c r="CD353">
        <f t="shared" si="268"/>
        <v>0</v>
      </c>
      <c r="CE353">
        <f t="shared" si="269"/>
        <v>0</v>
      </c>
      <c r="CF353">
        <f t="shared" si="270"/>
        <v>0</v>
      </c>
    </row>
    <row r="354" spans="1:84" x14ac:dyDescent="0.25">
      <c r="A354" t="s">
        <v>111</v>
      </c>
      <c r="B354" t="s">
        <v>368</v>
      </c>
      <c r="C354" s="1">
        <v>15662</v>
      </c>
      <c r="D354" t="s">
        <v>39</v>
      </c>
      <c r="E354" t="s">
        <v>40</v>
      </c>
      <c r="F354" t="s">
        <v>590</v>
      </c>
      <c r="G354">
        <v>0</v>
      </c>
      <c r="H354">
        <v>1</v>
      </c>
      <c r="I354" t="s">
        <v>42</v>
      </c>
      <c r="J354" t="s">
        <v>61</v>
      </c>
      <c r="K354" t="s">
        <v>644</v>
      </c>
      <c r="L354">
        <v>99</v>
      </c>
      <c r="M354">
        <v>0</v>
      </c>
      <c r="N354">
        <v>0</v>
      </c>
      <c r="O354">
        <f t="shared" si="229"/>
        <v>0</v>
      </c>
      <c r="P354">
        <f t="shared" si="230"/>
        <v>0</v>
      </c>
      <c r="Q354">
        <f t="shared" ref="Q354:Q417" si="272">IF(N354&gt;0,1,-1)</f>
        <v>-1</v>
      </c>
      <c r="R354">
        <f t="shared" si="231"/>
        <v>0</v>
      </c>
      <c r="S354">
        <v>0</v>
      </c>
      <c r="T354">
        <v>0</v>
      </c>
      <c r="U354">
        <v>0</v>
      </c>
      <c r="V354">
        <v>5</v>
      </c>
      <c r="W354">
        <v>0</v>
      </c>
      <c r="X354">
        <v>0</v>
      </c>
      <c r="Y354">
        <v>0</v>
      </c>
      <c r="Z354">
        <v>0</v>
      </c>
      <c r="AA354">
        <v>0</v>
      </c>
      <c r="AB354" t="s">
        <v>58</v>
      </c>
      <c r="AC354" t="s">
        <v>46</v>
      </c>
      <c r="AD354">
        <v>69</v>
      </c>
      <c r="AE354">
        <v>68</v>
      </c>
      <c r="AF354">
        <v>78</v>
      </c>
      <c r="AG354" s="5">
        <v>59</v>
      </c>
      <c r="AH354">
        <v>58</v>
      </c>
      <c r="AI354">
        <v>63</v>
      </c>
      <c r="AJ354">
        <f t="shared" si="232"/>
        <v>60.5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R354">
        <f t="shared" si="233"/>
        <v>0</v>
      </c>
      <c r="AS354">
        <f t="shared" si="234"/>
        <v>1</v>
      </c>
      <c r="AT354">
        <f t="shared" si="235"/>
        <v>0</v>
      </c>
      <c r="AU354">
        <f t="shared" si="236"/>
        <v>0</v>
      </c>
      <c r="AV354">
        <f t="shared" si="237"/>
        <v>0</v>
      </c>
      <c r="AW354">
        <f t="shared" si="238"/>
        <v>99</v>
      </c>
      <c r="AX354">
        <f t="shared" si="239"/>
        <v>0</v>
      </c>
      <c r="AY354">
        <f t="shared" si="240"/>
        <v>1</v>
      </c>
      <c r="AZ354">
        <f t="shared" si="241"/>
        <v>0</v>
      </c>
      <c r="BA354">
        <f t="shared" si="242"/>
        <v>0</v>
      </c>
      <c r="BB354">
        <f t="shared" si="243"/>
        <v>0</v>
      </c>
      <c r="BC354">
        <f t="shared" si="244"/>
        <v>0</v>
      </c>
      <c r="BD354">
        <f t="shared" si="245"/>
        <v>0</v>
      </c>
      <c r="BE354">
        <f t="shared" si="246"/>
        <v>5</v>
      </c>
      <c r="BF354">
        <f t="shared" si="247"/>
        <v>0</v>
      </c>
      <c r="BG354">
        <f t="shared" si="248"/>
        <v>0</v>
      </c>
      <c r="BH354">
        <f t="shared" si="249"/>
        <v>0</v>
      </c>
      <c r="BI354">
        <f t="shared" si="250"/>
        <v>0</v>
      </c>
      <c r="BJ354">
        <f t="shared" si="251"/>
        <v>0</v>
      </c>
      <c r="BK354">
        <f t="shared" si="252"/>
        <v>1</v>
      </c>
      <c r="BM354">
        <f t="shared" si="253"/>
        <v>0</v>
      </c>
      <c r="BN354">
        <f t="shared" si="254"/>
        <v>1</v>
      </c>
      <c r="BO354">
        <f t="shared" si="255"/>
        <v>0</v>
      </c>
      <c r="BP354">
        <f t="shared" si="256"/>
        <v>0</v>
      </c>
      <c r="BR354">
        <f t="shared" si="257"/>
        <v>0</v>
      </c>
      <c r="BS354">
        <f t="shared" si="258"/>
        <v>0</v>
      </c>
      <c r="BT354">
        <f t="shared" si="259"/>
        <v>0</v>
      </c>
      <c r="BU354">
        <f t="shared" si="260"/>
        <v>5</v>
      </c>
      <c r="BV354">
        <f t="shared" si="261"/>
        <v>0</v>
      </c>
      <c r="BW354">
        <f t="shared" si="262"/>
        <v>0</v>
      </c>
      <c r="BX354">
        <f t="shared" si="263"/>
        <v>0</v>
      </c>
      <c r="BY354">
        <f t="shared" si="264"/>
        <v>0</v>
      </c>
      <c r="BZ354">
        <f t="shared" si="271"/>
        <v>0</v>
      </c>
      <c r="CA354">
        <f t="shared" si="265"/>
        <v>1</v>
      </c>
      <c r="CB354">
        <f t="shared" si="266"/>
        <v>0</v>
      </c>
      <c r="CC354">
        <f t="shared" si="267"/>
        <v>1</v>
      </c>
      <c r="CD354">
        <f t="shared" si="268"/>
        <v>0</v>
      </c>
      <c r="CE354">
        <f t="shared" si="269"/>
        <v>1</v>
      </c>
      <c r="CF354">
        <f t="shared" si="270"/>
        <v>0</v>
      </c>
    </row>
    <row r="355" spans="1:84" x14ac:dyDescent="0.25">
      <c r="A355" t="s">
        <v>145</v>
      </c>
      <c r="B355" t="s">
        <v>368</v>
      </c>
      <c r="C355" s="1">
        <v>15662</v>
      </c>
      <c r="D355" t="s">
        <v>49</v>
      </c>
      <c r="E355" t="s">
        <v>40</v>
      </c>
      <c r="F355" t="s">
        <v>645</v>
      </c>
      <c r="G355">
        <v>1</v>
      </c>
      <c r="H355">
        <v>0</v>
      </c>
      <c r="I355" t="s">
        <v>42</v>
      </c>
      <c r="J355" t="s">
        <v>77</v>
      </c>
      <c r="K355" t="s">
        <v>646</v>
      </c>
      <c r="L355">
        <v>2780</v>
      </c>
      <c r="M355">
        <v>2</v>
      </c>
      <c r="N355">
        <v>1</v>
      </c>
      <c r="O355">
        <f t="shared" si="229"/>
        <v>50</v>
      </c>
      <c r="P355">
        <f t="shared" si="230"/>
        <v>0.71942446043165464</v>
      </c>
      <c r="Q355">
        <f t="shared" si="272"/>
        <v>1</v>
      </c>
      <c r="R355">
        <f t="shared" si="231"/>
        <v>1</v>
      </c>
      <c r="S355">
        <v>0</v>
      </c>
      <c r="T355">
        <v>0</v>
      </c>
      <c r="U355">
        <v>2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 t="s">
        <v>148</v>
      </c>
      <c r="AC355" t="s">
        <v>75</v>
      </c>
      <c r="AD355">
        <v>66</v>
      </c>
      <c r="AE355">
        <v>62</v>
      </c>
      <c r="AF355">
        <v>62</v>
      </c>
      <c r="AG355" s="5">
        <v>68</v>
      </c>
      <c r="AH355">
        <v>56</v>
      </c>
      <c r="AI355">
        <v>55</v>
      </c>
      <c r="AJ355">
        <f t="shared" si="232"/>
        <v>55.5</v>
      </c>
      <c r="AK355">
        <v>0</v>
      </c>
      <c r="AL355">
        <v>0</v>
      </c>
      <c r="AM355">
        <v>9</v>
      </c>
      <c r="AN355">
        <v>9</v>
      </c>
      <c r="AO355">
        <v>10</v>
      </c>
      <c r="AP355">
        <v>10</v>
      </c>
      <c r="AR355">
        <f t="shared" si="233"/>
        <v>0</v>
      </c>
      <c r="AS355">
        <f t="shared" si="234"/>
        <v>0</v>
      </c>
      <c r="AT355">
        <f t="shared" si="235"/>
        <v>1</v>
      </c>
      <c r="AU355">
        <f t="shared" si="236"/>
        <v>0</v>
      </c>
      <c r="AV355">
        <f t="shared" si="237"/>
        <v>2780</v>
      </c>
      <c r="AW355">
        <f t="shared" si="238"/>
        <v>0</v>
      </c>
      <c r="AX355">
        <f t="shared" si="239"/>
        <v>1</v>
      </c>
      <c r="AY355">
        <f t="shared" si="240"/>
        <v>0</v>
      </c>
      <c r="AZ355">
        <f t="shared" si="241"/>
        <v>0</v>
      </c>
      <c r="BA355">
        <f t="shared" si="242"/>
        <v>0</v>
      </c>
      <c r="BB355">
        <f t="shared" si="243"/>
        <v>0</v>
      </c>
      <c r="BC355">
        <f t="shared" si="244"/>
        <v>0</v>
      </c>
      <c r="BD355">
        <f t="shared" si="245"/>
        <v>0</v>
      </c>
      <c r="BE355">
        <f t="shared" si="246"/>
        <v>0</v>
      </c>
      <c r="BF355">
        <f t="shared" si="247"/>
        <v>0</v>
      </c>
      <c r="BG355">
        <f t="shared" si="248"/>
        <v>0</v>
      </c>
      <c r="BH355">
        <f t="shared" si="249"/>
        <v>0</v>
      </c>
      <c r="BI355">
        <f t="shared" si="250"/>
        <v>0</v>
      </c>
      <c r="BJ355">
        <f t="shared" si="251"/>
        <v>1</v>
      </c>
      <c r="BK355">
        <f t="shared" si="252"/>
        <v>0</v>
      </c>
      <c r="BM355">
        <f t="shared" si="253"/>
        <v>0</v>
      </c>
      <c r="BN355">
        <f t="shared" si="254"/>
        <v>0</v>
      </c>
      <c r="BO355">
        <f t="shared" si="255"/>
        <v>1</v>
      </c>
      <c r="BP355">
        <f t="shared" si="256"/>
        <v>0</v>
      </c>
      <c r="BR355">
        <f t="shared" si="257"/>
        <v>1</v>
      </c>
      <c r="BS355">
        <f t="shared" si="258"/>
        <v>0</v>
      </c>
      <c r="BT355">
        <f t="shared" si="259"/>
        <v>0</v>
      </c>
      <c r="BU355">
        <f t="shared" si="260"/>
        <v>0</v>
      </c>
      <c r="BV355">
        <f t="shared" si="261"/>
        <v>0</v>
      </c>
      <c r="BW355">
        <f t="shared" si="262"/>
        <v>0</v>
      </c>
      <c r="BX355">
        <f t="shared" si="263"/>
        <v>0</v>
      </c>
      <c r="BY355">
        <f t="shared" si="264"/>
        <v>0</v>
      </c>
      <c r="BZ355">
        <f t="shared" si="271"/>
        <v>0</v>
      </c>
      <c r="CA355">
        <f t="shared" si="265"/>
        <v>0</v>
      </c>
      <c r="CB355">
        <f t="shared" si="266"/>
        <v>0</v>
      </c>
      <c r="CC355">
        <f t="shared" si="267"/>
        <v>0</v>
      </c>
      <c r="CD355">
        <f t="shared" si="268"/>
        <v>0</v>
      </c>
      <c r="CE355">
        <f t="shared" si="269"/>
        <v>0</v>
      </c>
      <c r="CF355">
        <f t="shared" si="270"/>
        <v>0</v>
      </c>
    </row>
    <row r="356" spans="1:84" x14ac:dyDescent="0.25">
      <c r="A356" t="s">
        <v>124</v>
      </c>
      <c r="B356" t="s">
        <v>125</v>
      </c>
      <c r="C356" s="1">
        <v>15661</v>
      </c>
      <c r="D356" t="s">
        <v>49</v>
      </c>
      <c r="E356" t="s">
        <v>40</v>
      </c>
      <c r="F356" t="s">
        <v>647</v>
      </c>
      <c r="G356">
        <v>1</v>
      </c>
      <c r="H356">
        <v>0</v>
      </c>
      <c r="I356" t="s">
        <v>87</v>
      </c>
      <c r="J356" t="s">
        <v>88</v>
      </c>
      <c r="K356" t="s">
        <v>648</v>
      </c>
      <c r="L356">
        <v>4875</v>
      </c>
      <c r="M356">
        <v>2</v>
      </c>
      <c r="N356">
        <v>1</v>
      </c>
      <c r="O356">
        <f t="shared" si="229"/>
        <v>50</v>
      </c>
      <c r="P356">
        <f t="shared" si="230"/>
        <v>0.41025641025641024</v>
      </c>
      <c r="Q356">
        <f t="shared" si="272"/>
        <v>1</v>
      </c>
      <c r="R356">
        <f t="shared" si="231"/>
        <v>1</v>
      </c>
      <c r="S356">
        <v>0</v>
      </c>
      <c r="T356">
        <v>1</v>
      </c>
      <c r="U356">
        <v>2</v>
      </c>
      <c r="V356">
        <v>5</v>
      </c>
      <c r="W356">
        <v>0</v>
      </c>
      <c r="X356">
        <v>0</v>
      </c>
      <c r="Y356">
        <v>0</v>
      </c>
      <c r="Z356">
        <v>0</v>
      </c>
      <c r="AA356">
        <v>0</v>
      </c>
      <c r="AB356" t="s">
        <v>129</v>
      </c>
      <c r="AC356" t="s">
        <v>75</v>
      </c>
      <c r="AD356">
        <v>65</v>
      </c>
      <c r="AE356">
        <v>79</v>
      </c>
      <c r="AF356">
        <v>60</v>
      </c>
      <c r="AG356" s="5">
        <v>76</v>
      </c>
      <c r="AH356">
        <v>64</v>
      </c>
      <c r="AI356">
        <v>60</v>
      </c>
      <c r="AJ356">
        <f t="shared" si="232"/>
        <v>62</v>
      </c>
      <c r="AK356">
        <v>0</v>
      </c>
      <c r="AL356">
        <v>0</v>
      </c>
      <c r="AM356">
        <v>0</v>
      </c>
      <c r="AN356">
        <v>0</v>
      </c>
      <c r="AO356">
        <v>4</v>
      </c>
      <c r="AP356">
        <v>4</v>
      </c>
      <c r="AR356">
        <f t="shared" si="233"/>
        <v>0</v>
      </c>
      <c r="AS356">
        <f t="shared" si="234"/>
        <v>0</v>
      </c>
      <c r="AT356">
        <f t="shared" si="235"/>
        <v>0</v>
      </c>
      <c r="AU356">
        <f t="shared" si="236"/>
        <v>1</v>
      </c>
      <c r="AV356">
        <f t="shared" si="237"/>
        <v>0</v>
      </c>
      <c r="AW356">
        <f t="shared" si="238"/>
        <v>4875</v>
      </c>
      <c r="AX356">
        <f t="shared" si="239"/>
        <v>0</v>
      </c>
      <c r="AY356">
        <f t="shared" si="240"/>
        <v>0</v>
      </c>
      <c r="AZ356">
        <f t="shared" si="241"/>
        <v>0</v>
      </c>
      <c r="BA356">
        <f t="shared" si="242"/>
        <v>1</v>
      </c>
      <c r="BB356">
        <f t="shared" si="243"/>
        <v>0</v>
      </c>
      <c r="BC356">
        <f t="shared" si="244"/>
        <v>0</v>
      </c>
      <c r="BD356">
        <f t="shared" si="245"/>
        <v>0</v>
      </c>
      <c r="BE356">
        <f t="shared" si="246"/>
        <v>5</v>
      </c>
      <c r="BF356">
        <f t="shared" si="247"/>
        <v>0</v>
      </c>
      <c r="BG356">
        <f t="shared" si="248"/>
        <v>0</v>
      </c>
      <c r="BH356">
        <f t="shared" si="249"/>
        <v>0</v>
      </c>
      <c r="BI356">
        <f t="shared" si="250"/>
        <v>0</v>
      </c>
      <c r="BJ356">
        <f t="shared" si="251"/>
        <v>0</v>
      </c>
      <c r="BK356">
        <f t="shared" si="252"/>
        <v>1</v>
      </c>
      <c r="BM356">
        <f t="shared" si="253"/>
        <v>0</v>
      </c>
      <c r="BN356">
        <f t="shared" si="254"/>
        <v>0</v>
      </c>
      <c r="BO356">
        <f t="shared" si="255"/>
        <v>1</v>
      </c>
      <c r="BP356">
        <f t="shared" si="256"/>
        <v>0</v>
      </c>
      <c r="BR356">
        <f t="shared" si="257"/>
        <v>0</v>
      </c>
      <c r="BS356">
        <f t="shared" si="258"/>
        <v>0</v>
      </c>
      <c r="BT356">
        <f t="shared" si="259"/>
        <v>5</v>
      </c>
      <c r="BU356">
        <f t="shared" si="260"/>
        <v>0</v>
      </c>
      <c r="BV356">
        <f t="shared" si="261"/>
        <v>0</v>
      </c>
      <c r="BW356">
        <f t="shared" si="262"/>
        <v>0</v>
      </c>
      <c r="BX356">
        <f t="shared" si="263"/>
        <v>0</v>
      </c>
      <c r="BY356">
        <f t="shared" si="264"/>
        <v>0</v>
      </c>
      <c r="BZ356">
        <f t="shared" si="271"/>
        <v>0</v>
      </c>
      <c r="CA356">
        <f t="shared" si="265"/>
        <v>0</v>
      </c>
      <c r="CB356">
        <f t="shared" si="266"/>
        <v>0</v>
      </c>
      <c r="CC356">
        <f t="shared" si="267"/>
        <v>0</v>
      </c>
      <c r="CD356">
        <f t="shared" si="268"/>
        <v>0</v>
      </c>
      <c r="CE356">
        <f t="shared" si="269"/>
        <v>0</v>
      </c>
      <c r="CF356">
        <f t="shared" si="270"/>
        <v>0</v>
      </c>
    </row>
    <row r="357" spans="1:84" x14ac:dyDescent="0.25">
      <c r="A357" t="s">
        <v>649</v>
      </c>
      <c r="B357" t="s">
        <v>650</v>
      </c>
      <c r="C357" s="1">
        <v>15661</v>
      </c>
      <c r="D357" t="s">
        <v>49</v>
      </c>
      <c r="E357" t="s">
        <v>40</v>
      </c>
      <c r="F357" s="2">
        <v>135118</v>
      </c>
      <c r="G357">
        <v>1</v>
      </c>
      <c r="H357">
        <v>0</v>
      </c>
      <c r="I357" t="s">
        <v>42</v>
      </c>
      <c r="J357" t="s">
        <v>77</v>
      </c>
      <c r="K357" t="s">
        <v>651</v>
      </c>
      <c r="L357">
        <v>2780</v>
      </c>
      <c r="M357">
        <v>2</v>
      </c>
      <c r="N357">
        <v>0</v>
      </c>
      <c r="O357">
        <f t="shared" si="229"/>
        <v>0</v>
      </c>
      <c r="P357">
        <f t="shared" si="230"/>
        <v>0.71942446043165464</v>
      </c>
      <c r="Q357">
        <f t="shared" si="272"/>
        <v>-1</v>
      </c>
      <c r="R357">
        <f t="shared" si="231"/>
        <v>0</v>
      </c>
      <c r="S357">
        <v>0</v>
      </c>
      <c r="T357">
        <v>0</v>
      </c>
      <c r="U357">
        <v>0</v>
      </c>
      <c r="V357">
        <v>5</v>
      </c>
      <c r="W357">
        <v>0</v>
      </c>
      <c r="X357">
        <v>0</v>
      </c>
      <c r="Y357">
        <v>0</v>
      </c>
      <c r="Z357">
        <v>0</v>
      </c>
      <c r="AA357">
        <v>0</v>
      </c>
      <c r="AB357" t="s">
        <v>652</v>
      </c>
      <c r="AC357" t="s">
        <v>75</v>
      </c>
      <c r="AD357">
        <v>69</v>
      </c>
      <c r="AE357">
        <v>66</v>
      </c>
      <c r="AF357">
        <v>65</v>
      </c>
      <c r="AG357" s="5">
        <v>57</v>
      </c>
      <c r="AH357">
        <v>57</v>
      </c>
      <c r="AI357">
        <v>61</v>
      </c>
      <c r="AJ357">
        <f t="shared" si="232"/>
        <v>59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R357">
        <f t="shared" si="233"/>
        <v>0</v>
      </c>
      <c r="AS357">
        <f t="shared" si="234"/>
        <v>1</v>
      </c>
      <c r="AT357">
        <f t="shared" si="235"/>
        <v>0</v>
      </c>
      <c r="AU357">
        <f t="shared" si="236"/>
        <v>0</v>
      </c>
      <c r="AV357">
        <f t="shared" si="237"/>
        <v>0</v>
      </c>
      <c r="AW357">
        <f t="shared" si="238"/>
        <v>2780</v>
      </c>
      <c r="AX357">
        <f t="shared" si="239"/>
        <v>0</v>
      </c>
      <c r="AY357">
        <f t="shared" si="240"/>
        <v>1</v>
      </c>
      <c r="AZ357">
        <f t="shared" si="241"/>
        <v>0</v>
      </c>
      <c r="BA357">
        <f t="shared" si="242"/>
        <v>0</v>
      </c>
      <c r="BB357">
        <f t="shared" si="243"/>
        <v>0</v>
      </c>
      <c r="BC357">
        <f t="shared" si="244"/>
        <v>0</v>
      </c>
      <c r="BD357">
        <f t="shared" si="245"/>
        <v>0</v>
      </c>
      <c r="BE357">
        <f t="shared" si="246"/>
        <v>5</v>
      </c>
      <c r="BF357">
        <f t="shared" si="247"/>
        <v>0</v>
      </c>
      <c r="BG357">
        <f t="shared" si="248"/>
        <v>0</v>
      </c>
      <c r="BH357">
        <f t="shared" si="249"/>
        <v>0</v>
      </c>
      <c r="BI357">
        <f t="shared" si="250"/>
        <v>0</v>
      </c>
      <c r="BJ357">
        <f t="shared" si="251"/>
        <v>0</v>
      </c>
      <c r="BK357">
        <f t="shared" si="252"/>
        <v>1</v>
      </c>
      <c r="BM357">
        <f t="shared" si="253"/>
        <v>1</v>
      </c>
      <c r="BN357">
        <f t="shared" si="254"/>
        <v>0</v>
      </c>
      <c r="BO357">
        <f t="shared" si="255"/>
        <v>0</v>
      </c>
      <c r="BP357">
        <f t="shared" si="256"/>
        <v>0</v>
      </c>
      <c r="BR357">
        <f t="shared" si="257"/>
        <v>0</v>
      </c>
      <c r="BS357">
        <f t="shared" si="258"/>
        <v>0</v>
      </c>
      <c r="BT357">
        <f t="shared" si="259"/>
        <v>5</v>
      </c>
      <c r="BU357">
        <f t="shared" si="260"/>
        <v>0</v>
      </c>
      <c r="BV357">
        <f t="shared" si="261"/>
        <v>0</v>
      </c>
      <c r="BW357">
        <f t="shared" si="262"/>
        <v>0</v>
      </c>
      <c r="BX357">
        <f t="shared" si="263"/>
        <v>0</v>
      </c>
      <c r="BY357">
        <f t="shared" si="264"/>
        <v>0</v>
      </c>
      <c r="BZ357">
        <f t="shared" si="271"/>
        <v>0</v>
      </c>
      <c r="CA357">
        <f t="shared" si="265"/>
        <v>0</v>
      </c>
      <c r="CB357">
        <f t="shared" si="266"/>
        <v>0</v>
      </c>
      <c r="CC357">
        <f t="shared" si="267"/>
        <v>0</v>
      </c>
      <c r="CD357">
        <f t="shared" si="268"/>
        <v>0</v>
      </c>
      <c r="CE357">
        <f t="shared" si="269"/>
        <v>0</v>
      </c>
      <c r="CF357">
        <f t="shared" si="270"/>
        <v>0</v>
      </c>
    </row>
    <row r="358" spans="1:84" x14ac:dyDescent="0.25">
      <c r="A358" t="s">
        <v>629</v>
      </c>
      <c r="B358" t="s">
        <v>368</v>
      </c>
      <c r="C358" s="1">
        <v>15661</v>
      </c>
      <c r="D358" t="s">
        <v>39</v>
      </c>
      <c r="E358" t="s">
        <v>40</v>
      </c>
      <c r="F358" t="s">
        <v>653</v>
      </c>
      <c r="G358">
        <v>0</v>
      </c>
      <c r="H358">
        <v>1</v>
      </c>
      <c r="I358" t="s">
        <v>55</v>
      </c>
      <c r="J358" t="s">
        <v>56</v>
      </c>
      <c r="K358" t="s">
        <v>654</v>
      </c>
      <c r="L358">
        <v>2900</v>
      </c>
      <c r="M358">
        <v>0</v>
      </c>
      <c r="N358">
        <v>0</v>
      </c>
      <c r="O358">
        <f t="shared" si="229"/>
        <v>0</v>
      </c>
      <c r="P358">
        <f t="shared" si="230"/>
        <v>0</v>
      </c>
      <c r="Q358">
        <f t="shared" si="272"/>
        <v>-1</v>
      </c>
      <c r="R358">
        <f t="shared" si="231"/>
        <v>0</v>
      </c>
      <c r="S358">
        <v>0</v>
      </c>
      <c r="T358">
        <v>0</v>
      </c>
      <c r="U358">
        <v>0</v>
      </c>
      <c r="V358">
        <v>4</v>
      </c>
      <c r="W358">
        <v>1</v>
      </c>
      <c r="X358">
        <v>4</v>
      </c>
      <c r="Y358">
        <v>0</v>
      </c>
      <c r="Z358">
        <v>0</v>
      </c>
      <c r="AA358">
        <v>0</v>
      </c>
      <c r="AB358" t="s">
        <v>631</v>
      </c>
      <c r="AC358" t="s">
        <v>46</v>
      </c>
      <c r="AD358">
        <v>64</v>
      </c>
      <c r="AE358">
        <v>42</v>
      </c>
      <c r="AF358">
        <v>55</v>
      </c>
      <c r="AG358" s="5">
        <v>76</v>
      </c>
      <c r="AH358">
        <v>57</v>
      </c>
      <c r="AI358">
        <v>55</v>
      </c>
      <c r="AJ358">
        <f t="shared" si="232"/>
        <v>56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R358">
        <f t="shared" si="233"/>
        <v>0</v>
      </c>
      <c r="AS358">
        <f t="shared" si="234"/>
        <v>1</v>
      </c>
      <c r="AT358">
        <f t="shared" si="235"/>
        <v>0</v>
      </c>
      <c r="AU358">
        <f t="shared" si="236"/>
        <v>0</v>
      </c>
      <c r="AV358">
        <f t="shared" si="237"/>
        <v>0</v>
      </c>
      <c r="AW358">
        <f t="shared" si="238"/>
        <v>2900</v>
      </c>
      <c r="AX358">
        <f t="shared" si="239"/>
        <v>0</v>
      </c>
      <c r="AY358">
        <f t="shared" si="240"/>
        <v>0</v>
      </c>
      <c r="AZ358">
        <f t="shared" si="241"/>
        <v>0</v>
      </c>
      <c r="BA358">
        <f t="shared" si="242"/>
        <v>1</v>
      </c>
      <c r="BB358">
        <f t="shared" si="243"/>
        <v>0</v>
      </c>
      <c r="BC358">
        <f t="shared" si="244"/>
        <v>0</v>
      </c>
      <c r="BD358">
        <f t="shared" si="245"/>
        <v>0</v>
      </c>
      <c r="BE358">
        <f t="shared" si="246"/>
        <v>4</v>
      </c>
      <c r="BF358">
        <f t="shared" si="247"/>
        <v>0</v>
      </c>
      <c r="BG358">
        <f t="shared" si="248"/>
        <v>1</v>
      </c>
      <c r="BH358">
        <f t="shared" si="249"/>
        <v>0</v>
      </c>
      <c r="BI358">
        <f t="shared" si="250"/>
        <v>4</v>
      </c>
      <c r="BJ358">
        <f t="shared" si="251"/>
        <v>0</v>
      </c>
      <c r="BK358">
        <f t="shared" si="252"/>
        <v>1</v>
      </c>
      <c r="BM358">
        <f t="shared" si="253"/>
        <v>0</v>
      </c>
      <c r="BN358">
        <f t="shared" si="254"/>
        <v>1</v>
      </c>
      <c r="BO358">
        <f t="shared" si="255"/>
        <v>0</v>
      </c>
      <c r="BP358">
        <f t="shared" si="256"/>
        <v>0</v>
      </c>
      <c r="BR358">
        <f t="shared" si="257"/>
        <v>0</v>
      </c>
      <c r="BS358">
        <f t="shared" si="258"/>
        <v>0</v>
      </c>
      <c r="BT358">
        <f t="shared" si="259"/>
        <v>0</v>
      </c>
      <c r="BU358">
        <f t="shared" si="260"/>
        <v>4</v>
      </c>
      <c r="BV358">
        <f t="shared" si="261"/>
        <v>0</v>
      </c>
      <c r="BW358">
        <f t="shared" si="262"/>
        <v>1</v>
      </c>
      <c r="BX358">
        <f t="shared" si="263"/>
        <v>0</v>
      </c>
      <c r="BY358">
        <f t="shared" si="264"/>
        <v>4</v>
      </c>
      <c r="BZ358">
        <f t="shared" si="271"/>
        <v>0</v>
      </c>
      <c r="CA358">
        <f t="shared" si="265"/>
        <v>0</v>
      </c>
      <c r="CB358">
        <f t="shared" si="266"/>
        <v>0</v>
      </c>
      <c r="CC358">
        <f t="shared" si="267"/>
        <v>0</v>
      </c>
      <c r="CD358">
        <f t="shared" si="268"/>
        <v>0</v>
      </c>
      <c r="CE358">
        <f t="shared" si="269"/>
        <v>0</v>
      </c>
      <c r="CF358">
        <f t="shared" si="270"/>
        <v>0</v>
      </c>
    </row>
    <row r="359" spans="1:84" x14ac:dyDescent="0.25">
      <c r="A359" t="s">
        <v>178</v>
      </c>
      <c r="B359" t="s">
        <v>368</v>
      </c>
      <c r="C359" s="1">
        <v>15661</v>
      </c>
      <c r="D359" t="s">
        <v>39</v>
      </c>
      <c r="E359" t="s">
        <v>40</v>
      </c>
      <c r="F359" t="s">
        <v>655</v>
      </c>
      <c r="G359">
        <v>1</v>
      </c>
      <c r="H359">
        <v>0</v>
      </c>
      <c r="I359" t="s">
        <v>42</v>
      </c>
      <c r="J359" t="s">
        <v>43</v>
      </c>
      <c r="K359" t="s">
        <v>150</v>
      </c>
      <c r="L359">
        <v>2553</v>
      </c>
      <c r="M359">
        <v>4</v>
      </c>
      <c r="N359">
        <v>0</v>
      </c>
      <c r="O359">
        <f t="shared" si="229"/>
        <v>0</v>
      </c>
      <c r="P359">
        <f t="shared" si="230"/>
        <v>1.5667841754798275</v>
      </c>
      <c r="Q359">
        <f t="shared" si="272"/>
        <v>-1</v>
      </c>
      <c r="R359">
        <f t="shared" si="231"/>
        <v>0</v>
      </c>
      <c r="S359">
        <v>0</v>
      </c>
      <c r="T359">
        <v>0</v>
      </c>
      <c r="U359">
        <v>0</v>
      </c>
      <c r="V359">
        <v>3</v>
      </c>
      <c r="W359">
        <v>2</v>
      </c>
      <c r="X359">
        <v>0</v>
      </c>
      <c r="Y359">
        <v>0</v>
      </c>
      <c r="Z359">
        <v>0</v>
      </c>
      <c r="AA359">
        <v>0</v>
      </c>
      <c r="AB359" t="s">
        <v>181</v>
      </c>
      <c r="AC359" t="s">
        <v>75</v>
      </c>
      <c r="AD359">
        <v>65</v>
      </c>
      <c r="AE359">
        <v>69</v>
      </c>
      <c r="AF359">
        <v>62</v>
      </c>
      <c r="AG359" s="5">
        <v>56</v>
      </c>
      <c r="AH359">
        <v>59</v>
      </c>
      <c r="AI359">
        <v>57</v>
      </c>
      <c r="AJ359">
        <f t="shared" si="232"/>
        <v>58</v>
      </c>
      <c r="AK359">
        <v>0</v>
      </c>
      <c r="AL359">
        <v>0</v>
      </c>
      <c r="AM359">
        <v>2</v>
      </c>
      <c r="AN359">
        <v>2</v>
      </c>
      <c r="AO359">
        <v>1</v>
      </c>
      <c r="AP359">
        <v>1</v>
      </c>
      <c r="AR359">
        <f t="shared" si="233"/>
        <v>1</v>
      </c>
      <c r="AS359">
        <f t="shared" si="234"/>
        <v>0</v>
      </c>
      <c r="AT359">
        <f t="shared" si="235"/>
        <v>0</v>
      </c>
      <c r="AU359">
        <f t="shared" si="236"/>
        <v>0</v>
      </c>
      <c r="AV359">
        <f t="shared" si="237"/>
        <v>2553</v>
      </c>
      <c r="AW359">
        <f t="shared" si="238"/>
        <v>0</v>
      </c>
      <c r="AX359">
        <f t="shared" si="239"/>
        <v>1</v>
      </c>
      <c r="AY359">
        <f t="shared" si="240"/>
        <v>0</v>
      </c>
      <c r="AZ359">
        <f t="shared" si="241"/>
        <v>0</v>
      </c>
      <c r="BA359">
        <f t="shared" si="242"/>
        <v>0</v>
      </c>
      <c r="BB359">
        <f t="shared" si="243"/>
        <v>0</v>
      </c>
      <c r="BC359">
        <f t="shared" si="244"/>
        <v>0</v>
      </c>
      <c r="BD359">
        <f t="shared" si="245"/>
        <v>3</v>
      </c>
      <c r="BE359">
        <f t="shared" si="246"/>
        <v>0</v>
      </c>
      <c r="BF359">
        <f t="shared" si="247"/>
        <v>2</v>
      </c>
      <c r="BG359">
        <f t="shared" si="248"/>
        <v>0</v>
      </c>
      <c r="BH359">
        <f t="shared" si="249"/>
        <v>0</v>
      </c>
      <c r="BI359">
        <f t="shared" si="250"/>
        <v>0</v>
      </c>
      <c r="BJ359">
        <f t="shared" si="251"/>
        <v>1</v>
      </c>
      <c r="BK359">
        <f t="shared" si="252"/>
        <v>0</v>
      </c>
      <c r="BM359">
        <f t="shared" si="253"/>
        <v>1</v>
      </c>
      <c r="BN359">
        <f t="shared" si="254"/>
        <v>0</v>
      </c>
      <c r="BO359">
        <f t="shared" si="255"/>
        <v>0</v>
      </c>
      <c r="BP359">
        <f t="shared" si="256"/>
        <v>0</v>
      </c>
      <c r="BR359">
        <f t="shared" si="257"/>
        <v>1</v>
      </c>
      <c r="BS359">
        <f t="shared" si="258"/>
        <v>0</v>
      </c>
      <c r="BT359">
        <f t="shared" si="259"/>
        <v>3</v>
      </c>
      <c r="BU359">
        <f t="shared" si="260"/>
        <v>0</v>
      </c>
      <c r="BV359">
        <f t="shared" si="261"/>
        <v>2</v>
      </c>
      <c r="BW359">
        <f t="shared" si="262"/>
        <v>0</v>
      </c>
      <c r="BX359">
        <f t="shared" si="263"/>
        <v>0</v>
      </c>
      <c r="BY359">
        <f t="shared" si="264"/>
        <v>0</v>
      </c>
      <c r="BZ359">
        <f t="shared" si="271"/>
        <v>0</v>
      </c>
      <c r="CA359">
        <f t="shared" si="265"/>
        <v>0</v>
      </c>
      <c r="CB359">
        <f t="shared" si="266"/>
        <v>0</v>
      </c>
      <c r="CC359">
        <f t="shared" si="267"/>
        <v>0</v>
      </c>
      <c r="CD359">
        <f t="shared" si="268"/>
        <v>0</v>
      </c>
      <c r="CE359">
        <f t="shared" si="269"/>
        <v>0</v>
      </c>
      <c r="CF359">
        <f t="shared" si="270"/>
        <v>0</v>
      </c>
    </row>
    <row r="360" spans="1:84" x14ac:dyDescent="0.25">
      <c r="A360" t="s">
        <v>393</v>
      </c>
      <c r="B360" t="s">
        <v>656</v>
      </c>
      <c r="C360" s="1">
        <v>15661</v>
      </c>
      <c r="D360" t="s">
        <v>39</v>
      </c>
      <c r="E360" t="s">
        <v>40</v>
      </c>
      <c r="F360" t="s">
        <v>568</v>
      </c>
      <c r="G360">
        <v>1</v>
      </c>
      <c r="H360">
        <v>1</v>
      </c>
      <c r="I360" t="s">
        <v>42</v>
      </c>
      <c r="J360" t="s">
        <v>77</v>
      </c>
      <c r="K360" t="s">
        <v>657</v>
      </c>
      <c r="L360">
        <v>830</v>
      </c>
      <c r="M360">
        <v>0</v>
      </c>
      <c r="N360">
        <v>0</v>
      </c>
      <c r="O360">
        <f t="shared" si="229"/>
        <v>0</v>
      </c>
      <c r="P360">
        <f t="shared" si="230"/>
        <v>0</v>
      </c>
      <c r="Q360">
        <f t="shared" si="272"/>
        <v>-1</v>
      </c>
      <c r="R360">
        <f t="shared" si="231"/>
        <v>0</v>
      </c>
      <c r="S360">
        <v>0</v>
      </c>
      <c r="T360">
        <v>0</v>
      </c>
      <c r="U360">
        <v>0</v>
      </c>
      <c r="V360">
        <v>5</v>
      </c>
      <c r="W360">
        <v>0</v>
      </c>
      <c r="X360">
        <v>0</v>
      </c>
      <c r="Y360">
        <v>0</v>
      </c>
      <c r="Z360">
        <v>0</v>
      </c>
      <c r="AA360">
        <v>0</v>
      </c>
      <c r="AB360" t="s">
        <v>395</v>
      </c>
      <c r="AC360" t="s">
        <v>75</v>
      </c>
      <c r="AD360">
        <v>57</v>
      </c>
      <c r="AE360">
        <v>76</v>
      </c>
      <c r="AF360">
        <v>78</v>
      </c>
      <c r="AG360" s="5">
        <v>78</v>
      </c>
      <c r="AH360">
        <v>58</v>
      </c>
      <c r="AI360">
        <v>57</v>
      </c>
      <c r="AJ360">
        <f t="shared" si="232"/>
        <v>57.5</v>
      </c>
      <c r="AK360">
        <v>0</v>
      </c>
      <c r="AL360">
        <v>0</v>
      </c>
      <c r="AM360">
        <v>0</v>
      </c>
      <c r="AN360">
        <v>0</v>
      </c>
      <c r="AO360">
        <v>2</v>
      </c>
      <c r="AP360">
        <v>2</v>
      </c>
      <c r="AR360">
        <f t="shared" si="233"/>
        <v>0</v>
      </c>
      <c r="AS360">
        <f t="shared" si="234"/>
        <v>1</v>
      </c>
      <c r="AT360">
        <f t="shared" si="235"/>
        <v>0</v>
      </c>
      <c r="AU360">
        <f t="shared" si="236"/>
        <v>0</v>
      </c>
      <c r="AV360">
        <f t="shared" si="237"/>
        <v>0</v>
      </c>
      <c r="AW360">
        <f t="shared" si="238"/>
        <v>830</v>
      </c>
      <c r="AX360">
        <f t="shared" si="239"/>
        <v>0</v>
      </c>
      <c r="AY360">
        <f t="shared" si="240"/>
        <v>1</v>
      </c>
      <c r="AZ360">
        <f t="shared" si="241"/>
        <v>0</v>
      </c>
      <c r="BA360">
        <f t="shared" si="242"/>
        <v>0</v>
      </c>
      <c r="BB360">
        <f t="shared" si="243"/>
        <v>0</v>
      </c>
      <c r="BC360">
        <f t="shared" si="244"/>
        <v>0</v>
      </c>
      <c r="BD360">
        <f t="shared" si="245"/>
        <v>0</v>
      </c>
      <c r="BE360">
        <f t="shared" si="246"/>
        <v>5</v>
      </c>
      <c r="BF360">
        <f t="shared" si="247"/>
        <v>0</v>
      </c>
      <c r="BG360">
        <f t="shared" si="248"/>
        <v>0</v>
      </c>
      <c r="BH360">
        <f t="shared" si="249"/>
        <v>0</v>
      </c>
      <c r="BI360">
        <f t="shared" si="250"/>
        <v>0</v>
      </c>
      <c r="BJ360">
        <f t="shared" si="251"/>
        <v>0</v>
      </c>
      <c r="BK360">
        <f t="shared" si="252"/>
        <v>1</v>
      </c>
      <c r="BM360">
        <f t="shared" si="253"/>
        <v>1</v>
      </c>
      <c r="BN360">
        <f t="shared" si="254"/>
        <v>0</v>
      </c>
      <c r="BO360">
        <f t="shared" si="255"/>
        <v>0</v>
      </c>
      <c r="BP360">
        <f t="shared" si="256"/>
        <v>0</v>
      </c>
      <c r="BR360">
        <f t="shared" si="257"/>
        <v>0</v>
      </c>
      <c r="BS360">
        <f t="shared" si="258"/>
        <v>0</v>
      </c>
      <c r="BT360">
        <f t="shared" si="259"/>
        <v>5</v>
      </c>
      <c r="BU360">
        <f t="shared" si="260"/>
        <v>0</v>
      </c>
      <c r="BV360">
        <f t="shared" si="261"/>
        <v>0</v>
      </c>
      <c r="BW360">
        <f t="shared" si="262"/>
        <v>0</v>
      </c>
      <c r="BX360">
        <f t="shared" si="263"/>
        <v>0</v>
      </c>
      <c r="BY360">
        <f t="shared" si="264"/>
        <v>0</v>
      </c>
      <c r="BZ360">
        <f t="shared" si="271"/>
        <v>0</v>
      </c>
      <c r="CA360">
        <f t="shared" si="265"/>
        <v>0</v>
      </c>
      <c r="CB360">
        <f t="shared" si="266"/>
        <v>0</v>
      </c>
      <c r="CC360">
        <f t="shared" si="267"/>
        <v>0</v>
      </c>
      <c r="CD360">
        <f t="shared" si="268"/>
        <v>0</v>
      </c>
      <c r="CE360">
        <f t="shared" si="269"/>
        <v>0</v>
      </c>
      <c r="CF360">
        <f t="shared" si="270"/>
        <v>0</v>
      </c>
    </row>
    <row r="361" spans="1:84" x14ac:dyDescent="0.25">
      <c r="A361" t="s">
        <v>293</v>
      </c>
      <c r="B361" t="s">
        <v>596</v>
      </c>
      <c r="C361" s="1">
        <v>15661</v>
      </c>
      <c r="D361" t="s">
        <v>49</v>
      </c>
      <c r="E361" t="s">
        <v>40</v>
      </c>
      <c r="F361" t="s">
        <v>376</v>
      </c>
      <c r="G361">
        <v>0</v>
      </c>
      <c r="H361">
        <v>0</v>
      </c>
      <c r="I361" t="s">
        <v>87</v>
      </c>
      <c r="J361" t="s">
        <v>88</v>
      </c>
      <c r="K361" t="s">
        <v>658</v>
      </c>
      <c r="L361">
        <v>6475</v>
      </c>
      <c r="M361">
        <v>4</v>
      </c>
      <c r="N361">
        <v>1</v>
      </c>
      <c r="O361">
        <f t="shared" si="229"/>
        <v>25</v>
      </c>
      <c r="P361">
        <f t="shared" si="230"/>
        <v>0.61776061776061775</v>
      </c>
      <c r="Q361">
        <f t="shared" si="272"/>
        <v>1</v>
      </c>
      <c r="R361">
        <f t="shared" si="231"/>
        <v>0</v>
      </c>
      <c r="S361">
        <v>0</v>
      </c>
      <c r="T361">
        <v>0</v>
      </c>
      <c r="U361">
        <v>0</v>
      </c>
      <c r="V361">
        <v>5</v>
      </c>
      <c r="W361">
        <v>0</v>
      </c>
      <c r="X361">
        <v>0</v>
      </c>
      <c r="Y361">
        <v>0</v>
      </c>
      <c r="Z361">
        <v>0</v>
      </c>
      <c r="AA361">
        <v>0</v>
      </c>
      <c r="AB361" t="s">
        <v>296</v>
      </c>
      <c r="AC361" t="s">
        <v>46</v>
      </c>
      <c r="AD361">
        <v>67</v>
      </c>
      <c r="AE361">
        <v>55</v>
      </c>
      <c r="AF361">
        <v>72</v>
      </c>
      <c r="AG361" s="5">
        <v>77</v>
      </c>
      <c r="AH361">
        <v>56</v>
      </c>
      <c r="AI361">
        <v>62</v>
      </c>
      <c r="AJ361">
        <f t="shared" si="232"/>
        <v>59</v>
      </c>
      <c r="AK361">
        <v>0</v>
      </c>
      <c r="AL361">
        <v>0</v>
      </c>
      <c r="AM361">
        <v>0</v>
      </c>
      <c r="AN361">
        <v>0</v>
      </c>
      <c r="AO361">
        <v>2</v>
      </c>
      <c r="AP361">
        <v>2</v>
      </c>
      <c r="AR361">
        <f t="shared" si="233"/>
        <v>0</v>
      </c>
      <c r="AS361">
        <f t="shared" si="234"/>
        <v>0</v>
      </c>
      <c r="AT361">
        <f t="shared" si="235"/>
        <v>0</v>
      </c>
      <c r="AU361">
        <f t="shared" si="236"/>
        <v>1</v>
      </c>
      <c r="AV361">
        <f t="shared" si="237"/>
        <v>0</v>
      </c>
      <c r="AW361">
        <f t="shared" si="238"/>
        <v>6475</v>
      </c>
      <c r="AX361">
        <f t="shared" si="239"/>
        <v>0</v>
      </c>
      <c r="AY361">
        <f t="shared" si="240"/>
        <v>0</v>
      </c>
      <c r="AZ361">
        <f t="shared" si="241"/>
        <v>0</v>
      </c>
      <c r="BA361">
        <f t="shared" si="242"/>
        <v>1</v>
      </c>
      <c r="BB361">
        <f t="shared" si="243"/>
        <v>0</v>
      </c>
      <c r="BC361">
        <f t="shared" si="244"/>
        <v>0</v>
      </c>
      <c r="BD361">
        <f t="shared" si="245"/>
        <v>0</v>
      </c>
      <c r="BE361">
        <f t="shared" si="246"/>
        <v>5</v>
      </c>
      <c r="BF361">
        <f t="shared" si="247"/>
        <v>0</v>
      </c>
      <c r="BG361">
        <f t="shared" si="248"/>
        <v>0</v>
      </c>
      <c r="BH361">
        <f t="shared" si="249"/>
        <v>0</v>
      </c>
      <c r="BI361">
        <f t="shared" si="250"/>
        <v>0</v>
      </c>
      <c r="BJ361">
        <f t="shared" si="251"/>
        <v>0</v>
      </c>
      <c r="BK361">
        <f t="shared" si="252"/>
        <v>1</v>
      </c>
      <c r="BM361">
        <f t="shared" si="253"/>
        <v>0</v>
      </c>
      <c r="BN361">
        <f t="shared" si="254"/>
        <v>0</v>
      </c>
      <c r="BO361">
        <f t="shared" si="255"/>
        <v>0</v>
      </c>
      <c r="BP361">
        <f t="shared" si="256"/>
        <v>1</v>
      </c>
      <c r="BR361">
        <f t="shared" si="257"/>
        <v>0</v>
      </c>
      <c r="BS361">
        <f t="shared" si="258"/>
        <v>0</v>
      </c>
      <c r="BT361">
        <f t="shared" si="259"/>
        <v>0</v>
      </c>
      <c r="BU361">
        <f t="shared" si="260"/>
        <v>5</v>
      </c>
      <c r="BV361">
        <f t="shared" si="261"/>
        <v>0</v>
      </c>
      <c r="BW361">
        <f t="shared" si="262"/>
        <v>0</v>
      </c>
      <c r="BX361">
        <f t="shared" si="263"/>
        <v>0</v>
      </c>
      <c r="BY361">
        <f t="shared" si="264"/>
        <v>0</v>
      </c>
      <c r="BZ361">
        <f t="shared" si="271"/>
        <v>0</v>
      </c>
      <c r="CA361">
        <f t="shared" si="265"/>
        <v>1</v>
      </c>
      <c r="CB361">
        <f t="shared" si="266"/>
        <v>0</v>
      </c>
      <c r="CC361">
        <f t="shared" si="267"/>
        <v>0</v>
      </c>
      <c r="CD361">
        <f t="shared" si="268"/>
        <v>0</v>
      </c>
      <c r="CE361">
        <f t="shared" si="269"/>
        <v>0</v>
      </c>
      <c r="CF361">
        <f t="shared" si="270"/>
        <v>0</v>
      </c>
    </row>
    <row r="362" spans="1:84" x14ac:dyDescent="0.25">
      <c r="A362" t="s">
        <v>466</v>
      </c>
      <c r="B362" t="s">
        <v>368</v>
      </c>
      <c r="C362" s="1">
        <v>15660</v>
      </c>
      <c r="D362" t="s">
        <v>49</v>
      </c>
      <c r="E362" t="s">
        <v>40</v>
      </c>
      <c r="F362" t="s">
        <v>659</v>
      </c>
      <c r="G362">
        <v>0</v>
      </c>
      <c r="H362">
        <v>0</v>
      </c>
      <c r="I362" t="s">
        <v>55</v>
      </c>
      <c r="J362" t="s">
        <v>56</v>
      </c>
      <c r="K362" t="s">
        <v>381</v>
      </c>
      <c r="L362">
        <v>9975</v>
      </c>
      <c r="M362">
        <v>4</v>
      </c>
      <c r="N362">
        <v>0</v>
      </c>
      <c r="O362">
        <f t="shared" si="229"/>
        <v>0</v>
      </c>
      <c r="P362">
        <f t="shared" si="230"/>
        <v>0.40100250626566419</v>
      </c>
      <c r="Q362">
        <f t="shared" si="272"/>
        <v>-1</v>
      </c>
      <c r="R362">
        <f t="shared" si="231"/>
        <v>0</v>
      </c>
      <c r="S362">
        <v>0</v>
      </c>
      <c r="T362">
        <v>0</v>
      </c>
      <c r="U362">
        <v>0</v>
      </c>
      <c r="V362">
        <v>4</v>
      </c>
      <c r="W362">
        <v>1</v>
      </c>
      <c r="X362">
        <v>4</v>
      </c>
      <c r="Y362">
        <v>0</v>
      </c>
      <c r="Z362">
        <v>0</v>
      </c>
      <c r="AA362">
        <v>0</v>
      </c>
      <c r="AB362" t="s">
        <v>469</v>
      </c>
      <c r="AC362" t="s">
        <v>46</v>
      </c>
      <c r="AD362">
        <v>65</v>
      </c>
      <c r="AE362">
        <v>56</v>
      </c>
      <c r="AF362">
        <v>68</v>
      </c>
      <c r="AG362" s="5">
        <v>73</v>
      </c>
      <c r="AH362">
        <v>59</v>
      </c>
      <c r="AI362">
        <v>57</v>
      </c>
      <c r="AJ362">
        <f t="shared" si="232"/>
        <v>58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R362">
        <f t="shared" si="233"/>
        <v>0</v>
      </c>
      <c r="AS362">
        <f t="shared" si="234"/>
        <v>1</v>
      </c>
      <c r="AT362">
        <f t="shared" si="235"/>
        <v>0</v>
      </c>
      <c r="AU362">
        <f t="shared" si="236"/>
        <v>0</v>
      </c>
      <c r="AV362">
        <f t="shared" si="237"/>
        <v>0</v>
      </c>
      <c r="AW362">
        <f t="shared" si="238"/>
        <v>9975</v>
      </c>
      <c r="AX362">
        <f t="shared" si="239"/>
        <v>0</v>
      </c>
      <c r="AY362">
        <f t="shared" si="240"/>
        <v>0</v>
      </c>
      <c r="AZ362">
        <f t="shared" si="241"/>
        <v>0</v>
      </c>
      <c r="BA362">
        <f t="shared" si="242"/>
        <v>1</v>
      </c>
      <c r="BB362">
        <f t="shared" si="243"/>
        <v>0</v>
      </c>
      <c r="BC362">
        <f t="shared" si="244"/>
        <v>0</v>
      </c>
      <c r="BD362">
        <f t="shared" si="245"/>
        <v>0</v>
      </c>
      <c r="BE362">
        <f t="shared" si="246"/>
        <v>4</v>
      </c>
      <c r="BF362">
        <f t="shared" si="247"/>
        <v>0</v>
      </c>
      <c r="BG362">
        <f t="shared" si="248"/>
        <v>1</v>
      </c>
      <c r="BH362">
        <f t="shared" si="249"/>
        <v>0</v>
      </c>
      <c r="BI362">
        <f t="shared" si="250"/>
        <v>4</v>
      </c>
      <c r="BJ362">
        <f t="shared" si="251"/>
        <v>0</v>
      </c>
      <c r="BK362">
        <f t="shared" si="252"/>
        <v>1</v>
      </c>
      <c r="BM362">
        <f t="shared" si="253"/>
        <v>0</v>
      </c>
      <c r="BN362">
        <f t="shared" si="254"/>
        <v>1</v>
      </c>
      <c r="BO362">
        <f t="shared" si="255"/>
        <v>0</v>
      </c>
      <c r="BP362">
        <f t="shared" si="256"/>
        <v>0</v>
      </c>
      <c r="BR362">
        <f t="shared" si="257"/>
        <v>0</v>
      </c>
      <c r="BS362">
        <f t="shared" si="258"/>
        <v>0</v>
      </c>
      <c r="BT362">
        <f t="shared" si="259"/>
        <v>0</v>
      </c>
      <c r="BU362">
        <f t="shared" si="260"/>
        <v>4</v>
      </c>
      <c r="BV362">
        <f t="shared" si="261"/>
        <v>0</v>
      </c>
      <c r="BW362">
        <f t="shared" si="262"/>
        <v>1</v>
      </c>
      <c r="BX362">
        <f t="shared" si="263"/>
        <v>0</v>
      </c>
      <c r="BY362">
        <f t="shared" si="264"/>
        <v>4</v>
      </c>
      <c r="BZ362">
        <f t="shared" si="271"/>
        <v>0</v>
      </c>
      <c r="CA362">
        <f t="shared" si="265"/>
        <v>0</v>
      </c>
      <c r="CB362">
        <f t="shared" si="266"/>
        <v>0</v>
      </c>
      <c r="CC362">
        <f t="shared" si="267"/>
        <v>0</v>
      </c>
      <c r="CD362">
        <f t="shared" si="268"/>
        <v>0</v>
      </c>
      <c r="CE362">
        <f t="shared" si="269"/>
        <v>0</v>
      </c>
      <c r="CF362">
        <f t="shared" si="270"/>
        <v>0</v>
      </c>
    </row>
    <row r="363" spans="1:84" x14ac:dyDescent="0.25">
      <c r="A363" t="s">
        <v>85</v>
      </c>
      <c r="B363" t="s">
        <v>368</v>
      </c>
      <c r="C363" s="1">
        <v>15659</v>
      </c>
      <c r="D363" t="s">
        <v>39</v>
      </c>
      <c r="E363" t="s">
        <v>40</v>
      </c>
      <c r="F363" t="s">
        <v>660</v>
      </c>
      <c r="G363">
        <v>1</v>
      </c>
      <c r="H363">
        <v>0</v>
      </c>
      <c r="I363" t="s">
        <v>42</v>
      </c>
      <c r="J363" t="s">
        <v>43</v>
      </c>
      <c r="K363" t="s">
        <v>661</v>
      </c>
      <c r="L363">
        <v>1715</v>
      </c>
      <c r="M363">
        <v>4</v>
      </c>
      <c r="N363">
        <v>0</v>
      </c>
      <c r="O363">
        <f t="shared" si="229"/>
        <v>0</v>
      </c>
      <c r="P363">
        <f t="shared" si="230"/>
        <v>2.3323615160349855</v>
      </c>
      <c r="Q363">
        <f t="shared" si="272"/>
        <v>-1</v>
      </c>
      <c r="R363">
        <f t="shared" si="231"/>
        <v>0</v>
      </c>
      <c r="S363">
        <v>0</v>
      </c>
      <c r="T363">
        <v>0</v>
      </c>
      <c r="U363">
        <v>0</v>
      </c>
      <c r="V363">
        <v>6</v>
      </c>
      <c r="W363">
        <v>1</v>
      </c>
      <c r="X363">
        <v>0</v>
      </c>
      <c r="Y363">
        <v>0</v>
      </c>
      <c r="Z363">
        <v>0</v>
      </c>
      <c r="AA363">
        <v>0</v>
      </c>
      <c r="AB363" t="s">
        <v>579</v>
      </c>
      <c r="AC363" t="s">
        <v>46</v>
      </c>
      <c r="AD363">
        <v>65</v>
      </c>
      <c r="AE363">
        <v>61</v>
      </c>
      <c r="AF363">
        <v>58</v>
      </c>
      <c r="AG363" s="5">
        <v>57</v>
      </c>
      <c r="AH363">
        <v>55</v>
      </c>
      <c r="AI363">
        <v>59</v>
      </c>
      <c r="AJ363">
        <f t="shared" si="232"/>
        <v>57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R363">
        <f t="shared" si="233"/>
        <v>0</v>
      </c>
      <c r="AS363">
        <f t="shared" si="234"/>
        <v>1</v>
      </c>
      <c r="AT363">
        <f t="shared" si="235"/>
        <v>0</v>
      </c>
      <c r="AU363">
        <f t="shared" si="236"/>
        <v>0</v>
      </c>
      <c r="AV363">
        <f t="shared" si="237"/>
        <v>0</v>
      </c>
      <c r="AW363">
        <f t="shared" si="238"/>
        <v>1715</v>
      </c>
      <c r="AX363">
        <f t="shared" si="239"/>
        <v>0</v>
      </c>
      <c r="AY363">
        <f t="shared" si="240"/>
        <v>1</v>
      </c>
      <c r="AZ363">
        <f t="shared" si="241"/>
        <v>0</v>
      </c>
      <c r="BA363">
        <f t="shared" si="242"/>
        <v>0</v>
      </c>
      <c r="BB363">
        <f t="shared" si="243"/>
        <v>0</v>
      </c>
      <c r="BC363">
        <f t="shared" si="244"/>
        <v>0</v>
      </c>
      <c r="BD363">
        <f t="shared" si="245"/>
        <v>0</v>
      </c>
      <c r="BE363">
        <f t="shared" si="246"/>
        <v>6</v>
      </c>
      <c r="BF363">
        <f t="shared" si="247"/>
        <v>0</v>
      </c>
      <c r="BG363">
        <f t="shared" si="248"/>
        <v>1</v>
      </c>
      <c r="BH363">
        <f t="shared" si="249"/>
        <v>0</v>
      </c>
      <c r="BI363">
        <f t="shared" si="250"/>
        <v>0</v>
      </c>
      <c r="BJ363">
        <f t="shared" si="251"/>
        <v>0</v>
      </c>
      <c r="BK363">
        <f t="shared" si="252"/>
        <v>1</v>
      </c>
      <c r="BM363">
        <f t="shared" si="253"/>
        <v>1</v>
      </c>
      <c r="BN363">
        <f t="shared" si="254"/>
        <v>0</v>
      </c>
      <c r="BO363">
        <f t="shared" si="255"/>
        <v>0</v>
      </c>
      <c r="BP363">
        <f t="shared" si="256"/>
        <v>0</v>
      </c>
      <c r="BR363">
        <f t="shared" si="257"/>
        <v>0</v>
      </c>
      <c r="BS363">
        <f t="shared" si="258"/>
        <v>0</v>
      </c>
      <c r="BT363">
        <f t="shared" si="259"/>
        <v>6</v>
      </c>
      <c r="BU363">
        <f t="shared" si="260"/>
        <v>0</v>
      </c>
      <c r="BV363">
        <f t="shared" si="261"/>
        <v>1</v>
      </c>
      <c r="BW363">
        <f t="shared" si="262"/>
        <v>0</v>
      </c>
      <c r="BX363">
        <f t="shared" si="263"/>
        <v>0</v>
      </c>
      <c r="BY363">
        <f t="shared" si="264"/>
        <v>0</v>
      </c>
      <c r="BZ363">
        <f t="shared" si="271"/>
        <v>0</v>
      </c>
      <c r="CA363">
        <f t="shared" si="265"/>
        <v>0</v>
      </c>
      <c r="CB363">
        <f t="shared" si="266"/>
        <v>0</v>
      </c>
      <c r="CC363">
        <f t="shared" si="267"/>
        <v>0</v>
      </c>
      <c r="CD363">
        <f t="shared" si="268"/>
        <v>0</v>
      </c>
      <c r="CE363">
        <f t="shared" si="269"/>
        <v>0</v>
      </c>
      <c r="CF363">
        <f t="shared" si="270"/>
        <v>0</v>
      </c>
    </row>
    <row r="364" spans="1:84" x14ac:dyDescent="0.25">
      <c r="A364" t="s">
        <v>275</v>
      </c>
      <c r="B364" t="s">
        <v>368</v>
      </c>
      <c r="C364" s="1">
        <v>15659</v>
      </c>
      <c r="D364" t="s">
        <v>39</v>
      </c>
      <c r="E364" t="s">
        <v>40</v>
      </c>
      <c r="F364" t="s">
        <v>207</v>
      </c>
      <c r="G364">
        <v>1</v>
      </c>
      <c r="H364">
        <v>1</v>
      </c>
      <c r="I364" t="s">
        <v>55</v>
      </c>
      <c r="J364" t="s">
        <v>56</v>
      </c>
      <c r="K364" t="s">
        <v>477</v>
      </c>
      <c r="L364">
        <v>13340</v>
      </c>
      <c r="M364">
        <v>0</v>
      </c>
      <c r="N364">
        <v>0</v>
      </c>
      <c r="O364">
        <f t="shared" si="229"/>
        <v>0</v>
      </c>
      <c r="P364">
        <f t="shared" si="230"/>
        <v>0</v>
      </c>
      <c r="Q364">
        <f t="shared" si="272"/>
        <v>-1</v>
      </c>
      <c r="R364">
        <f t="shared" si="231"/>
        <v>0</v>
      </c>
      <c r="S364">
        <v>0</v>
      </c>
      <c r="T364">
        <v>0</v>
      </c>
      <c r="U364">
        <v>0</v>
      </c>
      <c r="V364">
        <v>4</v>
      </c>
      <c r="W364">
        <v>1</v>
      </c>
      <c r="X364">
        <v>0</v>
      </c>
      <c r="Y364">
        <v>0</v>
      </c>
      <c r="Z364">
        <v>0</v>
      </c>
      <c r="AA364">
        <v>0</v>
      </c>
      <c r="AB364" t="s">
        <v>278</v>
      </c>
      <c r="AC364" t="s">
        <v>46</v>
      </c>
      <c r="AD364">
        <v>62</v>
      </c>
      <c r="AE364">
        <v>53</v>
      </c>
      <c r="AF364">
        <v>69</v>
      </c>
      <c r="AG364" s="5">
        <v>69</v>
      </c>
      <c r="AH364">
        <v>56</v>
      </c>
      <c r="AI364">
        <v>56</v>
      </c>
      <c r="AJ364">
        <f t="shared" si="232"/>
        <v>56</v>
      </c>
      <c r="AK364">
        <v>0</v>
      </c>
      <c r="AL364">
        <v>0</v>
      </c>
      <c r="AM364">
        <v>9</v>
      </c>
      <c r="AN364">
        <v>9</v>
      </c>
      <c r="AO364">
        <v>10</v>
      </c>
      <c r="AP364">
        <v>10</v>
      </c>
      <c r="AR364">
        <f t="shared" si="233"/>
        <v>1</v>
      </c>
      <c r="AS364">
        <f t="shared" si="234"/>
        <v>0</v>
      </c>
      <c r="AT364">
        <f t="shared" si="235"/>
        <v>0</v>
      </c>
      <c r="AU364">
        <f t="shared" si="236"/>
        <v>0</v>
      </c>
      <c r="AV364">
        <f t="shared" si="237"/>
        <v>13340</v>
      </c>
      <c r="AW364">
        <f t="shared" si="238"/>
        <v>0</v>
      </c>
      <c r="AX364">
        <f t="shared" si="239"/>
        <v>0</v>
      </c>
      <c r="AY364">
        <f t="shared" si="240"/>
        <v>0</v>
      </c>
      <c r="AZ364">
        <f t="shared" si="241"/>
        <v>1</v>
      </c>
      <c r="BA364">
        <f t="shared" si="242"/>
        <v>0</v>
      </c>
      <c r="BB364">
        <f t="shared" si="243"/>
        <v>0</v>
      </c>
      <c r="BC364">
        <f t="shared" si="244"/>
        <v>0</v>
      </c>
      <c r="BD364">
        <f t="shared" si="245"/>
        <v>4</v>
      </c>
      <c r="BE364">
        <f t="shared" si="246"/>
        <v>0</v>
      </c>
      <c r="BF364">
        <f t="shared" si="247"/>
        <v>1</v>
      </c>
      <c r="BG364">
        <f t="shared" si="248"/>
        <v>0</v>
      </c>
      <c r="BH364">
        <f t="shared" si="249"/>
        <v>0</v>
      </c>
      <c r="BI364">
        <f t="shared" si="250"/>
        <v>0</v>
      </c>
      <c r="BJ364">
        <f t="shared" si="251"/>
        <v>1</v>
      </c>
      <c r="BK364">
        <f t="shared" si="252"/>
        <v>0</v>
      </c>
      <c r="BM364">
        <f t="shared" si="253"/>
        <v>1</v>
      </c>
      <c r="BN364">
        <f t="shared" si="254"/>
        <v>0</v>
      </c>
      <c r="BO364">
        <f t="shared" si="255"/>
        <v>0</v>
      </c>
      <c r="BP364">
        <f t="shared" si="256"/>
        <v>0</v>
      </c>
      <c r="BR364">
        <f t="shared" si="257"/>
        <v>1</v>
      </c>
      <c r="BS364">
        <f t="shared" si="258"/>
        <v>0</v>
      </c>
      <c r="BT364">
        <f t="shared" si="259"/>
        <v>4</v>
      </c>
      <c r="BU364">
        <f t="shared" si="260"/>
        <v>0</v>
      </c>
      <c r="BV364">
        <f t="shared" si="261"/>
        <v>1</v>
      </c>
      <c r="BW364">
        <f t="shared" si="262"/>
        <v>0</v>
      </c>
      <c r="BX364">
        <f t="shared" si="263"/>
        <v>0</v>
      </c>
      <c r="BY364">
        <f t="shared" si="264"/>
        <v>0</v>
      </c>
      <c r="BZ364">
        <f t="shared" si="271"/>
        <v>0</v>
      </c>
      <c r="CA364">
        <f t="shared" si="265"/>
        <v>0</v>
      </c>
      <c r="CB364">
        <f t="shared" si="266"/>
        <v>0</v>
      </c>
      <c r="CC364">
        <f t="shared" si="267"/>
        <v>0</v>
      </c>
      <c r="CD364">
        <f t="shared" si="268"/>
        <v>0</v>
      </c>
      <c r="CE364">
        <f t="shared" si="269"/>
        <v>0</v>
      </c>
      <c r="CF364">
        <f t="shared" si="270"/>
        <v>0</v>
      </c>
    </row>
    <row r="365" spans="1:84" x14ac:dyDescent="0.25">
      <c r="A365" t="s">
        <v>111</v>
      </c>
      <c r="B365" t="s">
        <v>368</v>
      </c>
      <c r="C365" s="1">
        <v>15658</v>
      </c>
      <c r="D365" t="s">
        <v>39</v>
      </c>
      <c r="E365" t="s">
        <v>40</v>
      </c>
      <c r="F365" t="s">
        <v>590</v>
      </c>
      <c r="G365">
        <v>0</v>
      </c>
      <c r="H365">
        <v>1</v>
      </c>
      <c r="I365" t="s">
        <v>55</v>
      </c>
      <c r="J365" t="s">
        <v>56</v>
      </c>
      <c r="K365" t="s">
        <v>184</v>
      </c>
      <c r="L365">
        <v>9975</v>
      </c>
      <c r="M365">
        <v>0</v>
      </c>
      <c r="N365">
        <v>0</v>
      </c>
      <c r="O365">
        <f t="shared" si="229"/>
        <v>0</v>
      </c>
      <c r="P365">
        <f t="shared" si="230"/>
        <v>0</v>
      </c>
      <c r="Q365">
        <f t="shared" si="272"/>
        <v>-1</v>
      </c>
      <c r="R365">
        <f t="shared" si="231"/>
        <v>0</v>
      </c>
      <c r="S365">
        <v>0</v>
      </c>
      <c r="T365">
        <v>0</v>
      </c>
      <c r="U365">
        <v>0</v>
      </c>
      <c r="V365">
        <v>5</v>
      </c>
      <c r="W365">
        <v>0</v>
      </c>
      <c r="X365">
        <v>0</v>
      </c>
      <c r="Y365">
        <v>0</v>
      </c>
      <c r="Z365">
        <v>0</v>
      </c>
      <c r="AA365">
        <v>0</v>
      </c>
      <c r="AB365" t="s">
        <v>58</v>
      </c>
      <c r="AC365" t="s">
        <v>46</v>
      </c>
      <c r="AD365">
        <v>69</v>
      </c>
      <c r="AE365">
        <v>68</v>
      </c>
      <c r="AF365">
        <v>78</v>
      </c>
      <c r="AG365" s="5">
        <v>59</v>
      </c>
      <c r="AH365">
        <v>58</v>
      </c>
      <c r="AI365">
        <v>63</v>
      </c>
      <c r="AJ365">
        <f t="shared" si="232"/>
        <v>60.5</v>
      </c>
      <c r="AK365">
        <v>0</v>
      </c>
      <c r="AL365">
        <v>0</v>
      </c>
      <c r="AM365">
        <v>0</v>
      </c>
      <c r="AN365">
        <v>0</v>
      </c>
      <c r="AO365">
        <v>10</v>
      </c>
      <c r="AP365">
        <v>10</v>
      </c>
      <c r="AR365">
        <f t="shared" si="233"/>
        <v>0</v>
      </c>
      <c r="AS365">
        <f t="shared" si="234"/>
        <v>1</v>
      </c>
      <c r="AT365">
        <f t="shared" si="235"/>
        <v>0</v>
      </c>
      <c r="AU365">
        <f t="shared" si="236"/>
        <v>0</v>
      </c>
      <c r="AV365">
        <f t="shared" si="237"/>
        <v>0</v>
      </c>
      <c r="AW365">
        <f t="shared" si="238"/>
        <v>9975</v>
      </c>
      <c r="AX365">
        <f t="shared" si="239"/>
        <v>0</v>
      </c>
      <c r="AY365">
        <f t="shared" si="240"/>
        <v>0</v>
      </c>
      <c r="AZ365">
        <f t="shared" si="241"/>
        <v>0</v>
      </c>
      <c r="BA365">
        <f t="shared" si="242"/>
        <v>1</v>
      </c>
      <c r="BB365">
        <f t="shared" si="243"/>
        <v>0</v>
      </c>
      <c r="BC365">
        <f t="shared" si="244"/>
        <v>0</v>
      </c>
      <c r="BD365">
        <f t="shared" si="245"/>
        <v>0</v>
      </c>
      <c r="BE365">
        <f t="shared" si="246"/>
        <v>5</v>
      </c>
      <c r="BF365">
        <f t="shared" si="247"/>
        <v>0</v>
      </c>
      <c r="BG365">
        <f t="shared" si="248"/>
        <v>0</v>
      </c>
      <c r="BH365">
        <f t="shared" si="249"/>
        <v>0</v>
      </c>
      <c r="BI365">
        <f t="shared" si="250"/>
        <v>0</v>
      </c>
      <c r="BJ365">
        <f t="shared" si="251"/>
        <v>0</v>
      </c>
      <c r="BK365">
        <f t="shared" si="252"/>
        <v>1</v>
      </c>
      <c r="BM365">
        <f t="shared" si="253"/>
        <v>0</v>
      </c>
      <c r="BN365">
        <f t="shared" si="254"/>
        <v>1</v>
      </c>
      <c r="BO365">
        <f t="shared" si="255"/>
        <v>0</v>
      </c>
      <c r="BP365">
        <f t="shared" si="256"/>
        <v>0</v>
      </c>
      <c r="BR365">
        <f t="shared" si="257"/>
        <v>0</v>
      </c>
      <c r="BS365">
        <f t="shared" si="258"/>
        <v>0</v>
      </c>
      <c r="BT365">
        <f t="shared" si="259"/>
        <v>0</v>
      </c>
      <c r="BU365">
        <f t="shared" si="260"/>
        <v>5</v>
      </c>
      <c r="BV365">
        <f t="shared" si="261"/>
        <v>0</v>
      </c>
      <c r="BW365">
        <f t="shared" si="262"/>
        <v>0</v>
      </c>
      <c r="BX365">
        <f t="shared" si="263"/>
        <v>0</v>
      </c>
      <c r="BY365">
        <f t="shared" si="264"/>
        <v>0</v>
      </c>
      <c r="BZ365">
        <f t="shared" si="271"/>
        <v>0</v>
      </c>
      <c r="CA365">
        <f t="shared" si="265"/>
        <v>1</v>
      </c>
      <c r="CB365">
        <f t="shared" si="266"/>
        <v>0</v>
      </c>
      <c r="CC365">
        <f t="shared" si="267"/>
        <v>1</v>
      </c>
      <c r="CD365">
        <f t="shared" si="268"/>
        <v>0</v>
      </c>
      <c r="CE365">
        <f t="shared" si="269"/>
        <v>1</v>
      </c>
      <c r="CF365">
        <f t="shared" si="270"/>
        <v>0</v>
      </c>
    </row>
    <row r="366" spans="1:84" x14ac:dyDescent="0.25">
      <c r="A366" t="s">
        <v>495</v>
      </c>
      <c r="B366" t="s">
        <v>341</v>
      </c>
      <c r="C366" s="1">
        <v>15658</v>
      </c>
      <c r="D366" t="s">
        <v>49</v>
      </c>
      <c r="E366" t="s">
        <v>40</v>
      </c>
      <c r="F366" t="s">
        <v>240</v>
      </c>
      <c r="G366">
        <v>1</v>
      </c>
      <c r="H366">
        <v>0</v>
      </c>
      <c r="I366" t="s">
        <v>55</v>
      </c>
      <c r="J366" t="s">
        <v>56</v>
      </c>
      <c r="K366" t="s">
        <v>662</v>
      </c>
      <c r="L366">
        <v>6400</v>
      </c>
      <c r="M366">
        <v>2</v>
      </c>
      <c r="N366">
        <v>1</v>
      </c>
      <c r="O366">
        <f t="shared" si="229"/>
        <v>50</v>
      </c>
      <c r="P366">
        <f t="shared" si="230"/>
        <v>0.3125</v>
      </c>
      <c r="Q366">
        <f t="shared" si="272"/>
        <v>1</v>
      </c>
      <c r="R366">
        <f t="shared" si="231"/>
        <v>1</v>
      </c>
      <c r="S366">
        <v>0</v>
      </c>
      <c r="T366">
        <v>1</v>
      </c>
      <c r="U366">
        <v>2</v>
      </c>
      <c r="V366">
        <v>5</v>
      </c>
      <c r="W366">
        <v>0</v>
      </c>
      <c r="X366">
        <v>0</v>
      </c>
      <c r="Y366">
        <v>0</v>
      </c>
      <c r="Z366">
        <v>0</v>
      </c>
      <c r="AA366">
        <v>0</v>
      </c>
      <c r="AB366" t="s">
        <v>110</v>
      </c>
      <c r="AC366" t="s">
        <v>46</v>
      </c>
      <c r="AD366">
        <v>72</v>
      </c>
      <c r="AE366">
        <v>57</v>
      </c>
      <c r="AF366">
        <v>69</v>
      </c>
      <c r="AG366" s="5">
        <v>66</v>
      </c>
      <c r="AH366">
        <v>56</v>
      </c>
      <c r="AI366">
        <v>61</v>
      </c>
      <c r="AJ366">
        <f t="shared" si="232"/>
        <v>58.5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R366">
        <f t="shared" si="233"/>
        <v>0</v>
      </c>
      <c r="AS366">
        <f t="shared" si="234"/>
        <v>0</v>
      </c>
      <c r="AT366">
        <f t="shared" si="235"/>
        <v>0</v>
      </c>
      <c r="AU366">
        <f t="shared" si="236"/>
        <v>1</v>
      </c>
      <c r="AV366">
        <f t="shared" si="237"/>
        <v>0</v>
      </c>
      <c r="AW366">
        <f t="shared" si="238"/>
        <v>6400</v>
      </c>
      <c r="AX366">
        <f t="shared" si="239"/>
        <v>0</v>
      </c>
      <c r="AY366">
        <f t="shared" si="240"/>
        <v>0</v>
      </c>
      <c r="AZ366">
        <f t="shared" si="241"/>
        <v>0</v>
      </c>
      <c r="BA366">
        <f t="shared" si="242"/>
        <v>1</v>
      </c>
      <c r="BB366">
        <f t="shared" si="243"/>
        <v>0</v>
      </c>
      <c r="BC366">
        <f t="shared" si="244"/>
        <v>0</v>
      </c>
      <c r="BD366">
        <f t="shared" si="245"/>
        <v>0</v>
      </c>
      <c r="BE366">
        <f t="shared" si="246"/>
        <v>5</v>
      </c>
      <c r="BF366">
        <f t="shared" si="247"/>
        <v>0</v>
      </c>
      <c r="BG366">
        <f t="shared" si="248"/>
        <v>0</v>
      </c>
      <c r="BH366">
        <f t="shared" si="249"/>
        <v>0</v>
      </c>
      <c r="BI366">
        <f t="shared" si="250"/>
        <v>0</v>
      </c>
      <c r="BJ366">
        <f t="shared" si="251"/>
        <v>0</v>
      </c>
      <c r="BK366">
        <f t="shared" si="252"/>
        <v>1</v>
      </c>
      <c r="BM366">
        <f t="shared" si="253"/>
        <v>0</v>
      </c>
      <c r="BN366">
        <f t="shared" si="254"/>
        <v>0</v>
      </c>
      <c r="BO366">
        <f t="shared" si="255"/>
        <v>1</v>
      </c>
      <c r="BP366">
        <f t="shared" si="256"/>
        <v>0</v>
      </c>
      <c r="BR366">
        <f t="shared" si="257"/>
        <v>0</v>
      </c>
      <c r="BS366">
        <f t="shared" si="258"/>
        <v>0</v>
      </c>
      <c r="BT366">
        <f t="shared" si="259"/>
        <v>5</v>
      </c>
      <c r="BU366">
        <f t="shared" si="260"/>
        <v>0</v>
      </c>
      <c r="BV366">
        <f t="shared" si="261"/>
        <v>0</v>
      </c>
      <c r="BW366">
        <f t="shared" si="262"/>
        <v>0</v>
      </c>
      <c r="BX366">
        <f t="shared" si="263"/>
        <v>0</v>
      </c>
      <c r="BY366">
        <f t="shared" si="264"/>
        <v>0</v>
      </c>
      <c r="BZ366">
        <f t="shared" si="271"/>
        <v>0</v>
      </c>
      <c r="CA366">
        <f t="shared" si="265"/>
        <v>0</v>
      </c>
      <c r="CB366">
        <f t="shared" si="266"/>
        <v>0</v>
      </c>
      <c r="CC366">
        <f t="shared" si="267"/>
        <v>0</v>
      </c>
      <c r="CD366">
        <f t="shared" si="268"/>
        <v>0</v>
      </c>
      <c r="CE366">
        <f t="shared" si="269"/>
        <v>0</v>
      </c>
      <c r="CF366">
        <f t="shared" si="270"/>
        <v>0</v>
      </c>
    </row>
    <row r="367" spans="1:84" x14ac:dyDescent="0.25">
      <c r="A367" t="s">
        <v>275</v>
      </c>
      <c r="B367" t="s">
        <v>368</v>
      </c>
      <c r="C367" s="1">
        <v>15658</v>
      </c>
      <c r="D367" t="s">
        <v>49</v>
      </c>
      <c r="E367" t="s">
        <v>40</v>
      </c>
      <c r="F367" t="s">
        <v>557</v>
      </c>
      <c r="G367">
        <v>1</v>
      </c>
      <c r="H367">
        <v>0</v>
      </c>
      <c r="I367" t="s">
        <v>55</v>
      </c>
      <c r="J367" t="s">
        <v>56</v>
      </c>
      <c r="K367" t="s">
        <v>564</v>
      </c>
      <c r="L367">
        <v>1120</v>
      </c>
      <c r="M367">
        <v>2</v>
      </c>
      <c r="N367">
        <v>0</v>
      </c>
      <c r="O367">
        <f t="shared" si="229"/>
        <v>0</v>
      </c>
      <c r="P367">
        <f t="shared" si="230"/>
        <v>1.7857142857142856</v>
      </c>
      <c r="Q367">
        <f t="shared" si="272"/>
        <v>-1</v>
      </c>
      <c r="R367">
        <f t="shared" si="231"/>
        <v>0</v>
      </c>
      <c r="S367">
        <v>0</v>
      </c>
      <c r="T367">
        <v>0</v>
      </c>
      <c r="U367">
        <v>0</v>
      </c>
      <c r="V367">
        <v>5</v>
      </c>
      <c r="W367">
        <v>0</v>
      </c>
      <c r="X367">
        <v>0</v>
      </c>
      <c r="Y367">
        <v>0</v>
      </c>
      <c r="Z367">
        <v>0</v>
      </c>
      <c r="AA367">
        <v>0</v>
      </c>
      <c r="AB367" t="s">
        <v>278</v>
      </c>
      <c r="AC367" t="s">
        <v>46</v>
      </c>
      <c r="AD367">
        <v>62</v>
      </c>
      <c r="AE367">
        <v>53</v>
      </c>
      <c r="AF367">
        <v>69</v>
      </c>
      <c r="AG367" s="5">
        <v>69</v>
      </c>
      <c r="AH367">
        <v>56</v>
      </c>
      <c r="AI367">
        <v>56</v>
      </c>
      <c r="AJ367">
        <f t="shared" si="232"/>
        <v>56</v>
      </c>
      <c r="AK367">
        <v>0</v>
      </c>
      <c r="AL367">
        <v>0</v>
      </c>
      <c r="AM367">
        <v>1</v>
      </c>
      <c r="AN367">
        <v>1</v>
      </c>
      <c r="AO367">
        <v>9</v>
      </c>
      <c r="AP367">
        <v>9</v>
      </c>
      <c r="AR367">
        <f t="shared" si="233"/>
        <v>1</v>
      </c>
      <c r="AS367">
        <f t="shared" si="234"/>
        <v>0</v>
      </c>
      <c r="AT367">
        <f t="shared" si="235"/>
        <v>0</v>
      </c>
      <c r="AU367">
        <f t="shared" si="236"/>
        <v>0</v>
      </c>
      <c r="AV367">
        <f t="shared" si="237"/>
        <v>1120</v>
      </c>
      <c r="AW367">
        <f t="shared" si="238"/>
        <v>0</v>
      </c>
      <c r="AX367">
        <f t="shared" si="239"/>
        <v>0</v>
      </c>
      <c r="AY367">
        <f t="shared" si="240"/>
        <v>0</v>
      </c>
      <c r="AZ367">
        <f t="shared" si="241"/>
        <v>1</v>
      </c>
      <c r="BA367">
        <f t="shared" si="242"/>
        <v>0</v>
      </c>
      <c r="BB367">
        <f t="shared" si="243"/>
        <v>0</v>
      </c>
      <c r="BC367">
        <f t="shared" si="244"/>
        <v>0</v>
      </c>
      <c r="BD367">
        <f t="shared" si="245"/>
        <v>5</v>
      </c>
      <c r="BE367">
        <f t="shared" si="246"/>
        <v>0</v>
      </c>
      <c r="BF367">
        <f t="shared" si="247"/>
        <v>0</v>
      </c>
      <c r="BG367">
        <f t="shared" si="248"/>
        <v>0</v>
      </c>
      <c r="BH367">
        <f t="shared" si="249"/>
        <v>0</v>
      </c>
      <c r="BI367">
        <f t="shared" si="250"/>
        <v>0</v>
      </c>
      <c r="BJ367">
        <f t="shared" si="251"/>
        <v>1</v>
      </c>
      <c r="BK367">
        <f t="shared" si="252"/>
        <v>0</v>
      </c>
      <c r="BM367">
        <f t="shared" si="253"/>
        <v>1</v>
      </c>
      <c r="BN367">
        <f t="shared" si="254"/>
        <v>0</v>
      </c>
      <c r="BO367">
        <f t="shared" si="255"/>
        <v>0</v>
      </c>
      <c r="BP367">
        <f t="shared" si="256"/>
        <v>0</v>
      </c>
      <c r="BR367">
        <f t="shared" si="257"/>
        <v>1</v>
      </c>
      <c r="BS367">
        <f t="shared" si="258"/>
        <v>0</v>
      </c>
      <c r="BT367">
        <f t="shared" si="259"/>
        <v>5</v>
      </c>
      <c r="BU367">
        <f t="shared" si="260"/>
        <v>0</v>
      </c>
      <c r="BV367">
        <f t="shared" si="261"/>
        <v>0</v>
      </c>
      <c r="BW367">
        <f t="shared" si="262"/>
        <v>0</v>
      </c>
      <c r="BX367">
        <f t="shared" si="263"/>
        <v>0</v>
      </c>
      <c r="BY367">
        <f t="shared" si="264"/>
        <v>0</v>
      </c>
      <c r="BZ367">
        <f t="shared" si="271"/>
        <v>0</v>
      </c>
      <c r="CA367">
        <f t="shared" si="265"/>
        <v>0</v>
      </c>
      <c r="CB367">
        <f t="shared" si="266"/>
        <v>0</v>
      </c>
      <c r="CC367">
        <f t="shared" si="267"/>
        <v>0</v>
      </c>
      <c r="CD367">
        <f t="shared" si="268"/>
        <v>0</v>
      </c>
      <c r="CE367">
        <f t="shared" si="269"/>
        <v>0</v>
      </c>
      <c r="CF367">
        <f t="shared" si="270"/>
        <v>0</v>
      </c>
    </row>
    <row r="368" spans="1:84" x14ac:dyDescent="0.25">
      <c r="A368" t="s">
        <v>111</v>
      </c>
      <c r="B368" t="s">
        <v>368</v>
      </c>
      <c r="C368" s="1">
        <v>15658</v>
      </c>
      <c r="D368" t="s">
        <v>49</v>
      </c>
      <c r="E368" t="s">
        <v>40</v>
      </c>
      <c r="F368" t="s">
        <v>590</v>
      </c>
      <c r="G368">
        <v>0</v>
      </c>
      <c r="H368">
        <v>0</v>
      </c>
      <c r="I368" t="s">
        <v>87</v>
      </c>
      <c r="J368" t="s">
        <v>88</v>
      </c>
      <c r="K368" t="s">
        <v>638</v>
      </c>
      <c r="L368">
        <v>2375</v>
      </c>
      <c r="M368">
        <v>2</v>
      </c>
      <c r="N368">
        <v>0</v>
      </c>
      <c r="O368">
        <f t="shared" si="229"/>
        <v>0</v>
      </c>
      <c r="P368">
        <f t="shared" si="230"/>
        <v>0.8421052631578948</v>
      </c>
      <c r="Q368">
        <f t="shared" si="272"/>
        <v>-1</v>
      </c>
      <c r="R368">
        <f t="shared" si="231"/>
        <v>0</v>
      </c>
      <c r="S368">
        <v>0</v>
      </c>
      <c r="T368">
        <v>0</v>
      </c>
      <c r="U368">
        <v>0</v>
      </c>
      <c r="V368">
        <v>5</v>
      </c>
      <c r="W368">
        <v>0</v>
      </c>
      <c r="X368">
        <v>0</v>
      </c>
      <c r="Y368">
        <v>0</v>
      </c>
      <c r="Z368">
        <v>0</v>
      </c>
      <c r="AA368">
        <v>0</v>
      </c>
      <c r="AB368" t="s">
        <v>58</v>
      </c>
      <c r="AC368" t="s">
        <v>46</v>
      </c>
      <c r="AD368">
        <v>69</v>
      </c>
      <c r="AE368">
        <v>68</v>
      </c>
      <c r="AF368">
        <v>78</v>
      </c>
      <c r="AG368" s="5">
        <v>59</v>
      </c>
      <c r="AH368">
        <v>58</v>
      </c>
      <c r="AI368">
        <v>63</v>
      </c>
      <c r="AJ368">
        <f t="shared" si="232"/>
        <v>60.5</v>
      </c>
      <c r="AK368">
        <v>0</v>
      </c>
      <c r="AL368">
        <v>0</v>
      </c>
      <c r="AM368">
        <v>0</v>
      </c>
      <c r="AN368">
        <v>0</v>
      </c>
      <c r="AO368">
        <v>10</v>
      </c>
      <c r="AP368">
        <v>10</v>
      </c>
      <c r="AR368">
        <f t="shared" si="233"/>
        <v>0</v>
      </c>
      <c r="AS368">
        <f t="shared" si="234"/>
        <v>1</v>
      </c>
      <c r="AT368">
        <f t="shared" si="235"/>
        <v>0</v>
      </c>
      <c r="AU368">
        <f t="shared" si="236"/>
        <v>0</v>
      </c>
      <c r="AV368">
        <f t="shared" si="237"/>
        <v>0</v>
      </c>
      <c r="AW368">
        <f t="shared" si="238"/>
        <v>2375</v>
      </c>
      <c r="AX368">
        <f t="shared" si="239"/>
        <v>0</v>
      </c>
      <c r="AY368">
        <f t="shared" si="240"/>
        <v>0</v>
      </c>
      <c r="AZ368">
        <f t="shared" si="241"/>
        <v>0</v>
      </c>
      <c r="BA368">
        <f t="shared" si="242"/>
        <v>1</v>
      </c>
      <c r="BB368">
        <f t="shared" si="243"/>
        <v>0</v>
      </c>
      <c r="BC368">
        <f t="shared" si="244"/>
        <v>0</v>
      </c>
      <c r="BD368">
        <f t="shared" si="245"/>
        <v>0</v>
      </c>
      <c r="BE368">
        <f t="shared" si="246"/>
        <v>5</v>
      </c>
      <c r="BF368">
        <f t="shared" si="247"/>
        <v>0</v>
      </c>
      <c r="BG368">
        <f t="shared" si="248"/>
        <v>0</v>
      </c>
      <c r="BH368">
        <f t="shared" si="249"/>
        <v>0</v>
      </c>
      <c r="BI368">
        <f t="shared" si="250"/>
        <v>0</v>
      </c>
      <c r="BJ368">
        <f t="shared" si="251"/>
        <v>0</v>
      </c>
      <c r="BK368">
        <f t="shared" si="252"/>
        <v>1</v>
      </c>
      <c r="BM368">
        <f t="shared" si="253"/>
        <v>0</v>
      </c>
      <c r="BN368">
        <f t="shared" si="254"/>
        <v>1</v>
      </c>
      <c r="BO368">
        <f t="shared" si="255"/>
        <v>0</v>
      </c>
      <c r="BP368">
        <f t="shared" si="256"/>
        <v>0</v>
      </c>
      <c r="BR368">
        <f t="shared" si="257"/>
        <v>0</v>
      </c>
      <c r="BS368">
        <f t="shared" si="258"/>
        <v>0</v>
      </c>
      <c r="BT368">
        <f t="shared" si="259"/>
        <v>0</v>
      </c>
      <c r="BU368">
        <f t="shared" si="260"/>
        <v>5</v>
      </c>
      <c r="BV368">
        <f t="shared" si="261"/>
        <v>0</v>
      </c>
      <c r="BW368">
        <f t="shared" si="262"/>
        <v>0</v>
      </c>
      <c r="BX368">
        <f t="shared" si="263"/>
        <v>0</v>
      </c>
      <c r="BY368">
        <f t="shared" si="264"/>
        <v>0</v>
      </c>
      <c r="BZ368">
        <f t="shared" si="271"/>
        <v>0</v>
      </c>
      <c r="CA368">
        <f t="shared" si="265"/>
        <v>1</v>
      </c>
      <c r="CB368">
        <f t="shared" si="266"/>
        <v>0</v>
      </c>
      <c r="CC368">
        <f t="shared" si="267"/>
        <v>1</v>
      </c>
      <c r="CD368">
        <f t="shared" si="268"/>
        <v>0</v>
      </c>
      <c r="CE368">
        <f t="shared" si="269"/>
        <v>1</v>
      </c>
      <c r="CF368">
        <f t="shared" si="270"/>
        <v>0</v>
      </c>
    </row>
    <row r="369" spans="1:84" x14ac:dyDescent="0.25">
      <c r="A369" t="s">
        <v>482</v>
      </c>
      <c r="B369" t="s">
        <v>483</v>
      </c>
      <c r="C369" s="1">
        <v>15658</v>
      </c>
      <c r="D369" t="s">
        <v>49</v>
      </c>
      <c r="E369" t="s">
        <v>40</v>
      </c>
      <c r="F369" t="s">
        <v>484</v>
      </c>
      <c r="G369">
        <v>0</v>
      </c>
      <c r="H369">
        <v>0</v>
      </c>
      <c r="I369" t="s">
        <v>42</v>
      </c>
      <c r="J369" t="s">
        <v>43</v>
      </c>
      <c r="K369" t="s">
        <v>430</v>
      </c>
      <c r="L369">
        <v>910</v>
      </c>
      <c r="M369">
        <v>2</v>
      </c>
      <c r="N369">
        <v>0</v>
      </c>
      <c r="O369">
        <f t="shared" si="229"/>
        <v>0</v>
      </c>
      <c r="P369">
        <f t="shared" si="230"/>
        <v>2.197802197802198</v>
      </c>
      <c r="Q369">
        <f t="shared" si="272"/>
        <v>-1</v>
      </c>
      <c r="R369">
        <f t="shared" si="231"/>
        <v>0</v>
      </c>
      <c r="S369">
        <v>0</v>
      </c>
      <c r="T369">
        <v>0</v>
      </c>
      <c r="U369">
        <v>0</v>
      </c>
      <c r="V369">
        <v>5</v>
      </c>
      <c r="W369">
        <v>0</v>
      </c>
      <c r="X369">
        <v>0</v>
      </c>
      <c r="Y369">
        <v>0</v>
      </c>
      <c r="Z369">
        <v>0</v>
      </c>
      <c r="AA369">
        <v>0</v>
      </c>
      <c r="AB369" t="s">
        <v>487</v>
      </c>
      <c r="AC369" t="s">
        <v>75</v>
      </c>
      <c r="AD369">
        <v>62</v>
      </c>
      <c r="AE369">
        <v>44</v>
      </c>
      <c r="AF369">
        <v>52</v>
      </c>
      <c r="AG369" s="5">
        <v>56</v>
      </c>
      <c r="AH369">
        <v>58</v>
      </c>
      <c r="AI369">
        <v>61</v>
      </c>
      <c r="AJ369">
        <f t="shared" si="232"/>
        <v>59.5</v>
      </c>
      <c r="AK369">
        <v>0</v>
      </c>
      <c r="AL369">
        <v>0</v>
      </c>
      <c r="AM369">
        <v>0</v>
      </c>
      <c r="AN369">
        <v>0</v>
      </c>
      <c r="AO369">
        <v>2</v>
      </c>
      <c r="AP369">
        <v>2</v>
      </c>
      <c r="AR369">
        <f t="shared" si="233"/>
        <v>0</v>
      </c>
      <c r="AS369">
        <f t="shared" si="234"/>
        <v>1</v>
      </c>
      <c r="AT369">
        <f t="shared" si="235"/>
        <v>0</v>
      </c>
      <c r="AU369">
        <f t="shared" si="236"/>
        <v>0</v>
      </c>
      <c r="AV369">
        <f t="shared" si="237"/>
        <v>0</v>
      </c>
      <c r="AW369">
        <f t="shared" si="238"/>
        <v>910</v>
      </c>
      <c r="AX369">
        <f t="shared" si="239"/>
        <v>0</v>
      </c>
      <c r="AY369">
        <f t="shared" si="240"/>
        <v>1</v>
      </c>
      <c r="AZ369">
        <f t="shared" si="241"/>
        <v>0</v>
      </c>
      <c r="BA369">
        <f t="shared" si="242"/>
        <v>0</v>
      </c>
      <c r="BB369">
        <f t="shared" si="243"/>
        <v>0</v>
      </c>
      <c r="BC369">
        <f t="shared" si="244"/>
        <v>0</v>
      </c>
      <c r="BD369">
        <f t="shared" si="245"/>
        <v>0</v>
      </c>
      <c r="BE369">
        <f t="shared" si="246"/>
        <v>5</v>
      </c>
      <c r="BF369">
        <f t="shared" si="247"/>
        <v>0</v>
      </c>
      <c r="BG369">
        <f t="shared" si="248"/>
        <v>0</v>
      </c>
      <c r="BH369">
        <f t="shared" si="249"/>
        <v>0</v>
      </c>
      <c r="BI369">
        <f t="shared" si="250"/>
        <v>0</v>
      </c>
      <c r="BJ369">
        <f t="shared" si="251"/>
        <v>0</v>
      </c>
      <c r="BK369">
        <f t="shared" si="252"/>
        <v>1</v>
      </c>
      <c r="BM369">
        <f t="shared" si="253"/>
        <v>0</v>
      </c>
      <c r="BN369">
        <f t="shared" si="254"/>
        <v>1</v>
      </c>
      <c r="BO369">
        <f t="shared" si="255"/>
        <v>0</v>
      </c>
      <c r="BP369">
        <f t="shared" si="256"/>
        <v>0</v>
      </c>
      <c r="BR369">
        <f t="shared" si="257"/>
        <v>0</v>
      </c>
      <c r="BS369">
        <f t="shared" si="258"/>
        <v>0</v>
      </c>
      <c r="BT369">
        <f t="shared" si="259"/>
        <v>0</v>
      </c>
      <c r="BU369">
        <f t="shared" si="260"/>
        <v>5</v>
      </c>
      <c r="BV369">
        <f t="shared" si="261"/>
        <v>0</v>
      </c>
      <c r="BW369">
        <f t="shared" si="262"/>
        <v>0</v>
      </c>
      <c r="BX369">
        <f t="shared" si="263"/>
        <v>0</v>
      </c>
      <c r="BY369">
        <f t="shared" si="264"/>
        <v>0</v>
      </c>
      <c r="BZ369">
        <f t="shared" si="271"/>
        <v>0</v>
      </c>
      <c r="CA369">
        <f t="shared" si="265"/>
        <v>0</v>
      </c>
      <c r="CB369">
        <f t="shared" si="266"/>
        <v>0</v>
      </c>
      <c r="CC369">
        <f t="shared" si="267"/>
        <v>1</v>
      </c>
      <c r="CD369">
        <f t="shared" si="268"/>
        <v>0</v>
      </c>
      <c r="CE369">
        <f t="shared" si="269"/>
        <v>0</v>
      </c>
      <c r="CF369">
        <f t="shared" si="270"/>
        <v>0</v>
      </c>
    </row>
    <row r="370" spans="1:84" x14ac:dyDescent="0.25">
      <c r="A370" t="s">
        <v>505</v>
      </c>
      <c r="B370" t="s">
        <v>650</v>
      </c>
      <c r="C370" s="1">
        <v>15657</v>
      </c>
      <c r="D370" t="s">
        <v>49</v>
      </c>
      <c r="E370" t="s">
        <v>40</v>
      </c>
      <c r="F370" t="s">
        <v>655</v>
      </c>
      <c r="G370">
        <v>1</v>
      </c>
      <c r="H370">
        <v>0</v>
      </c>
      <c r="I370" t="s">
        <v>71</v>
      </c>
      <c r="J370" t="s">
        <v>290</v>
      </c>
      <c r="K370" t="s">
        <v>330</v>
      </c>
      <c r="L370">
        <v>38536</v>
      </c>
      <c r="M370">
        <v>6</v>
      </c>
      <c r="N370">
        <v>0</v>
      </c>
      <c r="O370">
        <f t="shared" si="229"/>
        <v>0</v>
      </c>
      <c r="P370">
        <f t="shared" si="230"/>
        <v>0.15569856757317832</v>
      </c>
      <c r="Q370">
        <f t="shared" si="272"/>
        <v>-1</v>
      </c>
      <c r="R370">
        <f t="shared" si="231"/>
        <v>0</v>
      </c>
      <c r="S370">
        <v>0</v>
      </c>
      <c r="T370">
        <v>0</v>
      </c>
      <c r="U370">
        <v>0</v>
      </c>
      <c r="V370">
        <v>5</v>
      </c>
      <c r="W370">
        <v>0</v>
      </c>
      <c r="X370">
        <v>0</v>
      </c>
      <c r="Y370">
        <v>0</v>
      </c>
      <c r="Z370">
        <v>0</v>
      </c>
      <c r="AA370">
        <v>0</v>
      </c>
      <c r="AB370" t="s">
        <v>663</v>
      </c>
      <c r="AC370" t="s">
        <v>46</v>
      </c>
      <c r="AD370">
        <v>67</v>
      </c>
      <c r="AE370">
        <v>50</v>
      </c>
      <c r="AF370">
        <v>64</v>
      </c>
      <c r="AG370" s="5">
        <v>47</v>
      </c>
      <c r="AH370">
        <v>58</v>
      </c>
      <c r="AI370">
        <v>59</v>
      </c>
      <c r="AJ370">
        <f t="shared" si="232"/>
        <v>58.5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R370">
        <f t="shared" si="233"/>
        <v>0</v>
      </c>
      <c r="AS370">
        <f t="shared" si="234"/>
        <v>1</v>
      </c>
      <c r="AT370">
        <f t="shared" si="235"/>
        <v>0</v>
      </c>
      <c r="AU370">
        <f t="shared" si="236"/>
        <v>0</v>
      </c>
      <c r="AV370">
        <f t="shared" si="237"/>
        <v>0</v>
      </c>
      <c r="AW370">
        <f t="shared" si="238"/>
        <v>38536</v>
      </c>
      <c r="AX370">
        <f t="shared" si="239"/>
        <v>0</v>
      </c>
      <c r="AY370">
        <f t="shared" si="240"/>
        <v>0</v>
      </c>
      <c r="AZ370">
        <f t="shared" si="241"/>
        <v>0</v>
      </c>
      <c r="BA370">
        <f t="shared" si="242"/>
        <v>0</v>
      </c>
      <c r="BB370">
        <f t="shared" si="243"/>
        <v>0</v>
      </c>
      <c r="BC370">
        <f t="shared" si="244"/>
        <v>1</v>
      </c>
      <c r="BD370">
        <f t="shared" si="245"/>
        <v>0</v>
      </c>
      <c r="BE370">
        <f t="shared" si="246"/>
        <v>5</v>
      </c>
      <c r="BF370">
        <f t="shared" si="247"/>
        <v>0</v>
      </c>
      <c r="BG370">
        <f t="shared" si="248"/>
        <v>0</v>
      </c>
      <c r="BH370">
        <f t="shared" si="249"/>
        <v>0</v>
      </c>
      <c r="BI370">
        <f t="shared" si="250"/>
        <v>0</v>
      </c>
      <c r="BJ370">
        <f t="shared" si="251"/>
        <v>0</v>
      </c>
      <c r="BK370">
        <f t="shared" si="252"/>
        <v>1</v>
      </c>
      <c r="BM370">
        <f t="shared" si="253"/>
        <v>1</v>
      </c>
      <c r="BN370">
        <f t="shared" si="254"/>
        <v>0</v>
      </c>
      <c r="BO370">
        <f t="shared" si="255"/>
        <v>0</v>
      </c>
      <c r="BP370">
        <f t="shared" si="256"/>
        <v>0</v>
      </c>
      <c r="BR370">
        <f t="shared" si="257"/>
        <v>0</v>
      </c>
      <c r="BS370">
        <f t="shared" si="258"/>
        <v>0</v>
      </c>
      <c r="BT370">
        <f t="shared" si="259"/>
        <v>5</v>
      </c>
      <c r="BU370">
        <f t="shared" si="260"/>
        <v>0</v>
      </c>
      <c r="BV370">
        <f t="shared" si="261"/>
        <v>0</v>
      </c>
      <c r="BW370">
        <f t="shared" si="262"/>
        <v>0</v>
      </c>
      <c r="BX370">
        <f t="shared" si="263"/>
        <v>0</v>
      </c>
      <c r="BY370">
        <f t="shared" si="264"/>
        <v>0</v>
      </c>
      <c r="BZ370">
        <f t="shared" si="271"/>
        <v>0</v>
      </c>
      <c r="CA370">
        <f t="shared" si="265"/>
        <v>0</v>
      </c>
      <c r="CB370">
        <f t="shared" si="266"/>
        <v>0</v>
      </c>
      <c r="CC370">
        <f t="shared" si="267"/>
        <v>0</v>
      </c>
      <c r="CD370">
        <f t="shared" si="268"/>
        <v>0</v>
      </c>
      <c r="CE370">
        <f t="shared" si="269"/>
        <v>0</v>
      </c>
      <c r="CF370">
        <f t="shared" si="270"/>
        <v>0</v>
      </c>
    </row>
    <row r="371" spans="1:84" x14ac:dyDescent="0.25">
      <c r="A371" t="s">
        <v>37</v>
      </c>
      <c r="B371" t="s">
        <v>596</v>
      </c>
      <c r="C371" s="1">
        <v>15657</v>
      </c>
      <c r="D371" t="s">
        <v>39</v>
      </c>
      <c r="E371" t="s">
        <v>40</v>
      </c>
      <c r="F371" t="s">
        <v>120</v>
      </c>
      <c r="G371">
        <v>1</v>
      </c>
      <c r="H371">
        <v>0</v>
      </c>
      <c r="I371" t="s">
        <v>42</v>
      </c>
      <c r="J371" t="s">
        <v>43</v>
      </c>
      <c r="K371" t="s">
        <v>377</v>
      </c>
      <c r="L371">
        <v>2553</v>
      </c>
      <c r="M371">
        <v>2</v>
      </c>
      <c r="N371">
        <v>0</v>
      </c>
      <c r="O371">
        <f t="shared" si="229"/>
        <v>0</v>
      </c>
      <c r="P371">
        <f t="shared" si="230"/>
        <v>0.78339208773991376</v>
      </c>
      <c r="Q371">
        <f t="shared" si="272"/>
        <v>-1</v>
      </c>
      <c r="R371">
        <f t="shared" si="231"/>
        <v>0</v>
      </c>
      <c r="S371">
        <v>0</v>
      </c>
      <c r="T371">
        <v>0</v>
      </c>
      <c r="U371">
        <v>0</v>
      </c>
      <c r="V371">
        <v>4</v>
      </c>
      <c r="W371">
        <v>1</v>
      </c>
      <c r="X371">
        <v>0</v>
      </c>
      <c r="Y371">
        <v>0</v>
      </c>
      <c r="Z371">
        <v>0</v>
      </c>
      <c r="AA371">
        <v>0</v>
      </c>
      <c r="AB371" t="s">
        <v>45</v>
      </c>
      <c r="AC371" t="s">
        <v>46</v>
      </c>
      <c r="AD371">
        <v>69</v>
      </c>
      <c r="AE371">
        <v>56</v>
      </c>
      <c r="AF371">
        <v>73</v>
      </c>
      <c r="AG371" s="5">
        <v>57</v>
      </c>
      <c r="AH371">
        <v>57</v>
      </c>
      <c r="AI371">
        <v>58</v>
      </c>
      <c r="AJ371">
        <f t="shared" si="232"/>
        <v>57.5</v>
      </c>
      <c r="AK371">
        <v>0</v>
      </c>
      <c r="AL371">
        <v>0</v>
      </c>
      <c r="AM371">
        <v>10</v>
      </c>
      <c r="AN371">
        <v>10</v>
      </c>
      <c r="AO371">
        <v>10</v>
      </c>
      <c r="AP371">
        <v>10</v>
      </c>
      <c r="AR371">
        <f t="shared" si="233"/>
        <v>1</v>
      </c>
      <c r="AS371">
        <f t="shared" si="234"/>
        <v>0</v>
      </c>
      <c r="AT371">
        <f t="shared" si="235"/>
        <v>0</v>
      </c>
      <c r="AU371">
        <f t="shared" si="236"/>
        <v>0</v>
      </c>
      <c r="AV371">
        <f t="shared" si="237"/>
        <v>2553</v>
      </c>
      <c r="AW371">
        <f t="shared" si="238"/>
        <v>0</v>
      </c>
      <c r="AX371">
        <f t="shared" si="239"/>
        <v>1</v>
      </c>
      <c r="AY371">
        <f t="shared" si="240"/>
        <v>0</v>
      </c>
      <c r="AZ371">
        <f t="shared" si="241"/>
        <v>0</v>
      </c>
      <c r="BA371">
        <f t="shared" si="242"/>
        <v>0</v>
      </c>
      <c r="BB371">
        <f t="shared" si="243"/>
        <v>0</v>
      </c>
      <c r="BC371">
        <f t="shared" si="244"/>
        <v>0</v>
      </c>
      <c r="BD371">
        <f t="shared" si="245"/>
        <v>4</v>
      </c>
      <c r="BE371">
        <f t="shared" si="246"/>
        <v>0</v>
      </c>
      <c r="BF371">
        <f t="shared" si="247"/>
        <v>1</v>
      </c>
      <c r="BG371">
        <f t="shared" si="248"/>
        <v>0</v>
      </c>
      <c r="BH371">
        <f t="shared" si="249"/>
        <v>0</v>
      </c>
      <c r="BI371">
        <f t="shared" si="250"/>
        <v>0</v>
      </c>
      <c r="BJ371">
        <f t="shared" si="251"/>
        <v>1</v>
      </c>
      <c r="BK371">
        <f t="shared" si="252"/>
        <v>0</v>
      </c>
      <c r="BM371">
        <f t="shared" si="253"/>
        <v>1</v>
      </c>
      <c r="BN371">
        <f t="shared" si="254"/>
        <v>0</v>
      </c>
      <c r="BO371">
        <f t="shared" si="255"/>
        <v>0</v>
      </c>
      <c r="BP371">
        <f t="shared" si="256"/>
        <v>0</v>
      </c>
      <c r="BR371">
        <f t="shared" si="257"/>
        <v>1</v>
      </c>
      <c r="BS371">
        <f t="shared" si="258"/>
        <v>0</v>
      </c>
      <c r="BT371">
        <f t="shared" si="259"/>
        <v>4</v>
      </c>
      <c r="BU371">
        <f t="shared" si="260"/>
        <v>0</v>
      </c>
      <c r="BV371">
        <f t="shared" si="261"/>
        <v>1</v>
      </c>
      <c r="BW371">
        <f t="shared" si="262"/>
        <v>0</v>
      </c>
      <c r="BX371">
        <f t="shared" si="263"/>
        <v>0</v>
      </c>
      <c r="BY371">
        <f t="shared" si="264"/>
        <v>0</v>
      </c>
      <c r="BZ371">
        <f t="shared" si="271"/>
        <v>0</v>
      </c>
      <c r="CA371">
        <f t="shared" si="265"/>
        <v>0</v>
      </c>
      <c r="CB371">
        <f t="shared" si="266"/>
        <v>0</v>
      </c>
      <c r="CC371">
        <f t="shared" si="267"/>
        <v>0</v>
      </c>
      <c r="CD371">
        <f t="shared" si="268"/>
        <v>0</v>
      </c>
      <c r="CE371">
        <f t="shared" si="269"/>
        <v>1</v>
      </c>
      <c r="CF371">
        <f t="shared" si="270"/>
        <v>0</v>
      </c>
    </row>
    <row r="372" spans="1:84" x14ac:dyDescent="0.25">
      <c r="A372" t="s">
        <v>536</v>
      </c>
      <c r="B372" t="s">
        <v>329</v>
      </c>
      <c r="C372" s="1">
        <v>15657</v>
      </c>
      <c r="D372" t="s">
        <v>39</v>
      </c>
      <c r="E372" t="s">
        <v>40</v>
      </c>
      <c r="F372" t="s">
        <v>496</v>
      </c>
      <c r="G372">
        <v>0</v>
      </c>
      <c r="H372">
        <v>1</v>
      </c>
      <c r="I372" t="s">
        <v>42</v>
      </c>
      <c r="J372" t="s">
        <v>61</v>
      </c>
      <c r="K372" t="s">
        <v>634</v>
      </c>
      <c r="L372">
        <v>99</v>
      </c>
      <c r="M372">
        <v>0</v>
      </c>
      <c r="N372">
        <v>0</v>
      </c>
      <c r="O372">
        <f t="shared" si="229"/>
        <v>0</v>
      </c>
      <c r="P372">
        <f t="shared" si="230"/>
        <v>0</v>
      </c>
      <c r="Q372">
        <f t="shared" si="272"/>
        <v>-1</v>
      </c>
      <c r="R372">
        <f t="shared" si="231"/>
        <v>0</v>
      </c>
      <c r="S372">
        <v>0</v>
      </c>
      <c r="T372">
        <v>0</v>
      </c>
      <c r="U372">
        <v>0</v>
      </c>
      <c r="V372">
        <v>5</v>
      </c>
      <c r="W372">
        <v>0</v>
      </c>
      <c r="X372">
        <v>0</v>
      </c>
      <c r="Y372">
        <v>0</v>
      </c>
      <c r="Z372">
        <v>0</v>
      </c>
      <c r="AA372">
        <v>0</v>
      </c>
      <c r="AB372" t="s">
        <v>539</v>
      </c>
      <c r="AC372" t="s">
        <v>75</v>
      </c>
      <c r="AD372">
        <v>56</v>
      </c>
      <c r="AE372">
        <v>48</v>
      </c>
      <c r="AF372">
        <v>64</v>
      </c>
      <c r="AG372" s="5">
        <v>67</v>
      </c>
      <c r="AH372">
        <v>59</v>
      </c>
      <c r="AI372">
        <v>64</v>
      </c>
      <c r="AJ372">
        <f t="shared" si="232"/>
        <v>61.5</v>
      </c>
      <c r="AK372">
        <v>2</v>
      </c>
      <c r="AL372">
        <v>0</v>
      </c>
      <c r="AM372">
        <v>10</v>
      </c>
      <c r="AN372">
        <v>10</v>
      </c>
      <c r="AO372">
        <v>10</v>
      </c>
      <c r="AP372">
        <v>10</v>
      </c>
      <c r="AR372">
        <f t="shared" si="233"/>
        <v>1</v>
      </c>
      <c r="AS372">
        <f t="shared" si="234"/>
        <v>0</v>
      </c>
      <c r="AT372">
        <f t="shared" si="235"/>
        <v>0</v>
      </c>
      <c r="AU372">
        <f t="shared" si="236"/>
        <v>0</v>
      </c>
      <c r="AV372">
        <f t="shared" si="237"/>
        <v>99</v>
      </c>
      <c r="AW372">
        <f t="shared" si="238"/>
        <v>0</v>
      </c>
      <c r="AX372">
        <f t="shared" si="239"/>
        <v>1</v>
      </c>
      <c r="AY372">
        <f t="shared" si="240"/>
        <v>0</v>
      </c>
      <c r="AZ372">
        <f t="shared" si="241"/>
        <v>0</v>
      </c>
      <c r="BA372">
        <f t="shared" si="242"/>
        <v>0</v>
      </c>
      <c r="BB372">
        <f t="shared" si="243"/>
        <v>0</v>
      </c>
      <c r="BC372">
        <f t="shared" si="244"/>
        <v>0</v>
      </c>
      <c r="BD372">
        <f t="shared" si="245"/>
        <v>5</v>
      </c>
      <c r="BE372">
        <f t="shared" si="246"/>
        <v>0</v>
      </c>
      <c r="BF372">
        <f t="shared" si="247"/>
        <v>0</v>
      </c>
      <c r="BG372">
        <f t="shared" si="248"/>
        <v>0</v>
      </c>
      <c r="BH372">
        <f t="shared" si="249"/>
        <v>0</v>
      </c>
      <c r="BI372">
        <f t="shared" si="250"/>
        <v>0</v>
      </c>
      <c r="BJ372">
        <f t="shared" si="251"/>
        <v>1</v>
      </c>
      <c r="BK372">
        <f t="shared" si="252"/>
        <v>0</v>
      </c>
      <c r="BM372">
        <f t="shared" si="253"/>
        <v>0</v>
      </c>
      <c r="BN372">
        <f t="shared" si="254"/>
        <v>1</v>
      </c>
      <c r="BO372">
        <f t="shared" si="255"/>
        <v>0</v>
      </c>
      <c r="BP372">
        <f t="shared" si="256"/>
        <v>0</v>
      </c>
      <c r="BR372">
        <f t="shared" si="257"/>
        <v>0</v>
      </c>
      <c r="BS372">
        <f t="shared" si="258"/>
        <v>1</v>
      </c>
      <c r="BT372">
        <f t="shared" si="259"/>
        <v>0</v>
      </c>
      <c r="BU372">
        <f t="shared" si="260"/>
        <v>5</v>
      </c>
      <c r="BV372">
        <f t="shared" si="261"/>
        <v>0</v>
      </c>
      <c r="BW372">
        <f t="shared" si="262"/>
        <v>0</v>
      </c>
      <c r="BX372">
        <f t="shared" si="263"/>
        <v>0</v>
      </c>
      <c r="BY372">
        <f t="shared" si="264"/>
        <v>0</v>
      </c>
      <c r="BZ372">
        <f t="shared" si="271"/>
        <v>0</v>
      </c>
      <c r="CA372">
        <f t="shared" si="265"/>
        <v>0</v>
      </c>
      <c r="CB372">
        <f t="shared" si="266"/>
        <v>0</v>
      </c>
      <c r="CC372">
        <f t="shared" si="267"/>
        <v>1</v>
      </c>
      <c r="CD372">
        <f t="shared" si="268"/>
        <v>0</v>
      </c>
      <c r="CE372">
        <f t="shared" si="269"/>
        <v>0</v>
      </c>
      <c r="CF372">
        <f t="shared" si="270"/>
        <v>0</v>
      </c>
    </row>
    <row r="373" spans="1:84" x14ac:dyDescent="0.25">
      <c r="A373" t="s">
        <v>664</v>
      </c>
      <c r="B373" t="s">
        <v>656</v>
      </c>
      <c r="C373" s="1">
        <v>15657</v>
      </c>
      <c r="D373" t="s">
        <v>39</v>
      </c>
      <c r="E373" t="s">
        <v>40</v>
      </c>
      <c r="F373" t="s">
        <v>665</v>
      </c>
      <c r="G373">
        <v>0</v>
      </c>
      <c r="H373">
        <v>0</v>
      </c>
      <c r="I373" t="s">
        <v>71</v>
      </c>
      <c r="J373" t="s">
        <v>116</v>
      </c>
      <c r="K373" t="s">
        <v>666</v>
      </c>
      <c r="L373">
        <v>14604</v>
      </c>
      <c r="M373">
        <v>6</v>
      </c>
      <c r="N373">
        <v>0</v>
      </c>
      <c r="O373">
        <f t="shared" si="229"/>
        <v>0</v>
      </c>
      <c r="P373">
        <f t="shared" si="230"/>
        <v>0.41084634346754312</v>
      </c>
      <c r="Q373">
        <f t="shared" si="272"/>
        <v>-1</v>
      </c>
      <c r="R373">
        <f t="shared" si="231"/>
        <v>0</v>
      </c>
      <c r="S373">
        <v>0</v>
      </c>
      <c r="T373">
        <v>0</v>
      </c>
      <c r="U373">
        <v>0</v>
      </c>
      <c r="V373">
        <v>3</v>
      </c>
      <c r="W373">
        <v>2</v>
      </c>
      <c r="X373">
        <v>5</v>
      </c>
      <c r="Y373">
        <v>0</v>
      </c>
      <c r="Z373">
        <v>0</v>
      </c>
      <c r="AA373">
        <v>0</v>
      </c>
      <c r="AB373" t="s">
        <v>244</v>
      </c>
      <c r="AC373" t="s">
        <v>46</v>
      </c>
      <c r="AD373">
        <v>65</v>
      </c>
      <c r="AE373">
        <v>64</v>
      </c>
      <c r="AF373">
        <v>74</v>
      </c>
      <c r="AG373" s="5">
        <v>78</v>
      </c>
      <c r="AH373">
        <v>58</v>
      </c>
      <c r="AI373">
        <v>57</v>
      </c>
      <c r="AJ373">
        <f t="shared" si="232"/>
        <v>57.5</v>
      </c>
      <c r="AK373">
        <v>0</v>
      </c>
      <c r="AL373">
        <v>0</v>
      </c>
      <c r="AM373">
        <v>0</v>
      </c>
      <c r="AN373">
        <v>0</v>
      </c>
      <c r="AO373">
        <v>10</v>
      </c>
      <c r="AP373">
        <v>10</v>
      </c>
      <c r="AR373">
        <f t="shared" si="233"/>
        <v>0</v>
      </c>
      <c r="AS373">
        <f t="shared" si="234"/>
        <v>1</v>
      </c>
      <c r="AT373">
        <f t="shared" si="235"/>
        <v>0</v>
      </c>
      <c r="AU373">
        <f t="shared" si="236"/>
        <v>0</v>
      </c>
      <c r="AV373">
        <f t="shared" si="237"/>
        <v>0</v>
      </c>
      <c r="AW373">
        <f t="shared" si="238"/>
        <v>14604</v>
      </c>
      <c r="AX373">
        <f t="shared" si="239"/>
        <v>0</v>
      </c>
      <c r="AY373">
        <f t="shared" si="240"/>
        <v>0</v>
      </c>
      <c r="AZ373">
        <f t="shared" si="241"/>
        <v>0</v>
      </c>
      <c r="BA373">
        <f t="shared" si="242"/>
        <v>0</v>
      </c>
      <c r="BB373">
        <f t="shared" si="243"/>
        <v>0</v>
      </c>
      <c r="BC373">
        <f t="shared" si="244"/>
        <v>1</v>
      </c>
      <c r="BD373">
        <f t="shared" si="245"/>
        <v>0</v>
      </c>
      <c r="BE373">
        <f t="shared" si="246"/>
        <v>3</v>
      </c>
      <c r="BF373">
        <f t="shared" si="247"/>
        <v>0</v>
      </c>
      <c r="BG373">
        <f t="shared" si="248"/>
        <v>2</v>
      </c>
      <c r="BH373">
        <f t="shared" si="249"/>
        <v>0</v>
      </c>
      <c r="BI373">
        <f t="shared" si="250"/>
        <v>5</v>
      </c>
      <c r="BJ373">
        <f t="shared" si="251"/>
        <v>0</v>
      </c>
      <c r="BK373">
        <f t="shared" si="252"/>
        <v>1</v>
      </c>
      <c r="BM373">
        <f t="shared" si="253"/>
        <v>0</v>
      </c>
      <c r="BN373">
        <f t="shared" si="254"/>
        <v>1</v>
      </c>
      <c r="BO373">
        <f t="shared" si="255"/>
        <v>0</v>
      </c>
      <c r="BP373">
        <f t="shared" si="256"/>
        <v>0</v>
      </c>
      <c r="BR373">
        <f t="shared" si="257"/>
        <v>0</v>
      </c>
      <c r="BS373">
        <f t="shared" si="258"/>
        <v>0</v>
      </c>
      <c r="BT373">
        <f t="shared" si="259"/>
        <v>0</v>
      </c>
      <c r="BU373">
        <f t="shared" si="260"/>
        <v>3</v>
      </c>
      <c r="BV373">
        <f t="shared" si="261"/>
        <v>0</v>
      </c>
      <c r="BW373">
        <f t="shared" si="262"/>
        <v>2</v>
      </c>
      <c r="BX373">
        <f t="shared" si="263"/>
        <v>0</v>
      </c>
      <c r="BY373">
        <f t="shared" si="264"/>
        <v>5</v>
      </c>
      <c r="BZ373">
        <f t="shared" si="271"/>
        <v>5</v>
      </c>
      <c r="CA373">
        <f t="shared" si="265"/>
        <v>1</v>
      </c>
      <c r="CB373">
        <f t="shared" si="266"/>
        <v>0</v>
      </c>
      <c r="CC373">
        <f t="shared" si="267"/>
        <v>0</v>
      </c>
      <c r="CD373">
        <f t="shared" si="268"/>
        <v>0</v>
      </c>
      <c r="CE373">
        <f t="shared" si="269"/>
        <v>0</v>
      </c>
      <c r="CF373">
        <f t="shared" si="270"/>
        <v>0</v>
      </c>
    </row>
    <row r="374" spans="1:84" x14ac:dyDescent="0.25">
      <c r="A374" t="s">
        <v>536</v>
      </c>
      <c r="B374" t="s">
        <v>329</v>
      </c>
      <c r="C374" s="1">
        <v>15657</v>
      </c>
      <c r="D374" t="s">
        <v>39</v>
      </c>
      <c r="E374" t="s">
        <v>40</v>
      </c>
      <c r="F374" t="s">
        <v>606</v>
      </c>
      <c r="G374">
        <v>0</v>
      </c>
      <c r="H374">
        <v>1</v>
      </c>
      <c r="I374" t="s">
        <v>42</v>
      </c>
      <c r="J374" t="s">
        <v>61</v>
      </c>
      <c r="K374" t="s">
        <v>634</v>
      </c>
      <c r="L374">
        <v>99</v>
      </c>
      <c r="M374">
        <v>0</v>
      </c>
      <c r="N374">
        <v>0</v>
      </c>
      <c r="O374">
        <f t="shared" si="229"/>
        <v>0</v>
      </c>
      <c r="P374">
        <f t="shared" si="230"/>
        <v>0</v>
      </c>
      <c r="Q374">
        <f t="shared" si="272"/>
        <v>-1</v>
      </c>
      <c r="R374">
        <f t="shared" si="231"/>
        <v>0</v>
      </c>
      <c r="S374">
        <v>0</v>
      </c>
      <c r="T374">
        <v>0</v>
      </c>
      <c r="U374">
        <v>0</v>
      </c>
      <c r="V374">
        <v>5</v>
      </c>
      <c r="W374">
        <v>0</v>
      </c>
      <c r="X374">
        <v>0</v>
      </c>
      <c r="Y374">
        <v>0</v>
      </c>
      <c r="Z374">
        <v>0</v>
      </c>
      <c r="AA374">
        <v>0</v>
      </c>
      <c r="AB374" t="s">
        <v>539</v>
      </c>
      <c r="AC374" t="s">
        <v>75</v>
      </c>
      <c r="AD374">
        <v>56</v>
      </c>
      <c r="AE374">
        <v>48</v>
      </c>
      <c r="AF374">
        <v>64</v>
      </c>
      <c r="AG374" s="5">
        <v>67</v>
      </c>
      <c r="AH374">
        <v>59</v>
      </c>
      <c r="AI374">
        <v>64</v>
      </c>
      <c r="AJ374">
        <f t="shared" si="232"/>
        <v>61.5</v>
      </c>
      <c r="AK374">
        <v>2</v>
      </c>
      <c r="AL374">
        <v>0</v>
      </c>
      <c r="AM374">
        <v>10</v>
      </c>
      <c r="AN374">
        <v>10</v>
      </c>
      <c r="AO374">
        <v>10</v>
      </c>
      <c r="AP374">
        <v>10</v>
      </c>
      <c r="AR374">
        <f t="shared" si="233"/>
        <v>1</v>
      </c>
      <c r="AS374">
        <f t="shared" si="234"/>
        <v>0</v>
      </c>
      <c r="AT374">
        <f t="shared" si="235"/>
        <v>0</v>
      </c>
      <c r="AU374">
        <f t="shared" si="236"/>
        <v>0</v>
      </c>
      <c r="AV374">
        <f t="shared" si="237"/>
        <v>99</v>
      </c>
      <c r="AW374">
        <f t="shared" si="238"/>
        <v>0</v>
      </c>
      <c r="AX374">
        <f t="shared" si="239"/>
        <v>1</v>
      </c>
      <c r="AY374">
        <f t="shared" si="240"/>
        <v>0</v>
      </c>
      <c r="AZ374">
        <f t="shared" si="241"/>
        <v>0</v>
      </c>
      <c r="BA374">
        <f t="shared" si="242"/>
        <v>0</v>
      </c>
      <c r="BB374">
        <f t="shared" si="243"/>
        <v>0</v>
      </c>
      <c r="BC374">
        <f t="shared" si="244"/>
        <v>0</v>
      </c>
      <c r="BD374">
        <f t="shared" si="245"/>
        <v>5</v>
      </c>
      <c r="BE374">
        <f t="shared" si="246"/>
        <v>0</v>
      </c>
      <c r="BF374">
        <f t="shared" si="247"/>
        <v>0</v>
      </c>
      <c r="BG374">
        <f t="shared" si="248"/>
        <v>0</v>
      </c>
      <c r="BH374">
        <f t="shared" si="249"/>
        <v>0</v>
      </c>
      <c r="BI374">
        <f t="shared" si="250"/>
        <v>0</v>
      </c>
      <c r="BJ374">
        <f t="shared" si="251"/>
        <v>1</v>
      </c>
      <c r="BK374">
        <f t="shared" si="252"/>
        <v>0</v>
      </c>
      <c r="BM374">
        <f t="shared" si="253"/>
        <v>0</v>
      </c>
      <c r="BN374">
        <f t="shared" si="254"/>
        <v>1</v>
      </c>
      <c r="BO374">
        <f t="shared" si="255"/>
        <v>0</v>
      </c>
      <c r="BP374">
        <f t="shared" si="256"/>
        <v>0</v>
      </c>
      <c r="BR374">
        <f t="shared" si="257"/>
        <v>0</v>
      </c>
      <c r="BS374">
        <f t="shared" si="258"/>
        <v>1</v>
      </c>
      <c r="BT374">
        <f t="shared" si="259"/>
        <v>0</v>
      </c>
      <c r="BU374">
        <f t="shared" si="260"/>
        <v>5</v>
      </c>
      <c r="BV374">
        <f t="shared" si="261"/>
        <v>0</v>
      </c>
      <c r="BW374">
        <f t="shared" si="262"/>
        <v>0</v>
      </c>
      <c r="BX374">
        <f t="shared" si="263"/>
        <v>0</v>
      </c>
      <c r="BY374">
        <f t="shared" si="264"/>
        <v>0</v>
      </c>
      <c r="BZ374">
        <f t="shared" si="271"/>
        <v>0</v>
      </c>
      <c r="CA374">
        <f t="shared" si="265"/>
        <v>0</v>
      </c>
      <c r="CB374">
        <f t="shared" si="266"/>
        <v>0</v>
      </c>
      <c r="CC374">
        <f t="shared" si="267"/>
        <v>1</v>
      </c>
      <c r="CD374">
        <f t="shared" si="268"/>
        <v>0</v>
      </c>
      <c r="CE374">
        <f t="shared" si="269"/>
        <v>0</v>
      </c>
      <c r="CF374">
        <f t="shared" si="270"/>
        <v>0</v>
      </c>
    </row>
    <row r="375" spans="1:84" x14ac:dyDescent="0.25">
      <c r="A375" t="s">
        <v>536</v>
      </c>
      <c r="B375" t="s">
        <v>329</v>
      </c>
      <c r="C375" s="1">
        <v>15657</v>
      </c>
      <c r="D375" t="s">
        <v>39</v>
      </c>
      <c r="E375" t="s">
        <v>40</v>
      </c>
      <c r="F375" t="s">
        <v>667</v>
      </c>
      <c r="G375">
        <v>1</v>
      </c>
      <c r="H375">
        <v>1</v>
      </c>
      <c r="I375" t="s">
        <v>55</v>
      </c>
      <c r="J375" t="s">
        <v>56</v>
      </c>
      <c r="K375" t="s">
        <v>542</v>
      </c>
      <c r="L375">
        <v>2900</v>
      </c>
      <c r="M375">
        <v>0</v>
      </c>
      <c r="N375">
        <v>0</v>
      </c>
      <c r="O375">
        <f t="shared" si="229"/>
        <v>0</v>
      </c>
      <c r="P375">
        <f t="shared" si="230"/>
        <v>0</v>
      </c>
      <c r="Q375">
        <f t="shared" si="272"/>
        <v>-1</v>
      </c>
      <c r="R375">
        <f t="shared" si="231"/>
        <v>0</v>
      </c>
      <c r="S375">
        <v>0</v>
      </c>
      <c r="T375">
        <v>0</v>
      </c>
      <c r="U375">
        <v>0</v>
      </c>
      <c r="V375">
        <v>5</v>
      </c>
      <c r="W375">
        <v>0</v>
      </c>
      <c r="X375">
        <v>0</v>
      </c>
      <c r="Y375">
        <v>0</v>
      </c>
      <c r="Z375">
        <v>0</v>
      </c>
      <c r="AA375">
        <v>0</v>
      </c>
      <c r="AB375" t="s">
        <v>539</v>
      </c>
      <c r="AC375" t="s">
        <v>75</v>
      </c>
      <c r="AD375">
        <v>56</v>
      </c>
      <c r="AE375">
        <v>48</v>
      </c>
      <c r="AF375">
        <v>64</v>
      </c>
      <c r="AG375" s="5">
        <v>67</v>
      </c>
      <c r="AH375">
        <v>59</v>
      </c>
      <c r="AI375">
        <v>64</v>
      </c>
      <c r="AJ375">
        <f t="shared" si="232"/>
        <v>61.5</v>
      </c>
      <c r="AK375">
        <v>2</v>
      </c>
      <c r="AL375">
        <v>0</v>
      </c>
      <c r="AM375">
        <v>10</v>
      </c>
      <c r="AN375">
        <v>10</v>
      </c>
      <c r="AO375">
        <v>10</v>
      </c>
      <c r="AP375">
        <v>10</v>
      </c>
      <c r="AR375">
        <f t="shared" si="233"/>
        <v>1</v>
      </c>
      <c r="AS375">
        <f t="shared" si="234"/>
        <v>0</v>
      </c>
      <c r="AT375">
        <f t="shared" si="235"/>
        <v>0</v>
      </c>
      <c r="AU375">
        <f t="shared" si="236"/>
        <v>0</v>
      </c>
      <c r="AV375">
        <f t="shared" si="237"/>
        <v>2900</v>
      </c>
      <c r="AW375">
        <f t="shared" si="238"/>
        <v>0</v>
      </c>
      <c r="AX375">
        <f t="shared" si="239"/>
        <v>0</v>
      </c>
      <c r="AY375">
        <f t="shared" si="240"/>
        <v>0</v>
      </c>
      <c r="AZ375">
        <f t="shared" si="241"/>
        <v>1</v>
      </c>
      <c r="BA375">
        <f t="shared" si="242"/>
        <v>0</v>
      </c>
      <c r="BB375">
        <f t="shared" si="243"/>
        <v>0</v>
      </c>
      <c r="BC375">
        <f t="shared" si="244"/>
        <v>0</v>
      </c>
      <c r="BD375">
        <f t="shared" si="245"/>
        <v>5</v>
      </c>
      <c r="BE375">
        <f t="shared" si="246"/>
        <v>0</v>
      </c>
      <c r="BF375">
        <f t="shared" si="247"/>
        <v>0</v>
      </c>
      <c r="BG375">
        <f t="shared" si="248"/>
        <v>0</v>
      </c>
      <c r="BH375">
        <f t="shared" si="249"/>
        <v>0</v>
      </c>
      <c r="BI375">
        <f t="shared" si="250"/>
        <v>0</v>
      </c>
      <c r="BJ375">
        <f t="shared" si="251"/>
        <v>1</v>
      </c>
      <c r="BK375">
        <f t="shared" si="252"/>
        <v>0</v>
      </c>
      <c r="BM375">
        <f t="shared" si="253"/>
        <v>1</v>
      </c>
      <c r="BN375">
        <f t="shared" si="254"/>
        <v>0</v>
      </c>
      <c r="BO375">
        <f t="shared" si="255"/>
        <v>0</v>
      </c>
      <c r="BP375">
        <f t="shared" si="256"/>
        <v>0</v>
      </c>
      <c r="BR375">
        <f t="shared" si="257"/>
        <v>1</v>
      </c>
      <c r="BS375">
        <f t="shared" si="258"/>
        <v>0</v>
      </c>
      <c r="BT375">
        <f t="shared" si="259"/>
        <v>5</v>
      </c>
      <c r="BU375">
        <f t="shared" si="260"/>
        <v>0</v>
      </c>
      <c r="BV375">
        <f t="shared" si="261"/>
        <v>0</v>
      </c>
      <c r="BW375">
        <f t="shared" si="262"/>
        <v>0</v>
      </c>
      <c r="BX375">
        <f t="shared" si="263"/>
        <v>0</v>
      </c>
      <c r="BY375">
        <f t="shared" si="264"/>
        <v>0</v>
      </c>
      <c r="BZ375">
        <f t="shared" si="271"/>
        <v>0</v>
      </c>
      <c r="CA375">
        <f t="shared" si="265"/>
        <v>0</v>
      </c>
      <c r="CB375">
        <f t="shared" si="266"/>
        <v>0</v>
      </c>
      <c r="CC375">
        <f t="shared" si="267"/>
        <v>0</v>
      </c>
      <c r="CD375">
        <f t="shared" si="268"/>
        <v>0</v>
      </c>
      <c r="CE375">
        <f t="shared" si="269"/>
        <v>0</v>
      </c>
      <c r="CF375">
        <f t="shared" si="270"/>
        <v>0</v>
      </c>
    </row>
    <row r="376" spans="1:84" x14ac:dyDescent="0.25">
      <c r="A376" t="s">
        <v>135</v>
      </c>
      <c r="B376" t="s">
        <v>668</v>
      </c>
      <c r="C376" s="1">
        <v>15656</v>
      </c>
      <c r="D376" t="s">
        <v>49</v>
      </c>
      <c r="E376" t="s">
        <v>40</v>
      </c>
      <c r="F376" t="s">
        <v>669</v>
      </c>
      <c r="G376">
        <v>1</v>
      </c>
      <c r="H376">
        <v>0</v>
      </c>
      <c r="I376" t="s">
        <v>42</v>
      </c>
      <c r="J376" t="s">
        <v>43</v>
      </c>
      <c r="K376" t="s">
        <v>51</v>
      </c>
      <c r="L376">
        <v>2090</v>
      </c>
      <c r="M376">
        <v>2</v>
      </c>
      <c r="N376">
        <v>0</v>
      </c>
      <c r="O376">
        <f t="shared" si="229"/>
        <v>0</v>
      </c>
      <c r="P376">
        <f t="shared" si="230"/>
        <v>0.9569377990430622</v>
      </c>
      <c r="Q376">
        <f t="shared" si="272"/>
        <v>-1</v>
      </c>
      <c r="R376">
        <f t="shared" si="231"/>
        <v>0</v>
      </c>
      <c r="S376">
        <v>0</v>
      </c>
      <c r="T376">
        <v>0</v>
      </c>
      <c r="U376">
        <v>2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 t="s">
        <v>139</v>
      </c>
      <c r="AC376" t="s">
        <v>46</v>
      </c>
      <c r="AD376">
        <v>58</v>
      </c>
      <c r="AE376">
        <v>52</v>
      </c>
      <c r="AF376">
        <v>62</v>
      </c>
      <c r="AG376" s="5">
        <v>64</v>
      </c>
      <c r="AH376">
        <v>59</v>
      </c>
      <c r="AI376">
        <v>56</v>
      </c>
      <c r="AJ376">
        <f t="shared" si="232"/>
        <v>57.5</v>
      </c>
      <c r="AK376">
        <v>0</v>
      </c>
      <c r="AL376">
        <v>0</v>
      </c>
      <c r="AM376">
        <v>9</v>
      </c>
      <c r="AN376">
        <v>8</v>
      </c>
      <c r="AO376">
        <v>10</v>
      </c>
      <c r="AP376">
        <v>10</v>
      </c>
      <c r="AR376">
        <f t="shared" si="233"/>
        <v>1</v>
      </c>
      <c r="AS376">
        <f t="shared" si="234"/>
        <v>0</v>
      </c>
      <c r="AT376">
        <f t="shared" si="235"/>
        <v>0</v>
      </c>
      <c r="AU376">
        <f t="shared" si="236"/>
        <v>0</v>
      </c>
      <c r="AV376">
        <f t="shared" si="237"/>
        <v>2090</v>
      </c>
      <c r="AW376">
        <f t="shared" si="238"/>
        <v>0</v>
      </c>
      <c r="AX376">
        <f t="shared" si="239"/>
        <v>1</v>
      </c>
      <c r="AY376">
        <f t="shared" si="240"/>
        <v>0</v>
      </c>
      <c r="AZ376">
        <f t="shared" si="241"/>
        <v>0</v>
      </c>
      <c r="BA376">
        <f t="shared" si="242"/>
        <v>0</v>
      </c>
      <c r="BB376">
        <f t="shared" si="243"/>
        <v>0</v>
      </c>
      <c r="BC376">
        <f t="shared" si="244"/>
        <v>0</v>
      </c>
      <c r="BD376">
        <f t="shared" si="245"/>
        <v>0</v>
      </c>
      <c r="BE376">
        <f t="shared" si="246"/>
        <v>0</v>
      </c>
      <c r="BF376">
        <f t="shared" si="247"/>
        <v>0</v>
      </c>
      <c r="BG376">
        <f t="shared" si="248"/>
        <v>0</v>
      </c>
      <c r="BH376">
        <f t="shared" si="249"/>
        <v>0</v>
      </c>
      <c r="BI376">
        <f t="shared" si="250"/>
        <v>0</v>
      </c>
      <c r="BJ376">
        <f t="shared" si="251"/>
        <v>1</v>
      </c>
      <c r="BK376">
        <f t="shared" si="252"/>
        <v>0</v>
      </c>
      <c r="BM376">
        <f t="shared" si="253"/>
        <v>1</v>
      </c>
      <c r="BN376">
        <f t="shared" si="254"/>
        <v>0</v>
      </c>
      <c r="BO376">
        <f t="shared" si="255"/>
        <v>0</v>
      </c>
      <c r="BP376">
        <f t="shared" si="256"/>
        <v>0</v>
      </c>
      <c r="BR376">
        <f t="shared" si="257"/>
        <v>1</v>
      </c>
      <c r="BS376">
        <f t="shared" si="258"/>
        <v>0</v>
      </c>
      <c r="BT376">
        <f t="shared" si="259"/>
        <v>0</v>
      </c>
      <c r="BU376">
        <f t="shared" si="260"/>
        <v>0</v>
      </c>
      <c r="BV376">
        <f t="shared" si="261"/>
        <v>0</v>
      </c>
      <c r="BW376">
        <f t="shared" si="262"/>
        <v>0</v>
      </c>
      <c r="BX376">
        <f t="shared" si="263"/>
        <v>0</v>
      </c>
      <c r="BY376">
        <f t="shared" si="264"/>
        <v>0</v>
      </c>
      <c r="BZ376">
        <f t="shared" si="271"/>
        <v>0</v>
      </c>
      <c r="CA376">
        <f t="shared" si="265"/>
        <v>0</v>
      </c>
      <c r="CB376">
        <f t="shared" si="266"/>
        <v>0</v>
      </c>
      <c r="CC376">
        <f t="shared" si="267"/>
        <v>0</v>
      </c>
      <c r="CD376">
        <f t="shared" si="268"/>
        <v>0</v>
      </c>
      <c r="CE376">
        <f t="shared" si="269"/>
        <v>0</v>
      </c>
      <c r="CF376">
        <f t="shared" si="270"/>
        <v>0</v>
      </c>
    </row>
    <row r="377" spans="1:84" x14ac:dyDescent="0.25">
      <c r="A377" t="s">
        <v>131</v>
      </c>
      <c r="B377" t="s">
        <v>368</v>
      </c>
      <c r="C377" s="1">
        <v>15656</v>
      </c>
      <c r="D377" t="s">
        <v>39</v>
      </c>
      <c r="E377" t="s">
        <v>40</v>
      </c>
      <c r="F377" t="s">
        <v>670</v>
      </c>
      <c r="G377">
        <v>0</v>
      </c>
      <c r="H377">
        <v>0</v>
      </c>
      <c r="I377" t="s">
        <v>42</v>
      </c>
      <c r="J377" t="s">
        <v>127</v>
      </c>
      <c r="K377" t="s">
        <v>440</v>
      </c>
      <c r="L377">
        <v>1516</v>
      </c>
      <c r="M377">
        <v>2</v>
      </c>
      <c r="N377">
        <v>0</v>
      </c>
      <c r="O377">
        <f t="shared" si="229"/>
        <v>0</v>
      </c>
      <c r="P377">
        <f t="shared" si="230"/>
        <v>1.3192612137203166</v>
      </c>
      <c r="Q377">
        <f t="shared" si="272"/>
        <v>-1</v>
      </c>
      <c r="R377">
        <f t="shared" si="231"/>
        <v>0</v>
      </c>
      <c r="S377">
        <v>0</v>
      </c>
      <c r="T377">
        <v>0</v>
      </c>
      <c r="U377">
        <v>0</v>
      </c>
      <c r="V377">
        <v>5</v>
      </c>
      <c r="W377">
        <v>0</v>
      </c>
      <c r="X377">
        <v>0</v>
      </c>
      <c r="Y377">
        <v>0</v>
      </c>
      <c r="Z377">
        <v>0</v>
      </c>
      <c r="AA377">
        <v>0</v>
      </c>
      <c r="AB377" t="s">
        <v>134</v>
      </c>
      <c r="AC377" t="s">
        <v>46</v>
      </c>
      <c r="AD377">
        <v>64</v>
      </c>
      <c r="AE377">
        <v>61</v>
      </c>
      <c r="AF377">
        <v>66</v>
      </c>
      <c r="AG377" s="5">
        <v>67</v>
      </c>
      <c r="AH377">
        <v>60</v>
      </c>
      <c r="AI377">
        <v>59</v>
      </c>
      <c r="AJ377">
        <f t="shared" si="232"/>
        <v>59.5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R377">
        <f t="shared" si="233"/>
        <v>0</v>
      </c>
      <c r="AS377">
        <f t="shared" si="234"/>
        <v>1</v>
      </c>
      <c r="AT377">
        <f t="shared" si="235"/>
        <v>0</v>
      </c>
      <c r="AU377">
        <f t="shared" si="236"/>
        <v>0</v>
      </c>
      <c r="AV377">
        <f t="shared" si="237"/>
        <v>0</v>
      </c>
      <c r="AW377">
        <f t="shared" si="238"/>
        <v>1516</v>
      </c>
      <c r="AX377">
        <f t="shared" si="239"/>
        <v>0</v>
      </c>
      <c r="AY377">
        <f t="shared" si="240"/>
        <v>1</v>
      </c>
      <c r="AZ377">
        <f t="shared" si="241"/>
        <v>0</v>
      </c>
      <c r="BA377">
        <f t="shared" si="242"/>
        <v>0</v>
      </c>
      <c r="BB377">
        <f t="shared" si="243"/>
        <v>0</v>
      </c>
      <c r="BC377">
        <f t="shared" si="244"/>
        <v>0</v>
      </c>
      <c r="BD377">
        <f t="shared" si="245"/>
        <v>0</v>
      </c>
      <c r="BE377">
        <f t="shared" si="246"/>
        <v>5</v>
      </c>
      <c r="BF377">
        <f t="shared" si="247"/>
        <v>0</v>
      </c>
      <c r="BG377">
        <f t="shared" si="248"/>
        <v>0</v>
      </c>
      <c r="BH377">
        <f t="shared" si="249"/>
        <v>0</v>
      </c>
      <c r="BI377">
        <f t="shared" si="250"/>
        <v>0</v>
      </c>
      <c r="BJ377">
        <f t="shared" si="251"/>
        <v>0</v>
      </c>
      <c r="BK377">
        <f t="shared" si="252"/>
        <v>1</v>
      </c>
      <c r="BM377">
        <f t="shared" si="253"/>
        <v>0</v>
      </c>
      <c r="BN377">
        <f t="shared" si="254"/>
        <v>1</v>
      </c>
      <c r="BO377">
        <f t="shared" si="255"/>
        <v>0</v>
      </c>
      <c r="BP377">
        <f t="shared" si="256"/>
        <v>0</v>
      </c>
      <c r="BR377">
        <f t="shared" si="257"/>
        <v>0</v>
      </c>
      <c r="BS377">
        <f t="shared" si="258"/>
        <v>0</v>
      </c>
      <c r="BT377">
        <f t="shared" si="259"/>
        <v>0</v>
      </c>
      <c r="BU377">
        <f t="shared" si="260"/>
        <v>5</v>
      </c>
      <c r="BV377">
        <f t="shared" si="261"/>
        <v>0</v>
      </c>
      <c r="BW377">
        <f t="shared" si="262"/>
        <v>0</v>
      </c>
      <c r="BX377">
        <f t="shared" si="263"/>
        <v>0</v>
      </c>
      <c r="BY377">
        <f t="shared" si="264"/>
        <v>0</v>
      </c>
      <c r="BZ377">
        <f t="shared" si="271"/>
        <v>0</v>
      </c>
      <c r="CA377">
        <f t="shared" si="265"/>
        <v>0</v>
      </c>
      <c r="CB377">
        <f t="shared" si="266"/>
        <v>0</v>
      </c>
      <c r="CC377">
        <f t="shared" si="267"/>
        <v>1</v>
      </c>
      <c r="CD377">
        <f t="shared" si="268"/>
        <v>0</v>
      </c>
      <c r="CE377">
        <f t="shared" si="269"/>
        <v>0</v>
      </c>
      <c r="CF377">
        <f t="shared" si="270"/>
        <v>0</v>
      </c>
    </row>
    <row r="378" spans="1:84" x14ac:dyDescent="0.25">
      <c r="A378" t="s">
        <v>671</v>
      </c>
      <c r="B378" t="s">
        <v>368</v>
      </c>
      <c r="C378" s="1">
        <v>15656</v>
      </c>
      <c r="D378" t="s">
        <v>49</v>
      </c>
      <c r="E378" t="s">
        <v>40</v>
      </c>
      <c r="F378" t="s">
        <v>672</v>
      </c>
      <c r="G378">
        <v>0</v>
      </c>
      <c r="H378">
        <v>0</v>
      </c>
      <c r="I378" t="s">
        <v>71</v>
      </c>
      <c r="J378" t="s">
        <v>116</v>
      </c>
      <c r="K378" t="s">
        <v>117</v>
      </c>
      <c r="L378">
        <v>10341</v>
      </c>
      <c r="M378">
        <v>4</v>
      </c>
      <c r="N378">
        <v>0</v>
      </c>
      <c r="O378">
        <f t="shared" si="229"/>
        <v>0</v>
      </c>
      <c r="P378">
        <f t="shared" si="230"/>
        <v>0.3868097862875931</v>
      </c>
      <c r="Q378">
        <f t="shared" si="272"/>
        <v>-1</v>
      </c>
      <c r="R378">
        <f t="shared" si="231"/>
        <v>0</v>
      </c>
      <c r="S378">
        <v>0</v>
      </c>
      <c r="T378">
        <v>0</v>
      </c>
      <c r="U378">
        <v>0</v>
      </c>
      <c r="V378">
        <v>5</v>
      </c>
      <c r="W378">
        <v>0</v>
      </c>
      <c r="X378">
        <v>0</v>
      </c>
      <c r="Y378">
        <v>0</v>
      </c>
      <c r="Z378">
        <v>0</v>
      </c>
      <c r="AA378">
        <v>0</v>
      </c>
      <c r="AB378" t="s">
        <v>673</v>
      </c>
      <c r="AC378" t="s">
        <v>46</v>
      </c>
      <c r="AD378">
        <v>67</v>
      </c>
      <c r="AE378">
        <v>48</v>
      </c>
      <c r="AF378">
        <v>66</v>
      </c>
      <c r="AG378" s="5">
        <v>68</v>
      </c>
      <c r="AH378">
        <v>62</v>
      </c>
      <c r="AI378">
        <v>59</v>
      </c>
      <c r="AJ378">
        <f t="shared" si="232"/>
        <v>60.5</v>
      </c>
      <c r="AK378">
        <v>0</v>
      </c>
      <c r="AL378">
        <v>0</v>
      </c>
      <c r="AM378">
        <v>0</v>
      </c>
      <c r="AN378">
        <v>0</v>
      </c>
      <c r="AO378">
        <v>8</v>
      </c>
      <c r="AP378">
        <v>8</v>
      </c>
      <c r="AR378">
        <f t="shared" si="233"/>
        <v>0</v>
      </c>
      <c r="AS378">
        <f t="shared" si="234"/>
        <v>1</v>
      </c>
      <c r="AT378">
        <f t="shared" si="235"/>
        <v>0</v>
      </c>
      <c r="AU378">
        <f t="shared" si="236"/>
        <v>0</v>
      </c>
      <c r="AV378">
        <f t="shared" si="237"/>
        <v>0</v>
      </c>
      <c r="AW378">
        <f t="shared" si="238"/>
        <v>10341</v>
      </c>
      <c r="AX378">
        <f t="shared" si="239"/>
        <v>0</v>
      </c>
      <c r="AY378">
        <f t="shared" si="240"/>
        <v>0</v>
      </c>
      <c r="AZ378">
        <f t="shared" si="241"/>
        <v>0</v>
      </c>
      <c r="BA378">
        <f t="shared" si="242"/>
        <v>0</v>
      </c>
      <c r="BB378">
        <f t="shared" si="243"/>
        <v>0</v>
      </c>
      <c r="BC378">
        <f t="shared" si="244"/>
        <v>1</v>
      </c>
      <c r="BD378">
        <f t="shared" si="245"/>
        <v>0</v>
      </c>
      <c r="BE378">
        <f t="shared" si="246"/>
        <v>5</v>
      </c>
      <c r="BF378">
        <f t="shared" si="247"/>
        <v>0</v>
      </c>
      <c r="BG378">
        <f t="shared" si="248"/>
        <v>0</v>
      </c>
      <c r="BH378">
        <f t="shared" si="249"/>
        <v>0</v>
      </c>
      <c r="BI378">
        <f t="shared" si="250"/>
        <v>0</v>
      </c>
      <c r="BJ378">
        <f t="shared" si="251"/>
        <v>0</v>
      </c>
      <c r="BK378">
        <f t="shared" si="252"/>
        <v>1</v>
      </c>
      <c r="BM378">
        <f t="shared" si="253"/>
        <v>0</v>
      </c>
      <c r="BN378">
        <f t="shared" si="254"/>
        <v>1</v>
      </c>
      <c r="BO378">
        <f t="shared" si="255"/>
        <v>0</v>
      </c>
      <c r="BP378">
        <f t="shared" si="256"/>
        <v>0</v>
      </c>
      <c r="BR378">
        <f t="shared" si="257"/>
        <v>0</v>
      </c>
      <c r="BS378">
        <f t="shared" si="258"/>
        <v>0</v>
      </c>
      <c r="BT378">
        <f t="shared" si="259"/>
        <v>0</v>
      </c>
      <c r="BU378">
        <f t="shared" si="260"/>
        <v>5</v>
      </c>
      <c r="BV378">
        <f t="shared" si="261"/>
        <v>0</v>
      </c>
      <c r="BW378">
        <f t="shared" si="262"/>
        <v>0</v>
      </c>
      <c r="BX378">
        <f t="shared" si="263"/>
        <v>0</v>
      </c>
      <c r="BY378">
        <f t="shared" si="264"/>
        <v>0</v>
      </c>
      <c r="BZ378">
        <f t="shared" si="271"/>
        <v>0</v>
      </c>
      <c r="CA378">
        <f t="shared" si="265"/>
        <v>0</v>
      </c>
      <c r="CB378">
        <f t="shared" si="266"/>
        <v>0</v>
      </c>
      <c r="CC378">
        <f t="shared" si="267"/>
        <v>1</v>
      </c>
      <c r="CD378">
        <f t="shared" si="268"/>
        <v>0</v>
      </c>
      <c r="CE378">
        <f t="shared" si="269"/>
        <v>0</v>
      </c>
      <c r="CF378">
        <f t="shared" si="270"/>
        <v>0</v>
      </c>
    </row>
    <row r="379" spans="1:84" x14ac:dyDescent="0.25">
      <c r="A379" t="s">
        <v>664</v>
      </c>
      <c r="B379" t="s">
        <v>656</v>
      </c>
      <c r="C379" s="1">
        <v>15656</v>
      </c>
      <c r="D379" t="s">
        <v>39</v>
      </c>
      <c r="E379" t="s">
        <v>40</v>
      </c>
      <c r="F379" t="s">
        <v>674</v>
      </c>
      <c r="G379">
        <v>1</v>
      </c>
      <c r="H379">
        <v>1</v>
      </c>
      <c r="I379" t="s">
        <v>42</v>
      </c>
      <c r="J379" t="s">
        <v>77</v>
      </c>
      <c r="K379" t="s">
        <v>339</v>
      </c>
      <c r="L379">
        <v>830</v>
      </c>
      <c r="M379">
        <v>0</v>
      </c>
      <c r="N379">
        <v>0</v>
      </c>
      <c r="O379">
        <f t="shared" si="229"/>
        <v>0</v>
      </c>
      <c r="P379">
        <f t="shared" si="230"/>
        <v>0</v>
      </c>
      <c r="Q379">
        <f t="shared" si="272"/>
        <v>-1</v>
      </c>
      <c r="R379">
        <f t="shared" si="231"/>
        <v>0</v>
      </c>
      <c r="S379">
        <v>0</v>
      </c>
      <c r="T379">
        <v>0</v>
      </c>
      <c r="U379">
        <v>0</v>
      </c>
      <c r="V379">
        <v>5</v>
      </c>
      <c r="W379">
        <v>0</v>
      </c>
      <c r="X379">
        <v>0</v>
      </c>
      <c r="Y379">
        <v>0</v>
      </c>
      <c r="Z379">
        <v>0</v>
      </c>
      <c r="AA379">
        <v>0</v>
      </c>
      <c r="AB379" t="s">
        <v>244</v>
      </c>
      <c r="AC379" t="s">
        <v>46</v>
      </c>
      <c r="AD379">
        <v>65</v>
      </c>
      <c r="AE379">
        <v>64</v>
      </c>
      <c r="AF379">
        <v>74</v>
      </c>
      <c r="AG379" s="5">
        <v>78</v>
      </c>
      <c r="AH379">
        <v>58</v>
      </c>
      <c r="AI379">
        <v>57</v>
      </c>
      <c r="AJ379">
        <f t="shared" si="232"/>
        <v>57.5</v>
      </c>
      <c r="AK379">
        <v>0</v>
      </c>
      <c r="AL379">
        <v>0</v>
      </c>
      <c r="AM379">
        <v>10</v>
      </c>
      <c r="AN379">
        <v>10</v>
      </c>
      <c r="AO379">
        <v>0</v>
      </c>
      <c r="AP379">
        <v>0</v>
      </c>
      <c r="AR379">
        <f t="shared" si="233"/>
        <v>1</v>
      </c>
      <c r="AS379">
        <f t="shared" si="234"/>
        <v>0</v>
      </c>
      <c r="AT379">
        <f t="shared" si="235"/>
        <v>0</v>
      </c>
      <c r="AU379">
        <f t="shared" si="236"/>
        <v>0</v>
      </c>
      <c r="AV379">
        <f t="shared" si="237"/>
        <v>830</v>
      </c>
      <c r="AW379">
        <f t="shared" si="238"/>
        <v>0</v>
      </c>
      <c r="AX379">
        <f t="shared" si="239"/>
        <v>1</v>
      </c>
      <c r="AY379">
        <f t="shared" si="240"/>
        <v>0</v>
      </c>
      <c r="AZ379">
        <f t="shared" si="241"/>
        <v>0</v>
      </c>
      <c r="BA379">
        <f t="shared" si="242"/>
        <v>0</v>
      </c>
      <c r="BB379">
        <f t="shared" si="243"/>
        <v>0</v>
      </c>
      <c r="BC379">
        <f t="shared" si="244"/>
        <v>0</v>
      </c>
      <c r="BD379">
        <f t="shared" si="245"/>
        <v>5</v>
      </c>
      <c r="BE379">
        <f t="shared" si="246"/>
        <v>0</v>
      </c>
      <c r="BF379">
        <f t="shared" si="247"/>
        <v>0</v>
      </c>
      <c r="BG379">
        <f t="shared" si="248"/>
        <v>0</v>
      </c>
      <c r="BH379">
        <f t="shared" si="249"/>
        <v>0</v>
      </c>
      <c r="BI379">
        <f t="shared" si="250"/>
        <v>0</v>
      </c>
      <c r="BJ379">
        <f t="shared" si="251"/>
        <v>1</v>
      </c>
      <c r="BK379">
        <f t="shared" si="252"/>
        <v>0</v>
      </c>
      <c r="BM379">
        <f t="shared" si="253"/>
        <v>1</v>
      </c>
      <c r="BN379">
        <f t="shared" si="254"/>
        <v>0</v>
      </c>
      <c r="BO379">
        <f t="shared" si="255"/>
        <v>0</v>
      </c>
      <c r="BP379">
        <f t="shared" si="256"/>
        <v>0</v>
      </c>
      <c r="BR379">
        <f t="shared" si="257"/>
        <v>1</v>
      </c>
      <c r="BS379">
        <f t="shared" si="258"/>
        <v>0</v>
      </c>
      <c r="BT379">
        <f t="shared" si="259"/>
        <v>5</v>
      </c>
      <c r="BU379">
        <f t="shared" si="260"/>
        <v>0</v>
      </c>
      <c r="BV379">
        <f t="shared" si="261"/>
        <v>0</v>
      </c>
      <c r="BW379">
        <f t="shared" si="262"/>
        <v>0</v>
      </c>
      <c r="BX379">
        <f t="shared" si="263"/>
        <v>0</v>
      </c>
      <c r="BY379">
        <f t="shared" si="264"/>
        <v>0</v>
      </c>
      <c r="BZ379">
        <f t="shared" si="271"/>
        <v>0</v>
      </c>
      <c r="CA379">
        <f t="shared" si="265"/>
        <v>0</v>
      </c>
      <c r="CB379">
        <f t="shared" si="266"/>
        <v>0</v>
      </c>
      <c r="CC379">
        <f t="shared" si="267"/>
        <v>0</v>
      </c>
      <c r="CD379">
        <f t="shared" si="268"/>
        <v>0</v>
      </c>
      <c r="CE379">
        <f t="shared" si="269"/>
        <v>0</v>
      </c>
      <c r="CF379">
        <f t="shared" si="270"/>
        <v>0</v>
      </c>
    </row>
    <row r="380" spans="1:84" x14ac:dyDescent="0.25">
      <c r="A380" t="s">
        <v>275</v>
      </c>
      <c r="B380" t="s">
        <v>368</v>
      </c>
      <c r="C380" s="1">
        <v>15656</v>
      </c>
      <c r="D380" t="s">
        <v>49</v>
      </c>
      <c r="E380" t="s">
        <v>40</v>
      </c>
      <c r="F380" t="s">
        <v>207</v>
      </c>
      <c r="G380">
        <v>1</v>
      </c>
      <c r="H380">
        <v>0</v>
      </c>
      <c r="I380" t="s">
        <v>87</v>
      </c>
      <c r="J380" t="s">
        <v>88</v>
      </c>
      <c r="K380" t="s">
        <v>675</v>
      </c>
      <c r="L380">
        <v>4675</v>
      </c>
      <c r="M380">
        <v>2</v>
      </c>
      <c r="N380">
        <v>1</v>
      </c>
      <c r="O380">
        <f t="shared" si="229"/>
        <v>50</v>
      </c>
      <c r="P380">
        <f t="shared" si="230"/>
        <v>0.42780748663101603</v>
      </c>
      <c r="Q380">
        <f t="shared" si="272"/>
        <v>1</v>
      </c>
      <c r="R380">
        <f t="shared" si="231"/>
        <v>1</v>
      </c>
      <c r="S380">
        <v>0</v>
      </c>
      <c r="T380">
        <v>0</v>
      </c>
      <c r="U380">
        <v>0</v>
      </c>
      <c r="V380">
        <v>4</v>
      </c>
      <c r="W380">
        <v>1</v>
      </c>
      <c r="X380">
        <v>0</v>
      </c>
      <c r="Y380">
        <v>0</v>
      </c>
      <c r="Z380">
        <v>0</v>
      </c>
      <c r="AA380">
        <v>0</v>
      </c>
      <c r="AB380" t="s">
        <v>278</v>
      </c>
      <c r="AC380" t="s">
        <v>46</v>
      </c>
      <c r="AD380">
        <v>62</v>
      </c>
      <c r="AE380">
        <v>53</v>
      </c>
      <c r="AF380">
        <v>69</v>
      </c>
      <c r="AG380" s="5">
        <v>69</v>
      </c>
      <c r="AH380">
        <v>56</v>
      </c>
      <c r="AI380">
        <v>55</v>
      </c>
      <c r="AJ380">
        <f t="shared" si="232"/>
        <v>55.5</v>
      </c>
      <c r="AK380">
        <v>0</v>
      </c>
      <c r="AL380">
        <v>1</v>
      </c>
      <c r="AM380">
        <v>1</v>
      </c>
      <c r="AN380">
        <v>1</v>
      </c>
      <c r="AO380">
        <v>10</v>
      </c>
      <c r="AP380">
        <v>10</v>
      </c>
      <c r="AR380">
        <f t="shared" si="233"/>
        <v>0</v>
      </c>
      <c r="AS380">
        <f t="shared" si="234"/>
        <v>0</v>
      </c>
      <c r="AT380">
        <f t="shared" si="235"/>
        <v>1</v>
      </c>
      <c r="AU380">
        <f t="shared" si="236"/>
        <v>0</v>
      </c>
      <c r="AV380">
        <f t="shared" si="237"/>
        <v>4675</v>
      </c>
      <c r="AW380">
        <f t="shared" si="238"/>
        <v>0</v>
      </c>
      <c r="AX380">
        <f t="shared" si="239"/>
        <v>0</v>
      </c>
      <c r="AY380">
        <f t="shared" si="240"/>
        <v>0</v>
      </c>
      <c r="AZ380">
        <f t="shared" si="241"/>
        <v>1</v>
      </c>
      <c r="BA380">
        <f t="shared" si="242"/>
        <v>0</v>
      </c>
      <c r="BB380">
        <f t="shared" si="243"/>
        <v>0</v>
      </c>
      <c r="BC380">
        <f t="shared" si="244"/>
        <v>0</v>
      </c>
      <c r="BD380">
        <f t="shared" si="245"/>
        <v>4</v>
      </c>
      <c r="BE380">
        <f t="shared" si="246"/>
        <v>0</v>
      </c>
      <c r="BF380">
        <f t="shared" si="247"/>
        <v>1</v>
      </c>
      <c r="BG380">
        <f t="shared" si="248"/>
        <v>0</v>
      </c>
      <c r="BH380">
        <f t="shared" si="249"/>
        <v>0</v>
      </c>
      <c r="BI380">
        <f t="shared" si="250"/>
        <v>0</v>
      </c>
      <c r="BJ380">
        <f t="shared" si="251"/>
        <v>1</v>
      </c>
      <c r="BK380">
        <f t="shared" si="252"/>
        <v>0</v>
      </c>
      <c r="BM380">
        <f t="shared" si="253"/>
        <v>0</v>
      </c>
      <c r="BN380">
        <f t="shared" si="254"/>
        <v>0</v>
      </c>
      <c r="BO380">
        <f t="shared" si="255"/>
        <v>1</v>
      </c>
      <c r="BP380">
        <f t="shared" si="256"/>
        <v>0</v>
      </c>
      <c r="BR380">
        <f t="shared" si="257"/>
        <v>1</v>
      </c>
      <c r="BS380">
        <f t="shared" si="258"/>
        <v>0</v>
      </c>
      <c r="BT380">
        <f t="shared" si="259"/>
        <v>4</v>
      </c>
      <c r="BU380">
        <f t="shared" si="260"/>
        <v>0</v>
      </c>
      <c r="BV380">
        <f t="shared" si="261"/>
        <v>1</v>
      </c>
      <c r="BW380">
        <f t="shared" si="262"/>
        <v>0</v>
      </c>
      <c r="BX380">
        <f t="shared" si="263"/>
        <v>0</v>
      </c>
      <c r="BY380">
        <f t="shared" si="264"/>
        <v>0</v>
      </c>
      <c r="BZ380">
        <f t="shared" si="271"/>
        <v>0</v>
      </c>
      <c r="CA380">
        <f t="shared" si="265"/>
        <v>0</v>
      </c>
      <c r="CB380">
        <f t="shared" si="266"/>
        <v>0</v>
      </c>
      <c r="CC380">
        <f t="shared" si="267"/>
        <v>0</v>
      </c>
      <c r="CD380">
        <f t="shared" si="268"/>
        <v>0</v>
      </c>
      <c r="CE380">
        <f t="shared" si="269"/>
        <v>0</v>
      </c>
      <c r="CF380">
        <f t="shared" si="270"/>
        <v>0</v>
      </c>
    </row>
    <row r="381" spans="1:84" x14ac:dyDescent="0.25">
      <c r="A381" t="s">
        <v>111</v>
      </c>
      <c r="B381" t="s">
        <v>368</v>
      </c>
      <c r="C381" s="1">
        <v>15656</v>
      </c>
      <c r="D381" t="s">
        <v>49</v>
      </c>
      <c r="E381" t="s">
        <v>40</v>
      </c>
      <c r="F381" t="s">
        <v>590</v>
      </c>
      <c r="G381">
        <v>0</v>
      </c>
      <c r="H381">
        <v>0</v>
      </c>
      <c r="I381" t="s">
        <v>87</v>
      </c>
      <c r="J381" t="s">
        <v>88</v>
      </c>
      <c r="K381" t="s">
        <v>638</v>
      </c>
      <c r="L381">
        <v>2375</v>
      </c>
      <c r="M381">
        <v>4</v>
      </c>
      <c r="N381">
        <v>0</v>
      </c>
      <c r="O381">
        <f t="shared" si="229"/>
        <v>0</v>
      </c>
      <c r="P381">
        <f t="shared" si="230"/>
        <v>1.6842105263157896</v>
      </c>
      <c r="Q381">
        <f t="shared" si="272"/>
        <v>-1</v>
      </c>
      <c r="R381">
        <f t="shared" si="231"/>
        <v>0</v>
      </c>
      <c r="S381">
        <v>0</v>
      </c>
      <c r="T381">
        <v>0</v>
      </c>
      <c r="U381">
        <v>0</v>
      </c>
      <c r="V381">
        <v>5</v>
      </c>
      <c r="W381">
        <v>0</v>
      </c>
      <c r="X381">
        <v>0</v>
      </c>
      <c r="Y381">
        <v>0</v>
      </c>
      <c r="Z381">
        <v>0</v>
      </c>
      <c r="AA381">
        <v>0</v>
      </c>
      <c r="AB381" t="s">
        <v>58</v>
      </c>
      <c r="AC381" t="s">
        <v>46</v>
      </c>
      <c r="AD381">
        <v>69</v>
      </c>
      <c r="AE381">
        <v>68</v>
      </c>
      <c r="AF381">
        <v>78</v>
      </c>
      <c r="AG381" s="5">
        <v>59</v>
      </c>
      <c r="AH381">
        <v>58</v>
      </c>
      <c r="AI381">
        <v>62</v>
      </c>
      <c r="AJ381">
        <f t="shared" si="232"/>
        <v>60</v>
      </c>
      <c r="AK381">
        <v>0</v>
      </c>
      <c r="AL381">
        <v>1</v>
      </c>
      <c r="AM381">
        <v>0</v>
      </c>
      <c r="AN381">
        <v>0</v>
      </c>
      <c r="AO381">
        <v>2</v>
      </c>
      <c r="AP381">
        <v>2</v>
      </c>
      <c r="AR381">
        <f t="shared" si="233"/>
        <v>0</v>
      </c>
      <c r="AS381">
        <f t="shared" si="234"/>
        <v>1</v>
      </c>
      <c r="AT381">
        <f t="shared" si="235"/>
        <v>0</v>
      </c>
      <c r="AU381">
        <f t="shared" si="236"/>
        <v>0</v>
      </c>
      <c r="AV381">
        <f t="shared" si="237"/>
        <v>0</v>
      </c>
      <c r="AW381">
        <f t="shared" si="238"/>
        <v>2375</v>
      </c>
      <c r="AX381">
        <f t="shared" si="239"/>
        <v>0</v>
      </c>
      <c r="AY381">
        <f t="shared" si="240"/>
        <v>0</v>
      </c>
      <c r="AZ381">
        <f t="shared" si="241"/>
        <v>0</v>
      </c>
      <c r="BA381">
        <f t="shared" si="242"/>
        <v>1</v>
      </c>
      <c r="BB381">
        <f t="shared" si="243"/>
        <v>0</v>
      </c>
      <c r="BC381">
        <f t="shared" si="244"/>
        <v>0</v>
      </c>
      <c r="BD381">
        <f t="shared" si="245"/>
        <v>0</v>
      </c>
      <c r="BE381">
        <f t="shared" si="246"/>
        <v>5</v>
      </c>
      <c r="BF381">
        <f t="shared" si="247"/>
        <v>0</v>
      </c>
      <c r="BG381">
        <f t="shared" si="248"/>
        <v>0</v>
      </c>
      <c r="BH381">
        <f t="shared" si="249"/>
        <v>0</v>
      </c>
      <c r="BI381">
        <f t="shared" si="250"/>
        <v>0</v>
      </c>
      <c r="BJ381">
        <f t="shared" si="251"/>
        <v>0</v>
      </c>
      <c r="BK381">
        <f t="shared" si="252"/>
        <v>1</v>
      </c>
      <c r="BM381">
        <f t="shared" si="253"/>
        <v>0</v>
      </c>
      <c r="BN381">
        <f t="shared" si="254"/>
        <v>1</v>
      </c>
      <c r="BO381">
        <f t="shared" si="255"/>
        <v>0</v>
      </c>
      <c r="BP381">
        <f t="shared" si="256"/>
        <v>0</v>
      </c>
      <c r="BR381">
        <f t="shared" si="257"/>
        <v>0</v>
      </c>
      <c r="BS381">
        <f t="shared" si="258"/>
        <v>0</v>
      </c>
      <c r="BT381">
        <f t="shared" si="259"/>
        <v>0</v>
      </c>
      <c r="BU381">
        <f t="shared" si="260"/>
        <v>5</v>
      </c>
      <c r="BV381">
        <f t="shared" si="261"/>
        <v>0</v>
      </c>
      <c r="BW381">
        <f t="shared" si="262"/>
        <v>0</v>
      </c>
      <c r="BX381">
        <f t="shared" si="263"/>
        <v>0</v>
      </c>
      <c r="BY381">
        <f t="shared" si="264"/>
        <v>0</v>
      </c>
      <c r="BZ381">
        <f t="shared" si="271"/>
        <v>0</v>
      </c>
      <c r="CA381">
        <f t="shared" si="265"/>
        <v>1</v>
      </c>
      <c r="CB381">
        <f t="shared" si="266"/>
        <v>0</v>
      </c>
      <c r="CC381">
        <f t="shared" si="267"/>
        <v>1</v>
      </c>
      <c r="CD381">
        <f t="shared" si="268"/>
        <v>0</v>
      </c>
      <c r="CE381">
        <f t="shared" si="269"/>
        <v>1</v>
      </c>
      <c r="CF381">
        <f t="shared" si="270"/>
        <v>0</v>
      </c>
    </row>
    <row r="382" spans="1:84" x14ac:dyDescent="0.25">
      <c r="A382" t="s">
        <v>178</v>
      </c>
      <c r="B382" t="s">
        <v>368</v>
      </c>
      <c r="C382" s="1">
        <v>15656</v>
      </c>
      <c r="D382" t="s">
        <v>39</v>
      </c>
      <c r="E382" t="s">
        <v>40</v>
      </c>
      <c r="F382" t="s">
        <v>676</v>
      </c>
      <c r="G382">
        <v>1</v>
      </c>
      <c r="H382">
        <v>0</v>
      </c>
      <c r="I382" t="s">
        <v>42</v>
      </c>
      <c r="J382" t="s">
        <v>43</v>
      </c>
      <c r="K382" t="s">
        <v>474</v>
      </c>
      <c r="L382">
        <v>2553</v>
      </c>
      <c r="M382">
        <v>2</v>
      </c>
      <c r="N382">
        <v>0</v>
      </c>
      <c r="O382">
        <f t="shared" si="229"/>
        <v>0</v>
      </c>
      <c r="P382">
        <f t="shared" si="230"/>
        <v>0.78339208773991376</v>
      </c>
      <c r="Q382">
        <f t="shared" si="272"/>
        <v>-1</v>
      </c>
      <c r="R382">
        <f t="shared" si="231"/>
        <v>0</v>
      </c>
      <c r="S382">
        <v>0</v>
      </c>
      <c r="T382">
        <v>0</v>
      </c>
      <c r="U382">
        <v>0</v>
      </c>
      <c r="V382">
        <v>5</v>
      </c>
      <c r="W382">
        <v>0</v>
      </c>
      <c r="X382">
        <v>0</v>
      </c>
      <c r="Y382">
        <v>0</v>
      </c>
      <c r="Z382">
        <v>0</v>
      </c>
      <c r="AA382">
        <v>0</v>
      </c>
      <c r="AB382" t="s">
        <v>181</v>
      </c>
      <c r="AC382" t="s">
        <v>75</v>
      </c>
      <c r="AD382">
        <v>65</v>
      </c>
      <c r="AE382">
        <v>69</v>
      </c>
      <c r="AF382">
        <v>62</v>
      </c>
      <c r="AG382" s="5">
        <v>56</v>
      </c>
      <c r="AH382">
        <v>59</v>
      </c>
      <c r="AI382">
        <v>57</v>
      </c>
      <c r="AJ382">
        <f t="shared" si="232"/>
        <v>58</v>
      </c>
      <c r="AK382">
        <v>0</v>
      </c>
      <c r="AL382">
        <v>0</v>
      </c>
      <c r="AM382">
        <v>3</v>
      </c>
      <c r="AN382">
        <v>3</v>
      </c>
      <c r="AO382">
        <v>3</v>
      </c>
      <c r="AP382">
        <v>3</v>
      </c>
      <c r="AR382">
        <f t="shared" si="233"/>
        <v>1</v>
      </c>
      <c r="AS382">
        <f t="shared" si="234"/>
        <v>0</v>
      </c>
      <c r="AT382">
        <f t="shared" si="235"/>
        <v>0</v>
      </c>
      <c r="AU382">
        <f t="shared" si="236"/>
        <v>0</v>
      </c>
      <c r="AV382">
        <f t="shared" si="237"/>
        <v>2553</v>
      </c>
      <c r="AW382">
        <f t="shared" si="238"/>
        <v>0</v>
      </c>
      <c r="AX382">
        <f t="shared" si="239"/>
        <v>1</v>
      </c>
      <c r="AY382">
        <f t="shared" si="240"/>
        <v>0</v>
      </c>
      <c r="AZ382">
        <f t="shared" si="241"/>
        <v>0</v>
      </c>
      <c r="BA382">
        <f t="shared" si="242"/>
        <v>0</v>
      </c>
      <c r="BB382">
        <f t="shared" si="243"/>
        <v>0</v>
      </c>
      <c r="BC382">
        <f t="shared" si="244"/>
        <v>0</v>
      </c>
      <c r="BD382">
        <f t="shared" si="245"/>
        <v>5</v>
      </c>
      <c r="BE382">
        <f t="shared" si="246"/>
        <v>0</v>
      </c>
      <c r="BF382">
        <f t="shared" si="247"/>
        <v>0</v>
      </c>
      <c r="BG382">
        <f t="shared" si="248"/>
        <v>0</v>
      </c>
      <c r="BH382">
        <f t="shared" si="249"/>
        <v>0</v>
      </c>
      <c r="BI382">
        <f t="shared" si="250"/>
        <v>0</v>
      </c>
      <c r="BJ382">
        <f t="shared" si="251"/>
        <v>1</v>
      </c>
      <c r="BK382">
        <f t="shared" si="252"/>
        <v>0</v>
      </c>
      <c r="BM382">
        <f t="shared" si="253"/>
        <v>1</v>
      </c>
      <c r="BN382">
        <f t="shared" si="254"/>
        <v>0</v>
      </c>
      <c r="BO382">
        <f t="shared" si="255"/>
        <v>0</v>
      </c>
      <c r="BP382">
        <f t="shared" si="256"/>
        <v>0</v>
      </c>
      <c r="BR382">
        <f t="shared" si="257"/>
        <v>1</v>
      </c>
      <c r="BS382">
        <f t="shared" si="258"/>
        <v>0</v>
      </c>
      <c r="BT382">
        <f t="shared" si="259"/>
        <v>5</v>
      </c>
      <c r="BU382">
        <f t="shared" si="260"/>
        <v>0</v>
      </c>
      <c r="BV382">
        <f t="shared" si="261"/>
        <v>0</v>
      </c>
      <c r="BW382">
        <f t="shared" si="262"/>
        <v>0</v>
      </c>
      <c r="BX382">
        <f t="shared" si="263"/>
        <v>0</v>
      </c>
      <c r="BY382">
        <f t="shared" si="264"/>
        <v>0</v>
      </c>
      <c r="BZ382">
        <f t="shared" si="271"/>
        <v>0</v>
      </c>
      <c r="CA382">
        <f t="shared" si="265"/>
        <v>0</v>
      </c>
      <c r="CB382">
        <f t="shared" si="266"/>
        <v>0</v>
      </c>
      <c r="CC382">
        <f t="shared" si="267"/>
        <v>0</v>
      </c>
      <c r="CD382">
        <f t="shared" si="268"/>
        <v>0</v>
      </c>
      <c r="CE382">
        <f t="shared" si="269"/>
        <v>0</v>
      </c>
      <c r="CF382">
        <f t="shared" si="270"/>
        <v>0</v>
      </c>
    </row>
    <row r="383" spans="1:84" x14ac:dyDescent="0.25">
      <c r="A383" t="s">
        <v>135</v>
      </c>
      <c r="B383" t="s">
        <v>668</v>
      </c>
      <c r="C383" s="1">
        <v>15655</v>
      </c>
      <c r="D383" t="s">
        <v>49</v>
      </c>
      <c r="E383" t="s">
        <v>40</v>
      </c>
      <c r="F383" t="s">
        <v>677</v>
      </c>
      <c r="G383">
        <v>1</v>
      </c>
      <c r="H383">
        <v>0</v>
      </c>
      <c r="I383" t="s">
        <v>42</v>
      </c>
      <c r="J383" t="s">
        <v>43</v>
      </c>
      <c r="K383" t="s">
        <v>678</v>
      </c>
      <c r="L383">
        <v>2553</v>
      </c>
      <c r="M383">
        <v>2</v>
      </c>
      <c r="N383">
        <v>0</v>
      </c>
      <c r="O383">
        <f t="shared" si="229"/>
        <v>0</v>
      </c>
      <c r="P383">
        <f t="shared" si="230"/>
        <v>0.78339208773991376</v>
      </c>
      <c r="Q383">
        <f t="shared" si="272"/>
        <v>-1</v>
      </c>
      <c r="R383">
        <f t="shared" si="231"/>
        <v>0</v>
      </c>
      <c r="S383">
        <v>0</v>
      </c>
      <c r="T383">
        <v>0</v>
      </c>
      <c r="U383">
        <v>0</v>
      </c>
      <c r="V383">
        <v>3</v>
      </c>
      <c r="W383">
        <v>2</v>
      </c>
      <c r="X383">
        <v>0</v>
      </c>
      <c r="Y383">
        <v>0</v>
      </c>
      <c r="Z383">
        <v>0</v>
      </c>
      <c r="AA383">
        <v>0</v>
      </c>
      <c r="AB383" t="s">
        <v>139</v>
      </c>
      <c r="AC383" t="s">
        <v>46</v>
      </c>
      <c r="AD383">
        <v>58</v>
      </c>
      <c r="AE383">
        <v>52</v>
      </c>
      <c r="AF383">
        <v>62</v>
      </c>
      <c r="AG383" s="5">
        <v>64</v>
      </c>
      <c r="AH383">
        <v>59</v>
      </c>
      <c r="AI383">
        <v>56</v>
      </c>
      <c r="AJ383">
        <f t="shared" si="232"/>
        <v>57.5</v>
      </c>
      <c r="AK383">
        <v>0</v>
      </c>
      <c r="AL383">
        <v>0</v>
      </c>
      <c r="AM383">
        <v>0</v>
      </c>
      <c r="AN383">
        <v>0</v>
      </c>
      <c r="AO383">
        <v>9</v>
      </c>
      <c r="AP383">
        <v>8</v>
      </c>
      <c r="AR383">
        <f t="shared" si="233"/>
        <v>0</v>
      </c>
      <c r="AS383">
        <f t="shared" si="234"/>
        <v>1</v>
      </c>
      <c r="AT383">
        <f t="shared" si="235"/>
        <v>0</v>
      </c>
      <c r="AU383">
        <f t="shared" si="236"/>
        <v>0</v>
      </c>
      <c r="AV383">
        <f t="shared" si="237"/>
        <v>0</v>
      </c>
      <c r="AW383">
        <f t="shared" si="238"/>
        <v>2553</v>
      </c>
      <c r="AX383">
        <f t="shared" si="239"/>
        <v>0</v>
      </c>
      <c r="AY383">
        <f t="shared" si="240"/>
        <v>1</v>
      </c>
      <c r="AZ383">
        <f t="shared" si="241"/>
        <v>0</v>
      </c>
      <c r="BA383">
        <f t="shared" si="242"/>
        <v>0</v>
      </c>
      <c r="BB383">
        <f t="shared" si="243"/>
        <v>0</v>
      </c>
      <c r="BC383">
        <f t="shared" si="244"/>
        <v>0</v>
      </c>
      <c r="BD383">
        <f t="shared" si="245"/>
        <v>0</v>
      </c>
      <c r="BE383">
        <f t="shared" si="246"/>
        <v>3</v>
      </c>
      <c r="BF383">
        <f t="shared" si="247"/>
        <v>0</v>
      </c>
      <c r="BG383">
        <f t="shared" si="248"/>
        <v>2</v>
      </c>
      <c r="BH383">
        <f t="shared" si="249"/>
        <v>0</v>
      </c>
      <c r="BI383">
        <f t="shared" si="250"/>
        <v>0</v>
      </c>
      <c r="BJ383">
        <f t="shared" si="251"/>
        <v>0</v>
      </c>
      <c r="BK383">
        <f t="shared" si="252"/>
        <v>1</v>
      </c>
      <c r="BM383">
        <f t="shared" si="253"/>
        <v>1</v>
      </c>
      <c r="BN383">
        <f t="shared" si="254"/>
        <v>0</v>
      </c>
      <c r="BO383">
        <f t="shared" si="255"/>
        <v>0</v>
      </c>
      <c r="BP383">
        <f t="shared" si="256"/>
        <v>0</v>
      </c>
      <c r="BR383">
        <f t="shared" si="257"/>
        <v>0</v>
      </c>
      <c r="BS383">
        <f t="shared" si="258"/>
        <v>0</v>
      </c>
      <c r="BT383">
        <f t="shared" si="259"/>
        <v>3</v>
      </c>
      <c r="BU383">
        <f t="shared" si="260"/>
        <v>0</v>
      </c>
      <c r="BV383">
        <f t="shared" si="261"/>
        <v>2</v>
      </c>
      <c r="BW383">
        <f t="shared" si="262"/>
        <v>0</v>
      </c>
      <c r="BX383">
        <f t="shared" si="263"/>
        <v>0</v>
      </c>
      <c r="BY383">
        <f t="shared" si="264"/>
        <v>0</v>
      </c>
      <c r="BZ383">
        <f t="shared" si="271"/>
        <v>0</v>
      </c>
      <c r="CA383">
        <f t="shared" si="265"/>
        <v>0</v>
      </c>
      <c r="CB383">
        <f t="shared" si="266"/>
        <v>0</v>
      </c>
      <c r="CC383">
        <f t="shared" si="267"/>
        <v>0</v>
      </c>
      <c r="CD383">
        <f t="shared" si="268"/>
        <v>0</v>
      </c>
      <c r="CE383">
        <f t="shared" si="269"/>
        <v>0</v>
      </c>
      <c r="CF383">
        <f t="shared" si="270"/>
        <v>0</v>
      </c>
    </row>
    <row r="384" spans="1:84" x14ac:dyDescent="0.25">
      <c r="A384" t="s">
        <v>505</v>
      </c>
      <c r="B384" t="s">
        <v>650</v>
      </c>
      <c r="C384" s="1">
        <v>15655</v>
      </c>
      <c r="D384" t="s">
        <v>49</v>
      </c>
      <c r="E384" t="s">
        <v>40</v>
      </c>
      <c r="F384" t="s">
        <v>677</v>
      </c>
      <c r="G384">
        <v>1</v>
      </c>
      <c r="H384">
        <v>0</v>
      </c>
      <c r="I384" t="s">
        <v>71</v>
      </c>
      <c r="J384" t="s">
        <v>290</v>
      </c>
      <c r="K384" t="s">
        <v>330</v>
      </c>
      <c r="L384">
        <v>38536</v>
      </c>
      <c r="M384">
        <v>6</v>
      </c>
      <c r="N384">
        <v>0</v>
      </c>
      <c r="O384">
        <f t="shared" si="229"/>
        <v>0</v>
      </c>
      <c r="P384">
        <f t="shared" si="230"/>
        <v>0.15569856757317832</v>
      </c>
      <c r="Q384">
        <f t="shared" si="272"/>
        <v>-1</v>
      </c>
      <c r="R384">
        <f t="shared" si="231"/>
        <v>0</v>
      </c>
      <c r="S384">
        <v>0</v>
      </c>
      <c r="T384">
        <v>0</v>
      </c>
      <c r="U384">
        <v>0</v>
      </c>
      <c r="V384">
        <v>5</v>
      </c>
      <c r="W384">
        <v>0</v>
      </c>
      <c r="X384">
        <v>0</v>
      </c>
      <c r="Y384">
        <v>0</v>
      </c>
      <c r="Z384">
        <v>0</v>
      </c>
      <c r="AA384">
        <v>0</v>
      </c>
      <c r="AB384" t="s">
        <v>663</v>
      </c>
      <c r="AC384" t="s">
        <v>46</v>
      </c>
      <c r="AD384">
        <v>67</v>
      </c>
      <c r="AE384">
        <v>50</v>
      </c>
      <c r="AF384">
        <v>64</v>
      </c>
      <c r="AG384" s="5">
        <v>47</v>
      </c>
      <c r="AH384">
        <v>57</v>
      </c>
      <c r="AI384">
        <v>59</v>
      </c>
      <c r="AJ384">
        <f t="shared" si="232"/>
        <v>58</v>
      </c>
      <c r="AK384">
        <v>1</v>
      </c>
      <c r="AL384">
        <v>0</v>
      </c>
      <c r="AM384">
        <v>2</v>
      </c>
      <c r="AN384">
        <v>2</v>
      </c>
      <c r="AO384">
        <v>0</v>
      </c>
      <c r="AP384">
        <v>0</v>
      </c>
      <c r="AR384">
        <f t="shared" si="233"/>
        <v>1</v>
      </c>
      <c r="AS384">
        <f t="shared" si="234"/>
        <v>0</v>
      </c>
      <c r="AT384">
        <f t="shared" si="235"/>
        <v>0</v>
      </c>
      <c r="AU384">
        <f t="shared" si="236"/>
        <v>0</v>
      </c>
      <c r="AV384">
        <f t="shared" si="237"/>
        <v>38536</v>
      </c>
      <c r="AW384">
        <f t="shared" si="238"/>
        <v>0</v>
      </c>
      <c r="AX384">
        <f t="shared" si="239"/>
        <v>0</v>
      </c>
      <c r="AY384">
        <f t="shared" si="240"/>
        <v>0</v>
      </c>
      <c r="AZ384">
        <f t="shared" si="241"/>
        <v>0</v>
      </c>
      <c r="BA384">
        <f t="shared" si="242"/>
        <v>0</v>
      </c>
      <c r="BB384">
        <f t="shared" si="243"/>
        <v>1</v>
      </c>
      <c r="BC384">
        <f t="shared" si="244"/>
        <v>0</v>
      </c>
      <c r="BD384">
        <f t="shared" si="245"/>
        <v>5</v>
      </c>
      <c r="BE384">
        <f t="shared" si="246"/>
        <v>0</v>
      </c>
      <c r="BF384">
        <f t="shared" si="247"/>
        <v>0</v>
      </c>
      <c r="BG384">
        <f t="shared" si="248"/>
        <v>0</v>
      </c>
      <c r="BH384">
        <f t="shared" si="249"/>
        <v>0</v>
      </c>
      <c r="BI384">
        <f t="shared" si="250"/>
        <v>0</v>
      </c>
      <c r="BJ384">
        <f t="shared" si="251"/>
        <v>1</v>
      </c>
      <c r="BK384">
        <f t="shared" si="252"/>
        <v>0</v>
      </c>
      <c r="BM384">
        <f t="shared" si="253"/>
        <v>1</v>
      </c>
      <c r="BN384">
        <f t="shared" si="254"/>
        <v>0</v>
      </c>
      <c r="BO384">
        <f t="shared" si="255"/>
        <v>0</v>
      </c>
      <c r="BP384">
        <f t="shared" si="256"/>
        <v>0</v>
      </c>
      <c r="BR384">
        <f t="shared" si="257"/>
        <v>1</v>
      </c>
      <c r="BS384">
        <f t="shared" si="258"/>
        <v>0</v>
      </c>
      <c r="BT384">
        <f t="shared" si="259"/>
        <v>5</v>
      </c>
      <c r="BU384">
        <f t="shared" si="260"/>
        <v>0</v>
      </c>
      <c r="BV384">
        <f t="shared" si="261"/>
        <v>0</v>
      </c>
      <c r="BW384">
        <f t="shared" si="262"/>
        <v>0</v>
      </c>
      <c r="BX384">
        <f t="shared" si="263"/>
        <v>0</v>
      </c>
      <c r="BY384">
        <f t="shared" si="264"/>
        <v>0</v>
      </c>
      <c r="BZ384">
        <f t="shared" si="271"/>
        <v>0</v>
      </c>
      <c r="CA384">
        <f t="shared" si="265"/>
        <v>0</v>
      </c>
      <c r="CB384">
        <f t="shared" si="266"/>
        <v>0</v>
      </c>
      <c r="CC384">
        <f t="shared" si="267"/>
        <v>0</v>
      </c>
      <c r="CD384">
        <f t="shared" si="268"/>
        <v>0</v>
      </c>
      <c r="CE384">
        <f t="shared" si="269"/>
        <v>0</v>
      </c>
      <c r="CF384">
        <f t="shared" si="270"/>
        <v>0</v>
      </c>
    </row>
    <row r="385" spans="1:84" x14ac:dyDescent="0.25">
      <c r="A385" t="s">
        <v>505</v>
      </c>
      <c r="B385" t="s">
        <v>650</v>
      </c>
      <c r="C385" s="1">
        <v>15654</v>
      </c>
      <c r="D385" t="s">
        <v>49</v>
      </c>
      <c r="E385" t="s">
        <v>40</v>
      </c>
      <c r="F385" t="s">
        <v>568</v>
      </c>
      <c r="G385">
        <v>1</v>
      </c>
      <c r="H385">
        <v>0</v>
      </c>
      <c r="I385" t="s">
        <v>42</v>
      </c>
      <c r="J385" t="s">
        <v>43</v>
      </c>
      <c r="K385" t="s">
        <v>679</v>
      </c>
      <c r="L385">
        <v>2553</v>
      </c>
      <c r="M385">
        <v>2</v>
      </c>
      <c r="N385">
        <v>0</v>
      </c>
      <c r="O385">
        <f t="shared" si="229"/>
        <v>0</v>
      </c>
      <c r="P385">
        <f t="shared" si="230"/>
        <v>0.78339208773991376</v>
      </c>
      <c r="Q385">
        <f t="shared" si="272"/>
        <v>-1</v>
      </c>
      <c r="R385">
        <f t="shared" si="231"/>
        <v>0</v>
      </c>
      <c r="S385">
        <v>0</v>
      </c>
      <c r="T385">
        <v>0</v>
      </c>
      <c r="U385">
        <v>0</v>
      </c>
      <c r="V385">
        <v>5</v>
      </c>
      <c r="W385">
        <v>0</v>
      </c>
      <c r="X385">
        <v>0</v>
      </c>
      <c r="Y385">
        <v>0</v>
      </c>
      <c r="Z385">
        <v>0</v>
      </c>
      <c r="AA385">
        <v>0</v>
      </c>
      <c r="AB385" t="s">
        <v>663</v>
      </c>
      <c r="AC385" t="s">
        <v>46</v>
      </c>
      <c r="AD385">
        <v>67</v>
      </c>
      <c r="AE385">
        <v>50</v>
      </c>
      <c r="AF385">
        <v>64</v>
      </c>
      <c r="AG385" s="5">
        <v>47</v>
      </c>
      <c r="AH385">
        <v>57</v>
      </c>
      <c r="AI385">
        <v>59</v>
      </c>
      <c r="AJ385">
        <f t="shared" si="232"/>
        <v>58</v>
      </c>
      <c r="AK385">
        <v>0</v>
      </c>
      <c r="AL385">
        <v>0</v>
      </c>
      <c r="AM385">
        <v>2</v>
      </c>
      <c r="AN385">
        <v>2</v>
      </c>
      <c r="AO385">
        <v>2</v>
      </c>
      <c r="AP385">
        <v>2</v>
      </c>
      <c r="AR385">
        <f t="shared" si="233"/>
        <v>1</v>
      </c>
      <c r="AS385">
        <f t="shared" si="234"/>
        <v>0</v>
      </c>
      <c r="AT385">
        <f t="shared" si="235"/>
        <v>0</v>
      </c>
      <c r="AU385">
        <f t="shared" si="236"/>
        <v>0</v>
      </c>
      <c r="AV385">
        <f t="shared" si="237"/>
        <v>2553</v>
      </c>
      <c r="AW385">
        <f t="shared" si="238"/>
        <v>0</v>
      </c>
      <c r="AX385">
        <f t="shared" si="239"/>
        <v>1</v>
      </c>
      <c r="AY385">
        <f t="shared" si="240"/>
        <v>0</v>
      </c>
      <c r="AZ385">
        <f t="shared" si="241"/>
        <v>0</v>
      </c>
      <c r="BA385">
        <f t="shared" si="242"/>
        <v>0</v>
      </c>
      <c r="BB385">
        <f t="shared" si="243"/>
        <v>0</v>
      </c>
      <c r="BC385">
        <f t="shared" si="244"/>
        <v>0</v>
      </c>
      <c r="BD385">
        <f t="shared" si="245"/>
        <v>5</v>
      </c>
      <c r="BE385">
        <f t="shared" si="246"/>
        <v>0</v>
      </c>
      <c r="BF385">
        <f t="shared" si="247"/>
        <v>0</v>
      </c>
      <c r="BG385">
        <f t="shared" si="248"/>
        <v>0</v>
      </c>
      <c r="BH385">
        <f t="shared" si="249"/>
        <v>0</v>
      </c>
      <c r="BI385">
        <f t="shared" si="250"/>
        <v>0</v>
      </c>
      <c r="BJ385">
        <f t="shared" si="251"/>
        <v>1</v>
      </c>
      <c r="BK385">
        <f t="shared" si="252"/>
        <v>0</v>
      </c>
      <c r="BM385">
        <f t="shared" si="253"/>
        <v>1</v>
      </c>
      <c r="BN385">
        <f t="shared" si="254"/>
        <v>0</v>
      </c>
      <c r="BO385">
        <f t="shared" si="255"/>
        <v>0</v>
      </c>
      <c r="BP385">
        <f t="shared" si="256"/>
        <v>0</v>
      </c>
      <c r="BR385">
        <f t="shared" si="257"/>
        <v>1</v>
      </c>
      <c r="BS385">
        <f t="shared" si="258"/>
        <v>0</v>
      </c>
      <c r="BT385">
        <f t="shared" si="259"/>
        <v>5</v>
      </c>
      <c r="BU385">
        <f t="shared" si="260"/>
        <v>0</v>
      </c>
      <c r="BV385">
        <f t="shared" si="261"/>
        <v>0</v>
      </c>
      <c r="BW385">
        <f t="shared" si="262"/>
        <v>0</v>
      </c>
      <c r="BX385">
        <f t="shared" si="263"/>
        <v>0</v>
      </c>
      <c r="BY385">
        <f t="shared" si="264"/>
        <v>0</v>
      </c>
      <c r="BZ385">
        <f t="shared" si="271"/>
        <v>0</v>
      </c>
      <c r="CA385">
        <f t="shared" si="265"/>
        <v>0</v>
      </c>
      <c r="CB385">
        <f t="shared" si="266"/>
        <v>0</v>
      </c>
      <c r="CC385">
        <f t="shared" si="267"/>
        <v>0</v>
      </c>
      <c r="CD385">
        <f t="shared" si="268"/>
        <v>0</v>
      </c>
      <c r="CE385">
        <f t="shared" si="269"/>
        <v>0</v>
      </c>
      <c r="CF385">
        <f t="shared" si="270"/>
        <v>0</v>
      </c>
    </row>
    <row r="386" spans="1:84" x14ac:dyDescent="0.25">
      <c r="A386" t="s">
        <v>135</v>
      </c>
      <c r="B386" t="s">
        <v>668</v>
      </c>
      <c r="C386" s="1">
        <v>15654</v>
      </c>
      <c r="D386" t="s">
        <v>39</v>
      </c>
      <c r="E386" t="s">
        <v>40</v>
      </c>
      <c r="F386" t="s">
        <v>632</v>
      </c>
      <c r="G386">
        <v>0</v>
      </c>
      <c r="H386">
        <v>1</v>
      </c>
      <c r="I386" t="s">
        <v>42</v>
      </c>
      <c r="J386" t="s">
        <v>77</v>
      </c>
      <c r="K386" t="s">
        <v>657</v>
      </c>
      <c r="L386">
        <v>830</v>
      </c>
      <c r="M386">
        <v>0</v>
      </c>
      <c r="N386">
        <v>0</v>
      </c>
      <c r="O386">
        <f t="shared" si="229"/>
        <v>0</v>
      </c>
      <c r="P386">
        <f t="shared" si="230"/>
        <v>0</v>
      </c>
      <c r="Q386">
        <f t="shared" si="272"/>
        <v>-1</v>
      </c>
      <c r="R386">
        <f t="shared" si="231"/>
        <v>0</v>
      </c>
      <c r="S386">
        <v>0</v>
      </c>
      <c r="T386">
        <v>0</v>
      </c>
      <c r="U386">
        <v>0</v>
      </c>
      <c r="V386">
        <v>4</v>
      </c>
      <c r="W386">
        <v>1</v>
      </c>
      <c r="X386">
        <v>5</v>
      </c>
      <c r="Y386">
        <v>0</v>
      </c>
      <c r="Z386">
        <v>0</v>
      </c>
      <c r="AA386">
        <v>0</v>
      </c>
      <c r="AB386" t="s">
        <v>139</v>
      </c>
      <c r="AC386" t="s">
        <v>46</v>
      </c>
      <c r="AD386">
        <v>58</v>
      </c>
      <c r="AE386">
        <v>52</v>
      </c>
      <c r="AF386">
        <v>62</v>
      </c>
      <c r="AG386" s="5">
        <v>64</v>
      </c>
      <c r="AH386">
        <v>59</v>
      </c>
      <c r="AI386">
        <v>56</v>
      </c>
      <c r="AJ386">
        <f t="shared" si="232"/>
        <v>57.5</v>
      </c>
      <c r="AK386">
        <v>0</v>
      </c>
      <c r="AL386">
        <v>0</v>
      </c>
      <c r="AM386">
        <v>10</v>
      </c>
      <c r="AN386">
        <v>10</v>
      </c>
      <c r="AO386">
        <v>0</v>
      </c>
      <c r="AP386">
        <v>0</v>
      </c>
      <c r="AR386">
        <f t="shared" si="233"/>
        <v>1</v>
      </c>
      <c r="AS386">
        <f t="shared" si="234"/>
        <v>0</v>
      </c>
      <c r="AT386">
        <f t="shared" si="235"/>
        <v>0</v>
      </c>
      <c r="AU386">
        <f t="shared" si="236"/>
        <v>0</v>
      </c>
      <c r="AV386">
        <f t="shared" si="237"/>
        <v>830</v>
      </c>
      <c r="AW386">
        <f t="shared" si="238"/>
        <v>0</v>
      </c>
      <c r="AX386">
        <f t="shared" si="239"/>
        <v>1</v>
      </c>
      <c r="AY386">
        <f t="shared" si="240"/>
        <v>0</v>
      </c>
      <c r="AZ386">
        <f t="shared" si="241"/>
        <v>0</v>
      </c>
      <c r="BA386">
        <f t="shared" si="242"/>
        <v>0</v>
      </c>
      <c r="BB386">
        <f t="shared" si="243"/>
        <v>0</v>
      </c>
      <c r="BC386">
        <f t="shared" si="244"/>
        <v>0</v>
      </c>
      <c r="BD386">
        <f t="shared" si="245"/>
        <v>4</v>
      </c>
      <c r="BE386">
        <f t="shared" si="246"/>
        <v>0</v>
      </c>
      <c r="BF386">
        <f t="shared" si="247"/>
        <v>1</v>
      </c>
      <c r="BG386">
        <f t="shared" si="248"/>
        <v>0</v>
      </c>
      <c r="BH386">
        <f t="shared" si="249"/>
        <v>5</v>
      </c>
      <c r="BI386">
        <f t="shared" si="250"/>
        <v>0</v>
      </c>
      <c r="BJ386">
        <f t="shared" si="251"/>
        <v>1</v>
      </c>
      <c r="BK386">
        <f t="shared" si="252"/>
        <v>0</v>
      </c>
      <c r="BM386">
        <f t="shared" si="253"/>
        <v>0</v>
      </c>
      <c r="BN386">
        <f t="shared" si="254"/>
        <v>1</v>
      </c>
      <c r="BO386">
        <f t="shared" si="255"/>
        <v>0</v>
      </c>
      <c r="BP386">
        <f t="shared" si="256"/>
        <v>0</v>
      </c>
      <c r="BR386">
        <f t="shared" si="257"/>
        <v>0</v>
      </c>
      <c r="BS386">
        <f t="shared" si="258"/>
        <v>1</v>
      </c>
      <c r="BT386">
        <f t="shared" si="259"/>
        <v>0</v>
      </c>
      <c r="BU386">
        <f t="shared" si="260"/>
        <v>4</v>
      </c>
      <c r="BV386">
        <f t="shared" si="261"/>
        <v>0</v>
      </c>
      <c r="BW386">
        <f t="shared" si="262"/>
        <v>1</v>
      </c>
      <c r="BX386">
        <f t="shared" si="263"/>
        <v>0</v>
      </c>
      <c r="BY386">
        <f t="shared" si="264"/>
        <v>5</v>
      </c>
      <c r="BZ386">
        <f t="shared" si="271"/>
        <v>0</v>
      </c>
      <c r="CA386">
        <f t="shared" si="265"/>
        <v>0</v>
      </c>
      <c r="CB386">
        <f t="shared" si="266"/>
        <v>5</v>
      </c>
      <c r="CC386">
        <f t="shared" si="267"/>
        <v>1</v>
      </c>
      <c r="CD386">
        <f t="shared" si="268"/>
        <v>0</v>
      </c>
      <c r="CE386">
        <f t="shared" si="269"/>
        <v>0</v>
      </c>
      <c r="CF386">
        <f t="shared" si="270"/>
        <v>0</v>
      </c>
    </row>
    <row r="387" spans="1:84" x14ac:dyDescent="0.25">
      <c r="A387" t="s">
        <v>505</v>
      </c>
      <c r="B387" t="s">
        <v>650</v>
      </c>
      <c r="C387" s="1">
        <v>15654</v>
      </c>
      <c r="D387" t="s">
        <v>49</v>
      </c>
      <c r="E387" t="s">
        <v>40</v>
      </c>
      <c r="F387" t="s">
        <v>677</v>
      </c>
      <c r="G387">
        <v>1</v>
      </c>
      <c r="H387">
        <v>0</v>
      </c>
      <c r="I387" t="s">
        <v>42</v>
      </c>
      <c r="J387" t="s">
        <v>77</v>
      </c>
      <c r="K387" t="s">
        <v>680</v>
      </c>
      <c r="L387">
        <v>2980</v>
      </c>
      <c r="M387">
        <v>2</v>
      </c>
      <c r="N387">
        <v>0</v>
      </c>
      <c r="O387">
        <f t="shared" si="229"/>
        <v>0</v>
      </c>
      <c r="P387">
        <f t="shared" si="230"/>
        <v>0.67114093959731536</v>
      </c>
      <c r="Q387">
        <f t="shared" si="272"/>
        <v>-1</v>
      </c>
      <c r="R387">
        <f t="shared" si="231"/>
        <v>0</v>
      </c>
      <c r="S387">
        <v>0</v>
      </c>
      <c r="T387">
        <v>0</v>
      </c>
      <c r="U387">
        <v>0</v>
      </c>
      <c r="V387">
        <v>4</v>
      </c>
      <c r="W387">
        <v>1</v>
      </c>
      <c r="X387">
        <v>0</v>
      </c>
      <c r="Y387">
        <v>0</v>
      </c>
      <c r="Z387">
        <v>0</v>
      </c>
      <c r="AA387">
        <v>0</v>
      </c>
      <c r="AB387" t="s">
        <v>663</v>
      </c>
      <c r="AC387" t="s">
        <v>46</v>
      </c>
      <c r="AD387">
        <v>67</v>
      </c>
      <c r="AE387">
        <v>50</v>
      </c>
      <c r="AF387">
        <v>64</v>
      </c>
      <c r="AG387" s="5">
        <v>47</v>
      </c>
      <c r="AH387">
        <v>57</v>
      </c>
      <c r="AI387">
        <v>59</v>
      </c>
      <c r="AJ387">
        <f t="shared" si="232"/>
        <v>58</v>
      </c>
      <c r="AK387">
        <v>0</v>
      </c>
      <c r="AL387">
        <v>0</v>
      </c>
      <c r="AM387">
        <v>2</v>
      </c>
      <c r="AN387">
        <v>2</v>
      </c>
      <c r="AO387">
        <v>2</v>
      </c>
      <c r="AP387">
        <v>2</v>
      </c>
      <c r="AR387">
        <f t="shared" si="233"/>
        <v>1</v>
      </c>
      <c r="AS387">
        <f t="shared" si="234"/>
        <v>0</v>
      </c>
      <c r="AT387">
        <f t="shared" si="235"/>
        <v>0</v>
      </c>
      <c r="AU387">
        <f t="shared" si="236"/>
        <v>0</v>
      </c>
      <c r="AV387">
        <f t="shared" si="237"/>
        <v>2980</v>
      </c>
      <c r="AW387">
        <f t="shared" si="238"/>
        <v>0</v>
      </c>
      <c r="AX387">
        <f t="shared" si="239"/>
        <v>1</v>
      </c>
      <c r="AY387">
        <f t="shared" si="240"/>
        <v>0</v>
      </c>
      <c r="AZ387">
        <f t="shared" si="241"/>
        <v>0</v>
      </c>
      <c r="BA387">
        <f t="shared" si="242"/>
        <v>0</v>
      </c>
      <c r="BB387">
        <f t="shared" si="243"/>
        <v>0</v>
      </c>
      <c r="BC387">
        <f t="shared" si="244"/>
        <v>0</v>
      </c>
      <c r="BD387">
        <f t="shared" si="245"/>
        <v>4</v>
      </c>
      <c r="BE387">
        <f t="shared" si="246"/>
        <v>0</v>
      </c>
      <c r="BF387">
        <f t="shared" si="247"/>
        <v>1</v>
      </c>
      <c r="BG387">
        <f t="shared" si="248"/>
        <v>0</v>
      </c>
      <c r="BH387">
        <f t="shared" si="249"/>
        <v>0</v>
      </c>
      <c r="BI387">
        <f t="shared" si="250"/>
        <v>0</v>
      </c>
      <c r="BJ387">
        <f t="shared" si="251"/>
        <v>1</v>
      </c>
      <c r="BK387">
        <f t="shared" si="252"/>
        <v>0</v>
      </c>
      <c r="BM387">
        <f t="shared" si="253"/>
        <v>1</v>
      </c>
      <c r="BN387">
        <f t="shared" si="254"/>
        <v>0</v>
      </c>
      <c r="BO387">
        <f t="shared" si="255"/>
        <v>0</v>
      </c>
      <c r="BP387">
        <f t="shared" si="256"/>
        <v>0</v>
      </c>
      <c r="BR387">
        <f t="shared" si="257"/>
        <v>1</v>
      </c>
      <c r="BS387">
        <f t="shared" si="258"/>
        <v>0</v>
      </c>
      <c r="BT387">
        <f t="shared" si="259"/>
        <v>4</v>
      </c>
      <c r="BU387">
        <f t="shared" si="260"/>
        <v>0</v>
      </c>
      <c r="BV387">
        <f t="shared" si="261"/>
        <v>1</v>
      </c>
      <c r="BW387">
        <f t="shared" si="262"/>
        <v>0</v>
      </c>
      <c r="BX387">
        <f t="shared" si="263"/>
        <v>0</v>
      </c>
      <c r="BY387">
        <f t="shared" si="264"/>
        <v>0</v>
      </c>
      <c r="BZ387">
        <f t="shared" si="271"/>
        <v>0</v>
      </c>
      <c r="CA387">
        <f t="shared" si="265"/>
        <v>0</v>
      </c>
      <c r="CB387">
        <f t="shared" si="266"/>
        <v>0</v>
      </c>
      <c r="CC387">
        <f t="shared" si="267"/>
        <v>0</v>
      </c>
      <c r="CD387">
        <f t="shared" si="268"/>
        <v>0</v>
      </c>
      <c r="CE387">
        <f t="shared" si="269"/>
        <v>0</v>
      </c>
      <c r="CF387">
        <f t="shared" si="270"/>
        <v>0</v>
      </c>
    </row>
    <row r="388" spans="1:84" x14ac:dyDescent="0.25">
      <c r="A388" t="s">
        <v>482</v>
      </c>
      <c r="B388" t="s">
        <v>483</v>
      </c>
      <c r="C388" s="1">
        <v>15654</v>
      </c>
      <c r="D388" t="s">
        <v>39</v>
      </c>
      <c r="E388" t="s">
        <v>40</v>
      </c>
      <c r="F388" t="s">
        <v>575</v>
      </c>
      <c r="G388">
        <v>0</v>
      </c>
      <c r="H388">
        <v>1</v>
      </c>
      <c r="I388" t="s">
        <v>87</v>
      </c>
      <c r="J388" t="s">
        <v>88</v>
      </c>
      <c r="K388" t="s">
        <v>681</v>
      </c>
      <c r="L388">
        <v>6400</v>
      </c>
      <c r="M388">
        <v>0</v>
      </c>
      <c r="N388">
        <v>0</v>
      </c>
      <c r="O388">
        <f t="shared" ref="O388:O451" si="273">IF(M388&gt;0,N388/M388*100,0)</f>
        <v>0</v>
      </c>
      <c r="P388">
        <f t="shared" ref="P388:P451" si="274">IF(L388&gt;500,M388/L388*1000,0)</f>
        <v>0</v>
      </c>
      <c r="Q388">
        <f t="shared" si="272"/>
        <v>-1</v>
      </c>
      <c r="R388">
        <f t="shared" ref="R388:R451" si="275">IF(OR(O388&gt;49,N388&gt;1),1,0)</f>
        <v>0</v>
      </c>
      <c r="S388">
        <v>0</v>
      </c>
      <c r="T388">
        <v>0</v>
      </c>
      <c r="U388">
        <v>0</v>
      </c>
      <c r="V388">
        <v>5</v>
      </c>
      <c r="W388">
        <v>0</v>
      </c>
      <c r="X388">
        <v>0</v>
      </c>
      <c r="Y388">
        <v>0</v>
      </c>
      <c r="Z388">
        <v>0</v>
      </c>
      <c r="AA388">
        <v>0</v>
      </c>
      <c r="AB388" t="s">
        <v>487</v>
      </c>
      <c r="AC388" t="s">
        <v>75</v>
      </c>
      <c r="AD388">
        <v>62</v>
      </c>
      <c r="AE388">
        <v>44</v>
      </c>
      <c r="AF388">
        <v>52</v>
      </c>
      <c r="AG388" s="5">
        <v>56</v>
      </c>
      <c r="AH388">
        <v>58</v>
      </c>
      <c r="AI388">
        <v>61</v>
      </c>
      <c r="AJ388">
        <f t="shared" ref="AJ388:AJ451" si="276">AVERAGE(AH388:AI388)</f>
        <v>59.5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R388">
        <f t="shared" ref="AR388:AR451" si="277">IF(AND(AM388&gt;0,Q388=-1),1,0)</f>
        <v>0</v>
      </c>
      <c r="AS388">
        <f t="shared" ref="AS388:AS451" si="278">IF(AND(AM388=0,Q388=-1),1,0)</f>
        <v>1</v>
      </c>
      <c r="AT388">
        <f t="shared" ref="AT388:AT451" si="279">IF(AND(AM388&gt;0,Q388=1),1,0)</f>
        <v>0</v>
      </c>
      <c r="AU388">
        <f t="shared" ref="AU388:AU451" si="280">IF(AND(AM388=0,Q388=1),1,0)</f>
        <v>0</v>
      </c>
      <c r="AV388">
        <f t="shared" ref="AV388:AV451" si="281">IF(AM388&gt;0,L388,0)</f>
        <v>0</v>
      </c>
      <c r="AW388">
        <f t="shared" ref="AW388:AW451" si="282">IF(AM388=0,L388,0)</f>
        <v>6400</v>
      </c>
      <c r="AX388">
        <f t="shared" ref="AX388:AX451" si="283">IF(AND(AM388&gt;0,I388="2, Escort"),1,0)</f>
        <v>0</v>
      </c>
      <c r="AY388">
        <f t="shared" ref="AY388:AY451" si="284">IF(AND(AM388=0,I388="2, Escort"),1,0)</f>
        <v>0</v>
      </c>
      <c r="AZ388">
        <f t="shared" ref="AZ388:AZ451" si="285">IF(AND(AM388&gt;0,OR(I388="4, Tanker",I388="3, Cargo",I388="7, Tender",I388="8, Amphib")),1,0)</f>
        <v>0</v>
      </c>
      <c r="BA388">
        <f t="shared" ref="BA388:BA451" si="286">IF(AND(AM388=0,OR(I388="4, Tanker",I388="3, Cargo",I388="7, Tender",I388="8, Amphib")),1,0)</f>
        <v>1</v>
      </c>
      <c r="BB388">
        <f t="shared" ref="BB388:BB451" si="287">IF(AND(AM388&gt;0,I388="1, Capital Ship"),1,0)</f>
        <v>0</v>
      </c>
      <c r="BC388">
        <f t="shared" ref="BC388:BC451" si="288">IF(AND(AM388=0,I388="1, Capital Ship"),1,0)</f>
        <v>0</v>
      </c>
      <c r="BD388">
        <f t="shared" ref="BD388:BD451" si="289">IF(AM388&gt;0,V388,0)</f>
        <v>0</v>
      </c>
      <c r="BE388">
        <f t="shared" ref="BE388:BE451" si="290">IF(AM388=0,V388,0)</f>
        <v>5</v>
      </c>
      <c r="BF388">
        <f t="shared" ref="BF388:BF451" si="291">IF(AM388&gt;0,W388,0)</f>
        <v>0</v>
      </c>
      <c r="BG388">
        <f t="shared" ref="BG388:BG451" si="292">IF(AM388=0,W388,0)</f>
        <v>0</v>
      </c>
      <c r="BH388">
        <f t="shared" ref="BH388:BH451" si="293">IF(AM388&gt;0,X388,0)</f>
        <v>0</v>
      </c>
      <c r="BI388">
        <f t="shared" ref="BI388:BI451" si="294">IF(AM388=0,X388,0)</f>
        <v>0</v>
      </c>
      <c r="BJ388">
        <f t="shared" ref="BJ388:BJ451" si="295">IF(AM388&gt;0,1,0)</f>
        <v>0</v>
      </c>
      <c r="BK388">
        <f t="shared" ref="BK388:BK451" si="296">IF(AM388=0,1,0)</f>
        <v>1</v>
      </c>
      <c r="BM388">
        <f t="shared" ref="BM388:BM451" si="297">IF(AND(G388=1,Q388=-1),1,0)</f>
        <v>0</v>
      </c>
      <c r="BN388">
        <f t="shared" ref="BN388:BN451" si="298">IF(AND(G388=0,Q388=-1),1,0)</f>
        <v>1</v>
      </c>
      <c r="BO388">
        <f t="shared" ref="BO388:BO451" si="299">IF(AND(G388=1,Q388=1),1,0)</f>
        <v>0</v>
      </c>
      <c r="BP388">
        <f t="shared" ref="BP388:BP451" si="300">IF(AND(G388=0,Q388=1),1,0)</f>
        <v>0</v>
      </c>
      <c r="BR388">
        <f t="shared" ref="BR388:BR451" si="301">IF(AND(G388=1,AM388&gt;0),1,0)</f>
        <v>0</v>
      </c>
      <c r="BS388">
        <f t="shared" ref="BS388:BS451" si="302">IF(AND(G388=0,AM388&gt;0),1,0)</f>
        <v>0</v>
      </c>
      <c r="BT388">
        <f t="shared" ref="BT388:BT451" si="303">IF(G388=1,V388,0)</f>
        <v>0</v>
      </c>
      <c r="BU388">
        <f t="shared" ref="BU388:BU451" si="304">IF(G388=0,V388,0)</f>
        <v>5</v>
      </c>
      <c r="BV388">
        <f t="shared" ref="BV388:BV451" si="305">IF(G388=1,W388,0)</f>
        <v>0</v>
      </c>
      <c r="BW388">
        <f t="shared" ref="BW388:BW451" si="306">IF(G388=0,W388,0)</f>
        <v>0</v>
      </c>
      <c r="BX388">
        <f t="shared" ref="BX388:BX451" si="307">IF(G388=1,X388,0)</f>
        <v>0</v>
      </c>
      <c r="BY388">
        <f t="shared" ref="BY388:BY451" si="308">IF(G388=0,X388,0)</f>
        <v>0</v>
      </c>
      <c r="BZ388">
        <f t="shared" si="271"/>
        <v>0</v>
      </c>
      <c r="CA388">
        <f t="shared" ref="CA388:CA451" si="309">IF(AND(AF388&gt;69,G388=0),1,0)</f>
        <v>0</v>
      </c>
      <c r="CB388">
        <f t="shared" ref="CB388:CB451" si="310">IF(AG388&lt;69,BY388,0)</f>
        <v>0</v>
      </c>
      <c r="CC388">
        <f t="shared" ref="CC388:CC451" si="311">IF(AND(AG388&lt;69,G388=0),1,0)</f>
        <v>1</v>
      </c>
      <c r="CD388">
        <f t="shared" ref="CD388:CD451" si="312">IF(AND(AF388&gt;69,AG388&lt;69),BY388,0)</f>
        <v>0</v>
      </c>
      <c r="CE388">
        <f t="shared" ref="CE388:CE451" si="313">IF(AND(AF388&gt;69,AG388&lt;69),1,0)</f>
        <v>0</v>
      </c>
      <c r="CF388">
        <f t="shared" ref="CF388:CF451" si="314">IF(AND(AF388&gt;69,AG388&lt;69,Q388=1),1,0)</f>
        <v>0</v>
      </c>
    </row>
    <row r="389" spans="1:84" x14ac:dyDescent="0.25">
      <c r="A389" t="s">
        <v>479</v>
      </c>
      <c r="B389" t="s">
        <v>368</v>
      </c>
      <c r="C389" s="1">
        <v>15654</v>
      </c>
      <c r="D389" t="s">
        <v>49</v>
      </c>
      <c r="E389" t="s">
        <v>40</v>
      </c>
      <c r="F389" t="s">
        <v>246</v>
      </c>
      <c r="G389">
        <v>1</v>
      </c>
      <c r="H389">
        <v>0</v>
      </c>
      <c r="I389" t="s">
        <v>55</v>
      </c>
      <c r="J389" t="s">
        <v>56</v>
      </c>
      <c r="K389" t="s">
        <v>662</v>
      </c>
      <c r="L389">
        <v>6400</v>
      </c>
      <c r="M389">
        <v>2</v>
      </c>
      <c r="N389">
        <v>0</v>
      </c>
      <c r="O389">
        <f t="shared" si="273"/>
        <v>0</v>
      </c>
      <c r="P389">
        <f t="shared" si="274"/>
        <v>0.3125</v>
      </c>
      <c r="Q389">
        <f t="shared" si="272"/>
        <v>-1</v>
      </c>
      <c r="R389">
        <f t="shared" si="275"/>
        <v>0</v>
      </c>
      <c r="S389">
        <v>0</v>
      </c>
      <c r="T389">
        <v>0</v>
      </c>
      <c r="U389">
        <v>0</v>
      </c>
      <c r="V389">
        <v>4</v>
      </c>
      <c r="W389">
        <v>1</v>
      </c>
      <c r="X389">
        <v>0</v>
      </c>
      <c r="Y389">
        <v>0</v>
      </c>
      <c r="Z389">
        <v>0</v>
      </c>
      <c r="AA389">
        <v>0</v>
      </c>
      <c r="AB389" t="s">
        <v>480</v>
      </c>
      <c r="AC389" t="s">
        <v>46</v>
      </c>
      <c r="AD389">
        <v>61</v>
      </c>
      <c r="AE389">
        <v>67</v>
      </c>
      <c r="AF389">
        <v>73</v>
      </c>
      <c r="AG389" s="5">
        <v>57</v>
      </c>
      <c r="AH389">
        <v>56</v>
      </c>
      <c r="AI389">
        <v>55</v>
      </c>
      <c r="AJ389">
        <f t="shared" si="276"/>
        <v>55.5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R389">
        <f t="shared" si="277"/>
        <v>0</v>
      </c>
      <c r="AS389">
        <f t="shared" si="278"/>
        <v>1</v>
      </c>
      <c r="AT389">
        <f t="shared" si="279"/>
        <v>0</v>
      </c>
      <c r="AU389">
        <f t="shared" si="280"/>
        <v>0</v>
      </c>
      <c r="AV389">
        <f t="shared" si="281"/>
        <v>0</v>
      </c>
      <c r="AW389">
        <f t="shared" si="282"/>
        <v>6400</v>
      </c>
      <c r="AX389">
        <f t="shared" si="283"/>
        <v>0</v>
      </c>
      <c r="AY389">
        <f t="shared" si="284"/>
        <v>0</v>
      </c>
      <c r="AZ389">
        <f t="shared" si="285"/>
        <v>0</v>
      </c>
      <c r="BA389">
        <f t="shared" si="286"/>
        <v>1</v>
      </c>
      <c r="BB389">
        <f t="shared" si="287"/>
        <v>0</v>
      </c>
      <c r="BC389">
        <f t="shared" si="288"/>
        <v>0</v>
      </c>
      <c r="BD389">
        <f t="shared" si="289"/>
        <v>0</v>
      </c>
      <c r="BE389">
        <f t="shared" si="290"/>
        <v>4</v>
      </c>
      <c r="BF389">
        <f t="shared" si="291"/>
        <v>0</v>
      </c>
      <c r="BG389">
        <f t="shared" si="292"/>
        <v>1</v>
      </c>
      <c r="BH389">
        <f t="shared" si="293"/>
        <v>0</v>
      </c>
      <c r="BI389">
        <f t="shared" si="294"/>
        <v>0</v>
      </c>
      <c r="BJ389">
        <f t="shared" si="295"/>
        <v>0</v>
      </c>
      <c r="BK389">
        <f t="shared" si="296"/>
        <v>1</v>
      </c>
      <c r="BM389">
        <f t="shared" si="297"/>
        <v>1</v>
      </c>
      <c r="BN389">
        <f t="shared" si="298"/>
        <v>0</v>
      </c>
      <c r="BO389">
        <f t="shared" si="299"/>
        <v>0</v>
      </c>
      <c r="BP389">
        <f t="shared" si="300"/>
        <v>0</v>
      </c>
      <c r="BR389">
        <f t="shared" si="301"/>
        <v>0</v>
      </c>
      <c r="BS389">
        <f t="shared" si="302"/>
        <v>0</v>
      </c>
      <c r="BT389">
        <f t="shared" si="303"/>
        <v>4</v>
      </c>
      <c r="BU389">
        <f t="shared" si="304"/>
        <v>0</v>
      </c>
      <c r="BV389">
        <f t="shared" si="305"/>
        <v>1</v>
      </c>
      <c r="BW389">
        <f t="shared" si="306"/>
        <v>0</v>
      </c>
      <c r="BX389">
        <f t="shared" si="307"/>
        <v>0</v>
      </c>
      <c r="BY389">
        <f t="shared" si="308"/>
        <v>0</v>
      </c>
      <c r="BZ389">
        <f t="shared" si="271"/>
        <v>0</v>
      </c>
      <c r="CA389">
        <f t="shared" si="309"/>
        <v>0</v>
      </c>
      <c r="CB389">
        <f t="shared" si="310"/>
        <v>0</v>
      </c>
      <c r="CC389">
        <f t="shared" si="311"/>
        <v>0</v>
      </c>
      <c r="CD389">
        <f t="shared" si="312"/>
        <v>0</v>
      </c>
      <c r="CE389">
        <f t="shared" si="313"/>
        <v>1</v>
      </c>
      <c r="CF389">
        <f t="shared" si="314"/>
        <v>0</v>
      </c>
    </row>
    <row r="390" spans="1:84" x14ac:dyDescent="0.25">
      <c r="A390" t="s">
        <v>114</v>
      </c>
      <c r="B390" t="s">
        <v>368</v>
      </c>
      <c r="C390" s="1">
        <v>15654</v>
      </c>
      <c r="D390" t="s">
        <v>49</v>
      </c>
      <c r="E390" t="s">
        <v>40</v>
      </c>
      <c r="F390" s="2">
        <v>79100</v>
      </c>
      <c r="G390">
        <v>1</v>
      </c>
      <c r="H390">
        <v>0</v>
      </c>
      <c r="I390" t="s">
        <v>42</v>
      </c>
      <c r="J390" t="s">
        <v>77</v>
      </c>
      <c r="K390" t="s">
        <v>308</v>
      </c>
      <c r="L390">
        <v>2780</v>
      </c>
      <c r="M390">
        <v>2</v>
      </c>
      <c r="N390">
        <v>0</v>
      </c>
      <c r="O390">
        <f t="shared" si="273"/>
        <v>0</v>
      </c>
      <c r="P390">
        <f t="shared" si="274"/>
        <v>0.71942446043165464</v>
      </c>
      <c r="Q390">
        <f t="shared" si="272"/>
        <v>-1</v>
      </c>
      <c r="R390">
        <f t="shared" si="275"/>
        <v>0</v>
      </c>
      <c r="S390">
        <v>0</v>
      </c>
      <c r="T390">
        <v>0</v>
      </c>
      <c r="U390">
        <v>0</v>
      </c>
      <c r="V390">
        <v>5</v>
      </c>
      <c r="W390">
        <v>0</v>
      </c>
      <c r="X390">
        <v>0</v>
      </c>
      <c r="Y390">
        <v>0</v>
      </c>
      <c r="Z390">
        <v>0</v>
      </c>
      <c r="AA390">
        <v>0</v>
      </c>
      <c r="AB390" t="s">
        <v>118</v>
      </c>
      <c r="AC390" t="s">
        <v>46</v>
      </c>
      <c r="AD390">
        <v>65</v>
      </c>
      <c r="AE390">
        <v>63</v>
      </c>
      <c r="AF390">
        <v>74</v>
      </c>
      <c r="AG390" s="5">
        <v>78</v>
      </c>
      <c r="AH390">
        <v>58</v>
      </c>
      <c r="AI390">
        <v>55</v>
      </c>
      <c r="AJ390">
        <f t="shared" si="276"/>
        <v>56.5</v>
      </c>
      <c r="AK390">
        <v>0</v>
      </c>
      <c r="AL390">
        <v>0</v>
      </c>
      <c r="AM390">
        <v>0</v>
      </c>
      <c r="AN390">
        <v>0</v>
      </c>
      <c r="AO390">
        <v>2</v>
      </c>
      <c r="AP390">
        <v>2</v>
      </c>
      <c r="AR390">
        <f t="shared" si="277"/>
        <v>0</v>
      </c>
      <c r="AS390">
        <f t="shared" si="278"/>
        <v>1</v>
      </c>
      <c r="AT390">
        <f t="shared" si="279"/>
        <v>0</v>
      </c>
      <c r="AU390">
        <f t="shared" si="280"/>
        <v>0</v>
      </c>
      <c r="AV390">
        <f t="shared" si="281"/>
        <v>0</v>
      </c>
      <c r="AW390">
        <f t="shared" si="282"/>
        <v>2780</v>
      </c>
      <c r="AX390">
        <f t="shared" si="283"/>
        <v>0</v>
      </c>
      <c r="AY390">
        <f t="shared" si="284"/>
        <v>1</v>
      </c>
      <c r="AZ390">
        <f t="shared" si="285"/>
        <v>0</v>
      </c>
      <c r="BA390">
        <f t="shared" si="286"/>
        <v>0</v>
      </c>
      <c r="BB390">
        <f t="shared" si="287"/>
        <v>0</v>
      </c>
      <c r="BC390">
        <f t="shared" si="288"/>
        <v>0</v>
      </c>
      <c r="BD390">
        <f t="shared" si="289"/>
        <v>0</v>
      </c>
      <c r="BE390">
        <f t="shared" si="290"/>
        <v>5</v>
      </c>
      <c r="BF390">
        <f t="shared" si="291"/>
        <v>0</v>
      </c>
      <c r="BG390">
        <f t="shared" si="292"/>
        <v>0</v>
      </c>
      <c r="BH390">
        <f t="shared" si="293"/>
        <v>0</v>
      </c>
      <c r="BI390">
        <f t="shared" si="294"/>
        <v>0</v>
      </c>
      <c r="BJ390">
        <f t="shared" si="295"/>
        <v>0</v>
      </c>
      <c r="BK390">
        <f t="shared" si="296"/>
        <v>1</v>
      </c>
      <c r="BM390">
        <f t="shared" si="297"/>
        <v>1</v>
      </c>
      <c r="BN390">
        <f t="shared" si="298"/>
        <v>0</v>
      </c>
      <c r="BO390">
        <f t="shared" si="299"/>
        <v>0</v>
      </c>
      <c r="BP390">
        <f t="shared" si="300"/>
        <v>0</v>
      </c>
      <c r="BR390">
        <f t="shared" si="301"/>
        <v>0</v>
      </c>
      <c r="BS390">
        <f t="shared" si="302"/>
        <v>0</v>
      </c>
      <c r="BT390">
        <f t="shared" si="303"/>
        <v>5</v>
      </c>
      <c r="BU390">
        <f t="shared" si="304"/>
        <v>0</v>
      </c>
      <c r="BV390">
        <f t="shared" si="305"/>
        <v>0</v>
      </c>
      <c r="BW390">
        <f t="shared" si="306"/>
        <v>0</v>
      </c>
      <c r="BX390">
        <f t="shared" si="307"/>
        <v>0</v>
      </c>
      <c r="BY390">
        <f t="shared" si="308"/>
        <v>0</v>
      </c>
      <c r="BZ390">
        <f t="shared" si="271"/>
        <v>0</v>
      </c>
      <c r="CA390">
        <f t="shared" si="309"/>
        <v>0</v>
      </c>
      <c r="CB390">
        <f t="shared" si="310"/>
        <v>0</v>
      </c>
      <c r="CC390">
        <f t="shared" si="311"/>
        <v>0</v>
      </c>
      <c r="CD390">
        <f t="shared" si="312"/>
        <v>0</v>
      </c>
      <c r="CE390">
        <f t="shared" si="313"/>
        <v>0</v>
      </c>
      <c r="CF390">
        <f t="shared" si="314"/>
        <v>0</v>
      </c>
    </row>
    <row r="391" spans="1:84" x14ac:dyDescent="0.25">
      <c r="A391" t="s">
        <v>531</v>
      </c>
      <c r="B391" t="s">
        <v>368</v>
      </c>
      <c r="C391" s="1">
        <v>15653</v>
      </c>
      <c r="D391" t="s">
        <v>39</v>
      </c>
      <c r="E391" t="s">
        <v>40</v>
      </c>
      <c r="F391" t="s">
        <v>672</v>
      </c>
      <c r="G391">
        <v>0</v>
      </c>
      <c r="H391">
        <v>1</v>
      </c>
      <c r="I391" t="s">
        <v>42</v>
      </c>
      <c r="J391" t="s">
        <v>43</v>
      </c>
      <c r="K391" t="s">
        <v>682</v>
      </c>
      <c r="L391">
        <v>2553</v>
      </c>
      <c r="M391">
        <v>0</v>
      </c>
      <c r="N391">
        <v>0</v>
      </c>
      <c r="O391">
        <f t="shared" si="273"/>
        <v>0</v>
      </c>
      <c r="P391">
        <f t="shared" si="274"/>
        <v>0</v>
      </c>
      <c r="Q391">
        <f t="shared" si="272"/>
        <v>-1</v>
      </c>
      <c r="R391">
        <f t="shared" si="275"/>
        <v>0</v>
      </c>
      <c r="S391">
        <v>0</v>
      </c>
      <c r="T391">
        <v>0</v>
      </c>
      <c r="U391">
        <v>0</v>
      </c>
      <c r="V391">
        <v>1</v>
      </c>
      <c r="W391">
        <v>0</v>
      </c>
      <c r="X391">
        <v>0</v>
      </c>
      <c r="Y391">
        <v>0</v>
      </c>
      <c r="Z391">
        <v>0</v>
      </c>
      <c r="AA391">
        <v>0</v>
      </c>
      <c r="AB391" t="s">
        <v>534</v>
      </c>
      <c r="AC391" t="s">
        <v>46</v>
      </c>
      <c r="AD391">
        <v>70</v>
      </c>
      <c r="AE391">
        <v>72</v>
      </c>
      <c r="AF391">
        <v>79</v>
      </c>
      <c r="AG391" s="5">
        <v>83</v>
      </c>
      <c r="AH391">
        <v>57</v>
      </c>
      <c r="AI391">
        <v>61</v>
      </c>
      <c r="AJ391">
        <f t="shared" si="276"/>
        <v>59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R391">
        <f t="shared" si="277"/>
        <v>0</v>
      </c>
      <c r="AS391">
        <f t="shared" si="278"/>
        <v>1</v>
      </c>
      <c r="AT391">
        <f t="shared" si="279"/>
        <v>0</v>
      </c>
      <c r="AU391">
        <f t="shared" si="280"/>
        <v>0</v>
      </c>
      <c r="AV391">
        <f t="shared" si="281"/>
        <v>0</v>
      </c>
      <c r="AW391">
        <f t="shared" si="282"/>
        <v>2553</v>
      </c>
      <c r="AX391">
        <f t="shared" si="283"/>
        <v>0</v>
      </c>
      <c r="AY391">
        <f t="shared" si="284"/>
        <v>1</v>
      </c>
      <c r="AZ391">
        <f t="shared" si="285"/>
        <v>0</v>
      </c>
      <c r="BA391">
        <f t="shared" si="286"/>
        <v>0</v>
      </c>
      <c r="BB391">
        <f t="shared" si="287"/>
        <v>0</v>
      </c>
      <c r="BC391">
        <f t="shared" si="288"/>
        <v>0</v>
      </c>
      <c r="BD391">
        <f t="shared" si="289"/>
        <v>0</v>
      </c>
      <c r="BE391">
        <f t="shared" si="290"/>
        <v>1</v>
      </c>
      <c r="BF391">
        <f t="shared" si="291"/>
        <v>0</v>
      </c>
      <c r="BG391">
        <f t="shared" si="292"/>
        <v>0</v>
      </c>
      <c r="BH391">
        <f t="shared" si="293"/>
        <v>0</v>
      </c>
      <c r="BI391">
        <f t="shared" si="294"/>
        <v>0</v>
      </c>
      <c r="BJ391">
        <f t="shared" si="295"/>
        <v>0</v>
      </c>
      <c r="BK391">
        <f t="shared" si="296"/>
        <v>1</v>
      </c>
      <c r="BM391">
        <f t="shared" si="297"/>
        <v>0</v>
      </c>
      <c r="BN391">
        <f t="shared" si="298"/>
        <v>1</v>
      </c>
      <c r="BO391">
        <f t="shared" si="299"/>
        <v>0</v>
      </c>
      <c r="BP391">
        <f t="shared" si="300"/>
        <v>0</v>
      </c>
      <c r="BR391">
        <f t="shared" si="301"/>
        <v>0</v>
      </c>
      <c r="BS391">
        <f t="shared" si="302"/>
        <v>0</v>
      </c>
      <c r="BT391">
        <f t="shared" si="303"/>
        <v>0</v>
      </c>
      <c r="BU391">
        <f t="shared" si="304"/>
        <v>1</v>
      </c>
      <c r="BV391">
        <f t="shared" si="305"/>
        <v>0</v>
      </c>
      <c r="BW391">
        <f t="shared" si="306"/>
        <v>0</v>
      </c>
      <c r="BX391">
        <f t="shared" si="307"/>
        <v>0</v>
      </c>
      <c r="BY391">
        <f t="shared" si="308"/>
        <v>0</v>
      </c>
      <c r="BZ391">
        <f t="shared" si="271"/>
        <v>0</v>
      </c>
      <c r="CA391">
        <f t="shared" si="309"/>
        <v>1</v>
      </c>
      <c r="CB391">
        <f t="shared" si="310"/>
        <v>0</v>
      </c>
      <c r="CC391">
        <f t="shared" si="311"/>
        <v>0</v>
      </c>
      <c r="CD391">
        <f t="shared" si="312"/>
        <v>0</v>
      </c>
      <c r="CE391">
        <f t="shared" si="313"/>
        <v>0</v>
      </c>
      <c r="CF391">
        <f t="shared" si="314"/>
        <v>0</v>
      </c>
    </row>
    <row r="392" spans="1:84" x14ac:dyDescent="0.25">
      <c r="A392" t="s">
        <v>269</v>
      </c>
      <c r="B392" t="s">
        <v>368</v>
      </c>
      <c r="C392" s="1">
        <v>15653</v>
      </c>
      <c r="D392" t="s">
        <v>49</v>
      </c>
      <c r="E392" t="s">
        <v>40</v>
      </c>
      <c r="F392" t="s">
        <v>683</v>
      </c>
      <c r="G392">
        <v>1</v>
      </c>
      <c r="H392">
        <v>0</v>
      </c>
      <c r="I392" t="s">
        <v>55</v>
      </c>
      <c r="J392" t="s">
        <v>121</v>
      </c>
      <c r="K392" t="s">
        <v>399</v>
      </c>
      <c r="L392">
        <v>10000</v>
      </c>
      <c r="M392">
        <v>4</v>
      </c>
      <c r="N392">
        <v>0</v>
      </c>
      <c r="O392">
        <f t="shared" si="273"/>
        <v>0</v>
      </c>
      <c r="P392">
        <f t="shared" si="274"/>
        <v>0.4</v>
      </c>
      <c r="Q392">
        <f t="shared" si="272"/>
        <v>-1</v>
      </c>
      <c r="R392">
        <f t="shared" si="275"/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 t="s">
        <v>163</v>
      </c>
      <c r="AC392" t="s">
        <v>46</v>
      </c>
      <c r="AD392">
        <v>64</v>
      </c>
      <c r="AE392">
        <v>51</v>
      </c>
      <c r="AF392">
        <v>71</v>
      </c>
      <c r="AG392" s="5">
        <v>62</v>
      </c>
      <c r="AH392">
        <v>57</v>
      </c>
      <c r="AI392">
        <v>53</v>
      </c>
      <c r="AJ392">
        <f t="shared" si="276"/>
        <v>55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R392">
        <f t="shared" si="277"/>
        <v>0</v>
      </c>
      <c r="AS392">
        <f t="shared" si="278"/>
        <v>1</v>
      </c>
      <c r="AT392">
        <f t="shared" si="279"/>
        <v>0</v>
      </c>
      <c r="AU392">
        <f t="shared" si="280"/>
        <v>0</v>
      </c>
      <c r="AV392">
        <f t="shared" si="281"/>
        <v>0</v>
      </c>
      <c r="AW392">
        <f t="shared" si="282"/>
        <v>10000</v>
      </c>
      <c r="AX392">
        <f t="shared" si="283"/>
        <v>0</v>
      </c>
      <c r="AY392">
        <f t="shared" si="284"/>
        <v>0</v>
      </c>
      <c r="AZ392">
        <f t="shared" si="285"/>
        <v>0</v>
      </c>
      <c r="BA392">
        <f t="shared" si="286"/>
        <v>1</v>
      </c>
      <c r="BB392">
        <f t="shared" si="287"/>
        <v>0</v>
      </c>
      <c r="BC392">
        <f t="shared" si="288"/>
        <v>0</v>
      </c>
      <c r="BD392">
        <f t="shared" si="289"/>
        <v>0</v>
      </c>
      <c r="BE392">
        <f t="shared" si="290"/>
        <v>0</v>
      </c>
      <c r="BF392">
        <f t="shared" si="291"/>
        <v>0</v>
      </c>
      <c r="BG392">
        <f t="shared" si="292"/>
        <v>0</v>
      </c>
      <c r="BH392">
        <f t="shared" si="293"/>
        <v>0</v>
      </c>
      <c r="BI392">
        <f t="shared" si="294"/>
        <v>0</v>
      </c>
      <c r="BJ392">
        <f t="shared" si="295"/>
        <v>0</v>
      </c>
      <c r="BK392">
        <f t="shared" si="296"/>
        <v>1</v>
      </c>
      <c r="BM392">
        <f t="shared" si="297"/>
        <v>1</v>
      </c>
      <c r="BN392">
        <f t="shared" si="298"/>
        <v>0</v>
      </c>
      <c r="BO392">
        <f t="shared" si="299"/>
        <v>0</v>
      </c>
      <c r="BP392">
        <f t="shared" si="300"/>
        <v>0</v>
      </c>
      <c r="BR392">
        <f t="shared" si="301"/>
        <v>0</v>
      </c>
      <c r="BS392">
        <f t="shared" si="302"/>
        <v>0</v>
      </c>
      <c r="BT392">
        <f t="shared" si="303"/>
        <v>0</v>
      </c>
      <c r="BU392">
        <f t="shared" si="304"/>
        <v>0</v>
      </c>
      <c r="BV392">
        <f t="shared" si="305"/>
        <v>0</v>
      </c>
      <c r="BW392">
        <f t="shared" si="306"/>
        <v>0</v>
      </c>
      <c r="BX392">
        <f t="shared" si="307"/>
        <v>0</v>
      </c>
      <c r="BY392">
        <f t="shared" si="308"/>
        <v>0</v>
      </c>
      <c r="BZ392">
        <f t="shared" si="271"/>
        <v>0</v>
      </c>
      <c r="CA392">
        <f t="shared" si="309"/>
        <v>0</v>
      </c>
      <c r="CB392">
        <f t="shared" si="310"/>
        <v>0</v>
      </c>
      <c r="CC392">
        <f t="shared" si="311"/>
        <v>0</v>
      </c>
      <c r="CD392">
        <f t="shared" si="312"/>
        <v>0</v>
      </c>
      <c r="CE392">
        <f t="shared" si="313"/>
        <v>1</v>
      </c>
      <c r="CF392">
        <f t="shared" si="314"/>
        <v>0</v>
      </c>
    </row>
    <row r="393" spans="1:84" x14ac:dyDescent="0.25">
      <c r="A393" t="s">
        <v>178</v>
      </c>
      <c r="B393" t="s">
        <v>368</v>
      </c>
      <c r="C393" s="1">
        <v>15653</v>
      </c>
      <c r="D393" t="s">
        <v>39</v>
      </c>
      <c r="E393" t="s">
        <v>40</v>
      </c>
      <c r="F393" t="s">
        <v>684</v>
      </c>
      <c r="G393">
        <v>1</v>
      </c>
      <c r="H393">
        <v>1</v>
      </c>
      <c r="I393" t="s">
        <v>363</v>
      </c>
      <c r="L393">
        <v>0</v>
      </c>
      <c r="M393">
        <v>0</v>
      </c>
      <c r="N393">
        <v>0</v>
      </c>
      <c r="O393">
        <f t="shared" si="273"/>
        <v>0</v>
      </c>
      <c r="P393">
        <f t="shared" si="274"/>
        <v>0</v>
      </c>
      <c r="Q393">
        <f t="shared" si="272"/>
        <v>-1</v>
      </c>
      <c r="R393">
        <f t="shared" si="275"/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 t="s">
        <v>181</v>
      </c>
      <c r="AC393" t="s">
        <v>75</v>
      </c>
      <c r="AD393">
        <v>65</v>
      </c>
      <c r="AE393">
        <v>69</v>
      </c>
      <c r="AF393">
        <v>62</v>
      </c>
      <c r="AG393" s="5">
        <v>56</v>
      </c>
      <c r="AH393">
        <v>58</v>
      </c>
      <c r="AI393">
        <v>57</v>
      </c>
      <c r="AJ393">
        <f t="shared" si="276"/>
        <v>57.5</v>
      </c>
      <c r="AK393">
        <v>1</v>
      </c>
      <c r="AL393">
        <v>0</v>
      </c>
      <c r="AM393">
        <v>10</v>
      </c>
      <c r="AN393">
        <v>10</v>
      </c>
      <c r="AO393">
        <v>0</v>
      </c>
      <c r="AP393">
        <v>0</v>
      </c>
      <c r="AR393">
        <f t="shared" si="277"/>
        <v>1</v>
      </c>
      <c r="AS393">
        <f t="shared" si="278"/>
        <v>0</v>
      </c>
      <c r="AT393">
        <f t="shared" si="279"/>
        <v>0</v>
      </c>
      <c r="AU393">
        <f t="shared" si="280"/>
        <v>0</v>
      </c>
      <c r="AV393">
        <f t="shared" si="281"/>
        <v>0</v>
      </c>
      <c r="AW393">
        <f t="shared" si="282"/>
        <v>0</v>
      </c>
      <c r="AX393">
        <f t="shared" si="283"/>
        <v>0</v>
      </c>
      <c r="AY393">
        <f t="shared" si="284"/>
        <v>0</v>
      </c>
      <c r="AZ393">
        <f t="shared" si="285"/>
        <v>0</v>
      </c>
      <c r="BA393">
        <f t="shared" si="286"/>
        <v>0</v>
      </c>
      <c r="BB393">
        <f t="shared" si="287"/>
        <v>0</v>
      </c>
      <c r="BC393">
        <f t="shared" si="288"/>
        <v>0</v>
      </c>
      <c r="BD393">
        <f t="shared" si="289"/>
        <v>0</v>
      </c>
      <c r="BE393">
        <f t="shared" si="290"/>
        <v>0</v>
      </c>
      <c r="BF393">
        <f t="shared" si="291"/>
        <v>0</v>
      </c>
      <c r="BG393">
        <f t="shared" si="292"/>
        <v>0</v>
      </c>
      <c r="BH393">
        <f t="shared" si="293"/>
        <v>0</v>
      </c>
      <c r="BI393">
        <f t="shared" si="294"/>
        <v>0</v>
      </c>
      <c r="BJ393">
        <f t="shared" si="295"/>
        <v>1</v>
      </c>
      <c r="BK393">
        <f t="shared" si="296"/>
        <v>0</v>
      </c>
      <c r="BM393">
        <f t="shared" si="297"/>
        <v>1</v>
      </c>
      <c r="BN393">
        <f t="shared" si="298"/>
        <v>0</v>
      </c>
      <c r="BO393">
        <f t="shared" si="299"/>
        <v>0</v>
      </c>
      <c r="BP393">
        <f t="shared" si="300"/>
        <v>0</v>
      </c>
      <c r="BR393">
        <f t="shared" si="301"/>
        <v>1</v>
      </c>
      <c r="BS393">
        <f t="shared" si="302"/>
        <v>0</v>
      </c>
      <c r="BT393">
        <f t="shared" si="303"/>
        <v>0</v>
      </c>
      <c r="BU393">
        <f t="shared" si="304"/>
        <v>0</v>
      </c>
      <c r="BV393">
        <f t="shared" si="305"/>
        <v>0</v>
      </c>
      <c r="BW393">
        <f t="shared" si="306"/>
        <v>0</v>
      </c>
      <c r="BX393">
        <f t="shared" si="307"/>
        <v>0</v>
      </c>
      <c r="BY393">
        <f t="shared" si="308"/>
        <v>0</v>
      </c>
      <c r="BZ393">
        <f t="shared" si="271"/>
        <v>0</v>
      </c>
      <c r="CA393">
        <f t="shared" si="309"/>
        <v>0</v>
      </c>
      <c r="CB393">
        <f t="shared" si="310"/>
        <v>0</v>
      </c>
      <c r="CC393">
        <f t="shared" si="311"/>
        <v>0</v>
      </c>
      <c r="CD393">
        <f t="shared" si="312"/>
        <v>0</v>
      </c>
      <c r="CE393">
        <f t="shared" si="313"/>
        <v>0</v>
      </c>
      <c r="CF393">
        <f t="shared" si="314"/>
        <v>0</v>
      </c>
    </row>
    <row r="394" spans="1:84" x14ac:dyDescent="0.25">
      <c r="A394" t="s">
        <v>479</v>
      </c>
      <c r="B394" t="s">
        <v>368</v>
      </c>
      <c r="C394" s="1">
        <v>15652</v>
      </c>
      <c r="D394" t="s">
        <v>39</v>
      </c>
      <c r="E394" t="s">
        <v>40</v>
      </c>
      <c r="F394" t="s">
        <v>212</v>
      </c>
      <c r="G394">
        <v>0</v>
      </c>
      <c r="H394">
        <v>1</v>
      </c>
      <c r="I394" t="s">
        <v>42</v>
      </c>
      <c r="J394" t="s">
        <v>77</v>
      </c>
      <c r="K394" t="s">
        <v>685</v>
      </c>
      <c r="L394">
        <v>4675</v>
      </c>
      <c r="M394">
        <v>0</v>
      </c>
      <c r="N394">
        <v>0</v>
      </c>
      <c r="O394">
        <f t="shared" si="273"/>
        <v>0</v>
      </c>
      <c r="P394">
        <f t="shared" si="274"/>
        <v>0</v>
      </c>
      <c r="Q394">
        <f t="shared" si="272"/>
        <v>-1</v>
      </c>
      <c r="R394">
        <f t="shared" si="275"/>
        <v>0</v>
      </c>
      <c r="S394">
        <v>0</v>
      </c>
      <c r="T394">
        <v>0</v>
      </c>
      <c r="U394">
        <v>0</v>
      </c>
      <c r="V394">
        <v>4</v>
      </c>
      <c r="W394">
        <v>1</v>
      </c>
      <c r="X394">
        <v>0</v>
      </c>
      <c r="Y394">
        <v>0</v>
      </c>
      <c r="Z394">
        <v>0</v>
      </c>
      <c r="AA394">
        <v>0</v>
      </c>
      <c r="AB394" t="s">
        <v>480</v>
      </c>
      <c r="AC394" t="s">
        <v>46</v>
      </c>
      <c r="AD394">
        <v>61</v>
      </c>
      <c r="AE394">
        <v>67</v>
      </c>
      <c r="AF394">
        <v>73</v>
      </c>
      <c r="AG394" s="5">
        <v>57</v>
      </c>
      <c r="AH394">
        <v>56</v>
      </c>
      <c r="AI394">
        <v>55</v>
      </c>
      <c r="AJ394">
        <f t="shared" si="276"/>
        <v>55.5</v>
      </c>
      <c r="AK394">
        <v>0</v>
      </c>
      <c r="AL394">
        <v>0</v>
      </c>
      <c r="AM394">
        <v>0</v>
      </c>
      <c r="AN394">
        <v>0</v>
      </c>
      <c r="AO394">
        <v>10</v>
      </c>
      <c r="AP394">
        <v>10</v>
      </c>
      <c r="AR394">
        <f t="shared" si="277"/>
        <v>0</v>
      </c>
      <c r="AS394">
        <f t="shared" si="278"/>
        <v>1</v>
      </c>
      <c r="AT394">
        <f t="shared" si="279"/>
        <v>0</v>
      </c>
      <c r="AU394">
        <f t="shared" si="280"/>
        <v>0</v>
      </c>
      <c r="AV394">
        <f t="shared" si="281"/>
        <v>0</v>
      </c>
      <c r="AW394">
        <f t="shared" si="282"/>
        <v>4675</v>
      </c>
      <c r="AX394">
        <f t="shared" si="283"/>
        <v>0</v>
      </c>
      <c r="AY394">
        <f t="shared" si="284"/>
        <v>1</v>
      </c>
      <c r="AZ394">
        <f t="shared" si="285"/>
        <v>0</v>
      </c>
      <c r="BA394">
        <f t="shared" si="286"/>
        <v>0</v>
      </c>
      <c r="BB394">
        <f t="shared" si="287"/>
        <v>0</v>
      </c>
      <c r="BC394">
        <f t="shared" si="288"/>
        <v>0</v>
      </c>
      <c r="BD394">
        <f t="shared" si="289"/>
        <v>0</v>
      </c>
      <c r="BE394">
        <f t="shared" si="290"/>
        <v>4</v>
      </c>
      <c r="BF394">
        <f t="shared" si="291"/>
        <v>0</v>
      </c>
      <c r="BG394">
        <f t="shared" si="292"/>
        <v>1</v>
      </c>
      <c r="BH394">
        <f t="shared" si="293"/>
        <v>0</v>
      </c>
      <c r="BI394">
        <f t="shared" si="294"/>
        <v>0</v>
      </c>
      <c r="BJ394">
        <f t="shared" si="295"/>
        <v>0</v>
      </c>
      <c r="BK394">
        <f t="shared" si="296"/>
        <v>1</v>
      </c>
      <c r="BM394">
        <f t="shared" si="297"/>
        <v>0</v>
      </c>
      <c r="BN394">
        <f t="shared" si="298"/>
        <v>1</v>
      </c>
      <c r="BO394">
        <f t="shared" si="299"/>
        <v>0</v>
      </c>
      <c r="BP394">
        <f t="shared" si="300"/>
        <v>0</v>
      </c>
      <c r="BR394">
        <f t="shared" si="301"/>
        <v>0</v>
      </c>
      <c r="BS394">
        <f t="shared" si="302"/>
        <v>0</v>
      </c>
      <c r="BT394">
        <f t="shared" si="303"/>
        <v>0</v>
      </c>
      <c r="BU394">
        <f t="shared" si="304"/>
        <v>4</v>
      </c>
      <c r="BV394">
        <f t="shared" si="305"/>
        <v>0</v>
      </c>
      <c r="BW394">
        <f t="shared" si="306"/>
        <v>1</v>
      </c>
      <c r="BX394">
        <f t="shared" si="307"/>
        <v>0</v>
      </c>
      <c r="BY394">
        <f t="shared" si="308"/>
        <v>0</v>
      </c>
      <c r="BZ394">
        <f t="shared" si="271"/>
        <v>0</v>
      </c>
      <c r="CA394">
        <f t="shared" si="309"/>
        <v>1</v>
      </c>
      <c r="CB394">
        <f t="shared" si="310"/>
        <v>0</v>
      </c>
      <c r="CC394">
        <f t="shared" si="311"/>
        <v>1</v>
      </c>
      <c r="CD394">
        <f t="shared" si="312"/>
        <v>0</v>
      </c>
      <c r="CE394">
        <f t="shared" si="313"/>
        <v>1</v>
      </c>
      <c r="CF394">
        <f t="shared" si="314"/>
        <v>0</v>
      </c>
    </row>
    <row r="395" spans="1:84" x14ac:dyDescent="0.25">
      <c r="A395" t="s">
        <v>479</v>
      </c>
      <c r="B395" t="s">
        <v>368</v>
      </c>
      <c r="C395" s="1">
        <v>15652</v>
      </c>
      <c r="D395" t="s">
        <v>49</v>
      </c>
      <c r="E395" t="s">
        <v>40</v>
      </c>
      <c r="F395" t="s">
        <v>686</v>
      </c>
      <c r="G395">
        <v>0</v>
      </c>
      <c r="H395">
        <v>0</v>
      </c>
      <c r="I395" t="s">
        <v>55</v>
      </c>
      <c r="J395" t="s">
        <v>56</v>
      </c>
      <c r="K395" t="s">
        <v>513</v>
      </c>
      <c r="L395">
        <v>7150</v>
      </c>
      <c r="M395">
        <v>2</v>
      </c>
      <c r="N395">
        <v>0</v>
      </c>
      <c r="O395">
        <f t="shared" si="273"/>
        <v>0</v>
      </c>
      <c r="P395">
        <f t="shared" si="274"/>
        <v>0.27972027972027974</v>
      </c>
      <c r="Q395">
        <f t="shared" si="272"/>
        <v>-1</v>
      </c>
      <c r="R395">
        <f t="shared" si="275"/>
        <v>0</v>
      </c>
      <c r="S395">
        <v>0</v>
      </c>
      <c r="T395">
        <v>0</v>
      </c>
      <c r="U395">
        <v>0</v>
      </c>
      <c r="V395">
        <v>2</v>
      </c>
      <c r="W395">
        <v>0</v>
      </c>
      <c r="X395">
        <v>0</v>
      </c>
      <c r="Y395">
        <v>0</v>
      </c>
      <c r="Z395">
        <v>0</v>
      </c>
      <c r="AA395">
        <v>0</v>
      </c>
      <c r="AB395" t="s">
        <v>480</v>
      </c>
      <c r="AC395" t="s">
        <v>46</v>
      </c>
      <c r="AD395">
        <v>61</v>
      </c>
      <c r="AE395">
        <v>67</v>
      </c>
      <c r="AF395">
        <v>73</v>
      </c>
      <c r="AG395" s="5">
        <v>57</v>
      </c>
      <c r="AH395">
        <v>56</v>
      </c>
      <c r="AI395">
        <v>55</v>
      </c>
      <c r="AJ395">
        <f t="shared" si="276"/>
        <v>55.5</v>
      </c>
      <c r="AK395">
        <v>0</v>
      </c>
      <c r="AL395">
        <v>0</v>
      </c>
      <c r="AM395">
        <v>0</v>
      </c>
      <c r="AN395">
        <v>0</v>
      </c>
      <c r="AO395">
        <v>10</v>
      </c>
      <c r="AP395">
        <v>10</v>
      </c>
      <c r="AR395">
        <f t="shared" si="277"/>
        <v>0</v>
      </c>
      <c r="AS395">
        <f t="shared" si="278"/>
        <v>1</v>
      </c>
      <c r="AT395">
        <f t="shared" si="279"/>
        <v>0</v>
      </c>
      <c r="AU395">
        <f t="shared" si="280"/>
        <v>0</v>
      </c>
      <c r="AV395">
        <f t="shared" si="281"/>
        <v>0</v>
      </c>
      <c r="AW395">
        <f t="shared" si="282"/>
        <v>7150</v>
      </c>
      <c r="AX395">
        <f t="shared" si="283"/>
        <v>0</v>
      </c>
      <c r="AY395">
        <f t="shared" si="284"/>
        <v>0</v>
      </c>
      <c r="AZ395">
        <f t="shared" si="285"/>
        <v>0</v>
      </c>
      <c r="BA395">
        <f t="shared" si="286"/>
        <v>1</v>
      </c>
      <c r="BB395">
        <f t="shared" si="287"/>
        <v>0</v>
      </c>
      <c r="BC395">
        <f t="shared" si="288"/>
        <v>0</v>
      </c>
      <c r="BD395">
        <f t="shared" si="289"/>
        <v>0</v>
      </c>
      <c r="BE395">
        <f t="shared" si="290"/>
        <v>2</v>
      </c>
      <c r="BF395">
        <f t="shared" si="291"/>
        <v>0</v>
      </c>
      <c r="BG395">
        <f t="shared" si="292"/>
        <v>0</v>
      </c>
      <c r="BH395">
        <f t="shared" si="293"/>
        <v>0</v>
      </c>
      <c r="BI395">
        <f t="shared" si="294"/>
        <v>0</v>
      </c>
      <c r="BJ395">
        <f t="shared" si="295"/>
        <v>0</v>
      </c>
      <c r="BK395">
        <f t="shared" si="296"/>
        <v>1</v>
      </c>
      <c r="BM395">
        <f t="shared" si="297"/>
        <v>0</v>
      </c>
      <c r="BN395">
        <f t="shared" si="298"/>
        <v>1</v>
      </c>
      <c r="BO395">
        <f t="shared" si="299"/>
        <v>0</v>
      </c>
      <c r="BP395">
        <f t="shared" si="300"/>
        <v>0</v>
      </c>
      <c r="BR395">
        <f t="shared" si="301"/>
        <v>0</v>
      </c>
      <c r="BS395">
        <f t="shared" si="302"/>
        <v>0</v>
      </c>
      <c r="BT395">
        <f t="shared" si="303"/>
        <v>0</v>
      </c>
      <c r="BU395">
        <f t="shared" si="304"/>
        <v>2</v>
      </c>
      <c r="BV395">
        <f t="shared" si="305"/>
        <v>0</v>
      </c>
      <c r="BW395">
        <f t="shared" si="306"/>
        <v>0</v>
      </c>
      <c r="BX395">
        <f t="shared" si="307"/>
        <v>0</v>
      </c>
      <c r="BY395">
        <f t="shared" si="308"/>
        <v>0</v>
      </c>
      <c r="BZ395">
        <f t="shared" si="271"/>
        <v>0</v>
      </c>
      <c r="CA395">
        <f t="shared" si="309"/>
        <v>1</v>
      </c>
      <c r="CB395">
        <f t="shared" si="310"/>
        <v>0</v>
      </c>
      <c r="CC395">
        <f t="shared" si="311"/>
        <v>1</v>
      </c>
      <c r="CD395">
        <f t="shared" si="312"/>
        <v>0</v>
      </c>
      <c r="CE395">
        <f t="shared" si="313"/>
        <v>1</v>
      </c>
      <c r="CF395">
        <f t="shared" si="314"/>
        <v>0</v>
      </c>
    </row>
    <row r="396" spans="1:84" x14ac:dyDescent="0.25">
      <c r="A396" t="s">
        <v>531</v>
      </c>
      <c r="B396" t="s">
        <v>368</v>
      </c>
      <c r="C396" s="1">
        <v>15652</v>
      </c>
      <c r="D396" t="s">
        <v>39</v>
      </c>
      <c r="E396" t="s">
        <v>40</v>
      </c>
      <c r="F396" t="s">
        <v>655</v>
      </c>
      <c r="G396">
        <v>1</v>
      </c>
      <c r="H396">
        <v>1</v>
      </c>
      <c r="I396" t="s">
        <v>71</v>
      </c>
      <c r="J396" t="s">
        <v>72</v>
      </c>
      <c r="K396" t="s">
        <v>73</v>
      </c>
      <c r="L396">
        <v>7041</v>
      </c>
      <c r="M396">
        <v>0</v>
      </c>
      <c r="N396">
        <v>0</v>
      </c>
      <c r="O396">
        <f t="shared" si="273"/>
        <v>0</v>
      </c>
      <c r="P396">
        <f t="shared" si="274"/>
        <v>0</v>
      </c>
      <c r="Q396">
        <f t="shared" si="272"/>
        <v>-1</v>
      </c>
      <c r="R396">
        <f t="shared" si="275"/>
        <v>0</v>
      </c>
      <c r="S396">
        <v>0</v>
      </c>
      <c r="T396">
        <v>0</v>
      </c>
      <c r="U396">
        <v>0</v>
      </c>
      <c r="V396">
        <v>4</v>
      </c>
      <c r="W396">
        <v>1</v>
      </c>
      <c r="X396">
        <v>0</v>
      </c>
      <c r="Y396">
        <v>0</v>
      </c>
      <c r="Z396">
        <v>0</v>
      </c>
      <c r="AA396">
        <v>0</v>
      </c>
      <c r="AB396" t="s">
        <v>534</v>
      </c>
      <c r="AC396" t="s">
        <v>46</v>
      </c>
      <c r="AD396">
        <v>70</v>
      </c>
      <c r="AE396">
        <v>72</v>
      </c>
      <c r="AF396">
        <v>79</v>
      </c>
      <c r="AG396" s="5">
        <v>83</v>
      </c>
      <c r="AH396">
        <v>57</v>
      </c>
      <c r="AI396">
        <v>61</v>
      </c>
      <c r="AJ396">
        <f t="shared" si="276"/>
        <v>59</v>
      </c>
      <c r="AK396">
        <v>0</v>
      </c>
      <c r="AL396">
        <v>0</v>
      </c>
      <c r="AM396">
        <v>1</v>
      </c>
      <c r="AN396">
        <v>1</v>
      </c>
      <c r="AO396">
        <v>0</v>
      </c>
      <c r="AP396">
        <v>0</v>
      </c>
      <c r="AR396">
        <f t="shared" si="277"/>
        <v>1</v>
      </c>
      <c r="AS396">
        <f t="shared" si="278"/>
        <v>0</v>
      </c>
      <c r="AT396">
        <f t="shared" si="279"/>
        <v>0</v>
      </c>
      <c r="AU396">
        <f t="shared" si="280"/>
        <v>0</v>
      </c>
      <c r="AV396">
        <f t="shared" si="281"/>
        <v>7041</v>
      </c>
      <c r="AW396">
        <f t="shared" si="282"/>
        <v>0</v>
      </c>
      <c r="AX396">
        <f t="shared" si="283"/>
        <v>0</v>
      </c>
      <c r="AY396">
        <f t="shared" si="284"/>
        <v>0</v>
      </c>
      <c r="AZ396">
        <f t="shared" si="285"/>
        <v>0</v>
      </c>
      <c r="BA396">
        <f t="shared" si="286"/>
        <v>0</v>
      </c>
      <c r="BB396">
        <f t="shared" si="287"/>
        <v>1</v>
      </c>
      <c r="BC396">
        <f t="shared" si="288"/>
        <v>0</v>
      </c>
      <c r="BD396">
        <f t="shared" si="289"/>
        <v>4</v>
      </c>
      <c r="BE396">
        <f t="shared" si="290"/>
        <v>0</v>
      </c>
      <c r="BF396">
        <f t="shared" si="291"/>
        <v>1</v>
      </c>
      <c r="BG396">
        <f t="shared" si="292"/>
        <v>0</v>
      </c>
      <c r="BH396">
        <f t="shared" si="293"/>
        <v>0</v>
      </c>
      <c r="BI396">
        <f t="shared" si="294"/>
        <v>0</v>
      </c>
      <c r="BJ396">
        <f t="shared" si="295"/>
        <v>1</v>
      </c>
      <c r="BK396">
        <f t="shared" si="296"/>
        <v>0</v>
      </c>
      <c r="BM396">
        <f t="shared" si="297"/>
        <v>1</v>
      </c>
      <c r="BN396">
        <f t="shared" si="298"/>
        <v>0</v>
      </c>
      <c r="BO396">
        <f t="shared" si="299"/>
        <v>0</v>
      </c>
      <c r="BP396">
        <f t="shared" si="300"/>
        <v>0</v>
      </c>
      <c r="BR396">
        <f t="shared" si="301"/>
        <v>1</v>
      </c>
      <c r="BS396">
        <f t="shared" si="302"/>
        <v>0</v>
      </c>
      <c r="BT396">
        <f t="shared" si="303"/>
        <v>4</v>
      </c>
      <c r="BU396">
        <f t="shared" si="304"/>
        <v>0</v>
      </c>
      <c r="BV396">
        <f t="shared" si="305"/>
        <v>1</v>
      </c>
      <c r="BW396">
        <f t="shared" si="306"/>
        <v>0</v>
      </c>
      <c r="BX396">
        <f t="shared" si="307"/>
        <v>0</v>
      </c>
      <c r="BY396">
        <f t="shared" si="308"/>
        <v>0</v>
      </c>
      <c r="BZ396">
        <f t="shared" si="271"/>
        <v>0</v>
      </c>
      <c r="CA396">
        <f t="shared" si="309"/>
        <v>0</v>
      </c>
      <c r="CB396">
        <f t="shared" si="310"/>
        <v>0</v>
      </c>
      <c r="CC396">
        <f t="shared" si="311"/>
        <v>0</v>
      </c>
      <c r="CD396">
        <f t="shared" si="312"/>
        <v>0</v>
      </c>
      <c r="CE396">
        <f t="shared" si="313"/>
        <v>0</v>
      </c>
      <c r="CF396">
        <f t="shared" si="314"/>
        <v>0</v>
      </c>
    </row>
    <row r="397" spans="1:84" x14ac:dyDescent="0.25">
      <c r="A397" t="s">
        <v>178</v>
      </c>
      <c r="B397" t="s">
        <v>368</v>
      </c>
      <c r="C397" s="1">
        <v>15652</v>
      </c>
      <c r="D397" t="s">
        <v>49</v>
      </c>
      <c r="E397" t="s">
        <v>40</v>
      </c>
      <c r="F397" t="s">
        <v>642</v>
      </c>
      <c r="G397">
        <v>1</v>
      </c>
      <c r="H397">
        <v>0</v>
      </c>
      <c r="I397" t="s">
        <v>71</v>
      </c>
      <c r="J397" t="s">
        <v>72</v>
      </c>
      <c r="K397" t="s">
        <v>639</v>
      </c>
      <c r="L397">
        <v>3948</v>
      </c>
      <c r="M397">
        <v>4</v>
      </c>
      <c r="N397">
        <v>0</v>
      </c>
      <c r="O397">
        <f t="shared" si="273"/>
        <v>0</v>
      </c>
      <c r="P397">
        <f t="shared" si="274"/>
        <v>1.0131712259371835</v>
      </c>
      <c r="Q397">
        <f t="shared" si="272"/>
        <v>-1</v>
      </c>
      <c r="R397">
        <f t="shared" si="275"/>
        <v>0</v>
      </c>
      <c r="S397">
        <v>0</v>
      </c>
      <c r="T397">
        <v>0</v>
      </c>
      <c r="U397">
        <v>0</v>
      </c>
      <c r="V397">
        <v>5</v>
      </c>
      <c r="W397">
        <v>0</v>
      </c>
      <c r="X397">
        <v>0</v>
      </c>
      <c r="Y397">
        <v>0</v>
      </c>
      <c r="Z397">
        <v>0</v>
      </c>
      <c r="AA397">
        <v>0</v>
      </c>
      <c r="AB397" t="s">
        <v>181</v>
      </c>
      <c r="AC397" t="s">
        <v>75</v>
      </c>
      <c r="AD397">
        <v>65</v>
      </c>
      <c r="AE397">
        <v>69</v>
      </c>
      <c r="AF397">
        <v>62</v>
      </c>
      <c r="AG397" s="5">
        <v>56</v>
      </c>
      <c r="AH397">
        <v>58</v>
      </c>
      <c r="AI397">
        <v>57</v>
      </c>
      <c r="AJ397">
        <f t="shared" si="276"/>
        <v>57.5</v>
      </c>
      <c r="AK397">
        <v>0</v>
      </c>
      <c r="AL397">
        <v>0</v>
      </c>
      <c r="AM397">
        <v>0</v>
      </c>
      <c r="AN397">
        <v>0</v>
      </c>
      <c r="AO397">
        <v>10</v>
      </c>
      <c r="AP397">
        <v>10</v>
      </c>
      <c r="AR397">
        <f t="shared" si="277"/>
        <v>0</v>
      </c>
      <c r="AS397">
        <f t="shared" si="278"/>
        <v>1</v>
      </c>
      <c r="AT397">
        <f t="shared" si="279"/>
        <v>0</v>
      </c>
      <c r="AU397">
        <f t="shared" si="280"/>
        <v>0</v>
      </c>
      <c r="AV397">
        <f t="shared" si="281"/>
        <v>0</v>
      </c>
      <c r="AW397">
        <f t="shared" si="282"/>
        <v>3948</v>
      </c>
      <c r="AX397">
        <f t="shared" si="283"/>
        <v>0</v>
      </c>
      <c r="AY397">
        <f t="shared" si="284"/>
        <v>0</v>
      </c>
      <c r="AZ397">
        <f t="shared" si="285"/>
        <v>0</v>
      </c>
      <c r="BA397">
        <f t="shared" si="286"/>
        <v>0</v>
      </c>
      <c r="BB397">
        <f t="shared" si="287"/>
        <v>0</v>
      </c>
      <c r="BC397">
        <f t="shared" si="288"/>
        <v>1</v>
      </c>
      <c r="BD397">
        <f t="shared" si="289"/>
        <v>0</v>
      </c>
      <c r="BE397">
        <f t="shared" si="290"/>
        <v>5</v>
      </c>
      <c r="BF397">
        <f t="shared" si="291"/>
        <v>0</v>
      </c>
      <c r="BG397">
        <f t="shared" si="292"/>
        <v>0</v>
      </c>
      <c r="BH397">
        <f t="shared" si="293"/>
        <v>0</v>
      </c>
      <c r="BI397">
        <f t="shared" si="294"/>
        <v>0</v>
      </c>
      <c r="BJ397">
        <f t="shared" si="295"/>
        <v>0</v>
      </c>
      <c r="BK397">
        <f t="shared" si="296"/>
        <v>1</v>
      </c>
      <c r="BM397">
        <f t="shared" si="297"/>
        <v>1</v>
      </c>
      <c r="BN397">
        <f t="shared" si="298"/>
        <v>0</v>
      </c>
      <c r="BO397">
        <f t="shared" si="299"/>
        <v>0</v>
      </c>
      <c r="BP397">
        <f t="shared" si="300"/>
        <v>0</v>
      </c>
      <c r="BR397">
        <f t="shared" si="301"/>
        <v>0</v>
      </c>
      <c r="BS397">
        <f t="shared" si="302"/>
        <v>0</v>
      </c>
      <c r="BT397">
        <f t="shared" si="303"/>
        <v>5</v>
      </c>
      <c r="BU397">
        <f t="shared" si="304"/>
        <v>0</v>
      </c>
      <c r="BV397">
        <f t="shared" si="305"/>
        <v>0</v>
      </c>
      <c r="BW397">
        <f t="shared" si="306"/>
        <v>0</v>
      </c>
      <c r="BX397">
        <f t="shared" si="307"/>
        <v>0</v>
      </c>
      <c r="BY397">
        <f t="shared" si="308"/>
        <v>0</v>
      </c>
      <c r="BZ397">
        <f t="shared" si="271"/>
        <v>0</v>
      </c>
      <c r="CA397">
        <f t="shared" si="309"/>
        <v>0</v>
      </c>
      <c r="CB397">
        <f t="shared" si="310"/>
        <v>0</v>
      </c>
      <c r="CC397">
        <f t="shared" si="311"/>
        <v>0</v>
      </c>
      <c r="CD397">
        <f t="shared" si="312"/>
        <v>0</v>
      </c>
      <c r="CE397">
        <f t="shared" si="313"/>
        <v>0</v>
      </c>
      <c r="CF397">
        <f t="shared" si="314"/>
        <v>0</v>
      </c>
    </row>
    <row r="398" spans="1:84" x14ac:dyDescent="0.25">
      <c r="A398" t="s">
        <v>135</v>
      </c>
      <c r="B398" t="s">
        <v>668</v>
      </c>
      <c r="C398" s="1">
        <v>15651</v>
      </c>
      <c r="D398" t="s">
        <v>39</v>
      </c>
      <c r="E398" t="s">
        <v>40</v>
      </c>
      <c r="F398" t="s">
        <v>632</v>
      </c>
      <c r="G398">
        <v>0</v>
      </c>
      <c r="H398">
        <v>1</v>
      </c>
      <c r="I398" t="s">
        <v>42</v>
      </c>
      <c r="J398" t="s">
        <v>43</v>
      </c>
      <c r="K398" t="s">
        <v>150</v>
      </c>
      <c r="L398">
        <v>2553</v>
      </c>
      <c r="M398">
        <v>0</v>
      </c>
      <c r="N398">
        <v>0</v>
      </c>
      <c r="O398">
        <f t="shared" si="273"/>
        <v>0</v>
      </c>
      <c r="P398">
        <f t="shared" si="274"/>
        <v>0</v>
      </c>
      <c r="Q398">
        <f t="shared" si="272"/>
        <v>-1</v>
      </c>
      <c r="R398">
        <f t="shared" si="275"/>
        <v>0</v>
      </c>
      <c r="S398">
        <v>0</v>
      </c>
      <c r="T398">
        <v>0</v>
      </c>
      <c r="U398">
        <v>0</v>
      </c>
      <c r="V398">
        <v>5</v>
      </c>
      <c r="W398">
        <v>0</v>
      </c>
      <c r="X398">
        <v>0</v>
      </c>
      <c r="Y398">
        <v>0</v>
      </c>
      <c r="Z398">
        <v>0</v>
      </c>
      <c r="AA398">
        <v>0</v>
      </c>
      <c r="AB398" t="s">
        <v>139</v>
      </c>
      <c r="AC398" t="s">
        <v>46</v>
      </c>
      <c r="AD398">
        <v>58</v>
      </c>
      <c r="AE398">
        <v>52</v>
      </c>
      <c r="AF398">
        <v>62</v>
      </c>
      <c r="AG398" s="5">
        <v>64</v>
      </c>
      <c r="AH398">
        <v>59</v>
      </c>
      <c r="AI398">
        <v>56</v>
      </c>
      <c r="AJ398">
        <f t="shared" si="276"/>
        <v>57.5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R398">
        <f t="shared" si="277"/>
        <v>0</v>
      </c>
      <c r="AS398">
        <f t="shared" si="278"/>
        <v>1</v>
      </c>
      <c r="AT398">
        <f t="shared" si="279"/>
        <v>0</v>
      </c>
      <c r="AU398">
        <f t="shared" si="280"/>
        <v>0</v>
      </c>
      <c r="AV398">
        <f t="shared" si="281"/>
        <v>0</v>
      </c>
      <c r="AW398">
        <f t="shared" si="282"/>
        <v>2553</v>
      </c>
      <c r="AX398">
        <f t="shared" si="283"/>
        <v>0</v>
      </c>
      <c r="AY398">
        <f t="shared" si="284"/>
        <v>1</v>
      </c>
      <c r="AZ398">
        <f t="shared" si="285"/>
        <v>0</v>
      </c>
      <c r="BA398">
        <f t="shared" si="286"/>
        <v>0</v>
      </c>
      <c r="BB398">
        <f t="shared" si="287"/>
        <v>0</v>
      </c>
      <c r="BC398">
        <f t="shared" si="288"/>
        <v>0</v>
      </c>
      <c r="BD398">
        <f t="shared" si="289"/>
        <v>0</v>
      </c>
      <c r="BE398">
        <f t="shared" si="290"/>
        <v>5</v>
      </c>
      <c r="BF398">
        <f t="shared" si="291"/>
        <v>0</v>
      </c>
      <c r="BG398">
        <f t="shared" si="292"/>
        <v>0</v>
      </c>
      <c r="BH398">
        <f t="shared" si="293"/>
        <v>0</v>
      </c>
      <c r="BI398">
        <f t="shared" si="294"/>
        <v>0</v>
      </c>
      <c r="BJ398">
        <f t="shared" si="295"/>
        <v>0</v>
      </c>
      <c r="BK398">
        <f t="shared" si="296"/>
        <v>1</v>
      </c>
      <c r="BM398">
        <f t="shared" si="297"/>
        <v>0</v>
      </c>
      <c r="BN398">
        <f t="shared" si="298"/>
        <v>1</v>
      </c>
      <c r="BO398">
        <f t="shared" si="299"/>
        <v>0</v>
      </c>
      <c r="BP398">
        <f t="shared" si="300"/>
        <v>0</v>
      </c>
      <c r="BR398">
        <f t="shared" si="301"/>
        <v>0</v>
      </c>
      <c r="BS398">
        <f t="shared" si="302"/>
        <v>0</v>
      </c>
      <c r="BT398">
        <f t="shared" si="303"/>
        <v>0</v>
      </c>
      <c r="BU398">
        <f t="shared" si="304"/>
        <v>5</v>
      </c>
      <c r="BV398">
        <f t="shared" si="305"/>
        <v>0</v>
      </c>
      <c r="BW398">
        <f t="shared" si="306"/>
        <v>0</v>
      </c>
      <c r="BX398">
        <f t="shared" si="307"/>
        <v>0</v>
      </c>
      <c r="BY398">
        <f t="shared" si="308"/>
        <v>0</v>
      </c>
      <c r="BZ398">
        <f t="shared" si="271"/>
        <v>0</v>
      </c>
      <c r="CA398">
        <f t="shared" si="309"/>
        <v>0</v>
      </c>
      <c r="CB398">
        <f t="shared" si="310"/>
        <v>0</v>
      </c>
      <c r="CC398">
        <f t="shared" si="311"/>
        <v>1</v>
      </c>
      <c r="CD398">
        <f t="shared" si="312"/>
        <v>0</v>
      </c>
      <c r="CE398">
        <f t="shared" si="313"/>
        <v>0</v>
      </c>
      <c r="CF398">
        <f t="shared" si="314"/>
        <v>0</v>
      </c>
    </row>
    <row r="399" spans="1:84" x14ac:dyDescent="0.25">
      <c r="A399" t="s">
        <v>135</v>
      </c>
      <c r="B399" t="s">
        <v>668</v>
      </c>
      <c r="C399" s="1">
        <v>15651</v>
      </c>
      <c r="D399" t="s">
        <v>39</v>
      </c>
      <c r="E399" t="s">
        <v>40</v>
      </c>
      <c r="F399" t="s">
        <v>632</v>
      </c>
      <c r="G399">
        <v>0</v>
      </c>
      <c r="H399">
        <v>1</v>
      </c>
      <c r="I399" t="s">
        <v>42</v>
      </c>
      <c r="J399" t="s">
        <v>43</v>
      </c>
      <c r="K399" t="s">
        <v>150</v>
      </c>
      <c r="L399">
        <v>2553</v>
      </c>
      <c r="M399">
        <v>0</v>
      </c>
      <c r="N399">
        <v>0</v>
      </c>
      <c r="O399">
        <f t="shared" si="273"/>
        <v>0</v>
      </c>
      <c r="P399">
        <f t="shared" si="274"/>
        <v>0</v>
      </c>
      <c r="Q399">
        <f t="shared" si="272"/>
        <v>-1</v>
      </c>
      <c r="R399">
        <f t="shared" si="275"/>
        <v>0</v>
      </c>
      <c r="S399">
        <v>0</v>
      </c>
      <c r="T399">
        <v>0</v>
      </c>
      <c r="U399">
        <v>0</v>
      </c>
      <c r="V399">
        <v>4</v>
      </c>
      <c r="W399">
        <v>1</v>
      </c>
      <c r="X399">
        <v>3</v>
      </c>
      <c r="Y399">
        <v>0</v>
      </c>
      <c r="Z399">
        <v>0</v>
      </c>
      <c r="AA399">
        <v>0</v>
      </c>
      <c r="AB399" t="s">
        <v>139</v>
      </c>
      <c r="AC399" t="s">
        <v>46</v>
      </c>
      <c r="AD399">
        <v>58</v>
      </c>
      <c r="AE399">
        <v>52</v>
      </c>
      <c r="AF399">
        <v>62</v>
      </c>
      <c r="AG399" s="5">
        <v>64</v>
      </c>
      <c r="AH399">
        <v>59</v>
      </c>
      <c r="AI399">
        <v>56</v>
      </c>
      <c r="AJ399">
        <f t="shared" si="276"/>
        <v>57.5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R399">
        <f t="shared" si="277"/>
        <v>0</v>
      </c>
      <c r="AS399">
        <f t="shared" si="278"/>
        <v>1</v>
      </c>
      <c r="AT399">
        <f t="shared" si="279"/>
        <v>0</v>
      </c>
      <c r="AU399">
        <f t="shared" si="280"/>
        <v>0</v>
      </c>
      <c r="AV399">
        <f t="shared" si="281"/>
        <v>0</v>
      </c>
      <c r="AW399">
        <f t="shared" si="282"/>
        <v>2553</v>
      </c>
      <c r="AX399">
        <f t="shared" si="283"/>
        <v>0</v>
      </c>
      <c r="AY399">
        <f t="shared" si="284"/>
        <v>1</v>
      </c>
      <c r="AZ399">
        <f t="shared" si="285"/>
        <v>0</v>
      </c>
      <c r="BA399">
        <f t="shared" si="286"/>
        <v>0</v>
      </c>
      <c r="BB399">
        <f t="shared" si="287"/>
        <v>0</v>
      </c>
      <c r="BC399">
        <f t="shared" si="288"/>
        <v>0</v>
      </c>
      <c r="BD399">
        <f t="shared" si="289"/>
        <v>0</v>
      </c>
      <c r="BE399">
        <f t="shared" si="290"/>
        <v>4</v>
      </c>
      <c r="BF399">
        <f t="shared" si="291"/>
        <v>0</v>
      </c>
      <c r="BG399">
        <f t="shared" si="292"/>
        <v>1</v>
      </c>
      <c r="BH399">
        <f t="shared" si="293"/>
        <v>0</v>
      </c>
      <c r="BI399">
        <f t="shared" si="294"/>
        <v>3</v>
      </c>
      <c r="BJ399">
        <f t="shared" si="295"/>
        <v>0</v>
      </c>
      <c r="BK399">
        <f t="shared" si="296"/>
        <v>1</v>
      </c>
      <c r="BM399">
        <f t="shared" si="297"/>
        <v>0</v>
      </c>
      <c r="BN399">
        <f t="shared" si="298"/>
        <v>1</v>
      </c>
      <c r="BO399">
        <f t="shared" si="299"/>
        <v>0</v>
      </c>
      <c r="BP399">
        <f t="shared" si="300"/>
        <v>0</v>
      </c>
      <c r="BR399">
        <f t="shared" si="301"/>
        <v>0</v>
      </c>
      <c r="BS399">
        <f t="shared" si="302"/>
        <v>0</v>
      </c>
      <c r="BT399">
        <f t="shared" si="303"/>
        <v>0</v>
      </c>
      <c r="BU399">
        <f t="shared" si="304"/>
        <v>4</v>
      </c>
      <c r="BV399">
        <f t="shared" si="305"/>
        <v>0</v>
      </c>
      <c r="BW399">
        <f t="shared" si="306"/>
        <v>1</v>
      </c>
      <c r="BX399">
        <f t="shared" si="307"/>
        <v>0</v>
      </c>
      <c r="BY399">
        <f t="shared" si="308"/>
        <v>3</v>
      </c>
      <c r="BZ399">
        <f t="shared" si="271"/>
        <v>0</v>
      </c>
      <c r="CA399">
        <f t="shared" si="309"/>
        <v>0</v>
      </c>
      <c r="CB399">
        <f t="shared" si="310"/>
        <v>3</v>
      </c>
      <c r="CC399">
        <f t="shared" si="311"/>
        <v>1</v>
      </c>
      <c r="CD399">
        <f t="shared" si="312"/>
        <v>0</v>
      </c>
      <c r="CE399">
        <f t="shared" si="313"/>
        <v>0</v>
      </c>
      <c r="CF399">
        <f t="shared" si="314"/>
        <v>0</v>
      </c>
    </row>
    <row r="400" spans="1:84" x14ac:dyDescent="0.25">
      <c r="A400" t="s">
        <v>170</v>
      </c>
      <c r="B400" t="s">
        <v>520</v>
      </c>
      <c r="C400" s="1">
        <v>15651</v>
      </c>
      <c r="D400" t="s">
        <v>49</v>
      </c>
      <c r="E400" t="s">
        <v>40</v>
      </c>
      <c r="F400" t="s">
        <v>687</v>
      </c>
      <c r="G400">
        <v>0</v>
      </c>
      <c r="H400">
        <v>0</v>
      </c>
      <c r="I400" t="s">
        <v>42</v>
      </c>
      <c r="J400" t="s">
        <v>77</v>
      </c>
      <c r="K400" t="s">
        <v>81</v>
      </c>
      <c r="L400">
        <v>2980</v>
      </c>
      <c r="M400">
        <v>2</v>
      </c>
      <c r="N400">
        <v>0</v>
      </c>
      <c r="O400">
        <f t="shared" si="273"/>
        <v>0</v>
      </c>
      <c r="P400">
        <f t="shared" si="274"/>
        <v>0.67114093959731536</v>
      </c>
      <c r="Q400">
        <f t="shared" si="272"/>
        <v>-1</v>
      </c>
      <c r="R400">
        <f t="shared" si="275"/>
        <v>0</v>
      </c>
      <c r="S400">
        <v>0</v>
      </c>
      <c r="T400">
        <v>0</v>
      </c>
      <c r="U400">
        <v>0</v>
      </c>
      <c r="V400">
        <v>5</v>
      </c>
      <c r="W400">
        <v>0</v>
      </c>
      <c r="X400">
        <v>0</v>
      </c>
      <c r="Y400">
        <v>0</v>
      </c>
      <c r="Z400">
        <v>0</v>
      </c>
      <c r="AA400">
        <v>0</v>
      </c>
      <c r="AB400" t="s">
        <v>173</v>
      </c>
      <c r="AC400" t="s">
        <v>46</v>
      </c>
      <c r="AD400">
        <v>58</v>
      </c>
      <c r="AE400">
        <v>54</v>
      </c>
      <c r="AF400">
        <v>69</v>
      </c>
      <c r="AG400" s="5">
        <v>85</v>
      </c>
      <c r="AH400">
        <v>58</v>
      </c>
      <c r="AI400">
        <v>56</v>
      </c>
      <c r="AJ400">
        <f t="shared" si="276"/>
        <v>57</v>
      </c>
      <c r="AK400">
        <v>0</v>
      </c>
      <c r="AL400">
        <v>0</v>
      </c>
      <c r="AM400">
        <v>0</v>
      </c>
      <c r="AN400">
        <v>0</v>
      </c>
      <c r="AO400">
        <v>2</v>
      </c>
      <c r="AP400">
        <v>2</v>
      </c>
      <c r="AR400">
        <f t="shared" si="277"/>
        <v>0</v>
      </c>
      <c r="AS400">
        <f t="shared" si="278"/>
        <v>1</v>
      </c>
      <c r="AT400">
        <f t="shared" si="279"/>
        <v>0</v>
      </c>
      <c r="AU400">
        <f t="shared" si="280"/>
        <v>0</v>
      </c>
      <c r="AV400">
        <f t="shared" si="281"/>
        <v>0</v>
      </c>
      <c r="AW400">
        <f t="shared" si="282"/>
        <v>2980</v>
      </c>
      <c r="AX400">
        <f t="shared" si="283"/>
        <v>0</v>
      </c>
      <c r="AY400">
        <f t="shared" si="284"/>
        <v>1</v>
      </c>
      <c r="AZ400">
        <f t="shared" si="285"/>
        <v>0</v>
      </c>
      <c r="BA400">
        <f t="shared" si="286"/>
        <v>0</v>
      </c>
      <c r="BB400">
        <f t="shared" si="287"/>
        <v>0</v>
      </c>
      <c r="BC400">
        <f t="shared" si="288"/>
        <v>0</v>
      </c>
      <c r="BD400">
        <f t="shared" si="289"/>
        <v>0</v>
      </c>
      <c r="BE400">
        <f t="shared" si="290"/>
        <v>5</v>
      </c>
      <c r="BF400">
        <f t="shared" si="291"/>
        <v>0</v>
      </c>
      <c r="BG400">
        <f t="shared" si="292"/>
        <v>0</v>
      </c>
      <c r="BH400">
        <f t="shared" si="293"/>
        <v>0</v>
      </c>
      <c r="BI400">
        <f t="shared" si="294"/>
        <v>0</v>
      </c>
      <c r="BJ400">
        <f t="shared" si="295"/>
        <v>0</v>
      </c>
      <c r="BK400">
        <f t="shared" si="296"/>
        <v>1</v>
      </c>
      <c r="BM400">
        <f t="shared" si="297"/>
        <v>0</v>
      </c>
      <c r="BN400">
        <f t="shared" si="298"/>
        <v>1</v>
      </c>
      <c r="BO400">
        <f t="shared" si="299"/>
        <v>0</v>
      </c>
      <c r="BP400">
        <f t="shared" si="300"/>
        <v>0</v>
      </c>
      <c r="BR400">
        <f t="shared" si="301"/>
        <v>0</v>
      </c>
      <c r="BS400">
        <f t="shared" si="302"/>
        <v>0</v>
      </c>
      <c r="BT400">
        <f t="shared" si="303"/>
        <v>0</v>
      </c>
      <c r="BU400">
        <f t="shared" si="304"/>
        <v>5</v>
      </c>
      <c r="BV400">
        <f t="shared" si="305"/>
        <v>0</v>
      </c>
      <c r="BW400">
        <f t="shared" si="306"/>
        <v>0</v>
      </c>
      <c r="BX400">
        <f t="shared" si="307"/>
        <v>0</v>
      </c>
      <c r="BY400">
        <f t="shared" si="308"/>
        <v>0</v>
      </c>
      <c r="BZ400">
        <f t="shared" si="271"/>
        <v>0</v>
      </c>
      <c r="CA400">
        <f t="shared" si="309"/>
        <v>0</v>
      </c>
      <c r="CB400">
        <f t="shared" si="310"/>
        <v>0</v>
      </c>
      <c r="CC400">
        <f t="shared" si="311"/>
        <v>0</v>
      </c>
      <c r="CD400">
        <f t="shared" si="312"/>
        <v>0</v>
      </c>
      <c r="CE400">
        <f t="shared" si="313"/>
        <v>0</v>
      </c>
      <c r="CF400">
        <f t="shared" si="314"/>
        <v>0</v>
      </c>
    </row>
    <row r="401" spans="1:84" x14ac:dyDescent="0.25">
      <c r="A401" t="s">
        <v>479</v>
      </c>
      <c r="B401" t="s">
        <v>368</v>
      </c>
      <c r="C401" s="1">
        <v>15650</v>
      </c>
      <c r="D401" t="s">
        <v>49</v>
      </c>
      <c r="E401" t="s">
        <v>40</v>
      </c>
      <c r="F401" t="s">
        <v>688</v>
      </c>
      <c r="G401">
        <v>1</v>
      </c>
      <c r="H401">
        <v>0</v>
      </c>
      <c r="I401" t="s">
        <v>55</v>
      </c>
      <c r="J401" t="s">
        <v>56</v>
      </c>
      <c r="K401" t="s">
        <v>689</v>
      </c>
      <c r="L401">
        <v>7150</v>
      </c>
      <c r="M401">
        <v>2</v>
      </c>
      <c r="N401">
        <v>0</v>
      </c>
      <c r="O401">
        <f t="shared" si="273"/>
        <v>0</v>
      </c>
      <c r="P401">
        <f t="shared" si="274"/>
        <v>0.27972027972027974</v>
      </c>
      <c r="Q401">
        <f t="shared" si="272"/>
        <v>-1</v>
      </c>
      <c r="R401">
        <f t="shared" si="275"/>
        <v>0</v>
      </c>
      <c r="S401">
        <v>0</v>
      </c>
      <c r="T401">
        <v>0</v>
      </c>
      <c r="U401">
        <v>0</v>
      </c>
      <c r="V401">
        <v>5</v>
      </c>
      <c r="W401">
        <v>0</v>
      </c>
      <c r="X401">
        <v>0</v>
      </c>
      <c r="Y401">
        <v>0</v>
      </c>
      <c r="Z401">
        <v>0</v>
      </c>
      <c r="AA401">
        <v>0</v>
      </c>
      <c r="AB401" t="s">
        <v>480</v>
      </c>
      <c r="AC401" t="s">
        <v>46</v>
      </c>
      <c r="AD401">
        <v>61</v>
      </c>
      <c r="AE401">
        <v>67</v>
      </c>
      <c r="AF401">
        <v>73</v>
      </c>
      <c r="AG401" s="5">
        <v>57</v>
      </c>
      <c r="AH401">
        <v>56</v>
      </c>
      <c r="AI401">
        <v>55</v>
      </c>
      <c r="AJ401">
        <f t="shared" si="276"/>
        <v>55.5</v>
      </c>
      <c r="AK401">
        <v>0</v>
      </c>
      <c r="AL401">
        <v>0</v>
      </c>
      <c r="AM401">
        <v>10</v>
      </c>
      <c r="AN401">
        <v>10</v>
      </c>
      <c r="AO401">
        <v>5</v>
      </c>
      <c r="AP401">
        <v>5</v>
      </c>
      <c r="AR401">
        <f t="shared" si="277"/>
        <v>1</v>
      </c>
      <c r="AS401">
        <f t="shared" si="278"/>
        <v>0</v>
      </c>
      <c r="AT401">
        <f t="shared" si="279"/>
        <v>0</v>
      </c>
      <c r="AU401">
        <f t="shared" si="280"/>
        <v>0</v>
      </c>
      <c r="AV401">
        <f t="shared" si="281"/>
        <v>7150</v>
      </c>
      <c r="AW401">
        <f t="shared" si="282"/>
        <v>0</v>
      </c>
      <c r="AX401">
        <f t="shared" si="283"/>
        <v>0</v>
      </c>
      <c r="AY401">
        <f t="shared" si="284"/>
        <v>0</v>
      </c>
      <c r="AZ401">
        <f t="shared" si="285"/>
        <v>1</v>
      </c>
      <c r="BA401">
        <f t="shared" si="286"/>
        <v>0</v>
      </c>
      <c r="BB401">
        <f t="shared" si="287"/>
        <v>0</v>
      </c>
      <c r="BC401">
        <f t="shared" si="288"/>
        <v>0</v>
      </c>
      <c r="BD401">
        <f t="shared" si="289"/>
        <v>5</v>
      </c>
      <c r="BE401">
        <f t="shared" si="290"/>
        <v>0</v>
      </c>
      <c r="BF401">
        <f t="shared" si="291"/>
        <v>0</v>
      </c>
      <c r="BG401">
        <f t="shared" si="292"/>
        <v>0</v>
      </c>
      <c r="BH401">
        <f t="shared" si="293"/>
        <v>0</v>
      </c>
      <c r="BI401">
        <f t="shared" si="294"/>
        <v>0</v>
      </c>
      <c r="BJ401">
        <f t="shared" si="295"/>
        <v>1</v>
      </c>
      <c r="BK401">
        <f t="shared" si="296"/>
        <v>0</v>
      </c>
      <c r="BM401">
        <f t="shared" si="297"/>
        <v>1</v>
      </c>
      <c r="BN401">
        <f t="shared" si="298"/>
        <v>0</v>
      </c>
      <c r="BO401">
        <f t="shared" si="299"/>
        <v>0</v>
      </c>
      <c r="BP401">
        <f t="shared" si="300"/>
        <v>0</v>
      </c>
      <c r="BR401">
        <f t="shared" si="301"/>
        <v>1</v>
      </c>
      <c r="BS401">
        <f t="shared" si="302"/>
        <v>0</v>
      </c>
      <c r="BT401">
        <f t="shared" si="303"/>
        <v>5</v>
      </c>
      <c r="BU401">
        <f t="shared" si="304"/>
        <v>0</v>
      </c>
      <c r="BV401">
        <f t="shared" si="305"/>
        <v>0</v>
      </c>
      <c r="BW401">
        <f t="shared" si="306"/>
        <v>0</v>
      </c>
      <c r="BX401">
        <f t="shared" si="307"/>
        <v>0</v>
      </c>
      <c r="BY401">
        <f t="shared" si="308"/>
        <v>0</v>
      </c>
      <c r="BZ401">
        <f t="shared" si="271"/>
        <v>0</v>
      </c>
      <c r="CA401">
        <f t="shared" si="309"/>
        <v>0</v>
      </c>
      <c r="CB401">
        <f t="shared" si="310"/>
        <v>0</v>
      </c>
      <c r="CC401">
        <f t="shared" si="311"/>
        <v>0</v>
      </c>
      <c r="CD401">
        <f t="shared" si="312"/>
        <v>0</v>
      </c>
      <c r="CE401">
        <f t="shared" si="313"/>
        <v>1</v>
      </c>
      <c r="CF401">
        <f t="shared" si="314"/>
        <v>0</v>
      </c>
    </row>
    <row r="402" spans="1:84" x14ac:dyDescent="0.25">
      <c r="A402" t="s">
        <v>37</v>
      </c>
      <c r="B402" t="s">
        <v>596</v>
      </c>
      <c r="C402" s="1">
        <v>15649</v>
      </c>
      <c r="D402" t="s">
        <v>39</v>
      </c>
      <c r="E402" t="s">
        <v>40</v>
      </c>
      <c r="F402" t="s">
        <v>120</v>
      </c>
      <c r="G402">
        <v>1</v>
      </c>
      <c r="H402">
        <v>1</v>
      </c>
      <c r="I402" t="s">
        <v>42</v>
      </c>
      <c r="J402" t="s">
        <v>61</v>
      </c>
      <c r="K402" t="s">
        <v>514</v>
      </c>
      <c r="L402">
        <v>99</v>
      </c>
      <c r="M402">
        <v>0</v>
      </c>
      <c r="N402">
        <v>0</v>
      </c>
      <c r="O402">
        <f t="shared" si="273"/>
        <v>0</v>
      </c>
      <c r="P402">
        <f t="shared" si="274"/>
        <v>0</v>
      </c>
      <c r="Q402">
        <f t="shared" si="272"/>
        <v>-1</v>
      </c>
      <c r="R402">
        <f t="shared" si="275"/>
        <v>0</v>
      </c>
      <c r="S402">
        <v>0</v>
      </c>
      <c r="T402">
        <v>0</v>
      </c>
      <c r="U402">
        <v>0</v>
      </c>
      <c r="V402">
        <v>6</v>
      </c>
      <c r="W402">
        <v>0</v>
      </c>
      <c r="X402">
        <v>0</v>
      </c>
      <c r="Y402">
        <v>0</v>
      </c>
      <c r="Z402">
        <v>0</v>
      </c>
      <c r="AA402">
        <v>0</v>
      </c>
      <c r="AB402" t="s">
        <v>45</v>
      </c>
      <c r="AC402" t="s">
        <v>46</v>
      </c>
      <c r="AD402">
        <v>69</v>
      </c>
      <c r="AE402">
        <v>56</v>
      </c>
      <c r="AF402">
        <v>73</v>
      </c>
      <c r="AG402" s="5">
        <v>57</v>
      </c>
      <c r="AH402">
        <v>57</v>
      </c>
      <c r="AI402">
        <v>58</v>
      </c>
      <c r="AJ402">
        <f t="shared" si="276"/>
        <v>57.5</v>
      </c>
      <c r="AK402">
        <v>0</v>
      </c>
      <c r="AL402">
        <v>0</v>
      </c>
      <c r="AM402">
        <v>10</v>
      </c>
      <c r="AN402">
        <v>10</v>
      </c>
      <c r="AO402">
        <v>10</v>
      </c>
      <c r="AP402">
        <v>10</v>
      </c>
      <c r="AR402">
        <f t="shared" si="277"/>
        <v>1</v>
      </c>
      <c r="AS402">
        <f t="shared" si="278"/>
        <v>0</v>
      </c>
      <c r="AT402">
        <f t="shared" si="279"/>
        <v>0</v>
      </c>
      <c r="AU402">
        <f t="shared" si="280"/>
        <v>0</v>
      </c>
      <c r="AV402">
        <f t="shared" si="281"/>
        <v>99</v>
      </c>
      <c r="AW402">
        <f t="shared" si="282"/>
        <v>0</v>
      </c>
      <c r="AX402">
        <f t="shared" si="283"/>
        <v>1</v>
      </c>
      <c r="AY402">
        <f t="shared" si="284"/>
        <v>0</v>
      </c>
      <c r="AZ402">
        <f t="shared" si="285"/>
        <v>0</v>
      </c>
      <c r="BA402">
        <f t="shared" si="286"/>
        <v>0</v>
      </c>
      <c r="BB402">
        <f t="shared" si="287"/>
        <v>0</v>
      </c>
      <c r="BC402">
        <f t="shared" si="288"/>
        <v>0</v>
      </c>
      <c r="BD402">
        <f t="shared" si="289"/>
        <v>6</v>
      </c>
      <c r="BE402">
        <f t="shared" si="290"/>
        <v>0</v>
      </c>
      <c r="BF402">
        <f t="shared" si="291"/>
        <v>0</v>
      </c>
      <c r="BG402">
        <f t="shared" si="292"/>
        <v>0</v>
      </c>
      <c r="BH402">
        <f t="shared" si="293"/>
        <v>0</v>
      </c>
      <c r="BI402">
        <f t="shared" si="294"/>
        <v>0</v>
      </c>
      <c r="BJ402">
        <f t="shared" si="295"/>
        <v>1</v>
      </c>
      <c r="BK402">
        <f t="shared" si="296"/>
        <v>0</v>
      </c>
      <c r="BM402">
        <f t="shared" si="297"/>
        <v>1</v>
      </c>
      <c r="BN402">
        <f t="shared" si="298"/>
        <v>0</v>
      </c>
      <c r="BO402">
        <f t="shared" si="299"/>
        <v>0</v>
      </c>
      <c r="BP402">
        <f t="shared" si="300"/>
        <v>0</v>
      </c>
      <c r="BR402">
        <f t="shared" si="301"/>
        <v>1</v>
      </c>
      <c r="BS402">
        <f t="shared" si="302"/>
        <v>0</v>
      </c>
      <c r="BT402">
        <f t="shared" si="303"/>
        <v>6</v>
      </c>
      <c r="BU402">
        <f t="shared" si="304"/>
        <v>0</v>
      </c>
      <c r="BV402">
        <f t="shared" si="305"/>
        <v>0</v>
      </c>
      <c r="BW402">
        <f t="shared" si="306"/>
        <v>0</v>
      </c>
      <c r="BX402">
        <f t="shared" si="307"/>
        <v>0</v>
      </c>
      <c r="BY402">
        <f t="shared" si="308"/>
        <v>0</v>
      </c>
      <c r="BZ402">
        <f t="shared" si="271"/>
        <v>0</v>
      </c>
      <c r="CA402">
        <f t="shared" si="309"/>
        <v>0</v>
      </c>
      <c r="CB402">
        <f t="shared" si="310"/>
        <v>0</v>
      </c>
      <c r="CC402">
        <f t="shared" si="311"/>
        <v>0</v>
      </c>
      <c r="CD402">
        <f t="shared" si="312"/>
        <v>0</v>
      </c>
      <c r="CE402">
        <f t="shared" si="313"/>
        <v>1</v>
      </c>
      <c r="CF402">
        <f t="shared" si="314"/>
        <v>0</v>
      </c>
    </row>
    <row r="403" spans="1:84" x14ac:dyDescent="0.25">
      <c r="A403" t="s">
        <v>37</v>
      </c>
      <c r="B403" t="s">
        <v>596</v>
      </c>
      <c r="C403" s="1">
        <v>15649</v>
      </c>
      <c r="D403" t="s">
        <v>39</v>
      </c>
      <c r="E403" t="s">
        <v>40</v>
      </c>
      <c r="F403" t="s">
        <v>120</v>
      </c>
      <c r="G403">
        <v>1</v>
      </c>
      <c r="H403">
        <v>1</v>
      </c>
      <c r="I403" t="s">
        <v>42</v>
      </c>
      <c r="J403" t="s">
        <v>77</v>
      </c>
      <c r="K403" t="s">
        <v>598</v>
      </c>
      <c r="L403">
        <v>2780</v>
      </c>
      <c r="M403">
        <v>0</v>
      </c>
      <c r="N403">
        <v>0</v>
      </c>
      <c r="O403">
        <f t="shared" si="273"/>
        <v>0</v>
      </c>
      <c r="P403">
        <f t="shared" si="274"/>
        <v>0</v>
      </c>
      <c r="Q403">
        <f t="shared" si="272"/>
        <v>-1</v>
      </c>
      <c r="R403">
        <f t="shared" si="275"/>
        <v>0</v>
      </c>
      <c r="S403">
        <v>0</v>
      </c>
      <c r="T403">
        <v>0</v>
      </c>
      <c r="U403">
        <v>0</v>
      </c>
      <c r="V403">
        <v>5</v>
      </c>
      <c r="W403">
        <v>0</v>
      </c>
      <c r="X403">
        <v>0</v>
      </c>
      <c r="Y403">
        <v>0</v>
      </c>
      <c r="Z403">
        <v>0</v>
      </c>
      <c r="AA403">
        <v>0</v>
      </c>
      <c r="AB403" t="s">
        <v>45</v>
      </c>
      <c r="AC403" t="s">
        <v>46</v>
      </c>
      <c r="AD403">
        <v>69</v>
      </c>
      <c r="AE403">
        <v>56</v>
      </c>
      <c r="AF403">
        <v>73</v>
      </c>
      <c r="AG403" s="5">
        <v>57</v>
      </c>
      <c r="AH403">
        <v>57</v>
      </c>
      <c r="AI403">
        <v>58</v>
      </c>
      <c r="AJ403">
        <f t="shared" si="276"/>
        <v>57.5</v>
      </c>
      <c r="AK403">
        <v>0</v>
      </c>
      <c r="AL403">
        <v>0</v>
      </c>
      <c r="AM403">
        <v>10</v>
      </c>
      <c r="AN403">
        <v>10</v>
      </c>
      <c r="AO403">
        <v>10</v>
      </c>
      <c r="AP403">
        <v>10</v>
      </c>
      <c r="AR403">
        <f t="shared" si="277"/>
        <v>1</v>
      </c>
      <c r="AS403">
        <f t="shared" si="278"/>
        <v>0</v>
      </c>
      <c r="AT403">
        <f t="shared" si="279"/>
        <v>0</v>
      </c>
      <c r="AU403">
        <f t="shared" si="280"/>
        <v>0</v>
      </c>
      <c r="AV403">
        <f t="shared" si="281"/>
        <v>2780</v>
      </c>
      <c r="AW403">
        <f t="shared" si="282"/>
        <v>0</v>
      </c>
      <c r="AX403">
        <f t="shared" si="283"/>
        <v>1</v>
      </c>
      <c r="AY403">
        <f t="shared" si="284"/>
        <v>0</v>
      </c>
      <c r="AZ403">
        <f t="shared" si="285"/>
        <v>0</v>
      </c>
      <c r="BA403">
        <f t="shared" si="286"/>
        <v>0</v>
      </c>
      <c r="BB403">
        <f t="shared" si="287"/>
        <v>0</v>
      </c>
      <c r="BC403">
        <f t="shared" si="288"/>
        <v>0</v>
      </c>
      <c r="BD403">
        <f t="shared" si="289"/>
        <v>5</v>
      </c>
      <c r="BE403">
        <f t="shared" si="290"/>
        <v>0</v>
      </c>
      <c r="BF403">
        <f t="shared" si="291"/>
        <v>0</v>
      </c>
      <c r="BG403">
        <f t="shared" si="292"/>
        <v>0</v>
      </c>
      <c r="BH403">
        <f t="shared" si="293"/>
        <v>0</v>
      </c>
      <c r="BI403">
        <f t="shared" si="294"/>
        <v>0</v>
      </c>
      <c r="BJ403">
        <f t="shared" si="295"/>
        <v>1</v>
      </c>
      <c r="BK403">
        <f t="shared" si="296"/>
        <v>0</v>
      </c>
      <c r="BM403">
        <f t="shared" si="297"/>
        <v>1</v>
      </c>
      <c r="BN403">
        <f t="shared" si="298"/>
        <v>0</v>
      </c>
      <c r="BO403">
        <f t="shared" si="299"/>
        <v>0</v>
      </c>
      <c r="BP403">
        <f t="shared" si="300"/>
        <v>0</v>
      </c>
      <c r="BR403">
        <f t="shared" si="301"/>
        <v>1</v>
      </c>
      <c r="BS403">
        <f t="shared" si="302"/>
        <v>0</v>
      </c>
      <c r="BT403">
        <f t="shared" si="303"/>
        <v>5</v>
      </c>
      <c r="BU403">
        <f t="shared" si="304"/>
        <v>0</v>
      </c>
      <c r="BV403">
        <f t="shared" si="305"/>
        <v>0</v>
      </c>
      <c r="BW403">
        <f t="shared" si="306"/>
        <v>0</v>
      </c>
      <c r="BX403">
        <f t="shared" si="307"/>
        <v>0</v>
      </c>
      <c r="BY403">
        <f t="shared" si="308"/>
        <v>0</v>
      </c>
      <c r="BZ403">
        <f t="shared" ref="BZ403:BZ466" si="315">IF(AF403&gt;69,BY403,0)</f>
        <v>0</v>
      </c>
      <c r="CA403">
        <f t="shared" si="309"/>
        <v>0</v>
      </c>
      <c r="CB403">
        <f t="shared" si="310"/>
        <v>0</v>
      </c>
      <c r="CC403">
        <f t="shared" si="311"/>
        <v>0</v>
      </c>
      <c r="CD403">
        <f t="shared" si="312"/>
        <v>0</v>
      </c>
      <c r="CE403">
        <f t="shared" si="313"/>
        <v>1</v>
      </c>
      <c r="CF403">
        <f t="shared" si="314"/>
        <v>0</v>
      </c>
    </row>
    <row r="404" spans="1:84" x14ac:dyDescent="0.25">
      <c r="A404" t="s">
        <v>37</v>
      </c>
      <c r="B404" t="s">
        <v>596</v>
      </c>
      <c r="C404" s="1">
        <v>15649</v>
      </c>
      <c r="D404" t="s">
        <v>39</v>
      </c>
      <c r="E404" t="s">
        <v>40</v>
      </c>
      <c r="F404" t="s">
        <v>120</v>
      </c>
      <c r="G404">
        <v>1</v>
      </c>
      <c r="H404">
        <v>1</v>
      </c>
      <c r="I404" t="s">
        <v>42</v>
      </c>
      <c r="J404" t="s">
        <v>61</v>
      </c>
      <c r="K404" t="s">
        <v>690</v>
      </c>
      <c r="L404">
        <v>99</v>
      </c>
      <c r="M404">
        <v>0</v>
      </c>
      <c r="N404">
        <v>0</v>
      </c>
      <c r="O404">
        <f t="shared" si="273"/>
        <v>0</v>
      </c>
      <c r="P404">
        <f t="shared" si="274"/>
        <v>0</v>
      </c>
      <c r="Q404">
        <f t="shared" si="272"/>
        <v>-1</v>
      </c>
      <c r="R404">
        <f t="shared" si="275"/>
        <v>0</v>
      </c>
      <c r="S404">
        <v>0</v>
      </c>
      <c r="T404">
        <v>0</v>
      </c>
      <c r="U404">
        <v>0</v>
      </c>
      <c r="V404">
        <v>6</v>
      </c>
      <c r="W404">
        <v>1</v>
      </c>
      <c r="X404">
        <v>0</v>
      </c>
      <c r="Y404">
        <v>0</v>
      </c>
      <c r="Z404">
        <v>0</v>
      </c>
      <c r="AA404">
        <v>0</v>
      </c>
      <c r="AB404" t="s">
        <v>45</v>
      </c>
      <c r="AC404" t="s">
        <v>46</v>
      </c>
      <c r="AD404">
        <v>69</v>
      </c>
      <c r="AE404">
        <v>56</v>
      </c>
      <c r="AF404">
        <v>73</v>
      </c>
      <c r="AG404" s="5">
        <v>57</v>
      </c>
      <c r="AH404">
        <v>57</v>
      </c>
      <c r="AI404">
        <v>58</v>
      </c>
      <c r="AJ404">
        <f t="shared" si="276"/>
        <v>57.5</v>
      </c>
      <c r="AK404">
        <v>0</v>
      </c>
      <c r="AL404">
        <v>0</v>
      </c>
      <c r="AM404">
        <v>10</v>
      </c>
      <c r="AN404">
        <v>10</v>
      </c>
      <c r="AO404">
        <v>10</v>
      </c>
      <c r="AP404">
        <v>10</v>
      </c>
      <c r="AR404">
        <f t="shared" si="277"/>
        <v>1</v>
      </c>
      <c r="AS404">
        <f t="shared" si="278"/>
        <v>0</v>
      </c>
      <c r="AT404">
        <f t="shared" si="279"/>
        <v>0</v>
      </c>
      <c r="AU404">
        <f t="shared" si="280"/>
        <v>0</v>
      </c>
      <c r="AV404">
        <f t="shared" si="281"/>
        <v>99</v>
      </c>
      <c r="AW404">
        <f t="shared" si="282"/>
        <v>0</v>
      </c>
      <c r="AX404">
        <f t="shared" si="283"/>
        <v>1</v>
      </c>
      <c r="AY404">
        <f t="shared" si="284"/>
        <v>0</v>
      </c>
      <c r="AZ404">
        <f t="shared" si="285"/>
        <v>0</v>
      </c>
      <c r="BA404">
        <f t="shared" si="286"/>
        <v>0</v>
      </c>
      <c r="BB404">
        <f t="shared" si="287"/>
        <v>0</v>
      </c>
      <c r="BC404">
        <f t="shared" si="288"/>
        <v>0</v>
      </c>
      <c r="BD404">
        <f t="shared" si="289"/>
        <v>6</v>
      </c>
      <c r="BE404">
        <f t="shared" si="290"/>
        <v>0</v>
      </c>
      <c r="BF404">
        <f t="shared" si="291"/>
        <v>1</v>
      </c>
      <c r="BG404">
        <f t="shared" si="292"/>
        <v>0</v>
      </c>
      <c r="BH404">
        <f t="shared" si="293"/>
        <v>0</v>
      </c>
      <c r="BI404">
        <f t="shared" si="294"/>
        <v>0</v>
      </c>
      <c r="BJ404">
        <f t="shared" si="295"/>
        <v>1</v>
      </c>
      <c r="BK404">
        <f t="shared" si="296"/>
        <v>0</v>
      </c>
      <c r="BM404">
        <f t="shared" si="297"/>
        <v>1</v>
      </c>
      <c r="BN404">
        <f t="shared" si="298"/>
        <v>0</v>
      </c>
      <c r="BO404">
        <f t="shared" si="299"/>
        <v>0</v>
      </c>
      <c r="BP404">
        <f t="shared" si="300"/>
        <v>0</v>
      </c>
      <c r="BR404">
        <f t="shared" si="301"/>
        <v>1</v>
      </c>
      <c r="BS404">
        <f t="shared" si="302"/>
        <v>0</v>
      </c>
      <c r="BT404">
        <f t="shared" si="303"/>
        <v>6</v>
      </c>
      <c r="BU404">
        <f t="shared" si="304"/>
        <v>0</v>
      </c>
      <c r="BV404">
        <f t="shared" si="305"/>
        <v>1</v>
      </c>
      <c r="BW404">
        <f t="shared" si="306"/>
        <v>0</v>
      </c>
      <c r="BX404">
        <f t="shared" si="307"/>
        <v>0</v>
      </c>
      <c r="BY404">
        <f t="shared" si="308"/>
        <v>0</v>
      </c>
      <c r="BZ404">
        <f t="shared" si="315"/>
        <v>0</v>
      </c>
      <c r="CA404">
        <f t="shared" si="309"/>
        <v>0</v>
      </c>
      <c r="CB404">
        <f t="shared" si="310"/>
        <v>0</v>
      </c>
      <c r="CC404">
        <f t="shared" si="311"/>
        <v>0</v>
      </c>
      <c r="CD404">
        <f t="shared" si="312"/>
        <v>0</v>
      </c>
      <c r="CE404">
        <f t="shared" si="313"/>
        <v>1</v>
      </c>
      <c r="CF404">
        <f t="shared" si="314"/>
        <v>0</v>
      </c>
    </row>
    <row r="405" spans="1:84" x14ac:dyDescent="0.25">
      <c r="A405" t="s">
        <v>37</v>
      </c>
      <c r="B405" t="s">
        <v>596</v>
      </c>
      <c r="C405" s="1">
        <v>15649</v>
      </c>
      <c r="D405" t="s">
        <v>39</v>
      </c>
      <c r="E405" t="s">
        <v>40</v>
      </c>
      <c r="F405" t="s">
        <v>120</v>
      </c>
      <c r="G405">
        <v>1</v>
      </c>
      <c r="H405">
        <v>1</v>
      </c>
      <c r="I405" t="s">
        <v>42</v>
      </c>
      <c r="J405" t="s">
        <v>61</v>
      </c>
      <c r="K405" t="s">
        <v>691</v>
      </c>
      <c r="L405">
        <v>99</v>
      </c>
      <c r="M405">
        <v>0</v>
      </c>
      <c r="N405">
        <v>0</v>
      </c>
      <c r="O405">
        <f t="shared" si="273"/>
        <v>0</v>
      </c>
      <c r="P405">
        <f t="shared" si="274"/>
        <v>0</v>
      </c>
      <c r="Q405">
        <f t="shared" si="272"/>
        <v>-1</v>
      </c>
      <c r="R405">
        <f t="shared" si="275"/>
        <v>0</v>
      </c>
      <c r="S405">
        <v>0</v>
      </c>
      <c r="T405">
        <v>0</v>
      </c>
      <c r="U405">
        <v>0</v>
      </c>
      <c r="V405">
        <v>5</v>
      </c>
      <c r="W405">
        <v>0</v>
      </c>
      <c r="X405">
        <v>0</v>
      </c>
      <c r="Y405">
        <v>0</v>
      </c>
      <c r="Z405">
        <v>0</v>
      </c>
      <c r="AA405">
        <v>0</v>
      </c>
      <c r="AB405" t="s">
        <v>45</v>
      </c>
      <c r="AC405" t="s">
        <v>46</v>
      </c>
      <c r="AD405">
        <v>69</v>
      </c>
      <c r="AE405">
        <v>56</v>
      </c>
      <c r="AF405">
        <v>73</v>
      </c>
      <c r="AG405" s="5">
        <v>57</v>
      </c>
      <c r="AH405">
        <v>57</v>
      </c>
      <c r="AI405">
        <v>58</v>
      </c>
      <c r="AJ405">
        <f t="shared" si="276"/>
        <v>57.5</v>
      </c>
      <c r="AK405">
        <v>0</v>
      </c>
      <c r="AL405">
        <v>0</v>
      </c>
      <c r="AM405">
        <v>10</v>
      </c>
      <c r="AN405">
        <v>10</v>
      </c>
      <c r="AO405">
        <v>10</v>
      </c>
      <c r="AP405">
        <v>10</v>
      </c>
      <c r="AR405">
        <f t="shared" si="277"/>
        <v>1</v>
      </c>
      <c r="AS405">
        <f t="shared" si="278"/>
        <v>0</v>
      </c>
      <c r="AT405">
        <f t="shared" si="279"/>
        <v>0</v>
      </c>
      <c r="AU405">
        <f t="shared" si="280"/>
        <v>0</v>
      </c>
      <c r="AV405">
        <f t="shared" si="281"/>
        <v>99</v>
      </c>
      <c r="AW405">
        <f t="shared" si="282"/>
        <v>0</v>
      </c>
      <c r="AX405">
        <f t="shared" si="283"/>
        <v>1</v>
      </c>
      <c r="AY405">
        <f t="shared" si="284"/>
        <v>0</v>
      </c>
      <c r="AZ405">
        <f t="shared" si="285"/>
        <v>0</v>
      </c>
      <c r="BA405">
        <f t="shared" si="286"/>
        <v>0</v>
      </c>
      <c r="BB405">
        <f t="shared" si="287"/>
        <v>0</v>
      </c>
      <c r="BC405">
        <f t="shared" si="288"/>
        <v>0</v>
      </c>
      <c r="BD405">
        <f t="shared" si="289"/>
        <v>5</v>
      </c>
      <c r="BE405">
        <f t="shared" si="290"/>
        <v>0</v>
      </c>
      <c r="BF405">
        <f t="shared" si="291"/>
        <v>0</v>
      </c>
      <c r="BG405">
        <f t="shared" si="292"/>
        <v>0</v>
      </c>
      <c r="BH405">
        <f t="shared" si="293"/>
        <v>0</v>
      </c>
      <c r="BI405">
        <f t="shared" si="294"/>
        <v>0</v>
      </c>
      <c r="BJ405">
        <f t="shared" si="295"/>
        <v>1</v>
      </c>
      <c r="BK405">
        <f t="shared" si="296"/>
        <v>0</v>
      </c>
      <c r="BM405">
        <f t="shared" si="297"/>
        <v>1</v>
      </c>
      <c r="BN405">
        <f t="shared" si="298"/>
        <v>0</v>
      </c>
      <c r="BO405">
        <f t="shared" si="299"/>
        <v>0</v>
      </c>
      <c r="BP405">
        <f t="shared" si="300"/>
        <v>0</v>
      </c>
      <c r="BR405">
        <f t="shared" si="301"/>
        <v>1</v>
      </c>
      <c r="BS405">
        <f t="shared" si="302"/>
        <v>0</v>
      </c>
      <c r="BT405">
        <f t="shared" si="303"/>
        <v>5</v>
      </c>
      <c r="BU405">
        <f t="shared" si="304"/>
        <v>0</v>
      </c>
      <c r="BV405">
        <f t="shared" si="305"/>
        <v>0</v>
      </c>
      <c r="BW405">
        <f t="shared" si="306"/>
        <v>0</v>
      </c>
      <c r="BX405">
        <f t="shared" si="307"/>
        <v>0</v>
      </c>
      <c r="BY405">
        <f t="shared" si="308"/>
        <v>0</v>
      </c>
      <c r="BZ405">
        <f t="shared" si="315"/>
        <v>0</v>
      </c>
      <c r="CA405">
        <f t="shared" si="309"/>
        <v>0</v>
      </c>
      <c r="CB405">
        <f t="shared" si="310"/>
        <v>0</v>
      </c>
      <c r="CC405">
        <f t="shared" si="311"/>
        <v>0</v>
      </c>
      <c r="CD405">
        <f t="shared" si="312"/>
        <v>0</v>
      </c>
      <c r="CE405">
        <f t="shared" si="313"/>
        <v>1</v>
      </c>
      <c r="CF405">
        <f t="shared" si="314"/>
        <v>0</v>
      </c>
    </row>
    <row r="406" spans="1:84" x14ac:dyDescent="0.25">
      <c r="A406" t="s">
        <v>671</v>
      </c>
      <c r="B406" t="s">
        <v>368</v>
      </c>
      <c r="C406" s="1">
        <v>15648</v>
      </c>
      <c r="D406" t="s">
        <v>49</v>
      </c>
      <c r="E406" t="s">
        <v>40</v>
      </c>
      <c r="F406" t="s">
        <v>676</v>
      </c>
      <c r="G406">
        <v>1</v>
      </c>
      <c r="H406">
        <v>0</v>
      </c>
      <c r="I406" t="s">
        <v>42</v>
      </c>
      <c r="J406" t="s">
        <v>43</v>
      </c>
      <c r="K406" t="s">
        <v>552</v>
      </c>
      <c r="L406">
        <v>1715</v>
      </c>
      <c r="M406">
        <v>2</v>
      </c>
      <c r="N406">
        <v>0</v>
      </c>
      <c r="O406">
        <f t="shared" si="273"/>
        <v>0</v>
      </c>
      <c r="P406">
        <f t="shared" si="274"/>
        <v>1.1661807580174928</v>
      </c>
      <c r="Q406">
        <f t="shared" si="272"/>
        <v>-1</v>
      </c>
      <c r="R406">
        <f t="shared" si="275"/>
        <v>0</v>
      </c>
      <c r="S406">
        <v>0</v>
      </c>
      <c r="T406">
        <v>0</v>
      </c>
      <c r="U406">
        <v>0</v>
      </c>
      <c r="V406">
        <v>5</v>
      </c>
      <c r="W406">
        <v>0</v>
      </c>
      <c r="X406">
        <v>0</v>
      </c>
      <c r="Y406">
        <v>0</v>
      </c>
      <c r="Z406">
        <v>0</v>
      </c>
      <c r="AA406">
        <v>0</v>
      </c>
      <c r="AB406" t="s">
        <v>673</v>
      </c>
      <c r="AC406" t="s">
        <v>46</v>
      </c>
      <c r="AD406">
        <v>67</v>
      </c>
      <c r="AE406">
        <v>48</v>
      </c>
      <c r="AF406">
        <v>66</v>
      </c>
      <c r="AG406" s="5">
        <v>68</v>
      </c>
      <c r="AH406">
        <v>61</v>
      </c>
      <c r="AI406">
        <v>59</v>
      </c>
      <c r="AJ406">
        <f t="shared" si="276"/>
        <v>60</v>
      </c>
      <c r="AK406">
        <v>0</v>
      </c>
      <c r="AL406">
        <v>0</v>
      </c>
      <c r="AM406">
        <v>10</v>
      </c>
      <c r="AN406">
        <v>10</v>
      </c>
      <c r="AO406">
        <v>0</v>
      </c>
      <c r="AP406">
        <v>0</v>
      </c>
      <c r="AR406">
        <f t="shared" si="277"/>
        <v>1</v>
      </c>
      <c r="AS406">
        <f t="shared" si="278"/>
        <v>0</v>
      </c>
      <c r="AT406">
        <f t="shared" si="279"/>
        <v>0</v>
      </c>
      <c r="AU406">
        <f t="shared" si="280"/>
        <v>0</v>
      </c>
      <c r="AV406">
        <f t="shared" si="281"/>
        <v>1715</v>
      </c>
      <c r="AW406">
        <f t="shared" si="282"/>
        <v>0</v>
      </c>
      <c r="AX406">
        <f t="shared" si="283"/>
        <v>1</v>
      </c>
      <c r="AY406">
        <f t="shared" si="284"/>
        <v>0</v>
      </c>
      <c r="AZ406">
        <f t="shared" si="285"/>
        <v>0</v>
      </c>
      <c r="BA406">
        <f t="shared" si="286"/>
        <v>0</v>
      </c>
      <c r="BB406">
        <f t="shared" si="287"/>
        <v>0</v>
      </c>
      <c r="BC406">
        <f t="shared" si="288"/>
        <v>0</v>
      </c>
      <c r="BD406">
        <f t="shared" si="289"/>
        <v>5</v>
      </c>
      <c r="BE406">
        <f t="shared" si="290"/>
        <v>0</v>
      </c>
      <c r="BF406">
        <f t="shared" si="291"/>
        <v>0</v>
      </c>
      <c r="BG406">
        <f t="shared" si="292"/>
        <v>0</v>
      </c>
      <c r="BH406">
        <f t="shared" si="293"/>
        <v>0</v>
      </c>
      <c r="BI406">
        <f t="shared" si="294"/>
        <v>0</v>
      </c>
      <c r="BJ406">
        <f t="shared" si="295"/>
        <v>1</v>
      </c>
      <c r="BK406">
        <f t="shared" si="296"/>
        <v>0</v>
      </c>
      <c r="BM406">
        <f t="shared" si="297"/>
        <v>1</v>
      </c>
      <c r="BN406">
        <f t="shared" si="298"/>
        <v>0</v>
      </c>
      <c r="BO406">
        <f t="shared" si="299"/>
        <v>0</v>
      </c>
      <c r="BP406">
        <f t="shared" si="300"/>
        <v>0</v>
      </c>
      <c r="BR406">
        <f t="shared" si="301"/>
        <v>1</v>
      </c>
      <c r="BS406">
        <f t="shared" si="302"/>
        <v>0</v>
      </c>
      <c r="BT406">
        <f t="shared" si="303"/>
        <v>5</v>
      </c>
      <c r="BU406">
        <f t="shared" si="304"/>
        <v>0</v>
      </c>
      <c r="BV406">
        <f t="shared" si="305"/>
        <v>0</v>
      </c>
      <c r="BW406">
        <f t="shared" si="306"/>
        <v>0</v>
      </c>
      <c r="BX406">
        <f t="shared" si="307"/>
        <v>0</v>
      </c>
      <c r="BY406">
        <f t="shared" si="308"/>
        <v>0</v>
      </c>
      <c r="BZ406">
        <f t="shared" si="315"/>
        <v>0</v>
      </c>
      <c r="CA406">
        <f t="shared" si="309"/>
        <v>0</v>
      </c>
      <c r="CB406">
        <f t="shared" si="310"/>
        <v>0</v>
      </c>
      <c r="CC406">
        <f t="shared" si="311"/>
        <v>0</v>
      </c>
      <c r="CD406">
        <f t="shared" si="312"/>
        <v>0</v>
      </c>
      <c r="CE406">
        <f t="shared" si="313"/>
        <v>0</v>
      </c>
      <c r="CF406">
        <f t="shared" si="314"/>
        <v>0</v>
      </c>
    </row>
    <row r="407" spans="1:84" x14ac:dyDescent="0.25">
      <c r="A407" t="s">
        <v>536</v>
      </c>
      <c r="B407" t="s">
        <v>329</v>
      </c>
      <c r="C407" s="1">
        <v>15648</v>
      </c>
      <c r="D407" t="s">
        <v>39</v>
      </c>
      <c r="E407" t="s">
        <v>40</v>
      </c>
      <c r="F407" t="s">
        <v>496</v>
      </c>
      <c r="G407">
        <v>0</v>
      </c>
      <c r="H407">
        <v>1</v>
      </c>
      <c r="I407" t="s">
        <v>42</v>
      </c>
      <c r="J407" t="s">
        <v>61</v>
      </c>
      <c r="K407" t="s">
        <v>523</v>
      </c>
      <c r="L407">
        <v>99</v>
      </c>
      <c r="M407">
        <v>0</v>
      </c>
      <c r="N407">
        <v>0</v>
      </c>
      <c r="O407">
        <f t="shared" si="273"/>
        <v>0</v>
      </c>
      <c r="P407">
        <f t="shared" si="274"/>
        <v>0</v>
      </c>
      <c r="Q407">
        <f t="shared" si="272"/>
        <v>-1</v>
      </c>
      <c r="R407">
        <f t="shared" si="275"/>
        <v>0</v>
      </c>
      <c r="S407">
        <v>0</v>
      </c>
      <c r="T407">
        <v>0</v>
      </c>
      <c r="U407">
        <v>0</v>
      </c>
      <c r="V407">
        <v>5</v>
      </c>
      <c r="W407">
        <v>0</v>
      </c>
      <c r="X407">
        <v>0</v>
      </c>
      <c r="Y407">
        <v>0</v>
      </c>
      <c r="Z407">
        <v>0</v>
      </c>
      <c r="AA407">
        <v>0</v>
      </c>
      <c r="AB407" t="s">
        <v>539</v>
      </c>
      <c r="AC407" t="s">
        <v>75</v>
      </c>
      <c r="AD407">
        <v>56</v>
      </c>
      <c r="AE407">
        <v>48</v>
      </c>
      <c r="AF407">
        <v>64</v>
      </c>
      <c r="AG407" s="5">
        <v>67</v>
      </c>
      <c r="AH407">
        <v>58</v>
      </c>
      <c r="AI407">
        <v>64</v>
      </c>
      <c r="AJ407">
        <f t="shared" si="276"/>
        <v>61</v>
      </c>
      <c r="AK407">
        <v>0</v>
      </c>
      <c r="AL407">
        <v>0</v>
      </c>
      <c r="AM407">
        <v>10</v>
      </c>
      <c r="AN407">
        <v>10</v>
      </c>
      <c r="AO407">
        <v>10</v>
      </c>
      <c r="AP407">
        <v>10</v>
      </c>
      <c r="AR407">
        <f t="shared" si="277"/>
        <v>1</v>
      </c>
      <c r="AS407">
        <f t="shared" si="278"/>
        <v>0</v>
      </c>
      <c r="AT407">
        <f t="shared" si="279"/>
        <v>0</v>
      </c>
      <c r="AU407">
        <f t="shared" si="280"/>
        <v>0</v>
      </c>
      <c r="AV407">
        <f t="shared" si="281"/>
        <v>99</v>
      </c>
      <c r="AW407">
        <f t="shared" si="282"/>
        <v>0</v>
      </c>
      <c r="AX407">
        <f t="shared" si="283"/>
        <v>1</v>
      </c>
      <c r="AY407">
        <f t="shared" si="284"/>
        <v>0</v>
      </c>
      <c r="AZ407">
        <f t="shared" si="285"/>
        <v>0</v>
      </c>
      <c r="BA407">
        <f t="shared" si="286"/>
        <v>0</v>
      </c>
      <c r="BB407">
        <f t="shared" si="287"/>
        <v>0</v>
      </c>
      <c r="BC407">
        <f t="shared" si="288"/>
        <v>0</v>
      </c>
      <c r="BD407">
        <f t="shared" si="289"/>
        <v>5</v>
      </c>
      <c r="BE407">
        <f t="shared" si="290"/>
        <v>0</v>
      </c>
      <c r="BF407">
        <f t="shared" si="291"/>
        <v>0</v>
      </c>
      <c r="BG407">
        <f t="shared" si="292"/>
        <v>0</v>
      </c>
      <c r="BH407">
        <f t="shared" si="293"/>
        <v>0</v>
      </c>
      <c r="BI407">
        <f t="shared" si="294"/>
        <v>0</v>
      </c>
      <c r="BJ407">
        <f t="shared" si="295"/>
        <v>1</v>
      </c>
      <c r="BK407">
        <f t="shared" si="296"/>
        <v>0</v>
      </c>
      <c r="BM407">
        <f t="shared" si="297"/>
        <v>0</v>
      </c>
      <c r="BN407">
        <f t="shared" si="298"/>
        <v>1</v>
      </c>
      <c r="BO407">
        <f t="shared" si="299"/>
        <v>0</v>
      </c>
      <c r="BP407">
        <f t="shared" si="300"/>
        <v>0</v>
      </c>
      <c r="BR407">
        <f t="shared" si="301"/>
        <v>0</v>
      </c>
      <c r="BS407">
        <f t="shared" si="302"/>
        <v>1</v>
      </c>
      <c r="BT407">
        <f t="shared" si="303"/>
        <v>0</v>
      </c>
      <c r="BU407">
        <f t="shared" si="304"/>
        <v>5</v>
      </c>
      <c r="BV407">
        <f t="shared" si="305"/>
        <v>0</v>
      </c>
      <c r="BW407">
        <f t="shared" si="306"/>
        <v>0</v>
      </c>
      <c r="BX407">
        <f t="shared" si="307"/>
        <v>0</v>
      </c>
      <c r="BY407">
        <f t="shared" si="308"/>
        <v>0</v>
      </c>
      <c r="BZ407">
        <f t="shared" si="315"/>
        <v>0</v>
      </c>
      <c r="CA407">
        <f t="shared" si="309"/>
        <v>0</v>
      </c>
      <c r="CB407">
        <f t="shared" si="310"/>
        <v>0</v>
      </c>
      <c r="CC407">
        <f t="shared" si="311"/>
        <v>1</v>
      </c>
      <c r="CD407">
        <f t="shared" si="312"/>
        <v>0</v>
      </c>
      <c r="CE407">
        <f t="shared" si="313"/>
        <v>0</v>
      </c>
      <c r="CF407">
        <f t="shared" si="314"/>
        <v>0</v>
      </c>
    </row>
    <row r="408" spans="1:84" x14ac:dyDescent="0.25">
      <c r="A408" t="s">
        <v>629</v>
      </c>
      <c r="B408" t="s">
        <v>368</v>
      </c>
      <c r="C408" s="1">
        <v>15648</v>
      </c>
      <c r="D408" t="s">
        <v>49</v>
      </c>
      <c r="E408" t="s">
        <v>40</v>
      </c>
      <c r="F408" t="s">
        <v>692</v>
      </c>
      <c r="G408">
        <v>1</v>
      </c>
      <c r="H408">
        <v>0</v>
      </c>
      <c r="I408" t="s">
        <v>87</v>
      </c>
      <c r="J408" t="s">
        <v>88</v>
      </c>
      <c r="K408" t="s">
        <v>693</v>
      </c>
      <c r="L408">
        <v>3675</v>
      </c>
      <c r="M408">
        <v>2</v>
      </c>
      <c r="N408">
        <v>0</v>
      </c>
      <c r="O408">
        <f t="shared" si="273"/>
        <v>0</v>
      </c>
      <c r="P408">
        <f t="shared" si="274"/>
        <v>0.54421768707482987</v>
      </c>
      <c r="Q408">
        <f t="shared" si="272"/>
        <v>-1</v>
      </c>
      <c r="R408">
        <f t="shared" si="275"/>
        <v>0</v>
      </c>
      <c r="S408">
        <v>0</v>
      </c>
      <c r="T408">
        <v>0</v>
      </c>
      <c r="U408">
        <v>0</v>
      </c>
      <c r="V408">
        <v>5</v>
      </c>
      <c r="W408">
        <v>0</v>
      </c>
      <c r="X408">
        <v>0</v>
      </c>
      <c r="Y408">
        <v>0</v>
      </c>
      <c r="Z408">
        <v>0</v>
      </c>
      <c r="AA408">
        <v>0</v>
      </c>
      <c r="AB408" t="s">
        <v>631</v>
      </c>
      <c r="AC408" t="s">
        <v>46</v>
      </c>
      <c r="AD408">
        <v>64</v>
      </c>
      <c r="AE408">
        <v>42</v>
      </c>
      <c r="AF408">
        <v>55</v>
      </c>
      <c r="AG408" s="5">
        <v>76</v>
      </c>
      <c r="AH408">
        <v>56</v>
      </c>
      <c r="AI408">
        <v>55</v>
      </c>
      <c r="AJ408">
        <f t="shared" si="276"/>
        <v>55.5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R408">
        <f t="shared" si="277"/>
        <v>0</v>
      </c>
      <c r="AS408">
        <f t="shared" si="278"/>
        <v>1</v>
      </c>
      <c r="AT408">
        <f t="shared" si="279"/>
        <v>0</v>
      </c>
      <c r="AU408">
        <f t="shared" si="280"/>
        <v>0</v>
      </c>
      <c r="AV408">
        <f t="shared" si="281"/>
        <v>0</v>
      </c>
      <c r="AW408">
        <f t="shared" si="282"/>
        <v>3675</v>
      </c>
      <c r="AX408">
        <f t="shared" si="283"/>
        <v>0</v>
      </c>
      <c r="AY408">
        <f t="shared" si="284"/>
        <v>0</v>
      </c>
      <c r="AZ408">
        <f t="shared" si="285"/>
        <v>0</v>
      </c>
      <c r="BA408">
        <f t="shared" si="286"/>
        <v>1</v>
      </c>
      <c r="BB408">
        <f t="shared" si="287"/>
        <v>0</v>
      </c>
      <c r="BC408">
        <f t="shared" si="288"/>
        <v>0</v>
      </c>
      <c r="BD408">
        <f t="shared" si="289"/>
        <v>0</v>
      </c>
      <c r="BE408">
        <f t="shared" si="290"/>
        <v>5</v>
      </c>
      <c r="BF408">
        <f t="shared" si="291"/>
        <v>0</v>
      </c>
      <c r="BG408">
        <f t="shared" si="292"/>
        <v>0</v>
      </c>
      <c r="BH408">
        <f t="shared" si="293"/>
        <v>0</v>
      </c>
      <c r="BI408">
        <f t="shared" si="294"/>
        <v>0</v>
      </c>
      <c r="BJ408">
        <f t="shared" si="295"/>
        <v>0</v>
      </c>
      <c r="BK408">
        <f t="shared" si="296"/>
        <v>1</v>
      </c>
      <c r="BM408">
        <f t="shared" si="297"/>
        <v>1</v>
      </c>
      <c r="BN408">
        <f t="shared" si="298"/>
        <v>0</v>
      </c>
      <c r="BO408">
        <f t="shared" si="299"/>
        <v>0</v>
      </c>
      <c r="BP408">
        <f t="shared" si="300"/>
        <v>0</v>
      </c>
      <c r="BR408">
        <f t="shared" si="301"/>
        <v>0</v>
      </c>
      <c r="BS408">
        <f t="shared" si="302"/>
        <v>0</v>
      </c>
      <c r="BT408">
        <f t="shared" si="303"/>
        <v>5</v>
      </c>
      <c r="BU408">
        <f t="shared" si="304"/>
        <v>0</v>
      </c>
      <c r="BV408">
        <f t="shared" si="305"/>
        <v>0</v>
      </c>
      <c r="BW408">
        <f t="shared" si="306"/>
        <v>0</v>
      </c>
      <c r="BX408">
        <f t="shared" si="307"/>
        <v>0</v>
      </c>
      <c r="BY408">
        <f t="shared" si="308"/>
        <v>0</v>
      </c>
      <c r="BZ408">
        <f t="shared" si="315"/>
        <v>0</v>
      </c>
      <c r="CA408">
        <f t="shared" si="309"/>
        <v>0</v>
      </c>
      <c r="CB408">
        <f t="shared" si="310"/>
        <v>0</v>
      </c>
      <c r="CC408">
        <f t="shared" si="311"/>
        <v>0</v>
      </c>
      <c r="CD408">
        <f t="shared" si="312"/>
        <v>0</v>
      </c>
      <c r="CE408">
        <f t="shared" si="313"/>
        <v>0</v>
      </c>
      <c r="CF408">
        <f t="shared" si="314"/>
        <v>0</v>
      </c>
    </row>
    <row r="409" spans="1:84" x14ac:dyDescent="0.25">
      <c r="A409" t="s">
        <v>536</v>
      </c>
      <c r="B409" t="s">
        <v>329</v>
      </c>
      <c r="C409" s="1">
        <v>15647</v>
      </c>
      <c r="D409" t="s">
        <v>49</v>
      </c>
      <c r="E409" t="s">
        <v>40</v>
      </c>
      <c r="F409" t="s">
        <v>537</v>
      </c>
      <c r="G409">
        <v>0</v>
      </c>
      <c r="H409">
        <v>0</v>
      </c>
      <c r="I409" t="s">
        <v>55</v>
      </c>
      <c r="J409" t="s">
        <v>56</v>
      </c>
      <c r="K409" t="s">
        <v>694</v>
      </c>
      <c r="L409">
        <v>1120</v>
      </c>
      <c r="M409">
        <v>4</v>
      </c>
      <c r="N409">
        <v>1</v>
      </c>
      <c r="O409">
        <f t="shared" si="273"/>
        <v>25</v>
      </c>
      <c r="P409">
        <f t="shared" si="274"/>
        <v>3.5714285714285712</v>
      </c>
      <c r="Q409">
        <f t="shared" si="272"/>
        <v>1</v>
      </c>
      <c r="R409">
        <f t="shared" si="275"/>
        <v>0</v>
      </c>
      <c r="S409">
        <v>0</v>
      </c>
      <c r="T409">
        <v>2</v>
      </c>
      <c r="U409">
        <v>2</v>
      </c>
      <c r="V409">
        <v>5</v>
      </c>
      <c r="W409">
        <v>0</v>
      </c>
      <c r="X409">
        <v>0</v>
      </c>
      <c r="Y409">
        <v>0</v>
      </c>
      <c r="Z409">
        <v>0</v>
      </c>
      <c r="AA409">
        <v>0</v>
      </c>
      <c r="AB409" t="s">
        <v>539</v>
      </c>
      <c r="AC409" t="s">
        <v>75</v>
      </c>
      <c r="AD409">
        <v>56</v>
      </c>
      <c r="AE409">
        <v>48</v>
      </c>
      <c r="AF409">
        <v>64</v>
      </c>
      <c r="AG409" s="5">
        <v>67</v>
      </c>
      <c r="AH409">
        <v>58</v>
      </c>
      <c r="AI409">
        <v>64</v>
      </c>
      <c r="AJ409">
        <f t="shared" si="276"/>
        <v>61</v>
      </c>
      <c r="AK409">
        <v>0</v>
      </c>
      <c r="AL409">
        <v>0</v>
      </c>
      <c r="AM409">
        <v>0</v>
      </c>
      <c r="AN409">
        <v>0</v>
      </c>
      <c r="AO409">
        <v>10</v>
      </c>
      <c r="AP409">
        <v>10</v>
      </c>
      <c r="AR409">
        <f t="shared" si="277"/>
        <v>0</v>
      </c>
      <c r="AS409">
        <f t="shared" si="278"/>
        <v>0</v>
      </c>
      <c r="AT409">
        <f t="shared" si="279"/>
        <v>0</v>
      </c>
      <c r="AU409">
        <f t="shared" si="280"/>
        <v>1</v>
      </c>
      <c r="AV409">
        <f t="shared" si="281"/>
        <v>0</v>
      </c>
      <c r="AW409">
        <f t="shared" si="282"/>
        <v>1120</v>
      </c>
      <c r="AX409">
        <f t="shared" si="283"/>
        <v>0</v>
      </c>
      <c r="AY409">
        <f t="shared" si="284"/>
        <v>0</v>
      </c>
      <c r="AZ409">
        <f t="shared" si="285"/>
        <v>0</v>
      </c>
      <c r="BA409">
        <f t="shared" si="286"/>
        <v>1</v>
      </c>
      <c r="BB409">
        <f t="shared" si="287"/>
        <v>0</v>
      </c>
      <c r="BC409">
        <f t="shared" si="288"/>
        <v>0</v>
      </c>
      <c r="BD409">
        <f t="shared" si="289"/>
        <v>0</v>
      </c>
      <c r="BE409">
        <f t="shared" si="290"/>
        <v>5</v>
      </c>
      <c r="BF409">
        <f t="shared" si="291"/>
        <v>0</v>
      </c>
      <c r="BG409">
        <f t="shared" si="292"/>
        <v>0</v>
      </c>
      <c r="BH409">
        <f t="shared" si="293"/>
        <v>0</v>
      </c>
      <c r="BI409">
        <f t="shared" si="294"/>
        <v>0</v>
      </c>
      <c r="BJ409">
        <f t="shared" si="295"/>
        <v>0</v>
      </c>
      <c r="BK409">
        <f t="shared" si="296"/>
        <v>1</v>
      </c>
      <c r="BM409">
        <f t="shared" si="297"/>
        <v>0</v>
      </c>
      <c r="BN409">
        <f t="shared" si="298"/>
        <v>0</v>
      </c>
      <c r="BO409">
        <f t="shared" si="299"/>
        <v>0</v>
      </c>
      <c r="BP409">
        <f t="shared" si="300"/>
        <v>1</v>
      </c>
      <c r="BR409">
        <f t="shared" si="301"/>
        <v>0</v>
      </c>
      <c r="BS409">
        <f t="shared" si="302"/>
        <v>0</v>
      </c>
      <c r="BT409">
        <f t="shared" si="303"/>
        <v>0</v>
      </c>
      <c r="BU409">
        <f t="shared" si="304"/>
        <v>5</v>
      </c>
      <c r="BV409">
        <f t="shared" si="305"/>
        <v>0</v>
      </c>
      <c r="BW409">
        <f t="shared" si="306"/>
        <v>0</v>
      </c>
      <c r="BX409">
        <f t="shared" si="307"/>
        <v>0</v>
      </c>
      <c r="BY409">
        <f t="shared" si="308"/>
        <v>0</v>
      </c>
      <c r="BZ409">
        <f t="shared" si="315"/>
        <v>0</v>
      </c>
      <c r="CA409">
        <f t="shared" si="309"/>
        <v>0</v>
      </c>
      <c r="CB409">
        <f t="shared" si="310"/>
        <v>0</v>
      </c>
      <c r="CC409">
        <f t="shared" si="311"/>
        <v>1</v>
      </c>
      <c r="CD409">
        <f t="shared" si="312"/>
        <v>0</v>
      </c>
      <c r="CE409">
        <f t="shared" si="313"/>
        <v>0</v>
      </c>
      <c r="CF409">
        <f t="shared" si="314"/>
        <v>0</v>
      </c>
    </row>
    <row r="410" spans="1:84" x14ac:dyDescent="0.25">
      <c r="A410" t="s">
        <v>671</v>
      </c>
      <c r="B410" t="s">
        <v>368</v>
      </c>
      <c r="C410" s="1">
        <v>15647</v>
      </c>
      <c r="D410" t="s">
        <v>49</v>
      </c>
      <c r="E410" t="s">
        <v>40</v>
      </c>
      <c r="F410" t="s">
        <v>695</v>
      </c>
      <c r="G410">
        <v>1</v>
      </c>
      <c r="H410">
        <v>0</v>
      </c>
      <c r="I410" t="s">
        <v>42</v>
      </c>
      <c r="J410" t="s">
        <v>43</v>
      </c>
      <c r="K410" t="s">
        <v>696</v>
      </c>
      <c r="L410">
        <v>2000</v>
      </c>
      <c r="M410">
        <v>2</v>
      </c>
      <c r="N410">
        <v>0</v>
      </c>
      <c r="O410">
        <f t="shared" si="273"/>
        <v>0</v>
      </c>
      <c r="P410">
        <f t="shared" si="274"/>
        <v>1</v>
      </c>
      <c r="Q410">
        <f t="shared" si="272"/>
        <v>-1</v>
      </c>
      <c r="R410">
        <f t="shared" si="275"/>
        <v>0</v>
      </c>
      <c r="S410">
        <v>0</v>
      </c>
      <c r="T410">
        <v>0</v>
      </c>
      <c r="U410">
        <v>0</v>
      </c>
      <c r="V410">
        <v>5</v>
      </c>
      <c r="W410">
        <v>0</v>
      </c>
      <c r="X410">
        <v>0</v>
      </c>
      <c r="Y410">
        <v>0</v>
      </c>
      <c r="Z410">
        <v>0</v>
      </c>
      <c r="AA410">
        <v>0</v>
      </c>
      <c r="AB410" t="s">
        <v>673</v>
      </c>
      <c r="AC410" t="s">
        <v>46</v>
      </c>
      <c r="AD410">
        <v>67</v>
      </c>
      <c r="AE410">
        <v>48</v>
      </c>
      <c r="AF410">
        <v>66</v>
      </c>
      <c r="AG410" s="5">
        <v>68</v>
      </c>
      <c r="AH410">
        <v>61</v>
      </c>
      <c r="AI410">
        <v>59</v>
      </c>
      <c r="AJ410">
        <f t="shared" si="276"/>
        <v>60</v>
      </c>
      <c r="AK410">
        <v>0</v>
      </c>
      <c r="AL410">
        <v>0</v>
      </c>
      <c r="AM410">
        <v>0</v>
      </c>
      <c r="AN410">
        <v>0</v>
      </c>
      <c r="AO410">
        <v>10</v>
      </c>
      <c r="AP410">
        <v>10</v>
      </c>
      <c r="AR410">
        <f t="shared" si="277"/>
        <v>0</v>
      </c>
      <c r="AS410">
        <f t="shared" si="278"/>
        <v>1</v>
      </c>
      <c r="AT410">
        <f t="shared" si="279"/>
        <v>0</v>
      </c>
      <c r="AU410">
        <f t="shared" si="280"/>
        <v>0</v>
      </c>
      <c r="AV410">
        <f t="shared" si="281"/>
        <v>0</v>
      </c>
      <c r="AW410">
        <f t="shared" si="282"/>
        <v>2000</v>
      </c>
      <c r="AX410">
        <f t="shared" si="283"/>
        <v>0</v>
      </c>
      <c r="AY410">
        <f t="shared" si="284"/>
        <v>1</v>
      </c>
      <c r="AZ410">
        <f t="shared" si="285"/>
        <v>0</v>
      </c>
      <c r="BA410">
        <f t="shared" si="286"/>
        <v>0</v>
      </c>
      <c r="BB410">
        <f t="shared" si="287"/>
        <v>0</v>
      </c>
      <c r="BC410">
        <f t="shared" si="288"/>
        <v>0</v>
      </c>
      <c r="BD410">
        <f t="shared" si="289"/>
        <v>0</v>
      </c>
      <c r="BE410">
        <f t="shared" si="290"/>
        <v>5</v>
      </c>
      <c r="BF410">
        <f t="shared" si="291"/>
        <v>0</v>
      </c>
      <c r="BG410">
        <f t="shared" si="292"/>
        <v>0</v>
      </c>
      <c r="BH410">
        <f t="shared" si="293"/>
        <v>0</v>
      </c>
      <c r="BI410">
        <f t="shared" si="294"/>
        <v>0</v>
      </c>
      <c r="BJ410">
        <f t="shared" si="295"/>
        <v>0</v>
      </c>
      <c r="BK410">
        <f t="shared" si="296"/>
        <v>1</v>
      </c>
      <c r="BM410">
        <f t="shared" si="297"/>
        <v>1</v>
      </c>
      <c r="BN410">
        <f t="shared" si="298"/>
        <v>0</v>
      </c>
      <c r="BO410">
        <f t="shared" si="299"/>
        <v>0</v>
      </c>
      <c r="BP410">
        <f t="shared" si="300"/>
        <v>0</v>
      </c>
      <c r="BR410">
        <f t="shared" si="301"/>
        <v>0</v>
      </c>
      <c r="BS410">
        <f t="shared" si="302"/>
        <v>0</v>
      </c>
      <c r="BT410">
        <f t="shared" si="303"/>
        <v>5</v>
      </c>
      <c r="BU410">
        <f t="shared" si="304"/>
        <v>0</v>
      </c>
      <c r="BV410">
        <f t="shared" si="305"/>
        <v>0</v>
      </c>
      <c r="BW410">
        <f t="shared" si="306"/>
        <v>0</v>
      </c>
      <c r="BX410">
        <f t="shared" si="307"/>
        <v>0</v>
      </c>
      <c r="BY410">
        <f t="shared" si="308"/>
        <v>0</v>
      </c>
      <c r="BZ410">
        <f t="shared" si="315"/>
        <v>0</v>
      </c>
      <c r="CA410">
        <f t="shared" si="309"/>
        <v>0</v>
      </c>
      <c r="CB410">
        <f t="shared" si="310"/>
        <v>0</v>
      </c>
      <c r="CC410">
        <f t="shared" si="311"/>
        <v>0</v>
      </c>
      <c r="CD410">
        <f t="shared" si="312"/>
        <v>0</v>
      </c>
      <c r="CE410">
        <f t="shared" si="313"/>
        <v>0</v>
      </c>
      <c r="CF410">
        <f t="shared" si="314"/>
        <v>0</v>
      </c>
    </row>
    <row r="411" spans="1:84" x14ac:dyDescent="0.25">
      <c r="A411" t="s">
        <v>536</v>
      </c>
      <c r="B411" t="s">
        <v>329</v>
      </c>
      <c r="C411" s="1">
        <v>15647</v>
      </c>
      <c r="D411" t="s">
        <v>39</v>
      </c>
      <c r="E411" t="s">
        <v>40</v>
      </c>
      <c r="F411" t="s">
        <v>537</v>
      </c>
      <c r="G411">
        <v>0</v>
      </c>
      <c r="H411">
        <v>1</v>
      </c>
      <c r="I411" t="s">
        <v>55</v>
      </c>
      <c r="J411" t="s">
        <v>56</v>
      </c>
      <c r="K411" t="s">
        <v>542</v>
      </c>
      <c r="L411">
        <v>2900</v>
      </c>
      <c r="M411">
        <v>0</v>
      </c>
      <c r="N411">
        <v>0</v>
      </c>
      <c r="O411">
        <f t="shared" si="273"/>
        <v>0</v>
      </c>
      <c r="P411">
        <f t="shared" si="274"/>
        <v>0</v>
      </c>
      <c r="Q411">
        <f t="shared" si="272"/>
        <v>-1</v>
      </c>
      <c r="R411">
        <f t="shared" si="275"/>
        <v>0</v>
      </c>
      <c r="S411">
        <v>0</v>
      </c>
      <c r="T411">
        <v>0</v>
      </c>
      <c r="U411">
        <v>0</v>
      </c>
      <c r="V411">
        <v>4</v>
      </c>
      <c r="W411">
        <v>1</v>
      </c>
      <c r="X411">
        <v>1</v>
      </c>
      <c r="Y411">
        <v>0</v>
      </c>
      <c r="Z411">
        <v>0</v>
      </c>
      <c r="AA411">
        <v>0</v>
      </c>
      <c r="AB411" t="s">
        <v>539</v>
      </c>
      <c r="AC411" t="s">
        <v>75</v>
      </c>
      <c r="AD411">
        <v>56</v>
      </c>
      <c r="AE411">
        <v>48</v>
      </c>
      <c r="AF411">
        <v>64</v>
      </c>
      <c r="AG411" s="5">
        <v>67</v>
      </c>
      <c r="AH411">
        <v>58</v>
      </c>
      <c r="AI411">
        <v>64</v>
      </c>
      <c r="AJ411">
        <f t="shared" si="276"/>
        <v>61</v>
      </c>
      <c r="AK411">
        <v>0</v>
      </c>
      <c r="AL411">
        <v>0</v>
      </c>
      <c r="AM411">
        <v>0</v>
      </c>
      <c r="AN411">
        <v>0</v>
      </c>
      <c r="AO411">
        <v>10</v>
      </c>
      <c r="AP411">
        <v>10</v>
      </c>
      <c r="AR411">
        <f t="shared" si="277"/>
        <v>0</v>
      </c>
      <c r="AS411">
        <f t="shared" si="278"/>
        <v>1</v>
      </c>
      <c r="AT411">
        <f t="shared" si="279"/>
        <v>0</v>
      </c>
      <c r="AU411">
        <f t="shared" si="280"/>
        <v>0</v>
      </c>
      <c r="AV411">
        <f t="shared" si="281"/>
        <v>0</v>
      </c>
      <c r="AW411">
        <f t="shared" si="282"/>
        <v>2900</v>
      </c>
      <c r="AX411">
        <f t="shared" si="283"/>
        <v>0</v>
      </c>
      <c r="AY411">
        <f t="shared" si="284"/>
        <v>0</v>
      </c>
      <c r="AZ411">
        <f t="shared" si="285"/>
        <v>0</v>
      </c>
      <c r="BA411">
        <f t="shared" si="286"/>
        <v>1</v>
      </c>
      <c r="BB411">
        <f t="shared" si="287"/>
        <v>0</v>
      </c>
      <c r="BC411">
        <f t="shared" si="288"/>
        <v>0</v>
      </c>
      <c r="BD411">
        <f t="shared" si="289"/>
        <v>0</v>
      </c>
      <c r="BE411">
        <f t="shared" si="290"/>
        <v>4</v>
      </c>
      <c r="BF411">
        <f t="shared" si="291"/>
        <v>0</v>
      </c>
      <c r="BG411">
        <f t="shared" si="292"/>
        <v>1</v>
      </c>
      <c r="BH411">
        <f t="shared" si="293"/>
        <v>0</v>
      </c>
      <c r="BI411">
        <f t="shared" si="294"/>
        <v>1</v>
      </c>
      <c r="BJ411">
        <f t="shared" si="295"/>
        <v>0</v>
      </c>
      <c r="BK411">
        <f t="shared" si="296"/>
        <v>1</v>
      </c>
      <c r="BM411">
        <f t="shared" si="297"/>
        <v>0</v>
      </c>
      <c r="BN411">
        <f t="shared" si="298"/>
        <v>1</v>
      </c>
      <c r="BO411">
        <f t="shared" si="299"/>
        <v>0</v>
      </c>
      <c r="BP411">
        <f t="shared" si="300"/>
        <v>0</v>
      </c>
      <c r="BR411">
        <f t="shared" si="301"/>
        <v>0</v>
      </c>
      <c r="BS411">
        <f t="shared" si="302"/>
        <v>0</v>
      </c>
      <c r="BT411">
        <f t="shared" si="303"/>
        <v>0</v>
      </c>
      <c r="BU411">
        <f t="shared" si="304"/>
        <v>4</v>
      </c>
      <c r="BV411">
        <f t="shared" si="305"/>
        <v>0</v>
      </c>
      <c r="BW411">
        <f t="shared" si="306"/>
        <v>1</v>
      </c>
      <c r="BX411">
        <f t="shared" si="307"/>
        <v>0</v>
      </c>
      <c r="BY411">
        <f t="shared" si="308"/>
        <v>1</v>
      </c>
      <c r="BZ411">
        <f t="shared" si="315"/>
        <v>0</v>
      </c>
      <c r="CA411">
        <f t="shared" si="309"/>
        <v>0</v>
      </c>
      <c r="CB411">
        <f t="shared" si="310"/>
        <v>1</v>
      </c>
      <c r="CC411">
        <f t="shared" si="311"/>
        <v>1</v>
      </c>
      <c r="CD411">
        <f t="shared" si="312"/>
        <v>0</v>
      </c>
      <c r="CE411">
        <f t="shared" si="313"/>
        <v>0</v>
      </c>
      <c r="CF411">
        <f t="shared" si="314"/>
        <v>0</v>
      </c>
    </row>
    <row r="412" spans="1:84" x14ac:dyDescent="0.25">
      <c r="A412" t="s">
        <v>629</v>
      </c>
      <c r="B412" t="s">
        <v>368</v>
      </c>
      <c r="C412" s="1">
        <v>15647</v>
      </c>
      <c r="D412" t="s">
        <v>49</v>
      </c>
      <c r="E412" t="s">
        <v>40</v>
      </c>
      <c r="F412" t="s">
        <v>692</v>
      </c>
      <c r="G412">
        <v>1</v>
      </c>
      <c r="H412">
        <v>0</v>
      </c>
      <c r="I412" t="s">
        <v>42</v>
      </c>
      <c r="J412" t="s">
        <v>77</v>
      </c>
      <c r="K412" t="s">
        <v>697</v>
      </c>
      <c r="L412">
        <v>2780</v>
      </c>
      <c r="M412">
        <v>2</v>
      </c>
      <c r="N412">
        <v>0</v>
      </c>
      <c r="O412">
        <f t="shared" si="273"/>
        <v>0</v>
      </c>
      <c r="P412">
        <f t="shared" si="274"/>
        <v>0.71942446043165464</v>
      </c>
      <c r="Q412">
        <f t="shared" si="272"/>
        <v>-1</v>
      </c>
      <c r="R412">
        <f t="shared" si="275"/>
        <v>0</v>
      </c>
      <c r="S412">
        <v>0</v>
      </c>
      <c r="T412">
        <v>0</v>
      </c>
      <c r="U412">
        <v>0</v>
      </c>
      <c r="V412">
        <v>5</v>
      </c>
      <c r="W412">
        <v>0</v>
      </c>
      <c r="X412">
        <v>0</v>
      </c>
      <c r="Y412">
        <v>0</v>
      </c>
      <c r="Z412">
        <v>0</v>
      </c>
      <c r="AA412">
        <v>0</v>
      </c>
      <c r="AB412" t="s">
        <v>631</v>
      </c>
      <c r="AC412" t="s">
        <v>46</v>
      </c>
      <c r="AD412">
        <v>64</v>
      </c>
      <c r="AE412">
        <v>42</v>
      </c>
      <c r="AF412">
        <v>55</v>
      </c>
      <c r="AG412" s="5">
        <v>76</v>
      </c>
      <c r="AH412">
        <v>56</v>
      </c>
      <c r="AI412">
        <v>55</v>
      </c>
      <c r="AJ412">
        <f t="shared" si="276"/>
        <v>55.5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R412">
        <f t="shared" si="277"/>
        <v>0</v>
      </c>
      <c r="AS412">
        <f t="shared" si="278"/>
        <v>1</v>
      </c>
      <c r="AT412">
        <f t="shared" si="279"/>
        <v>0</v>
      </c>
      <c r="AU412">
        <f t="shared" si="280"/>
        <v>0</v>
      </c>
      <c r="AV412">
        <f t="shared" si="281"/>
        <v>0</v>
      </c>
      <c r="AW412">
        <f t="shared" si="282"/>
        <v>2780</v>
      </c>
      <c r="AX412">
        <f t="shared" si="283"/>
        <v>0</v>
      </c>
      <c r="AY412">
        <f t="shared" si="284"/>
        <v>1</v>
      </c>
      <c r="AZ412">
        <f t="shared" si="285"/>
        <v>0</v>
      </c>
      <c r="BA412">
        <f t="shared" si="286"/>
        <v>0</v>
      </c>
      <c r="BB412">
        <f t="shared" si="287"/>
        <v>0</v>
      </c>
      <c r="BC412">
        <f t="shared" si="288"/>
        <v>0</v>
      </c>
      <c r="BD412">
        <f t="shared" si="289"/>
        <v>0</v>
      </c>
      <c r="BE412">
        <f t="shared" si="290"/>
        <v>5</v>
      </c>
      <c r="BF412">
        <f t="shared" si="291"/>
        <v>0</v>
      </c>
      <c r="BG412">
        <f t="shared" si="292"/>
        <v>0</v>
      </c>
      <c r="BH412">
        <f t="shared" si="293"/>
        <v>0</v>
      </c>
      <c r="BI412">
        <f t="shared" si="294"/>
        <v>0</v>
      </c>
      <c r="BJ412">
        <f t="shared" si="295"/>
        <v>0</v>
      </c>
      <c r="BK412">
        <f t="shared" si="296"/>
        <v>1</v>
      </c>
      <c r="BM412">
        <f t="shared" si="297"/>
        <v>1</v>
      </c>
      <c r="BN412">
        <f t="shared" si="298"/>
        <v>0</v>
      </c>
      <c r="BO412">
        <f t="shared" si="299"/>
        <v>0</v>
      </c>
      <c r="BP412">
        <f t="shared" si="300"/>
        <v>0</v>
      </c>
      <c r="BR412">
        <f t="shared" si="301"/>
        <v>0</v>
      </c>
      <c r="BS412">
        <f t="shared" si="302"/>
        <v>0</v>
      </c>
      <c r="BT412">
        <f t="shared" si="303"/>
        <v>5</v>
      </c>
      <c r="BU412">
        <f t="shared" si="304"/>
        <v>0</v>
      </c>
      <c r="BV412">
        <f t="shared" si="305"/>
        <v>0</v>
      </c>
      <c r="BW412">
        <f t="shared" si="306"/>
        <v>0</v>
      </c>
      <c r="BX412">
        <f t="shared" si="307"/>
        <v>0</v>
      </c>
      <c r="BY412">
        <f t="shared" si="308"/>
        <v>0</v>
      </c>
      <c r="BZ412">
        <f t="shared" si="315"/>
        <v>0</v>
      </c>
      <c r="CA412">
        <f t="shared" si="309"/>
        <v>0</v>
      </c>
      <c r="CB412">
        <f t="shared" si="310"/>
        <v>0</v>
      </c>
      <c r="CC412">
        <f t="shared" si="311"/>
        <v>0</v>
      </c>
      <c r="CD412">
        <f t="shared" si="312"/>
        <v>0</v>
      </c>
      <c r="CE412">
        <f t="shared" si="313"/>
        <v>0</v>
      </c>
      <c r="CF412">
        <f t="shared" si="314"/>
        <v>0</v>
      </c>
    </row>
    <row r="413" spans="1:84" x14ac:dyDescent="0.25">
      <c r="A413" t="s">
        <v>178</v>
      </c>
      <c r="B413" t="s">
        <v>368</v>
      </c>
      <c r="C413" s="1">
        <v>15646</v>
      </c>
      <c r="D413" t="s">
        <v>39</v>
      </c>
      <c r="E413" t="s">
        <v>40</v>
      </c>
      <c r="F413" t="s">
        <v>672</v>
      </c>
      <c r="G413">
        <v>0</v>
      </c>
      <c r="H413">
        <v>0</v>
      </c>
      <c r="I413" t="s">
        <v>42</v>
      </c>
      <c r="J413" t="s">
        <v>43</v>
      </c>
      <c r="K413" t="s">
        <v>150</v>
      </c>
      <c r="L413">
        <v>2553</v>
      </c>
      <c r="M413">
        <v>2</v>
      </c>
      <c r="N413">
        <v>0</v>
      </c>
      <c r="O413">
        <f t="shared" si="273"/>
        <v>0</v>
      </c>
      <c r="P413">
        <f t="shared" si="274"/>
        <v>0.78339208773991376</v>
      </c>
      <c r="Q413">
        <f t="shared" si="272"/>
        <v>-1</v>
      </c>
      <c r="R413">
        <f t="shared" si="275"/>
        <v>0</v>
      </c>
      <c r="S413">
        <v>0</v>
      </c>
      <c r="T413">
        <v>0</v>
      </c>
      <c r="U413">
        <v>0</v>
      </c>
      <c r="V413">
        <v>5</v>
      </c>
      <c r="W413">
        <v>0</v>
      </c>
      <c r="X413">
        <v>0</v>
      </c>
      <c r="Y413">
        <v>0</v>
      </c>
      <c r="Z413">
        <v>0</v>
      </c>
      <c r="AA413">
        <v>0</v>
      </c>
      <c r="AB413" t="s">
        <v>181</v>
      </c>
      <c r="AC413" t="s">
        <v>75</v>
      </c>
      <c r="AD413">
        <v>65</v>
      </c>
      <c r="AE413">
        <v>69</v>
      </c>
      <c r="AF413">
        <v>62</v>
      </c>
      <c r="AG413" s="5">
        <v>56</v>
      </c>
      <c r="AH413">
        <v>58</v>
      </c>
      <c r="AI413">
        <v>57</v>
      </c>
      <c r="AJ413">
        <f t="shared" si="276"/>
        <v>57.5</v>
      </c>
      <c r="AK413">
        <v>0</v>
      </c>
      <c r="AL413">
        <v>0</v>
      </c>
      <c r="AM413">
        <v>1</v>
      </c>
      <c r="AN413">
        <v>1</v>
      </c>
      <c r="AO413">
        <v>0</v>
      </c>
      <c r="AP413">
        <v>0</v>
      </c>
      <c r="AR413">
        <f t="shared" si="277"/>
        <v>1</v>
      </c>
      <c r="AS413">
        <f t="shared" si="278"/>
        <v>0</v>
      </c>
      <c r="AT413">
        <f t="shared" si="279"/>
        <v>0</v>
      </c>
      <c r="AU413">
        <f t="shared" si="280"/>
        <v>0</v>
      </c>
      <c r="AV413">
        <f t="shared" si="281"/>
        <v>2553</v>
      </c>
      <c r="AW413">
        <f t="shared" si="282"/>
        <v>0</v>
      </c>
      <c r="AX413">
        <f t="shared" si="283"/>
        <v>1</v>
      </c>
      <c r="AY413">
        <f t="shared" si="284"/>
        <v>0</v>
      </c>
      <c r="AZ413">
        <f t="shared" si="285"/>
        <v>0</v>
      </c>
      <c r="BA413">
        <f t="shared" si="286"/>
        <v>0</v>
      </c>
      <c r="BB413">
        <f t="shared" si="287"/>
        <v>0</v>
      </c>
      <c r="BC413">
        <f t="shared" si="288"/>
        <v>0</v>
      </c>
      <c r="BD413">
        <f t="shared" si="289"/>
        <v>5</v>
      </c>
      <c r="BE413">
        <f t="shared" si="290"/>
        <v>0</v>
      </c>
      <c r="BF413">
        <f t="shared" si="291"/>
        <v>0</v>
      </c>
      <c r="BG413">
        <f t="shared" si="292"/>
        <v>0</v>
      </c>
      <c r="BH413">
        <f t="shared" si="293"/>
        <v>0</v>
      </c>
      <c r="BI413">
        <f t="shared" si="294"/>
        <v>0</v>
      </c>
      <c r="BJ413">
        <f t="shared" si="295"/>
        <v>1</v>
      </c>
      <c r="BK413">
        <f t="shared" si="296"/>
        <v>0</v>
      </c>
      <c r="BM413">
        <f t="shared" si="297"/>
        <v>0</v>
      </c>
      <c r="BN413">
        <f t="shared" si="298"/>
        <v>1</v>
      </c>
      <c r="BO413">
        <f t="shared" si="299"/>
        <v>0</v>
      </c>
      <c r="BP413">
        <f t="shared" si="300"/>
        <v>0</v>
      </c>
      <c r="BR413">
        <f t="shared" si="301"/>
        <v>0</v>
      </c>
      <c r="BS413">
        <f t="shared" si="302"/>
        <v>1</v>
      </c>
      <c r="BT413">
        <f t="shared" si="303"/>
        <v>0</v>
      </c>
      <c r="BU413">
        <f t="shared" si="304"/>
        <v>5</v>
      </c>
      <c r="BV413">
        <f t="shared" si="305"/>
        <v>0</v>
      </c>
      <c r="BW413">
        <f t="shared" si="306"/>
        <v>0</v>
      </c>
      <c r="BX413">
        <f t="shared" si="307"/>
        <v>0</v>
      </c>
      <c r="BY413">
        <f t="shared" si="308"/>
        <v>0</v>
      </c>
      <c r="BZ413">
        <f t="shared" si="315"/>
        <v>0</v>
      </c>
      <c r="CA413">
        <f t="shared" si="309"/>
        <v>0</v>
      </c>
      <c r="CB413">
        <f t="shared" si="310"/>
        <v>0</v>
      </c>
      <c r="CC413">
        <f t="shared" si="311"/>
        <v>1</v>
      </c>
      <c r="CD413">
        <f t="shared" si="312"/>
        <v>0</v>
      </c>
      <c r="CE413">
        <f t="shared" si="313"/>
        <v>0</v>
      </c>
      <c r="CF413">
        <f t="shared" si="314"/>
        <v>0</v>
      </c>
    </row>
    <row r="414" spans="1:84" x14ac:dyDescent="0.25">
      <c r="A414" t="s">
        <v>242</v>
      </c>
      <c r="B414" t="s">
        <v>650</v>
      </c>
      <c r="C414" s="1">
        <v>15646</v>
      </c>
      <c r="D414" t="s">
        <v>39</v>
      </c>
      <c r="E414" t="s">
        <v>40</v>
      </c>
      <c r="F414" t="s">
        <v>672</v>
      </c>
      <c r="G414">
        <v>0</v>
      </c>
      <c r="H414">
        <v>1</v>
      </c>
      <c r="I414" t="s">
        <v>42</v>
      </c>
      <c r="J414" t="s">
        <v>43</v>
      </c>
      <c r="K414" t="s">
        <v>698</v>
      </c>
      <c r="L414">
        <v>2600</v>
      </c>
      <c r="M414">
        <v>0</v>
      </c>
      <c r="N414">
        <v>0</v>
      </c>
      <c r="O414">
        <f t="shared" si="273"/>
        <v>0</v>
      </c>
      <c r="P414">
        <f t="shared" si="274"/>
        <v>0</v>
      </c>
      <c r="Q414">
        <f t="shared" si="272"/>
        <v>-1</v>
      </c>
      <c r="R414">
        <f t="shared" si="275"/>
        <v>0</v>
      </c>
      <c r="S414">
        <v>0</v>
      </c>
      <c r="T414">
        <v>0</v>
      </c>
      <c r="U414">
        <v>0</v>
      </c>
      <c r="V414">
        <v>5</v>
      </c>
      <c r="W414">
        <v>0</v>
      </c>
      <c r="X414">
        <v>0</v>
      </c>
      <c r="Y414">
        <v>0</v>
      </c>
      <c r="Z414">
        <v>0</v>
      </c>
      <c r="AA414">
        <v>0</v>
      </c>
      <c r="AB414" t="s">
        <v>699</v>
      </c>
      <c r="AC414" t="s">
        <v>46</v>
      </c>
      <c r="AD414">
        <v>65</v>
      </c>
      <c r="AE414">
        <v>54</v>
      </c>
      <c r="AF414">
        <v>67</v>
      </c>
      <c r="AG414" s="5">
        <v>56</v>
      </c>
      <c r="AH414">
        <v>58</v>
      </c>
      <c r="AI414">
        <v>63</v>
      </c>
      <c r="AJ414">
        <f t="shared" si="276"/>
        <v>60.5</v>
      </c>
      <c r="AK414">
        <v>0</v>
      </c>
      <c r="AL414">
        <v>0</v>
      </c>
      <c r="AM414">
        <v>0</v>
      </c>
      <c r="AN414">
        <v>0</v>
      </c>
      <c r="AO414">
        <v>10</v>
      </c>
      <c r="AP414">
        <v>10</v>
      </c>
      <c r="AR414">
        <f t="shared" si="277"/>
        <v>0</v>
      </c>
      <c r="AS414">
        <f t="shared" si="278"/>
        <v>1</v>
      </c>
      <c r="AT414">
        <f t="shared" si="279"/>
        <v>0</v>
      </c>
      <c r="AU414">
        <f t="shared" si="280"/>
        <v>0</v>
      </c>
      <c r="AV414">
        <f t="shared" si="281"/>
        <v>0</v>
      </c>
      <c r="AW414">
        <f t="shared" si="282"/>
        <v>2600</v>
      </c>
      <c r="AX414">
        <f t="shared" si="283"/>
        <v>0</v>
      </c>
      <c r="AY414">
        <f t="shared" si="284"/>
        <v>1</v>
      </c>
      <c r="AZ414">
        <f t="shared" si="285"/>
        <v>0</v>
      </c>
      <c r="BA414">
        <f t="shared" si="286"/>
        <v>0</v>
      </c>
      <c r="BB414">
        <f t="shared" si="287"/>
        <v>0</v>
      </c>
      <c r="BC414">
        <f t="shared" si="288"/>
        <v>0</v>
      </c>
      <c r="BD414">
        <f t="shared" si="289"/>
        <v>0</v>
      </c>
      <c r="BE414">
        <f t="shared" si="290"/>
        <v>5</v>
      </c>
      <c r="BF414">
        <f t="shared" si="291"/>
        <v>0</v>
      </c>
      <c r="BG414">
        <f t="shared" si="292"/>
        <v>0</v>
      </c>
      <c r="BH414">
        <f t="shared" si="293"/>
        <v>0</v>
      </c>
      <c r="BI414">
        <f t="shared" si="294"/>
        <v>0</v>
      </c>
      <c r="BJ414">
        <f t="shared" si="295"/>
        <v>0</v>
      </c>
      <c r="BK414">
        <f t="shared" si="296"/>
        <v>1</v>
      </c>
      <c r="BM414">
        <f t="shared" si="297"/>
        <v>0</v>
      </c>
      <c r="BN414">
        <f t="shared" si="298"/>
        <v>1</v>
      </c>
      <c r="BO414">
        <f t="shared" si="299"/>
        <v>0</v>
      </c>
      <c r="BP414">
        <f t="shared" si="300"/>
        <v>0</v>
      </c>
      <c r="BR414">
        <f t="shared" si="301"/>
        <v>0</v>
      </c>
      <c r="BS414">
        <f t="shared" si="302"/>
        <v>0</v>
      </c>
      <c r="BT414">
        <f t="shared" si="303"/>
        <v>0</v>
      </c>
      <c r="BU414">
        <f t="shared" si="304"/>
        <v>5</v>
      </c>
      <c r="BV414">
        <f t="shared" si="305"/>
        <v>0</v>
      </c>
      <c r="BW414">
        <f t="shared" si="306"/>
        <v>0</v>
      </c>
      <c r="BX414">
        <f t="shared" si="307"/>
        <v>0</v>
      </c>
      <c r="BY414">
        <f t="shared" si="308"/>
        <v>0</v>
      </c>
      <c r="BZ414">
        <f t="shared" si="315"/>
        <v>0</v>
      </c>
      <c r="CA414">
        <f t="shared" si="309"/>
        <v>0</v>
      </c>
      <c r="CB414">
        <f t="shared" si="310"/>
        <v>0</v>
      </c>
      <c r="CC414">
        <f t="shared" si="311"/>
        <v>1</v>
      </c>
      <c r="CD414">
        <f t="shared" si="312"/>
        <v>0</v>
      </c>
      <c r="CE414">
        <f t="shared" si="313"/>
        <v>0</v>
      </c>
      <c r="CF414">
        <f t="shared" si="314"/>
        <v>0</v>
      </c>
    </row>
    <row r="415" spans="1:84" x14ac:dyDescent="0.25">
      <c r="A415" t="s">
        <v>242</v>
      </c>
      <c r="B415" t="s">
        <v>650</v>
      </c>
      <c r="C415" s="1">
        <v>15646</v>
      </c>
      <c r="D415" t="s">
        <v>39</v>
      </c>
      <c r="E415" t="s">
        <v>40</v>
      </c>
      <c r="F415" t="s">
        <v>672</v>
      </c>
      <c r="G415">
        <v>0</v>
      </c>
      <c r="H415">
        <v>1</v>
      </c>
      <c r="I415" t="s">
        <v>42</v>
      </c>
      <c r="J415" t="s">
        <v>43</v>
      </c>
      <c r="K415" t="s">
        <v>696</v>
      </c>
      <c r="L415">
        <v>2000</v>
      </c>
      <c r="M415">
        <v>0</v>
      </c>
      <c r="N415">
        <v>0</v>
      </c>
      <c r="O415">
        <f t="shared" si="273"/>
        <v>0</v>
      </c>
      <c r="P415">
        <f t="shared" si="274"/>
        <v>0</v>
      </c>
      <c r="Q415">
        <f t="shared" si="272"/>
        <v>-1</v>
      </c>
      <c r="R415">
        <f t="shared" si="275"/>
        <v>0</v>
      </c>
      <c r="S415">
        <v>0</v>
      </c>
      <c r="T415">
        <v>0</v>
      </c>
      <c r="U415">
        <v>0</v>
      </c>
      <c r="V415">
        <v>5</v>
      </c>
      <c r="W415">
        <v>0</v>
      </c>
      <c r="X415">
        <v>0</v>
      </c>
      <c r="Y415">
        <v>0</v>
      </c>
      <c r="Z415">
        <v>0</v>
      </c>
      <c r="AA415">
        <v>0</v>
      </c>
      <c r="AB415" t="s">
        <v>699</v>
      </c>
      <c r="AC415" t="s">
        <v>46</v>
      </c>
      <c r="AD415">
        <v>65</v>
      </c>
      <c r="AE415">
        <v>54</v>
      </c>
      <c r="AF415">
        <v>67</v>
      </c>
      <c r="AG415" s="5">
        <v>56</v>
      </c>
      <c r="AH415">
        <v>58</v>
      </c>
      <c r="AI415">
        <v>63</v>
      </c>
      <c r="AJ415">
        <f t="shared" si="276"/>
        <v>60.5</v>
      </c>
      <c r="AK415">
        <v>0</v>
      </c>
      <c r="AL415">
        <v>0</v>
      </c>
      <c r="AM415">
        <v>0</v>
      </c>
      <c r="AN415">
        <v>0</v>
      </c>
      <c r="AO415">
        <v>10</v>
      </c>
      <c r="AP415">
        <v>10</v>
      </c>
      <c r="AR415">
        <f t="shared" si="277"/>
        <v>0</v>
      </c>
      <c r="AS415">
        <f t="shared" si="278"/>
        <v>1</v>
      </c>
      <c r="AT415">
        <f t="shared" si="279"/>
        <v>0</v>
      </c>
      <c r="AU415">
        <f t="shared" si="280"/>
        <v>0</v>
      </c>
      <c r="AV415">
        <f t="shared" si="281"/>
        <v>0</v>
      </c>
      <c r="AW415">
        <f t="shared" si="282"/>
        <v>2000</v>
      </c>
      <c r="AX415">
        <f t="shared" si="283"/>
        <v>0</v>
      </c>
      <c r="AY415">
        <f t="shared" si="284"/>
        <v>1</v>
      </c>
      <c r="AZ415">
        <f t="shared" si="285"/>
        <v>0</v>
      </c>
      <c r="BA415">
        <f t="shared" si="286"/>
        <v>0</v>
      </c>
      <c r="BB415">
        <f t="shared" si="287"/>
        <v>0</v>
      </c>
      <c r="BC415">
        <f t="shared" si="288"/>
        <v>0</v>
      </c>
      <c r="BD415">
        <f t="shared" si="289"/>
        <v>0</v>
      </c>
      <c r="BE415">
        <f t="shared" si="290"/>
        <v>5</v>
      </c>
      <c r="BF415">
        <f t="shared" si="291"/>
        <v>0</v>
      </c>
      <c r="BG415">
        <f t="shared" si="292"/>
        <v>0</v>
      </c>
      <c r="BH415">
        <f t="shared" si="293"/>
        <v>0</v>
      </c>
      <c r="BI415">
        <f t="shared" si="294"/>
        <v>0</v>
      </c>
      <c r="BJ415">
        <f t="shared" si="295"/>
        <v>0</v>
      </c>
      <c r="BK415">
        <f t="shared" si="296"/>
        <v>1</v>
      </c>
      <c r="BM415">
        <f t="shared" si="297"/>
        <v>0</v>
      </c>
      <c r="BN415">
        <f t="shared" si="298"/>
        <v>1</v>
      </c>
      <c r="BO415">
        <f t="shared" si="299"/>
        <v>0</v>
      </c>
      <c r="BP415">
        <f t="shared" si="300"/>
        <v>0</v>
      </c>
      <c r="BR415">
        <f t="shared" si="301"/>
        <v>0</v>
      </c>
      <c r="BS415">
        <f t="shared" si="302"/>
        <v>0</v>
      </c>
      <c r="BT415">
        <f t="shared" si="303"/>
        <v>0</v>
      </c>
      <c r="BU415">
        <f t="shared" si="304"/>
        <v>5</v>
      </c>
      <c r="BV415">
        <f t="shared" si="305"/>
        <v>0</v>
      </c>
      <c r="BW415">
        <f t="shared" si="306"/>
        <v>0</v>
      </c>
      <c r="BX415">
        <f t="shared" si="307"/>
        <v>0</v>
      </c>
      <c r="BY415">
        <f t="shared" si="308"/>
        <v>0</v>
      </c>
      <c r="BZ415">
        <f t="shared" si="315"/>
        <v>0</v>
      </c>
      <c r="CA415">
        <f t="shared" si="309"/>
        <v>0</v>
      </c>
      <c r="CB415">
        <f t="shared" si="310"/>
        <v>0</v>
      </c>
      <c r="CC415">
        <f t="shared" si="311"/>
        <v>1</v>
      </c>
      <c r="CD415">
        <f t="shared" si="312"/>
        <v>0</v>
      </c>
      <c r="CE415">
        <f t="shared" si="313"/>
        <v>0</v>
      </c>
      <c r="CF415">
        <f t="shared" si="314"/>
        <v>0</v>
      </c>
    </row>
    <row r="416" spans="1:84" x14ac:dyDescent="0.25">
      <c r="A416" t="s">
        <v>629</v>
      </c>
      <c r="B416" t="s">
        <v>368</v>
      </c>
      <c r="C416" s="1">
        <v>15645</v>
      </c>
      <c r="D416" t="s">
        <v>49</v>
      </c>
      <c r="E416" t="s">
        <v>40</v>
      </c>
      <c r="F416" t="s">
        <v>458</v>
      </c>
      <c r="G416">
        <v>1</v>
      </c>
      <c r="H416">
        <v>0</v>
      </c>
      <c r="I416" t="s">
        <v>42</v>
      </c>
      <c r="J416" t="s">
        <v>77</v>
      </c>
      <c r="K416" t="s">
        <v>700</v>
      </c>
      <c r="L416">
        <v>215</v>
      </c>
      <c r="M416">
        <v>2</v>
      </c>
      <c r="N416">
        <v>1</v>
      </c>
      <c r="O416">
        <f t="shared" si="273"/>
        <v>50</v>
      </c>
      <c r="P416">
        <f t="shared" si="274"/>
        <v>0</v>
      </c>
      <c r="Q416">
        <f t="shared" si="272"/>
        <v>1</v>
      </c>
      <c r="R416">
        <f t="shared" si="275"/>
        <v>1</v>
      </c>
      <c r="S416">
        <v>0</v>
      </c>
      <c r="T416">
        <v>0</v>
      </c>
      <c r="U416">
        <v>2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 t="s">
        <v>631</v>
      </c>
      <c r="AC416" t="s">
        <v>46</v>
      </c>
      <c r="AD416">
        <v>64</v>
      </c>
      <c r="AE416">
        <v>42</v>
      </c>
      <c r="AF416">
        <v>55</v>
      </c>
      <c r="AG416" s="5">
        <v>76</v>
      </c>
      <c r="AH416">
        <v>56</v>
      </c>
      <c r="AI416">
        <v>55</v>
      </c>
      <c r="AJ416">
        <f t="shared" si="276"/>
        <v>55.5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R416">
        <f t="shared" si="277"/>
        <v>0</v>
      </c>
      <c r="AS416">
        <f t="shared" si="278"/>
        <v>0</v>
      </c>
      <c r="AT416">
        <f t="shared" si="279"/>
        <v>0</v>
      </c>
      <c r="AU416">
        <f t="shared" si="280"/>
        <v>1</v>
      </c>
      <c r="AV416">
        <f t="shared" si="281"/>
        <v>0</v>
      </c>
      <c r="AW416">
        <f t="shared" si="282"/>
        <v>215</v>
      </c>
      <c r="AX416">
        <f t="shared" si="283"/>
        <v>0</v>
      </c>
      <c r="AY416">
        <f t="shared" si="284"/>
        <v>1</v>
      </c>
      <c r="AZ416">
        <f t="shared" si="285"/>
        <v>0</v>
      </c>
      <c r="BA416">
        <f t="shared" si="286"/>
        <v>0</v>
      </c>
      <c r="BB416">
        <f t="shared" si="287"/>
        <v>0</v>
      </c>
      <c r="BC416">
        <f t="shared" si="288"/>
        <v>0</v>
      </c>
      <c r="BD416">
        <f t="shared" si="289"/>
        <v>0</v>
      </c>
      <c r="BE416">
        <f t="shared" si="290"/>
        <v>0</v>
      </c>
      <c r="BF416">
        <f t="shared" si="291"/>
        <v>0</v>
      </c>
      <c r="BG416">
        <f t="shared" si="292"/>
        <v>0</v>
      </c>
      <c r="BH416">
        <f t="shared" si="293"/>
        <v>0</v>
      </c>
      <c r="BI416">
        <f t="shared" si="294"/>
        <v>0</v>
      </c>
      <c r="BJ416">
        <f t="shared" si="295"/>
        <v>0</v>
      </c>
      <c r="BK416">
        <f t="shared" si="296"/>
        <v>1</v>
      </c>
      <c r="BM416">
        <f t="shared" si="297"/>
        <v>0</v>
      </c>
      <c r="BN416">
        <f t="shared" si="298"/>
        <v>0</v>
      </c>
      <c r="BO416">
        <f t="shared" si="299"/>
        <v>1</v>
      </c>
      <c r="BP416">
        <f t="shared" si="300"/>
        <v>0</v>
      </c>
      <c r="BR416">
        <f t="shared" si="301"/>
        <v>0</v>
      </c>
      <c r="BS416">
        <f t="shared" si="302"/>
        <v>0</v>
      </c>
      <c r="BT416">
        <f t="shared" si="303"/>
        <v>0</v>
      </c>
      <c r="BU416">
        <f t="shared" si="304"/>
        <v>0</v>
      </c>
      <c r="BV416">
        <f t="shared" si="305"/>
        <v>0</v>
      </c>
      <c r="BW416">
        <f t="shared" si="306"/>
        <v>0</v>
      </c>
      <c r="BX416">
        <f t="shared" si="307"/>
        <v>0</v>
      </c>
      <c r="BY416">
        <f t="shared" si="308"/>
        <v>0</v>
      </c>
      <c r="BZ416">
        <f t="shared" si="315"/>
        <v>0</v>
      </c>
      <c r="CA416">
        <f t="shared" si="309"/>
        <v>0</v>
      </c>
      <c r="CB416">
        <f t="shared" si="310"/>
        <v>0</v>
      </c>
      <c r="CC416">
        <f t="shared" si="311"/>
        <v>0</v>
      </c>
      <c r="CD416">
        <f t="shared" si="312"/>
        <v>0</v>
      </c>
      <c r="CE416">
        <f t="shared" si="313"/>
        <v>0</v>
      </c>
      <c r="CF416">
        <f t="shared" si="314"/>
        <v>0</v>
      </c>
    </row>
    <row r="417" spans="1:84" x14ac:dyDescent="0.25">
      <c r="A417" t="s">
        <v>228</v>
      </c>
      <c r="B417" t="s">
        <v>341</v>
      </c>
      <c r="C417" s="1">
        <v>15645</v>
      </c>
      <c r="D417" t="s">
        <v>39</v>
      </c>
      <c r="E417" t="s">
        <v>40</v>
      </c>
      <c r="F417" t="s">
        <v>230</v>
      </c>
      <c r="G417">
        <v>0</v>
      </c>
      <c r="H417">
        <v>1</v>
      </c>
      <c r="I417" t="s">
        <v>42</v>
      </c>
      <c r="J417" t="s">
        <v>61</v>
      </c>
      <c r="K417" t="s">
        <v>354</v>
      </c>
      <c r="L417">
        <v>99</v>
      </c>
      <c r="M417">
        <v>0</v>
      </c>
      <c r="N417">
        <v>0</v>
      </c>
      <c r="O417">
        <f t="shared" si="273"/>
        <v>0</v>
      </c>
      <c r="P417">
        <f t="shared" si="274"/>
        <v>0</v>
      </c>
      <c r="Q417">
        <f t="shared" si="272"/>
        <v>-1</v>
      </c>
      <c r="R417">
        <f t="shared" si="275"/>
        <v>0</v>
      </c>
      <c r="S417">
        <v>0</v>
      </c>
      <c r="T417">
        <v>0</v>
      </c>
      <c r="U417">
        <v>0</v>
      </c>
      <c r="V417">
        <v>5</v>
      </c>
      <c r="W417">
        <v>0</v>
      </c>
      <c r="X417">
        <v>0</v>
      </c>
      <c r="Y417">
        <v>0</v>
      </c>
      <c r="Z417">
        <v>0</v>
      </c>
      <c r="AA417">
        <v>0</v>
      </c>
      <c r="AB417" t="s">
        <v>232</v>
      </c>
      <c r="AC417" t="s">
        <v>75</v>
      </c>
      <c r="AD417">
        <v>53</v>
      </c>
      <c r="AE417">
        <v>45</v>
      </c>
      <c r="AF417">
        <v>72</v>
      </c>
      <c r="AG417" s="5">
        <v>65</v>
      </c>
      <c r="AH417">
        <v>62</v>
      </c>
      <c r="AI417">
        <v>58</v>
      </c>
      <c r="AJ417">
        <f t="shared" si="276"/>
        <v>60</v>
      </c>
      <c r="AK417">
        <v>0</v>
      </c>
      <c r="AL417">
        <v>0</v>
      </c>
      <c r="AM417">
        <v>0</v>
      </c>
      <c r="AN417">
        <v>0</v>
      </c>
      <c r="AO417">
        <v>11</v>
      </c>
      <c r="AP417">
        <v>10</v>
      </c>
      <c r="AR417">
        <f t="shared" si="277"/>
        <v>0</v>
      </c>
      <c r="AS417">
        <f t="shared" si="278"/>
        <v>1</v>
      </c>
      <c r="AT417">
        <f t="shared" si="279"/>
        <v>0</v>
      </c>
      <c r="AU417">
        <f t="shared" si="280"/>
        <v>0</v>
      </c>
      <c r="AV417">
        <f t="shared" si="281"/>
        <v>0</v>
      </c>
      <c r="AW417">
        <f t="shared" si="282"/>
        <v>99</v>
      </c>
      <c r="AX417">
        <f t="shared" si="283"/>
        <v>0</v>
      </c>
      <c r="AY417">
        <f t="shared" si="284"/>
        <v>1</v>
      </c>
      <c r="AZ417">
        <f t="shared" si="285"/>
        <v>0</v>
      </c>
      <c r="BA417">
        <f t="shared" si="286"/>
        <v>0</v>
      </c>
      <c r="BB417">
        <f t="shared" si="287"/>
        <v>0</v>
      </c>
      <c r="BC417">
        <f t="shared" si="288"/>
        <v>0</v>
      </c>
      <c r="BD417">
        <f t="shared" si="289"/>
        <v>0</v>
      </c>
      <c r="BE417">
        <f t="shared" si="290"/>
        <v>5</v>
      </c>
      <c r="BF417">
        <f t="shared" si="291"/>
        <v>0</v>
      </c>
      <c r="BG417">
        <f t="shared" si="292"/>
        <v>0</v>
      </c>
      <c r="BH417">
        <f t="shared" si="293"/>
        <v>0</v>
      </c>
      <c r="BI417">
        <f t="shared" si="294"/>
        <v>0</v>
      </c>
      <c r="BJ417">
        <f t="shared" si="295"/>
        <v>0</v>
      </c>
      <c r="BK417">
        <f t="shared" si="296"/>
        <v>1</v>
      </c>
      <c r="BM417">
        <f t="shared" si="297"/>
        <v>0</v>
      </c>
      <c r="BN417">
        <f t="shared" si="298"/>
        <v>1</v>
      </c>
      <c r="BO417">
        <f t="shared" si="299"/>
        <v>0</v>
      </c>
      <c r="BP417">
        <f t="shared" si="300"/>
        <v>0</v>
      </c>
      <c r="BR417">
        <f t="shared" si="301"/>
        <v>0</v>
      </c>
      <c r="BS417">
        <f t="shared" si="302"/>
        <v>0</v>
      </c>
      <c r="BT417">
        <f t="shared" si="303"/>
        <v>0</v>
      </c>
      <c r="BU417">
        <f t="shared" si="304"/>
        <v>5</v>
      </c>
      <c r="BV417">
        <f t="shared" si="305"/>
        <v>0</v>
      </c>
      <c r="BW417">
        <f t="shared" si="306"/>
        <v>0</v>
      </c>
      <c r="BX417">
        <f t="shared" si="307"/>
        <v>0</v>
      </c>
      <c r="BY417">
        <f t="shared" si="308"/>
        <v>0</v>
      </c>
      <c r="BZ417">
        <f t="shared" si="315"/>
        <v>0</v>
      </c>
      <c r="CA417">
        <f t="shared" si="309"/>
        <v>1</v>
      </c>
      <c r="CB417">
        <f t="shared" si="310"/>
        <v>0</v>
      </c>
      <c r="CC417">
        <f t="shared" si="311"/>
        <v>1</v>
      </c>
      <c r="CD417">
        <f t="shared" si="312"/>
        <v>0</v>
      </c>
      <c r="CE417">
        <f t="shared" si="313"/>
        <v>1</v>
      </c>
      <c r="CF417">
        <f t="shared" si="314"/>
        <v>0</v>
      </c>
    </row>
    <row r="418" spans="1:84" x14ac:dyDescent="0.25">
      <c r="A418" t="s">
        <v>242</v>
      </c>
      <c r="B418" t="s">
        <v>650</v>
      </c>
      <c r="C418" s="1">
        <v>15645</v>
      </c>
      <c r="D418" t="s">
        <v>39</v>
      </c>
      <c r="E418" t="s">
        <v>40</v>
      </c>
      <c r="F418" t="s">
        <v>672</v>
      </c>
      <c r="G418">
        <v>0</v>
      </c>
      <c r="H418">
        <v>1</v>
      </c>
      <c r="I418" t="s">
        <v>42</v>
      </c>
      <c r="J418" t="s">
        <v>43</v>
      </c>
      <c r="K418" t="s">
        <v>701</v>
      </c>
      <c r="L418">
        <v>2090</v>
      </c>
      <c r="M418">
        <v>0</v>
      </c>
      <c r="N418">
        <v>0</v>
      </c>
      <c r="O418">
        <f t="shared" si="273"/>
        <v>0</v>
      </c>
      <c r="P418">
        <f t="shared" si="274"/>
        <v>0</v>
      </c>
      <c r="Q418">
        <f t="shared" ref="Q418:Q481" si="316">IF(N418&gt;0,1,-1)</f>
        <v>-1</v>
      </c>
      <c r="R418">
        <f t="shared" si="275"/>
        <v>0</v>
      </c>
      <c r="S418">
        <v>0</v>
      </c>
      <c r="T418">
        <v>0</v>
      </c>
      <c r="U418">
        <v>0</v>
      </c>
      <c r="V418">
        <v>4</v>
      </c>
      <c r="W418">
        <v>1</v>
      </c>
      <c r="X418">
        <v>7</v>
      </c>
      <c r="Y418">
        <v>0</v>
      </c>
      <c r="Z418">
        <v>0</v>
      </c>
      <c r="AA418">
        <v>0</v>
      </c>
      <c r="AB418" t="s">
        <v>699</v>
      </c>
      <c r="AC418" t="s">
        <v>46</v>
      </c>
      <c r="AD418">
        <v>65</v>
      </c>
      <c r="AE418">
        <v>54</v>
      </c>
      <c r="AF418">
        <v>67</v>
      </c>
      <c r="AG418" s="5">
        <v>56</v>
      </c>
      <c r="AH418">
        <v>58</v>
      </c>
      <c r="AI418">
        <v>63</v>
      </c>
      <c r="AJ418">
        <f t="shared" si="276"/>
        <v>60.5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R418">
        <f t="shared" si="277"/>
        <v>0</v>
      </c>
      <c r="AS418">
        <f t="shared" si="278"/>
        <v>1</v>
      </c>
      <c r="AT418">
        <f t="shared" si="279"/>
        <v>0</v>
      </c>
      <c r="AU418">
        <f t="shared" si="280"/>
        <v>0</v>
      </c>
      <c r="AV418">
        <f t="shared" si="281"/>
        <v>0</v>
      </c>
      <c r="AW418">
        <f t="shared" si="282"/>
        <v>2090</v>
      </c>
      <c r="AX418">
        <f t="shared" si="283"/>
        <v>0</v>
      </c>
      <c r="AY418">
        <f t="shared" si="284"/>
        <v>1</v>
      </c>
      <c r="AZ418">
        <f t="shared" si="285"/>
        <v>0</v>
      </c>
      <c r="BA418">
        <f t="shared" si="286"/>
        <v>0</v>
      </c>
      <c r="BB418">
        <f t="shared" si="287"/>
        <v>0</v>
      </c>
      <c r="BC418">
        <f t="shared" si="288"/>
        <v>0</v>
      </c>
      <c r="BD418">
        <f t="shared" si="289"/>
        <v>0</v>
      </c>
      <c r="BE418">
        <f t="shared" si="290"/>
        <v>4</v>
      </c>
      <c r="BF418">
        <f t="shared" si="291"/>
        <v>0</v>
      </c>
      <c r="BG418">
        <f t="shared" si="292"/>
        <v>1</v>
      </c>
      <c r="BH418">
        <f t="shared" si="293"/>
        <v>0</v>
      </c>
      <c r="BI418">
        <f t="shared" si="294"/>
        <v>7</v>
      </c>
      <c r="BJ418">
        <f t="shared" si="295"/>
        <v>0</v>
      </c>
      <c r="BK418">
        <f t="shared" si="296"/>
        <v>1</v>
      </c>
      <c r="BM418">
        <f t="shared" si="297"/>
        <v>0</v>
      </c>
      <c r="BN418">
        <f t="shared" si="298"/>
        <v>1</v>
      </c>
      <c r="BO418">
        <f t="shared" si="299"/>
        <v>0</v>
      </c>
      <c r="BP418">
        <f t="shared" si="300"/>
        <v>0</v>
      </c>
      <c r="BR418">
        <f t="shared" si="301"/>
        <v>0</v>
      </c>
      <c r="BS418">
        <f t="shared" si="302"/>
        <v>0</v>
      </c>
      <c r="BT418">
        <f t="shared" si="303"/>
        <v>0</v>
      </c>
      <c r="BU418">
        <f t="shared" si="304"/>
        <v>4</v>
      </c>
      <c r="BV418">
        <f t="shared" si="305"/>
        <v>0</v>
      </c>
      <c r="BW418">
        <f t="shared" si="306"/>
        <v>1</v>
      </c>
      <c r="BX418">
        <f t="shared" si="307"/>
        <v>0</v>
      </c>
      <c r="BY418">
        <f t="shared" si="308"/>
        <v>7</v>
      </c>
      <c r="BZ418">
        <f t="shared" si="315"/>
        <v>0</v>
      </c>
      <c r="CA418">
        <f t="shared" si="309"/>
        <v>0</v>
      </c>
      <c r="CB418">
        <f t="shared" si="310"/>
        <v>7</v>
      </c>
      <c r="CC418">
        <f t="shared" si="311"/>
        <v>1</v>
      </c>
      <c r="CD418">
        <f t="shared" si="312"/>
        <v>0</v>
      </c>
      <c r="CE418">
        <f t="shared" si="313"/>
        <v>0</v>
      </c>
      <c r="CF418">
        <f t="shared" si="314"/>
        <v>0</v>
      </c>
    </row>
    <row r="419" spans="1:84" x14ac:dyDescent="0.25">
      <c r="A419" t="s">
        <v>197</v>
      </c>
      <c r="B419" t="s">
        <v>368</v>
      </c>
      <c r="C419" s="1">
        <v>15645</v>
      </c>
      <c r="D419" t="s">
        <v>39</v>
      </c>
      <c r="E419" t="s">
        <v>40</v>
      </c>
      <c r="F419" t="s">
        <v>672</v>
      </c>
      <c r="G419">
        <v>0</v>
      </c>
      <c r="H419">
        <v>0</v>
      </c>
      <c r="I419" t="s">
        <v>42</v>
      </c>
      <c r="J419" t="s">
        <v>77</v>
      </c>
      <c r="K419" t="s">
        <v>702</v>
      </c>
      <c r="L419">
        <v>2980</v>
      </c>
      <c r="M419">
        <v>0</v>
      </c>
      <c r="N419">
        <v>0</v>
      </c>
      <c r="O419">
        <f t="shared" si="273"/>
        <v>0</v>
      </c>
      <c r="P419">
        <f t="shared" si="274"/>
        <v>0</v>
      </c>
      <c r="Q419">
        <f t="shared" si="316"/>
        <v>-1</v>
      </c>
      <c r="R419">
        <f t="shared" si="275"/>
        <v>0</v>
      </c>
      <c r="S419">
        <v>0</v>
      </c>
      <c r="T419">
        <v>0</v>
      </c>
      <c r="U419">
        <v>0</v>
      </c>
      <c r="V419">
        <v>7</v>
      </c>
      <c r="W419">
        <v>1</v>
      </c>
      <c r="X419">
        <v>3</v>
      </c>
      <c r="Y419">
        <v>0</v>
      </c>
      <c r="Z419">
        <v>0</v>
      </c>
      <c r="AA419">
        <v>0</v>
      </c>
      <c r="AB419" t="s">
        <v>200</v>
      </c>
      <c r="AC419" t="s">
        <v>46</v>
      </c>
      <c r="AD419">
        <v>65</v>
      </c>
      <c r="AE419">
        <v>63</v>
      </c>
      <c r="AF419">
        <v>71</v>
      </c>
      <c r="AG419" s="5">
        <v>72</v>
      </c>
      <c r="AH419">
        <v>60</v>
      </c>
      <c r="AI419">
        <v>56</v>
      </c>
      <c r="AJ419">
        <f t="shared" si="276"/>
        <v>58</v>
      </c>
      <c r="AK419">
        <v>0</v>
      </c>
      <c r="AL419">
        <v>0</v>
      </c>
      <c r="AM419">
        <v>10</v>
      </c>
      <c r="AN419">
        <v>10</v>
      </c>
      <c r="AO419">
        <v>10</v>
      </c>
      <c r="AP419">
        <v>10</v>
      </c>
      <c r="AR419">
        <f t="shared" si="277"/>
        <v>1</v>
      </c>
      <c r="AS419">
        <f t="shared" si="278"/>
        <v>0</v>
      </c>
      <c r="AT419">
        <f t="shared" si="279"/>
        <v>0</v>
      </c>
      <c r="AU419">
        <f t="shared" si="280"/>
        <v>0</v>
      </c>
      <c r="AV419">
        <f t="shared" si="281"/>
        <v>2980</v>
      </c>
      <c r="AW419">
        <f t="shared" si="282"/>
        <v>0</v>
      </c>
      <c r="AX419">
        <f t="shared" si="283"/>
        <v>1</v>
      </c>
      <c r="AY419">
        <f t="shared" si="284"/>
        <v>0</v>
      </c>
      <c r="AZ419">
        <f t="shared" si="285"/>
        <v>0</v>
      </c>
      <c r="BA419">
        <f t="shared" si="286"/>
        <v>0</v>
      </c>
      <c r="BB419">
        <f t="shared" si="287"/>
        <v>0</v>
      </c>
      <c r="BC419">
        <f t="shared" si="288"/>
        <v>0</v>
      </c>
      <c r="BD419">
        <f t="shared" si="289"/>
        <v>7</v>
      </c>
      <c r="BE419">
        <f t="shared" si="290"/>
        <v>0</v>
      </c>
      <c r="BF419">
        <f t="shared" si="291"/>
        <v>1</v>
      </c>
      <c r="BG419">
        <f t="shared" si="292"/>
        <v>0</v>
      </c>
      <c r="BH419">
        <f t="shared" si="293"/>
        <v>3</v>
      </c>
      <c r="BI419">
        <f t="shared" si="294"/>
        <v>0</v>
      </c>
      <c r="BJ419">
        <f t="shared" si="295"/>
        <v>1</v>
      </c>
      <c r="BK419">
        <f t="shared" si="296"/>
        <v>0</v>
      </c>
      <c r="BM419">
        <f t="shared" si="297"/>
        <v>0</v>
      </c>
      <c r="BN419">
        <f t="shared" si="298"/>
        <v>1</v>
      </c>
      <c r="BO419">
        <f t="shared" si="299"/>
        <v>0</v>
      </c>
      <c r="BP419">
        <f t="shared" si="300"/>
        <v>0</v>
      </c>
      <c r="BR419">
        <f t="shared" si="301"/>
        <v>0</v>
      </c>
      <c r="BS419">
        <f t="shared" si="302"/>
        <v>1</v>
      </c>
      <c r="BT419">
        <f t="shared" si="303"/>
        <v>0</v>
      </c>
      <c r="BU419">
        <f t="shared" si="304"/>
        <v>7</v>
      </c>
      <c r="BV419">
        <f t="shared" si="305"/>
        <v>0</v>
      </c>
      <c r="BW419">
        <f t="shared" si="306"/>
        <v>1</v>
      </c>
      <c r="BX419">
        <f t="shared" si="307"/>
        <v>0</v>
      </c>
      <c r="BY419">
        <f t="shared" si="308"/>
        <v>3</v>
      </c>
      <c r="BZ419">
        <f t="shared" si="315"/>
        <v>3</v>
      </c>
      <c r="CA419">
        <f t="shared" si="309"/>
        <v>1</v>
      </c>
      <c r="CB419">
        <f t="shared" si="310"/>
        <v>0</v>
      </c>
      <c r="CC419">
        <f t="shared" si="311"/>
        <v>0</v>
      </c>
      <c r="CD419">
        <f t="shared" si="312"/>
        <v>0</v>
      </c>
      <c r="CE419">
        <f t="shared" si="313"/>
        <v>0</v>
      </c>
      <c r="CF419">
        <f t="shared" si="314"/>
        <v>0</v>
      </c>
    </row>
    <row r="420" spans="1:84" x14ac:dyDescent="0.25">
      <c r="A420" t="s">
        <v>197</v>
      </c>
      <c r="B420" t="s">
        <v>368</v>
      </c>
      <c r="C420" s="1">
        <v>15645</v>
      </c>
      <c r="D420" t="s">
        <v>39</v>
      </c>
      <c r="E420" t="s">
        <v>40</v>
      </c>
      <c r="F420" t="s">
        <v>672</v>
      </c>
      <c r="G420">
        <v>0</v>
      </c>
      <c r="H420">
        <v>1</v>
      </c>
      <c r="I420" t="s">
        <v>42</v>
      </c>
      <c r="J420" t="s">
        <v>77</v>
      </c>
      <c r="K420" t="s">
        <v>703</v>
      </c>
      <c r="L420">
        <v>2980</v>
      </c>
      <c r="M420">
        <v>0</v>
      </c>
      <c r="N420">
        <v>0</v>
      </c>
      <c r="O420">
        <f t="shared" si="273"/>
        <v>0</v>
      </c>
      <c r="P420">
        <f t="shared" si="274"/>
        <v>0</v>
      </c>
      <c r="Q420">
        <f t="shared" si="316"/>
        <v>-1</v>
      </c>
      <c r="R420">
        <f t="shared" si="275"/>
        <v>0</v>
      </c>
      <c r="S420">
        <v>0</v>
      </c>
      <c r="T420">
        <v>0</v>
      </c>
      <c r="U420">
        <v>0</v>
      </c>
      <c r="V420">
        <v>7</v>
      </c>
      <c r="W420">
        <v>1</v>
      </c>
      <c r="X420">
        <v>3</v>
      </c>
      <c r="Y420">
        <v>0</v>
      </c>
      <c r="Z420">
        <v>0</v>
      </c>
      <c r="AA420">
        <v>0</v>
      </c>
      <c r="AB420" t="s">
        <v>200</v>
      </c>
      <c r="AC420" t="s">
        <v>46</v>
      </c>
      <c r="AD420">
        <v>65</v>
      </c>
      <c r="AE420">
        <v>63</v>
      </c>
      <c r="AF420">
        <v>71</v>
      </c>
      <c r="AG420" s="5">
        <v>72</v>
      </c>
      <c r="AH420">
        <v>60</v>
      </c>
      <c r="AI420">
        <v>56</v>
      </c>
      <c r="AJ420">
        <f t="shared" si="276"/>
        <v>58</v>
      </c>
      <c r="AK420">
        <v>0</v>
      </c>
      <c r="AL420">
        <v>0</v>
      </c>
      <c r="AM420">
        <v>10</v>
      </c>
      <c r="AN420">
        <v>10</v>
      </c>
      <c r="AO420">
        <v>10</v>
      </c>
      <c r="AP420">
        <v>10</v>
      </c>
      <c r="AR420">
        <f t="shared" si="277"/>
        <v>1</v>
      </c>
      <c r="AS420">
        <f t="shared" si="278"/>
        <v>0</v>
      </c>
      <c r="AT420">
        <f t="shared" si="279"/>
        <v>0</v>
      </c>
      <c r="AU420">
        <f t="shared" si="280"/>
        <v>0</v>
      </c>
      <c r="AV420">
        <f t="shared" si="281"/>
        <v>2980</v>
      </c>
      <c r="AW420">
        <f t="shared" si="282"/>
        <v>0</v>
      </c>
      <c r="AX420">
        <f t="shared" si="283"/>
        <v>1</v>
      </c>
      <c r="AY420">
        <f t="shared" si="284"/>
        <v>0</v>
      </c>
      <c r="AZ420">
        <f t="shared" si="285"/>
        <v>0</v>
      </c>
      <c r="BA420">
        <f t="shared" si="286"/>
        <v>0</v>
      </c>
      <c r="BB420">
        <f t="shared" si="287"/>
        <v>0</v>
      </c>
      <c r="BC420">
        <f t="shared" si="288"/>
        <v>0</v>
      </c>
      <c r="BD420">
        <f t="shared" si="289"/>
        <v>7</v>
      </c>
      <c r="BE420">
        <f t="shared" si="290"/>
        <v>0</v>
      </c>
      <c r="BF420">
        <f t="shared" si="291"/>
        <v>1</v>
      </c>
      <c r="BG420">
        <f t="shared" si="292"/>
        <v>0</v>
      </c>
      <c r="BH420">
        <f t="shared" si="293"/>
        <v>3</v>
      </c>
      <c r="BI420">
        <f t="shared" si="294"/>
        <v>0</v>
      </c>
      <c r="BJ420">
        <f t="shared" si="295"/>
        <v>1</v>
      </c>
      <c r="BK420">
        <f t="shared" si="296"/>
        <v>0</v>
      </c>
      <c r="BM420">
        <f t="shared" si="297"/>
        <v>0</v>
      </c>
      <c r="BN420">
        <f t="shared" si="298"/>
        <v>1</v>
      </c>
      <c r="BO420">
        <f t="shared" si="299"/>
        <v>0</v>
      </c>
      <c r="BP420">
        <f t="shared" si="300"/>
        <v>0</v>
      </c>
      <c r="BR420">
        <f t="shared" si="301"/>
        <v>0</v>
      </c>
      <c r="BS420">
        <f t="shared" si="302"/>
        <v>1</v>
      </c>
      <c r="BT420">
        <f t="shared" si="303"/>
        <v>0</v>
      </c>
      <c r="BU420">
        <f t="shared" si="304"/>
        <v>7</v>
      </c>
      <c r="BV420">
        <f t="shared" si="305"/>
        <v>0</v>
      </c>
      <c r="BW420">
        <f t="shared" si="306"/>
        <v>1</v>
      </c>
      <c r="BX420">
        <f t="shared" si="307"/>
        <v>0</v>
      </c>
      <c r="BY420">
        <f t="shared" si="308"/>
        <v>3</v>
      </c>
      <c r="BZ420">
        <f t="shared" si="315"/>
        <v>3</v>
      </c>
      <c r="CA420">
        <f t="shared" si="309"/>
        <v>1</v>
      </c>
      <c r="CB420">
        <f t="shared" si="310"/>
        <v>0</v>
      </c>
      <c r="CC420">
        <f t="shared" si="311"/>
        <v>0</v>
      </c>
      <c r="CD420">
        <f t="shared" si="312"/>
        <v>0</v>
      </c>
      <c r="CE420">
        <f t="shared" si="313"/>
        <v>0</v>
      </c>
      <c r="CF420">
        <f t="shared" si="314"/>
        <v>0</v>
      </c>
    </row>
    <row r="421" spans="1:84" x14ac:dyDescent="0.25">
      <c r="A421" t="s">
        <v>671</v>
      </c>
      <c r="B421" t="s">
        <v>368</v>
      </c>
      <c r="C421" s="1">
        <v>15644</v>
      </c>
      <c r="D421" t="s">
        <v>39</v>
      </c>
      <c r="E421" t="s">
        <v>40</v>
      </c>
      <c r="F421" t="s">
        <v>704</v>
      </c>
      <c r="G421">
        <v>1</v>
      </c>
      <c r="H421">
        <v>1</v>
      </c>
      <c r="I421" t="s">
        <v>42</v>
      </c>
      <c r="J421" t="s">
        <v>43</v>
      </c>
      <c r="K421" t="s">
        <v>610</v>
      </c>
      <c r="L421">
        <v>1523</v>
      </c>
      <c r="M421">
        <v>0</v>
      </c>
      <c r="N421">
        <v>0</v>
      </c>
      <c r="O421">
        <f t="shared" si="273"/>
        <v>0</v>
      </c>
      <c r="P421">
        <f t="shared" si="274"/>
        <v>0</v>
      </c>
      <c r="Q421">
        <f t="shared" si="316"/>
        <v>-1</v>
      </c>
      <c r="R421">
        <f t="shared" si="275"/>
        <v>0</v>
      </c>
      <c r="S421">
        <v>0</v>
      </c>
      <c r="T421">
        <v>0</v>
      </c>
      <c r="U421">
        <v>0</v>
      </c>
      <c r="V421">
        <v>4</v>
      </c>
      <c r="W421">
        <v>1</v>
      </c>
      <c r="X421">
        <v>0</v>
      </c>
      <c r="Y421">
        <v>0</v>
      </c>
      <c r="Z421">
        <v>0</v>
      </c>
      <c r="AA421">
        <v>0</v>
      </c>
      <c r="AB421" t="s">
        <v>673</v>
      </c>
      <c r="AC421" t="s">
        <v>46</v>
      </c>
      <c r="AD421">
        <v>67</v>
      </c>
      <c r="AE421">
        <v>48</v>
      </c>
      <c r="AF421">
        <v>66</v>
      </c>
      <c r="AG421" s="5">
        <v>68</v>
      </c>
      <c r="AH421">
        <v>61</v>
      </c>
      <c r="AI421">
        <v>59</v>
      </c>
      <c r="AJ421">
        <f t="shared" si="276"/>
        <v>60</v>
      </c>
      <c r="AK421">
        <v>0</v>
      </c>
      <c r="AL421">
        <v>0</v>
      </c>
      <c r="AM421">
        <v>0</v>
      </c>
      <c r="AN421">
        <v>0</v>
      </c>
      <c r="AO421">
        <v>11</v>
      </c>
      <c r="AP421">
        <v>10</v>
      </c>
      <c r="AR421">
        <f t="shared" si="277"/>
        <v>0</v>
      </c>
      <c r="AS421">
        <f t="shared" si="278"/>
        <v>1</v>
      </c>
      <c r="AT421">
        <f t="shared" si="279"/>
        <v>0</v>
      </c>
      <c r="AU421">
        <f t="shared" si="280"/>
        <v>0</v>
      </c>
      <c r="AV421">
        <f t="shared" si="281"/>
        <v>0</v>
      </c>
      <c r="AW421">
        <f t="shared" si="282"/>
        <v>1523</v>
      </c>
      <c r="AX421">
        <f t="shared" si="283"/>
        <v>0</v>
      </c>
      <c r="AY421">
        <f t="shared" si="284"/>
        <v>1</v>
      </c>
      <c r="AZ421">
        <f t="shared" si="285"/>
        <v>0</v>
      </c>
      <c r="BA421">
        <f t="shared" si="286"/>
        <v>0</v>
      </c>
      <c r="BB421">
        <f t="shared" si="287"/>
        <v>0</v>
      </c>
      <c r="BC421">
        <f t="shared" si="288"/>
        <v>0</v>
      </c>
      <c r="BD421">
        <f t="shared" si="289"/>
        <v>0</v>
      </c>
      <c r="BE421">
        <f t="shared" si="290"/>
        <v>4</v>
      </c>
      <c r="BF421">
        <f t="shared" si="291"/>
        <v>0</v>
      </c>
      <c r="BG421">
        <f t="shared" si="292"/>
        <v>1</v>
      </c>
      <c r="BH421">
        <f t="shared" si="293"/>
        <v>0</v>
      </c>
      <c r="BI421">
        <f t="shared" si="294"/>
        <v>0</v>
      </c>
      <c r="BJ421">
        <f t="shared" si="295"/>
        <v>0</v>
      </c>
      <c r="BK421">
        <f t="shared" si="296"/>
        <v>1</v>
      </c>
      <c r="BM421">
        <f t="shared" si="297"/>
        <v>1</v>
      </c>
      <c r="BN421">
        <f t="shared" si="298"/>
        <v>0</v>
      </c>
      <c r="BO421">
        <f t="shared" si="299"/>
        <v>0</v>
      </c>
      <c r="BP421">
        <f t="shared" si="300"/>
        <v>0</v>
      </c>
      <c r="BR421">
        <f t="shared" si="301"/>
        <v>0</v>
      </c>
      <c r="BS421">
        <f t="shared" si="302"/>
        <v>0</v>
      </c>
      <c r="BT421">
        <f t="shared" si="303"/>
        <v>4</v>
      </c>
      <c r="BU421">
        <f t="shared" si="304"/>
        <v>0</v>
      </c>
      <c r="BV421">
        <f t="shared" si="305"/>
        <v>1</v>
      </c>
      <c r="BW421">
        <f t="shared" si="306"/>
        <v>0</v>
      </c>
      <c r="BX421">
        <f t="shared" si="307"/>
        <v>0</v>
      </c>
      <c r="BY421">
        <f t="shared" si="308"/>
        <v>0</v>
      </c>
      <c r="BZ421">
        <f t="shared" si="315"/>
        <v>0</v>
      </c>
      <c r="CA421">
        <f t="shared" si="309"/>
        <v>0</v>
      </c>
      <c r="CB421">
        <f t="shared" si="310"/>
        <v>0</v>
      </c>
      <c r="CC421">
        <f t="shared" si="311"/>
        <v>0</v>
      </c>
      <c r="CD421">
        <f t="shared" si="312"/>
        <v>0</v>
      </c>
      <c r="CE421">
        <f t="shared" si="313"/>
        <v>0</v>
      </c>
      <c r="CF421">
        <f t="shared" si="314"/>
        <v>0</v>
      </c>
    </row>
    <row r="422" spans="1:84" x14ac:dyDescent="0.25">
      <c r="A422" t="s">
        <v>531</v>
      </c>
      <c r="B422" t="s">
        <v>368</v>
      </c>
      <c r="C422" s="1">
        <v>15644</v>
      </c>
      <c r="D422" t="s">
        <v>39</v>
      </c>
      <c r="E422" t="s">
        <v>40</v>
      </c>
      <c r="F422" t="s">
        <v>672</v>
      </c>
      <c r="G422">
        <v>0</v>
      </c>
      <c r="H422">
        <v>1</v>
      </c>
      <c r="I422" t="s">
        <v>87</v>
      </c>
      <c r="J422" t="s">
        <v>492</v>
      </c>
      <c r="K422" t="s">
        <v>705</v>
      </c>
      <c r="L422">
        <v>7410</v>
      </c>
      <c r="M422">
        <v>0</v>
      </c>
      <c r="N422">
        <v>0</v>
      </c>
      <c r="O422">
        <f t="shared" si="273"/>
        <v>0</v>
      </c>
      <c r="P422">
        <f t="shared" si="274"/>
        <v>0</v>
      </c>
      <c r="Q422">
        <f t="shared" si="316"/>
        <v>-1</v>
      </c>
      <c r="R422">
        <f t="shared" si="275"/>
        <v>0</v>
      </c>
      <c r="S422">
        <v>0</v>
      </c>
      <c r="T422">
        <v>0</v>
      </c>
      <c r="U422">
        <v>0</v>
      </c>
      <c r="V422">
        <v>5</v>
      </c>
      <c r="W422">
        <v>0</v>
      </c>
      <c r="X422">
        <v>0</v>
      </c>
      <c r="Y422">
        <v>0</v>
      </c>
      <c r="Z422">
        <v>0</v>
      </c>
      <c r="AA422">
        <v>0</v>
      </c>
      <c r="AB422" t="s">
        <v>534</v>
      </c>
      <c r="AC422" t="s">
        <v>46</v>
      </c>
      <c r="AD422">
        <v>70</v>
      </c>
      <c r="AE422">
        <v>72</v>
      </c>
      <c r="AF422">
        <v>79</v>
      </c>
      <c r="AG422" s="5">
        <v>83</v>
      </c>
      <c r="AH422">
        <v>56</v>
      </c>
      <c r="AI422">
        <v>59</v>
      </c>
      <c r="AJ422">
        <f t="shared" si="276"/>
        <v>57.5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R422">
        <f t="shared" si="277"/>
        <v>0</v>
      </c>
      <c r="AS422">
        <f t="shared" si="278"/>
        <v>1</v>
      </c>
      <c r="AT422">
        <f t="shared" si="279"/>
        <v>0</v>
      </c>
      <c r="AU422">
        <f t="shared" si="280"/>
        <v>0</v>
      </c>
      <c r="AV422">
        <f t="shared" si="281"/>
        <v>0</v>
      </c>
      <c r="AW422">
        <f t="shared" si="282"/>
        <v>7410</v>
      </c>
      <c r="AX422">
        <f t="shared" si="283"/>
        <v>0</v>
      </c>
      <c r="AY422">
        <f t="shared" si="284"/>
        <v>0</v>
      </c>
      <c r="AZ422">
        <f t="shared" si="285"/>
        <v>0</v>
      </c>
      <c r="BA422">
        <f t="shared" si="286"/>
        <v>1</v>
      </c>
      <c r="BB422">
        <f t="shared" si="287"/>
        <v>0</v>
      </c>
      <c r="BC422">
        <f t="shared" si="288"/>
        <v>0</v>
      </c>
      <c r="BD422">
        <f t="shared" si="289"/>
        <v>0</v>
      </c>
      <c r="BE422">
        <f t="shared" si="290"/>
        <v>5</v>
      </c>
      <c r="BF422">
        <f t="shared" si="291"/>
        <v>0</v>
      </c>
      <c r="BG422">
        <f t="shared" si="292"/>
        <v>0</v>
      </c>
      <c r="BH422">
        <f t="shared" si="293"/>
        <v>0</v>
      </c>
      <c r="BI422">
        <f t="shared" si="294"/>
        <v>0</v>
      </c>
      <c r="BJ422">
        <f t="shared" si="295"/>
        <v>0</v>
      </c>
      <c r="BK422">
        <f t="shared" si="296"/>
        <v>1</v>
      </c>
      <c r="BM422">
        <f t="shared" si="297"/>
        <v>0</v>
      </c>
      <c r="BN422">
        <f t="shared" si="298"/>
        <v>1</v>
      </c>
      <c r="BO422">
        <f t="shared" si="299"/>
        <v>0</v>
      </c>
      <c r="BP422">
        <f t="shared" si="300"/>
        <v>0</v>
      </c>
      <c r="BR422">
        <f t="shared" si="301"/>
        <v>0</v>
      </c>
      <c r="BS422">
        <f t="shared" si="302"/>
        <v>0</v>
      </c>
      <c r="BT422">
        <f t="shared" si="303"/>
        <v>0</v>
      </c>
      <c r="BU422">
        <f t="shared" si="304"/>
        <v>5</v>
      </c>
      <c r="BV422">
        <f t="shared" si="305"/>
        <v>0</v>
      </c>
      <c r="BW422">
        <f t="shared" si="306"/>
        <v>0</v>
      </c>
      <c r="BX422">
        <f t="shared" si="307"/>
        <v>0</v>
      </c>
      <c r="BY422">
        <f t="shared" si="308"/>
        <v>0</v>
      </c>
      <c r="BZ422">
        <f t="shared" si="315"/>
        <v>0</v>
      </c>
      <c r="CA422">
        <f t="shared" si="309"/>
        <v>1</v>
      </c>
      <c r="CB422">
        <f t="shared" si="310"/>
        <v>0</v>
      </c>
      <c r="CC422">
        <f t="shared" si="311"/>
        <v>0</v>
      </c>
      <c r="CD422">
        <f t="shared" si="312"/>
        <v>0</v>
      </c>
      <c r="CE422">
        <f t="shared" si="313"/>
        <v>0</v>
      </c>
      <c r="CF422">
        <f t="shared" si="314"/>
        <v>0</v>
      </c>
    </row>
    <row r="423" spans="1:84" x14ac:dyDescent="0.25">
      <c r="A423" t="s">
        <v>178</v>
      </c>
      <c r="B423" t="s">
        <v>368</v>
      </c>
      <c r="C423" s="1">
        <v>15644</v>
      </c>
      <c r="D423" t="s">
        <v>49</v>
      </c>
      <c r="E423" t="s">
        <v>40</v>
      </c>
      <c r="F423" t="s">
        <v>704</v>
      </c>
      <c r="G423">
        <v>1</v>
      </c>
      <c r="H423">
        <v>0</v>
      </c>
      <c r="I423" t="s">
        <v>42</v>
      </c>
      <c r="J423" t="s">
        <v>43</v>
      </c>
      <c r="K423" t="s">
        <v>706</v>
      </c>
      <c r="L423">
        <v>2553</v>
      </c>
      <c r="M423">
        <v>4</v>
      </c>
      <c r="N423">
        <v>0</v>
      </c>
      <c r="O423">
        <f t="shared" si="273"/>
        <v>0</v>
      </c>
      <c r="P423">
        <f t="shared" si="274"/>
        <v>1.5667841754798275</v>
      </c>
      <c r="Q423">
        <f t="shared" si="316"/>
        <v>-1</v>
      </c>
      <c r="R423">
        <f t="shared" si="275"/>
        <v>0</v>
      </c>
      <c r="S423">
        <v>0</v>
      </c>
      <c r="T423">
        <v>0</v>
      </c>
      <c r="U423">
        <v>0</v>
      </c>
      <c r="V423">
        <v>4</v>
      </c>
      <c r="W423">
        <v>1</v>
      </c>
      <c r="X423">
        <v>0</v>
      </c>
      <c r="Y423">
        <v>0</v>
      </c>
      <c r="Z423">
        <v>0</v>
      </c>
      <c r="AA423">
        <v>0</v>
      </c>
      <c r="AB423" t="s">
        <v>181</v>
      </c>
      <c r="AC423" t="s">
        <v>75</v>
      </c>
      <c r="AD423">
        <v>65</v>
      </c>
      <c r="AE423">
        <v>69</v>
      </c>
      <c r="AF423">
        <v>62</v>
      </c>
      <c r="AG423" s="5">
        <v>56</v>
      </c>
      <c r="AH423">
        <v>58</v>
      </c>
      <c r="AI423">
        <v>57</v>
      </c>
      <c r="AJ423">
        <f t="shared" si="276"/>
        <v>57.5</v>
      </c>
      <c r="AK423">
        <v>0</v>
      </c>
      <c r="AL423">
        <v>0</v>
      </c>
      <c r="AM423">
        <v>0</v>
      </c>
      <c r="AN423">
        <v>0</v>
      </c>
      <c r="AO423">
        <v>10</v>
      </c>
      <c r="AP423">
        <v>10</v>
      </c>
      <c r="AR423">
        <f t="shared" si="277"/>
        <v>0</v>
      </c>
      <c r="AS423">
        <f t="shared" si="278"/>
        <v>1</v>
      </c>
      <c r="AT423">
        <f t="shared" si="279"/>
        <v>0</v>
      </c>
      <c r="AU423">
        <f t="shared" si="280"/>
        <v>0</v>
      </c>
      <c r="AV423">
        <f t="shared" si="281"/>
        <v>0</v>
      </c>
      <c r="AW423">
        <f t="shared" si="282"/>
        <v>2553</v>
      </c>
      <c r="AX423">
        <f t="shared" si="283"/>
        <v>0</v>
      </c>
      <c r="AY423">
        <f t="shared" si="284"/>
        <v>1</v>
      </c>
      <c r="AZ423">
        <f t="shared" si="285"/>
        <v>0</v>
      </c>
      <c r="BA423">
        <f t="shared" si="286"/>
        <v>0</v>
      </c>
      <c r="BB423">
        <f t="shared" si="287"/>
        <v>0</v>
      </c>
      <c r="BC423">
        <f t="shared" si="288"/>
        <v>0</v>
      </c>
      <c r="BD423">
        <f t="shared" si="289"/>
        <v>0</v>
      </c>
      <c r="BE423">
        <f t="shared" si="290"/>
        <v>4</v>
      </c>
      <c r="BF423">
        <f t="shared" si="291"/>
        <v>0</v>
      </c>
      <c r="BG423">
        <f t="shared" si="292"/>
        <v>1</v>
      </c>
      <c r="BH423">
        <f t="shared" si="293"/>
        <v>0</v>
      </c>
      <c r="BI423">
        <f t="shared" si="294"/>
        <v>0</v>
      </c>
      <c r="BJ423">
        <f t="shared" si="295"/>
        <v>0</v>
      </c>
      <c r="BK423">
        <f t="shared" si="296"/>
        <v>1</v>
      </c>
      <c r="BM423">
        <f t="shared" si="297"/>
        <v>1</v>
      </c>
      <c r="BN423">
        <f t="shared" si="298"/>
        <v>0</v>
      </c>
      <c r="BO423">
        <f t="shared" si="299"/>
        <v>0</v>
      </c>
      <c r="BP423">
        <f t="shared" si="300"/>
        <v>0</v>
      </c>
      <c r="BR423">
        <f t="shared" si="301"/>
        <v>0</v>
      </c>
      <c r="BS423">
        <f t="shared" si="302"/>
        <v>0</v>
      </c>
      <c r="BT423">
        <f t="shared" si="303"/>
        <v>4</v>
      </c>
      <c r="BU423">
        <f t="shared" si="304"/>
        <v>0</v>
      </c>
      <c r="BV423">
        <f t="shared" si="305"/>
        <v>1</v>
      </c>
      <c r="BW423">
        <f t="shared" si="306"/>
        <v>0</v>
      </c>
      <c r="BX423">
        <f t="shared" si="307"/>
        <v>0</v>
      </c>
      <c r="BY423">
        <f t="shared" si="308"/>
        <v>0</v>
      </c>
      <c r="BZ423">
        <f t="shared" si="315"/>
        <v>0</v>
      </c>
      <c r="CA423">
        <f t="shared" si="309"/>
        <v>0</v>
      </c>
      <c r="CB423">
        <f t="shared" si="310"/>
        <v>0</v>
      </c>
      <c r="CC423">
        <f t="shared" si="311"/>
        <v>0</v>
      </c>
      <c r="CD423">
        <f t="shared" si="312"/>
        <v>0</v>
      </c>
      <c r="CE423">
        <f t="shared" si="313"/>
        <v>0</v>
      </c>
      <c r="CF423">
        <f t="shared" si="314"/>
        <v>0</v>
      </c>
    </row>
    <row r="424" spans="1:84" x14ac:dyDescent="0.25">
      <c r="A424" t="s">
        <v>197</v>
      </c>
      <c r="B424" t="s">
        <v>368</v>
      </c>
      <c r="C424" s="1">
        <v>15644</v>
      </c>
      <c r="D424" t="s">
        <v>39</v>
      </c>
      <c r="E424" t="s">
        <v>40</v>
      </c>
      <c r="F424" t="s">
        <v>672</v>
      </c>
      <c r="G424">
        <v>0</v>
      </c>
      <c r="H424">
        <v>1</v>
      </c>
      <c r="I424" t="s">
        <v>42</v>
      </c>
      <c r="J424" t="s">
        <v>43</v>
      </c>
      <c r="K424" t="s">
        <v>678</v>
      </c>
      <c r="L424">
        <v>2553</v>
      </c>
      <c r="M424">
        <v>0</v>
      </c>
      <c r="N424">
        <v>0</v>
      </c>
      <c r="O424">
        <f t="shared" si="273"/>
        <v>0</v>
      </c>
      <c r="P424">
        <f t="shared" si="274"/>
        <v>0</v>
      </c>
      <c r="Q424">
        <f t="shared" si="316"/>
        <v>-1</v>
      </c>
      <c r="R424">
        <f t="shared" si="275"/>
        <v>0</v>
      </c>
      <c r="S424">
        <v>0</v>
      </c>
      <c r="T424">
        <v>0</v>
      </c>
      <c r="U424">
        <v>0</v>
      </c>
      <c r="V424">
        <v>1</v>
      </c>
      <c r="W424">
        <v>0</v>
      </c>
      <c r="X424">
        <v>0</v>
      </c>
      <c r="Y424">
        <v>0</v>
      </c>
      <c r="Z424">
        <v>0</v>
      </c>
      <c r="AA424">
        <v>0</v>
      </c>
      <c r="AB424" t="s">
        <v>200</v>
      </c>
      <c r="AC424" t="s">
        <v>46</v>
      </c>
      <c r="AD424">
        <v>65</v>
      </c>
      <c r="AE424">
        <v>63</v>
      </c>
      <c r="AF424">
        <v>71</v>
      </c>
      <c r="AG424" s="5">
        <v>72</v>
      </c>
      <c r="AH424">
        <v>59</v>
      </c>
      <c r="AI424">
        <v>56</v>
      </c>
      <c r="AJ424">
        <f t="shared" si="276"/>
        <v>57.5</v>
      </c>
      <c r="AK424">
        <v>1</v>
      </c>
      <c r="AL424">
        <v>0</v>
      </c>
      <c r="AM424">
        <v>10</v>
      </c>
      <c r="AN424">
        <v>10</v>
      </c>
      <c r="AO424">
        <v>10</v>
      </c>
      <c r="AP424">
        <v>10</v>
      </c>
      <c r="AR424">
        <f t="shared" si="277"/>
        <v>1</v>
      </c>
      <c r="AS424">
        <f t="shared" si="278"/>
        <v>0</v>
      </c>
      <c r="AT424">
        <f t="shared" si="279"/>
        <v>0</v>
      </c>
      <c r="AU424">
        <f t="shared" si="280"/>
        <v>0</v>
      </c>
      <c r="AV424">
        <f t="shared" si="281"/>
        <v>2553</v>
      </c>
      <c r="AW424">
        <f t="shared" si="282"/>
        <v>0</v>
      </c>
      <c r="AX424">
        <f t="shared" si="283"/>
        <v>1</v>
      </c>
      <c r="AY424">
        <f t="shared" si="284"/>
        <v>0</v>
      </c>
      <c r="AZ424">
        <f t="shared" si="285"/>
        <v>0</v>
      </c>
      <c r="BA424">
        <f t="shared" si="286"/>
        <v>0</v>
      </c>
      <c r="BB424">
        <f t="shared" si="287"/>
        <v>0</v>
      </c>
      <c r="BC424">
        <f t="shared" si="288"/>
        <v>0</v>
      </c>
      <c r="BD424">
        <f t="shared" si="289"/>
        <v>1</v>
      </c>
      <c r="BE424">
        <f t="shared" si="290"/>
        <v>0</v>
      </c>
      <c r="BF424">
        <f t="shared" si="291"/>
        <v>0</v>
      </c>
      <c r="BG424">
        <f t="shared" si="292"/>
        <v>0</v>
      </c>
      <c r="BH424">
        <f t="shared" si="293"/>
        <v>0</v>
      </c>
      <c r="BI424">
        <f t="shared" si="294"/>
        <v>0</v>
      </c>
      <c r="BJ424">
        <f t="shared" si="295"/>
        <v>1</v>
      </c>
      <c r="BK424">
        <f t="shared" si="296"/>
        <v>0</v>
      </c>
      <c r="BM424">
        <f t="shared" si="297"/>
        <v>0</v>
      </c>
      <c r="BN424">
        <f t="shared" si="298"/>
        <v>1</v>
      </c>
      <c r="BO424">
        <f t="shared" si="299"/>
        <v>0</v>
      </c>
      <c r="BP424">
        <f t="shared" si="300"/>
        <v>0</v>
      </c>
      <c r="BR424">
        <f t="shared" si="301"/>
        <v>0</v>
      </c>
      <c r="BS424">
        <f t="shared" si="302"/>
        <v>1</v>
      </c>
      <c r="BT424">
        <f t="shared" si="303"/>
        <v>0</v>
      </c>
      <c r="BU424">
        <f t="shared" si="304"/>
        <v>1</v>
      </c>
      <c r="BV424">
        <f t="shared" si="305"/>
        <v>0</v>
      </c>
      <c r="BW424">
        <f t="shared" si="306"/>
        <v>0</v>
      </c>
      <c r="BX424">
        <f t="shared" si="307"/>
        <v>0</v>
      </c>
      <c r="BY424">
        <f t="shared" si="308"/>
        <v>0</v>
      </c>
      <c r="BZ424">
        <f t="shared" si="315"/>
        <v>0</v>
      </c>
      <c r="CA424">
        <f t="shared" si="309"/>
        <v>1</v>
      </c>
      <c r="CB424">
        <f t="shared" si="310"/>
        <v>0</v>
      </c>
      <c r="CC424">
        <f t="shared" si="311"/>
        <v>0</v>
      </c>
      <c r="CD424">
        <f t="shared" si="312"/>
        <v>0</v>
      </c>
      <c r="CE424">
        <f t="shared" si="313"/>
        <v>0</v>
      </c>
      <c r="CF424">
        <f t="shared" si="314"/>
        <v>0</v>
      </c>
    </row>
    <row r="425" spans="1:84" x14ac:dyDescent="0.25">
      <c r="A425" t="s">
        <v>671</v>
      </c>
      <c r="B425" t="s">
        <v>368</v>
      </c>
      <c r="C425" s="1">
        <v>15643</v>
      </c>
      <c r="D425" t="s">
        <v>39</v>
      </c>
      <c r="E425" t="s">
        <v>40</v>
      </c>
      <c r="F425" t="s">
        <v>672</v>
      </c>
      <c r="G425">
        <v>0</v>
      </c>
      <c r="H425">
        <v>0</v>
      </c>
      <c r="I425" t="s">
        <v>42</v>
      </c>
      <c r="J425" t="s">
        <v>43</v>
      </c>
      <c r="K425" t="s">
        <v>610</v>
      </c>
      <c r="L425">
        <v>1523</v>
      </c>
      <c r="M425">
        <v>2</v>
      </c>
      <c r="N425">
        <v>0</v>
      </c>
      <c r="O425">
        <f t="shared" si="273"/>
        <v>0</v>
      </c>
      <c r="P425">
        <f t="shared" si="274"/>
        <v>1.3131976362442546</v>
      </c>
      <c r="Q425">
        <f t="shared" si="316"/>
        <v>-1</v>
      </c>
      <c r="R425">
        <f t="shared" si="275"/>
        <v>0</v>
      </c>
      <c r="S425">
        <v>0</v>
      </c>
      <c r="T425">
        <v>0</v>
      </c>
      <c r="U425">
        <v>0</v>
      </c>
      <c r="V425">
        <v>5</v>
      </c>
      <c r="W425">
        <v>0</v>
      </c>
      <c r="X425">
        <v>0</v>
      </c>
      <c r="Y425">
        <v>0</v>
      </c>
      <c r="Z425">
        <v>0</v>
      </c>
      <c r="AA425">
        <v>0</v>
      </c>
      <c r="AB425" t="s">
        <v>673</v>
      </c>
      <c r="AC425" t="s">
        <v>46</v>
      </c>
      <c r="AD425">
        <v>67</v>
      </c>
      <c r="AE425">
        <v>48</v>
      </c>
      <c r="AF425">
        <v>66</v>
      </c>
      <c r="AG425" s="5">
        <v>68</v>
      </c>
      <c r="AH425">
        <v>61</v>
      </c>
      <c r="AI425">
        <v>59</v>
      </c>
      <c r="AJ425">
        <f t="shared" si="276"/>
        <v>60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R425">
        <f t="shared" si="277"/>
        <v>0</v>
      </c>
      <c r="AS425">
        <f t="shared" si="278"/>
        <v>1</v>
      </c>
      <c r="AT425">
        <f t="shared" si="279"/>
        <v>0</v>
      </c>
      <c r="AU425">
        <f t="shared" si="280"/>
        <v>0</v>
      </c>
      <c r="AV425">
        <f t="shared" si="281"/>
        <v>0</v>
      </c>
      <c r="AW425">
        <f t="shared" si="282"/>
        <v>1523</v>
      </c>
      <c r="AX425">
        <f t="shared" si="283"/>
        <v>0</v>
      </c>
      <c r="AY425">
        <f t="shared" si="284"/>
        <v>1</v>
      </c>
      <c r="AZ425">
        <f t="shared" si="285"/>
        <v>0</v>
      </c>
      <c r="BA425">
        <f t="shared" si="286"/>
        <v>0</v>
      </c>
      <c r="BB425">
        <f t="shared" si="287"/>
        <v>0</v>
      </c>
      <c r="BC425">
        <f t="shared" si="288"/>
        <v>0</v>
      </c>
      <c r="BD425">
        <f t="shared" si="289"/>
        <v>0</v>
      </c>
      <c r="BE425">
        <f t="shared" si="290"/>
        <v>5</v>
      </c>
      <c r="BF425">
        <f t="shared" si="291"/>
        <v>0</v>
      </c>
      <c r="BG425">
        <f t="shared" si="292"/>
        <v>0</v>
      </c>
      <c r="BH425">
        <f t="shared" si="293"/>
        <v>0</v>
      </c>
      <c r="BI425">
        <f t="shared" si="294"/>
        <v>0</v>
      </c>
      <c r="BJ425">
        <f t="shared" si="295"/>
        <v>0</v>
      </c>
      <c r="BK425">
        <f t="shared" si="296"/>
        <v>1</v>
      </c>
      <c r="BM425">
        <f t="shared" si="297"/>
        <v>0</v>
      </c>
      <c r="BN425">
        <f t="shared" si="298"/>
        <v>1</v>
      </c>
      <c r="BO425">
        <f t="shared" si="299"/>
        <v>0</v>
      </c>
      <c r="BP425">
        <f t="shared" si="300"/>
        <v>0</v>
      </c>
      <c r="BR425">
        <f t="shared" si="301"/>
        <v>0</v>
      </c>
      <c r="BS425">
        <f t="shared" si="302"/>
        <v>0</v>
      </c>
      <c r="BT425">
        <f t="shared" si="303"/>
        <v>0</v>
      </c>
      <c r="BU425">
        <f t="shared" si="304"/>
        <v>5</v>
      </c>
      <c r="BV425">
        <f t="shared" si="305"/>
        <v>0</v>
      </c>
      <c r="BW425">
        <f t="shared" si="306"/>
        <v>0</v>
      </c>
      <c r="BX425">
        <f t="shared" si="307"/>
        <v>0</v>
      </c>
      <c r="BY425">
        <f t="shared" si="308"/>
        <v>0</v>
      </c>
      <c r="BZ425">
        <f t="shared" si="315"/>
        <v>0</v>
      </c>
      <c r="CA425">
        <f t="shared" si="309"/>
        <v>0</v>
      </c>
      <c r="CB425">
        <f t="shared" si="310"/>
        <v>0</v>
      </c>
      <c r="CC425">
        <f t="shared" si="311"/>
        <v>1</v>
      </c>
      <c r="CD425">
        <f t="shared" si="312"/>
        <v>0</v>
      </c>
      <c r="CE425">
        <f t="shared" si="313"/>
        <v>0</v>
      </c>
      <c r="CF425">
        <f t="shared" si="314"/>
        <v>0</v>
      </c>
    </row>
    <row r="426" spans="1:84" x14ac:dyDescent="0.25">
      <c r="A426" t="s">
        <v>37</v>
      </c>
      <c r="B426" t="s">
        <v>596</v>
      </c>
      <c r="C426" s="1">
        <v>15643</v>
      </c>
      <c r="D426" t="s">
        <v>39</v>
      </c>
      <c r="E426" t="s">
        <v>40</v>
      </c>
      <c r="F426" t="s">
        <v>645</v>
      </c>
      <c r="G426">
        <v>1</v>
      </c>
      <c r="H426">
        <v>1</v>
      </c>
      <c r="I426" t="s">
        <v>42</v>
      </c>
      <c r="J426" t="s">
        <v>61</v>
      </c>
      <c r="K426" t="s">
        <v>514</v>
      </c>
      <c r="L426">
        <v>99</v>
      </c>
      <c r="M426">
        <v>0</v>
      </c>
      <c r="N426">
        <v>0</v>
      </c>
      <c r="O426">
        <f t="shared" si="273"/>
        <v>0</v>
      </c>
      <c r="P426">
        <f t="shared" si="274"/>
        <v>0</v>
      </c>
      <c r="Q426">
        <f t="shared" si="316"/>
        <v>-1</v>
      </c>
      <c r="R426">
        <f t="shared" si="275"/>
        <v>0</v>
      </c>
      <c r="S426">
        <v>0</v>
      </c>
      <c r="T426">
        <v>0</v>
      </c>
      <c r="U426">
        <v>0</v>
      </c>
      <c r="V426">
        <v>6</v>
      </c>
      <c r="W426">
        <v>0</v>
      </c>
      <c r="X426">
        <v>0</v>
      </c>
      <c r="Y426">
        <v>0</v>
      </c>
      <c r="Z426">
        <v>0</v>
      </c>
      <c r="AA426">
        <v>0</v>
      </c>
      <c r="AB426" t="s">
        <v>45</v>
      </c>
      <c r="AC426" t="s">
        <v>46</v>
      </c>
      <c r="AD426">
        <v>69</v>
      </c>
      <c r="AE426">
        <v>56</v>
      </c>
      <c r="AF426">
        <v>73</v>
      </c>
      <c r="AG426" s="5">
        <v>57</v>
      </c>
      <c r="AH426">
        <v>57</v>
      </c>
      <c r="AI426">
        <v>57</v>
      </c>
      <c r="AJ426">
        <f t="shared" si="276"/>
        <v>57</v>
      </c>
      <c r="AK426">
        <v>0</v>
      </c>
      <c r="AL426">
        <v>0</v>
      </c>
      <c r="AM426">
        <v>5</v>
      </c>
      <c r="AN426">
        <v>5</v>
      </c>
      <c r="AO426">
        <v>3</v>
      </c>
      <c r="AP426">
        <v>3</v>
      </c>
      <c r="AR426">
        <f t="shared" si="277"/>
        <v>1</v>
      </c>
      <c r="AS426">
        <f t="shared" si="278"/>
        <v>0</v>
      </c>
      <c r="AT426">
        <f t="shared" si="279"/>
        <v>0</v>
      </c>
      <c r="AU426">
        <f t="shared" si="280"/>
        <v>0</v>
      </c>
      <c r="AV426">
        <f t="shared" si="281"/>
        <v>99</v>
      </c>
      <c r="AW426">
        <f t="shared" si="282"/>
        <v>0</v>
      </c>
      <c r="AX426">
        <f t="shared" si="283"/>
        <v>1</v>
      </c>
      <c r="AY426">
        <f t="shared" si="284"/>
        <v>0</v>
      </c>
      <c r="AZ426">
        <f t="shared" si="285"/>
        <v>0</v>
      </c>
      <c r="BA426">
        <f t="shared" si="286"/>
        <v>0</v>
      </c>
      <c r="BB426">
        <f t="shared" si="287"/>
        <v>0</v>
      </c>
      <c r="BC426">
        <f t="shared" si="288"/>
        <v>0</v>
      </c>
      <c r="BD426">
        <f t="shared" si="289"/>
        <v>6</v>
      </c>
      <c r="BE426">
        <f t="shared" si="290"/>
        <v>0</v>
      </c>
      <c r="BF426">
        <f t="shared" si="291"/>
        <v>0</v>
      </c>
      <c r="BG426">
        <f t="shared" si="292"/>
        <v>0</v>
      </c>
      <c r="BH426">
        <f t="shared" si="293"/>
        <v>0</v>
      </c>
      <c r="BI426">
        <f t="shared" si="294"/>
        <v>0</v>
      </c>
      <c r="BJ426">
        <f t="shared" si="295"/>
        <v>1</v>
      </c>
      <c r="BK426">
        <f t="shared" si="296"/>
        <v>0</v>
      </c>
      <c r="BM426">
        <f t="shared" si="297"/>
        <v>1</v>
      </c>
      <c r="BN426">
        <f t="shared" si="298"/>
        <v>0</v>
      </c>
      <c r="BO426">
        <f t="shared" si="299"/>
        <v>0</v>
      </c>
      <c r="BP426">
        <f t="shared" si="300"/>
        <v>0</v>
      </c>
      <c r="BR426">
        <f t="shared" si="301"/>
        <v>1</v>
      </c>
      <c r="BS426">
        <f t="shared" si="302"/>
        <v>0</v>
      </c>
      <c r="BT426">
        <f t="shared" si="303"/>
        <v>6</v>
      </c>
      <c r="BU426">
        <f t="shared" si="304"/>
        <v>0</v>
      </c>
      <c r="BV426">
        <f t="shared" si="305"/>
        <v>0</v>
      </c>
      <c r="BW426">
        <f t="shared" si="306"/>
        <v>0</v>
      </c>
      <c r="BX426">
        <f t="shared" si="307"/>
        <v>0</v>
      </c>
      <c r="BY426">
        <f t="shared" si="308"/>
        <v>0</v>
      </c>
      <c r="BZ426">
        <f t="shared" si="315"/>
        <v>0</v>
      </c>
      <c r="CA426">
        <f t="shared" si="309"/>
        <v>0</v>
      </c>
      <c r="CB426">
        <f t="shared" si="310"/>
        <v>0</v>
      </c>
      <c r="CC426">
        <f t="shared" si="311"/>
        <v>0</v>
      </c>
      <c r="CD426">
        <f t="shared" si="312"/>
        <v>0</v>
      </c>
      <c r="CE426">
        <f t="shared" si="313"/>
        <v>1</v>
      </c>
      <c r="CF426">
        <f t="shared" si="314"/>
        <v>0</v>
      </c>
    </row>
    <row r="427" spans="1:84" x14ac:dyDescent="0.25">
      <c r="A427" t="s">
        <v>228</v>
      </c>
      <c r="B427" t="s">
        <v>341</v>
      </c>
      <c r="C427" s="1">
        <v>15642</v>
      </c>
      <c r="D427" t="s">
        <v>39</v>
      </c>
      <c r="E427" t="s">
        <v>40</v>
      </c>
      <c r="F427" t="s">
        <v>353</v>
      </c>
      <c r="G427">
        <v>1</v>
      </c>
      <c r="H427">
        <v>1</v>
      </c>
      <c r="I427" t="s">
        <v>42</v>
      </c>
      <c r="J427" t="s">
        <v>61</v>
      </c>
      <c r="K427" t="s">
        <v>354</v>
      </c>
      <c r="L427">
        <v>99</v>
      </c>
      <c r="M427">
        <v>0</v>
      </c>
      <c r="N427">
        <v>0</v>
      </c>
      <c r="O427">
        <f t="shared" si="273"/>
        <v>0</v>
      </c>
      <c r="P427">
        <f t="shared" si="274"/>
        <v>0</v>
      </c>
      <c r="Q427">
        <f t="shared" si="316"/>
        <v>-1</v>
      </c>
      <c r="R427">
        <f t="shared" si="275"/>
        <v>0</v>
      </c>
      <c r="S427">
        <v>0</v>
      </c>
      <c r="T427">
        <v>0</v>
      </c>
      <c r="U427">
        <v>0</v>
      </c>
      <c r="V427">
        <v>5</v>
      </c>
      <c r="W427">
        <v>0</v>
      </c>
      <c r="X427">
        <v>0</v>
      </c>
      <c r="Y427">
        <v>0</v>
      </c>
      <c r="Z427">
        <v>0</v>
      </c>
      <c r="AA427">
        <v>0</v>
      </c>
      <c r="AB427" t="s">
        <v>232</v>
      </c>
      <c r="AC427" t="s">
        <v>75</v>
      </c>
      <c r="AD427">
        <v>53</v>
      </c>
      <c r="AE427">
        <v>45</v>
      </c>
      <c r="AF427">
        <v>72</v>
      </c>
      <c r="AG427" s="5">
        <v>65</v>
      </c>
      <c r="AH427">
        <v>62</v>
      </c>
      <c r="AI427">
        <v>58</v>
      </c>
      <c r="AJ427">
        <f t="shared" si="276"/>
        <v>60</v>
      </c>
      <c r="AK427">
        <v>0</v>
      </c>
      <c r="AL427">
        <v>0</v>
      </c>
      <c r="AM427">
        <v>5</v>
      </c>
      <c r="AN427">
        <v>5</v>
      </c>
      <c r="AO427">
        <v>0</v>
      </c>
      <c r="AP427">
        <v>0</v>
      </c>
      <c r="AR427">
        <f t="shared" si="277"/>
        <v>1</v>
      </c>
      <c r="AS427">
        <f t="shared" si="278"/>
        <v>0</v>
      </c>
      <c r="AT427">
        <f t="shared" si="279"/>
        <v>0</v>
      </c>
      <c r="AU427">
        <f t="shared" si="280"/>
        <v>0</v>
      </c>
      <c r="AV427">
        <f t="shared" si="281"/>
        <v>99</v>
      </c>
      <c r="AW427">
        <f t="shared" si="282"/>
        <v>0</v>
      </c>
      <c r="AX427">
        <f t="shared" si="283"/>
        <v>1</v>
      </c>
      <c r="AY427">
        <f t="shared" si="284"/>
        <v>0</v>
      </c>
      <c r="AZ427">
        <f t="shared" si="285"/>
        <v>0</v>
      </c>
      <c r="BA427">
        <f t="shared" si="286"/>
        <v>0</v>
      </c>
      <c r="BB427">
        <f t="shared" si="287"/>
        <v>0</v>
      </c>
      <c r="BC427">
        <f t="shared" si="288"/>
        <v>0</v>
      </c>
      <c r="BD427">
        <f t="shared" si="289"/>
        <v>5</v>
      </c>
      <c r="BE427">
        <f t="shared" si="290"/>
        <v>0</v>
      </c>
      <c r="BF427">
        <f t="shared" si="291"/>
        <v>0</v>
      </c>
      <c r="BG427">
        <f t="shared" si="292"/>
        <v>0</v>
      </c>
      <c r="BH427">
        <f t="shared" si="293"/>
        <v>0</v>
      </c>
      <c r="BI427">
        <f t="shared" si="294"/>
        <v>0</v>
      </c>
      <c r="BJ427">
        <f t="shared" si="295"/>
        <v>1</v>
      </c>
      <c r="BK427">
        <f t="shared" si="296"/>
        <v>0</v>
      </c>
      <c r="BM427">
        <f t="shared" si="297"/>
        <v>1</v>
      </c>
      <c r="BN427">
        <f t="shared" si="298"/>
        <v>0</v>
      </c>
      <c r="BO427">
        <f t="shared" si="299"/>
        <v>0</v>
      </c>
      <c r="BP427">
        <f t="shared" si="300"/>
        <v>0</v>
      </c>
      <c r="BR427">
        <f t="shared" si="301"/>
        <v>1</v>
      </c>
      <c r="BS427">
        <f t="shared" si="302"/>
        <v>0</v>
      </c>
      <c r="BT427">
        <f t="shared" si="303"/>
        <v>5</v>
      </c>
      <c r="BU427">
        <f t="shared" si="304"/>
        <v>0</v>
      </c>
      <c r="BV427">
        <f t="shared" si="305"/>
        <v>0</v>
      </c>
      <c r="BW427">
        <f t="shared" si="306"/>
        <v>0</v>
      </c>
      <c r="BX427">
        <f t="shared" si="307"/>
        <v>0</v>
      </c>
      <c r="BY427">
        <f t="shared" si="308"/>
        <v>0</v>
      </c>
      <c r="BZ427">
        <f t="shared" si="315"/>
        <v>0</v>
      </c>
      <c r="CA427">
        <f t="shared" si="309"/>
        <v>0</v>
      </c>
      <c r="CB427">
        <f t="shared" si="310"/>
        <v>0</v>
      </c>
      <c r="CC427">
        <f t="shared" si="311"/>
        <v>0</v>
      </c>
      <c r="CD427">
        <f t="shared" si="312"/>
        <v>0</v>
      </c>
      <c r="CE427">
        <f t="shared" si="313"/>
        <v>1</v>
      </c>
      <c r="CF427">
        <f t="shared" si="314"/>
        <v>0</v>
      </c>
    </row>
    <row r="428" spans="1:84" x14ac:dyDescent="0.25">
      <c r="A428" t="s">
        <v>531</v>
      </c>
      <c r="B428" t="s">
        <v>368</v>
      </c>
      <c r="C428" s="1">
        <v>15642</v>
      </c>
      <c r="D428" t="s">
        <v>49</v>
      </c>
      <c r="E428" t="s">
        <v>40</v>
      </c>
      <c r="F428" t="s">
        <v>707</v>
      </c>
      <c r="G428">
        <v>0</v>
      </c>
      <c r="H428">
        <v>0</v>
      </c>
      <c r="I428" t="s">
        <v>42</v>
      </c>
      <c r="J428" t="s">
        <v>43</v>
      </c>
      <c r="K428" t="s">
        <v>708</v>
      </c>
      <c r="L428">
        <v>1590</v>
      </c>
      <c r="M428">
        <v>2</v>
      </c>
      <c r="N428">
        <v>0</v>
      </c>
      <c r="O428">
        <f t="shared" si="273"/>
        <v>0</v>
      </c>
      <c r="P428">
        <f t="shared" si="274"/>
        <v>1.2578616352201257</v>
      </c>
      <c r="Q428">
        <f t="shared" si="316"/>
        <v>-1</v>
      </c>
      <c r="R428">
        <f t="shared" si="275"/>
        <v>0</v>
      </c>
      <c r="S428">
        <v>0</v>
      </c>
      <c r="T428">
        <v>0</v>
      </c>
      <c r="U428">
        <v>0</v>
      </c>
      <c r="V428">
        <v>4</v>
      </c>
      <c r="W428">
        <v>0</v>
      </c>
      <c r="X428">
        <v>0</v>
      </c>
      <c r="Y428">
        <v>0</v>
      </c>
      <c r="Z428">
        <v>0</v>
      </c>
      <c r="AA428">
        <v>0</v>
      </c>
      <c r="AB428" t="s">
        <v>534</v>
      </c>
      <c r="AC428" t="s">
        <v>46</v>
      </c>
      <c r="AD428">
        <v>70</v>
      </c>
      <c r="AE428">
        <v>72</v>
      </c>
      <c r="AF428">
        <v>79</v>
      </c>
      <c r="AG428" s="5">
        <v>83</v>
      </c>
      <c r="AH428">
        <v>56</v>
      </c>
      <c r="AI428">
        <v>59</v>
      </c>
      <c r="AJ428">
        <f t="shared" si="276"/>
        <v>57.5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R428">
        <f t="shared" si="277"/>
        <v>0</v>
      </c>
      <c r="AS428">
        <f t="shared" si="278"/>
        <v>1</v>
      </c>
      <c r="AT428">
        <f t="shared" si="279"/>
        <v>0</v>
      </c>
      <c r="AU428">
        <f t="shared" si="280"/>
        <v>0</v>
      </c>
      <c r="AV428">
        <f t="shared" si="281"/>
        <v>0</v>
      </c>
      <c r="AW428">
        <f t="shared" si="282"/>
        <v>1590</v>
      </c>
      <c r="AX428">
        <f t="shared" si="283"/>
        <v>0</v>
      </c>
      <c r="AY428">
        <f t="shared" si="284"/>
        <v>1</v>
      </c>
      <c r="AZ428">
        <f t="shared" si="285"/>
        <v>0</v>
      </c>
      <c r="BA428">
        <f t="shared" si="286"/>
        <v>0</v>
      </c>
      <c r="BB428">
        <f t="shared" si="287"/>
        <v>0</v>
      </c>
      <c r="BC428">
        <f t="shared" si="288"/>
        <v>0</v>
      </c>
      <c r="BD428">
        <f t="shared" si="289"/>
        <v>0</v>
      </c>
      <c r="BE428">
        <f t="shared" si="290"/>
        <v>4</v>
      </c>
      <c r="BF428">
        <f t="shared" si="291"/>
        <v>0</v>
      </c>
      <c r="BG428">
        <f t="shared" si="292"/>
        <v>0</v>
      </c>
      <c r="BH428">
        <f t="shared" si="293"/>
        <v>0</v>
      </c>
      <c r="BI428">
        <f t="shared" si="294"/>
        <v>0</v>
      </c>
      <c r="BJ428">
        <f t="shared" si="295"/>
        <v>0</v>
      </c>
      <c r="BK428">
        <f t="shared" si="296"/>
        <v>1</v>
      </c>
      <c r="BM428">
        <f t="shared" si="297"/>
        <v>0</v>
      </c>
      <c r="BN428">
        <f t="shared" si="298"/>
        <v>1</v>
      </c>
      <c r="BO428">
        <f t="shared" si="299"/>
        <v>0</v>
      </c>
      <c r="BP428">
        <f t="shared" si="300"/>
        <v>0</v>
      </c>
      <c r="BR428">
        <f t="shared" si="301"/>
        <v>0</v>
      </c>
      <c r="BS428">
        <f t="shared" si="302"/>
        <v>0</v>
      </c>
      <c r="BT428">
        <f t="shared" si="303"/>
        <v>0</v>
      </c>
      <c r="BU428">
        <f t="shared" si="304"/>
        <v>4</v>
      </c>
      <c r="BV428">
        <f t="shared" si="305"/>
        <v>0</v>
      </c>
      <c r="BW428">
        <f t="shared" si="306"/>
        <v>0</v>
      </c>
      <c r="BX428">
        <f t="shared" si="307"/>
        <v>0</v>
      </c>
      <c r="BY428">
        <f t="shared" si="308"/>
        <v>0</v>
      </c>
      <c r="BZ428">
        <f t="shared" si="315"/>
        <v>0</v>
      </c>
      <c r="CA428">
        <f t="shared" si="309"/>
        <v>1</v>
      </c>
      <c r="CB428">
        <f t="shared" si="310"/>
        <v>0</v>
      </c>
      <c r="CC428">
        <f t="shared" si="311"/>
        <v>0</v>
      </c>
      <c r="CD428">
        <f t="shared" si="312"/>
        <v>0</v>
      </c>
      <c r="CE428">
        <f t="shared" si="313"/>
        <v>0</v>
      </c>
      <c r="CF428">
        <f t="shared" si="314"/>
        <v>0</v>
      </c>
    </row>
    <row r="429" spans="1:84" x14ac:dyDescent="0.25">
      <c r="A429" t="s">
        <v>242</v>
      </c>
      <c r="B429" t="s">
        <v>650</v>
      </c>
      <c r="C429" s="1">
        <v>15642</v>
      </c>
      <c r="D429" t="s">
        <v>39</v>
      </c>
      <c r="E429" t="s">
        <v>40</v>
      </c>
      <c r="F429" t="s">
        <v>709</v>
      </c>
      <c r="G429">
        <v>1</v>
      </c>
      <c r="H429">
        <v>0</v>
      </c>
      <c r="I429" t="s">
        <v>42</v>
      </c>
      <c r="J429" t="s">
        <v>43</v>
      </c>
      <c r="K429" t="s">
        <v>335</v>
      </c>
      <c r="L429">
        <v>1715</v>
      </c>
      <c r="M429">
        <v>2</v>
      </c>
      <c r="N429">
        <v>0</v>
      </c>
      <c r="O429">
        <f t="shared" si="273"/>
        <v>0</v>
      </c>
      <c r="P429">
        <f t="shared" si="274"/>
        <v>1.1661807580174928</v>
      </c>
      <c r="Q429">
        <f t="shared" si="316"/>
        <v>-1</v>
      </c>
      <c r="R429">
        <f t="shared" si="275"/>
        <v>0</v>
      </c>
      <c r="S429">
        <v>0</v>
      </c>
      <c r="T429">
        <v>0</v>
      </c>
      <c r="U429">
        <v>0</v>
      </c>
      <c r="V429">
        <v>2</v>
      </c>
      <c r="W429">
        <v>3</v>
      </c>
      <c r="X429">
        <v>0</v>
      </c>
      <c r="Y429">
        <v>0</v>
      </c>
      <c r="Z429">
        <v>0</v>
      </c>
      <c r="AA429">
        <v>0</v>
      </c>
      <c r="AB429" t="s">
        <v>699</v>
      </c>
      <c r="AC429" t="s">
        <v>46</v>
      </c>
      <c r="AD429">
        <v>65</v>
      </c>
      <c r="AE429">
        <v>54</v>
      </c>
      <c r="AF429">
        <v>67</v>
      </c>
      <c r="AG429" s="5">
        <v>56</v>
      </c>
      <c r="AH429">
        <v>57</v>
      </c>
      <c r="AI429">
        <v>63</v>
      </c>
      <c r="AJ429">
        <f t="shared" si="276"/>
        <v>60</v>
      </c>
      <c r="AK429">
        <v>0</v>
      </c>
      <c r="AL429">
        <v>0</v>
      </c>
      <c r="AM429">
        <v>10</v>
      </c>
      <c r="AN429">
        <v>10</v>
      </c>
      <c r="AO429">
        <v>3</v>
      </c>
      <c r="AP429">
        <v>3</v>
      </c>
      <c r="AR429">
        <f t="shared" si="277"/>
        <v>1</v>
      </c>
      <c r="AS429">
        <f t="shared" si="278"/>
        <v>0</v>
      </c>
      <c r="AT429">
        <f t="shared" si="279"/>
        <v>0</v>
      </c>
      <c r="AU429">
        <f t="shared" si="280"/>
        <v>0</v>
      </c>
      <c r="AV429">
        <f t="shared" si="281"/>
        <v>1715</v>
      </c>
      <c r="AW429">
        <f t="shared" si="282"/>
        <v>0</v>
      </c>
      <c r="AX429">
        <f t="shared" si="283"/>
        <v>1</v>
      </c>
      <c r="AY429">
        <f t="shared" si="284"/>
        <v>0</v>
      </c>
      <c r="AZ429">
        <f t="shared" si="285"/>
        <v>0</v>
      </c>
      <c r="BA429">
        <f t="shared" si="286"/>
        <v>0</v>
      </c>
      <c r="BB429">
        <f t="shared" si="287"/>
        <v>0</v>
      </c>
      <c r="BC429">
        <f t="shared" si="288"/>
        <v>0</v>
      </c>
      <c r="BD429">
        <f t="shared" si="289"/>
        <v>2</v>
      </c>
      <c r="BE429">
        <f t="shared" si="290"/>
        <v>0</v>
      </c>
      <c r="BF429">
        <f t="shared" si="291"/>
        <v>3</v>
      </c>
      <c r="BG429">
        <f t="shared" si="292"/>
        <v>0</v>
      </c>
      <c r="BH429">
        <f t="shared" si="293"/>
        <v>0</v>
      </c>
      <c r="BI429">
        <f t="shared" si="294"/>
        <v>0</v>
      </c>
      <c r="BJ429">
        <f t="shared" si="295"/>
        <v>1</v>
      </c>
      <c r="BK429">
        <f t="shared" si="296"/>
        <v>0</v>
      </c>
      <c r="BM429">
        <f t="shared" si="297"/>
        <v>1</v>
      </c>
      <c r="BN429">
        <f t="shared" si="298"/>
        <v>0</v>
      </c>
      <c r="BO429">
        <f t="shared" si="299"/>
        <v>0</v>
      </c>
      <c r="BP429">
        <f t="shared" si="300"/>
        <v>0</v>
      </c>
      <c r="BR429">
        <f t="shared" si="301"/>
        <v>1</v>
      </c>
      <c r="BS429">
        <f t="shared" si="302"/>
        <v>0</v>
      </c>
      <c r="BT429">
        <f t="shared" si="303"/>
        <v>2</v>
      </c>
      <c r="BU429">
        <f t="shared" si="304"/>
        <v>0</v>
      </c>
      <c r="BV429">
        <f t="shared" si="305"/>
        <v>3</v>
      </c>
      <c r="BW429">
        <f t="shared" si="306"/>
        <v>0</v>
      </c>
      <c r="BX429">
        <f t="shared" si="307"/>
        <v>0</v>
      </c>
      <c r="BY429">
        <f t="shared" si="308"/>
        <v>0</v>
      </c>
      <c r="BZ429">
        <f t="shared" si="315"/>
        <v>0</v>
      </c>
      <c r="CA429">
        <f t="shared" si="309"/>
        <v>0</v>
      </c>
      <c r="CB429">
        <f t="shared" si="310"/>
        <v>0</v>
      </c>
      <c r="CC429">
        <f t="shared" si="311"/>
        <v>0</v>
      </c>
      <c r="CD429">
        <f t="shared" si="312"/>
        <v>0</v>
      </c>
      <c r="CE429">
        <f t="shared" si="313"/>
        <v>0</v>
      </c>
      <c r="CF429">
        <f t="shared" si="314"/>
        <v>0</v>
      </c>
    </row>
    <row r="430" spans="1:84" x14ac:dyDescent="0.25">
      <c r="A430" t="s">
        <v>495</v>
      </c>
      <c r="B430" t="s">
        <v>341</v>
      </c>
      <c r="C430" s="1">
        <v>15642</v>
      </c>
      <c r="D430" t="s">
        <v>39</v>
      </c>
      <c r="E430" t="s">
        <v>40</v>
      </c>
      <c r="F430" t="s">
        <v>240</v>
      </c>
      <c r="G430">
        <v>1</v>
      </c>
      <c r="H430">
        <v>1</v>
      </c>
      <c r="I430" t="s">
        <v>87</v>
      </c>
      <c r="J430" t="s">
        <v>88</v>
      </c>
      <c r="K430" t="s">
        <v>564</v>
      </c>
      <c r="L430">
        <v>1120</v>
      </c>
      <c r="M430">
        <v>0</v>
      </c>
      <c r="N430">
        <v>0</v>
      </c>
      <c r="O430">
        <f t="shared" si="273"/>
        <v>0</v>
      </c>
      <c r="P430">
        <f t="shared" si="274"/>
        <v>0</v>
      </c>
      <c r="Q430">
        <f t="shared" si="316"/>
        <v>-1</v>
      </c>
      <c r="R430">
        <f t="shared" si="275"/>
        <v>0</v>
      </c>
      <c r="S430">
        <v>0</v>
      </c>
      <c r="T430">
        <v>0</v>
      </c>
      <c r="U430">
        <v>0</v>
      </c>
      <c r="V430">
        <v>4</v>
      </c>
      <c r="W430">
        <v>1</v>
      </c>
      <c r="X430">
        <v>0</v>
      </c>
      <c r="Y430">
        <v>0</v>
      </c>
      <c r="Z430">
        <v>0</v>
      </c>
      <c r="AA430">
        <v>0</v>
      </c>
      <c r="AB430" t="s">
        <v>110</v>
      </c>
      <c r="AC430" t="s">
        <v>46</v>
      </c>
      <c r="AD430">
        <v>72</v>
      </c>
      <c r="AE430">
        <v>57</v>
      </c>
      <c r="AF430">
        <v>69</v>
      </c>
      <c r="AG430" s="5">
        <v>66</v>
      </c>
      <c r="AH430">
        <v>56</v>
      </c>
      <c r="AI430">
        <v>61</v>
      </c>
      <c r="AJ430">
        <f t="shared" si="276"/>
        <v>58.5</v>
      </c>
      <c r="AK430">
        <v>0</v>
      </c>
      <c r="AL430">
        <v>0</v>
      </c>
      <c r="AM430">
        <v>0</v>
      </c>
      <c r="AN430">
        <v>0</v>
      </c>
      <c r="AO430">
        <v>3</v>
      </c>
      <c r="AP430">
        <v>3</v>
      </c>
      <c r="AR430">
        <f t="shared" si="277"/>
        <v>0</v>
      </c>
      <c r="AS430">
        <f t="shared" si="278"/>
        <v>1</v>
      </c>
      <c r="AT430">
        <f t="shared" si="279"/>
        <v>0</v>
      </c>
      <c r="AU430">
        <f t="shared" si="280"/>
        <v>0</v>
      </c>
      <c r="AV430">
        <f t="shared" si="281"/>
        <v>0</v>
      </c>
      <c r="AW430">
        <f t="shared" si="282"/>
        <v>1120</v>
      </c>
      <c r="AX430">
        <f t="shared" si="283"/>
        <v>0</v>
      </c>
      <c r="AY430">
        <f t="shared" si="284"/>
        <v>0</v>
      </c>
      <c r="AZ430">
        <f t="shared" si="285"/>
        <v>0</v>
      </c>
      <c r="BA430">
        <f t="shared" si="286"/>
        <v>1</v>
      </c>
      <c r="BB430">
        <f t="shared" si="287"/>
        <v>0</v>
      </c>
      <c r="BC430">
        <f t="shared" si="288"/>
        <v>0</v>
      </c>
      <c r="BD430">
        <f t="shared" si="289"/>
        <v>0</v>
      </c>
      <c r="BE430">
        <f t="shared" si="290"/>
        <v>4</v>
      </c>
      <c r="BF430">
        <f t="shared" si="291"/>
        <v>0</v>
      </c>
      <c r="BG430">
        <f t="shared" si="292"/>
        <v>1</v>
      </c>
      <c r="BH430">
        <f t="shared" si="293"/>
        <v>0</v>
      </c>
      <c r="BI430">
        <f t="shared" si="294"/>
        <v>0</v>
      </c>
      <c r="BJ430">
        <f t="shared" si="295"/>
        <v>0</v>
      </c>
      <c r="BK430">
        <f t="shared" si="296"/>
        <v>1</v>
      </c>
      <c r="BM430">
        <f t="shared" si="297"/>
        <v>1</v>
      </c>
      <c r="BN430">
        <f t="shared" si="298"/>
        <v>0</v>
      </c>
      <c r="BO430">
        <f t="shared" si="299"/>
        <v>0</v>
      </c>
      <c r="BP430">
        <f t="shared" si="300"/>
        <v>0</v>
      </c>
      <c r="BR430">
        <f t="shared" si="301"/>
        <v>0</v>
      </c>
      <c r="BS430">
        <f t="shared" si="302"/>
        <v>0</v>
      </c>
      <c r="BT430">
        <f t="shared" si="303"/>
        <v>4</v>
      </c>
      <c r="BU430">
        <f t="shared" si="304"/>
        <v>0</v>
      </c>
      <c r="BV430">
        <f t="shared" si="305"/>
        <v>1</v>
      </c>
      <c r="BW430">
        <f t="shared" si="306"/>
        <v>0</v>
      </c>
      <c r="BX430">
        <f t="shared" si="307"/>
        <v>0</v>
      </c>
      <c r="BY430">
        <f t="shared" si="308"/>
        <v>0</v>
      </c>
      <c r="BZ430">
        <f t="shared" si="315"/>
        <v>0</v>
      </c>
      <c r="CA430">
        <f t="shared" si="309"/>
        <v>0</v>
      </c>
      <c r="CB430">
        <f t="shared" si="310"/>
        <v>0</v>
      </c>
      <c r="CC430">
        <f t="shared" si="311"/>
        <v>0</v>
      </c>
      <c r="CD430">
        <f t="shared" si="312"/>
        <v>0</v>
      </c>
      <c r="CE430">
        <f t="shared" si="313"/>
        <v>0</v>
      </c>
      <c r="CF430">
        <f t="shared" si="314"/>
        <v>0</v>
      </c>
    </row>
    <row r="431" spans="1:84" x14ac:dyDescent="0.25">
      <c r="A431" t="s">
        <v>495</v>
      </c>
      <c r="B431" t="s">
        <v>341</v>
      </c>
      <c r="C431" s="1">
        <v>15642</v>
      </c>
      <c r="D431" t="s">
        <v>49</v>
      </c>
      <c r="E431" t="s">
        <v>40</v>
      </c>
      <c r="F431" t="s">
        <v>240</v>
      </c>
      <c r="G431">
        <v>1</v>
      </c>
      <c r="H431">
        <v>0</v>
      </c>
      <c r="I431" t="s">
        <v>87</v>
      </c>
      <c r="J431" t="s">
        <v>88</v>
      </c>
      <c r="K431" t="s">
        <v>710</v>
      </c>
      <c r="L431">
        <v>6400</v>
      </c>
      <c r="M431">
        <v>2</v>
      </c>
      <c r="N431">
        <v>0</v>
      </c>
      <c r="O431">
        <f t="shared" si="273"/>
        <v>0</v>
      </c>
      <c r="P431">
        <f t="shared" si="274"/>
        <v>0.3125</v>
      </c>
      <c r="Q431">
        <f t="shared" si="316"/>
        <v>-1</v>
      </c>
      <c r="R431">
        <f t="shared" si="275"/>
        <v>0</v>
      </c>
      <c r="S431">
        <v>0</v>
      </c>
      <c r="T431">
        <v>0</v>
      </c>
      <c r="U431">
        <v>0</v>
      </c>
      <c r="V431">
        <v>5</v>
      </c>
      <c r="W431">
        <v>0</v>
      </c>
      <c r="X431">
        <v>0</v>
      </c>
      <c r="Y431">
        <v>0</v>
      </c>
      <c r="Z431">
        <v>0</v>
      </c>
      <c r="AA431">
        <v>0</v>
      </c>
      <c r="AB431" t="s">
        <v>110</v>
      </c>
      <c r="AC431" t="s">
        <v>46</v>
      </c>
      <c r="AD431">
        <v>72</v>
      </c>
      <c r="AE431">
        <v>57</v>
      </c>
      <c r="AF431">
        <v>69</v>
      </c>
      <c r="AG431" s="5">
        <v>66</v>
      </c>
      <c r="AH431">
        <v>56</v>
      </c>
      <c r="AI431">
        <v>61</v>
      </c>
      <c r="AJ431">
        <f t="shared" si="276"/>
        <v>58.5</v>
      </c>
      <c r="AK431">
        <v>0</v>
      </c>
      <c r="AL431">
        <v>0</v>
      </c>
      <c r="AM431">
        <v>0</v>
      </c>
      <c r="AN431">
        <v>0</v>
      </c>
      <c r="AO431">
        <v>3</v>
      </c>
      <c r="AP431">
        <v>3</v>
      </c>
      <c r="AR431">
        <f t="shared" si="277"/>
        <v>0</v>
      </c>
      <c r="AS431">
        <f t="shared" si="278"/>
        <v>1</v>
      </c>
      <c r="AT431">
        <f t="shared" si="279"/>
        <v>0</v>
      </c>
      <c r="AU431">
        <f t="shared" si="280"/>
        <v>0</v>
      </c>
      <c r="AV431">
        <f t="shared" si="281"/>
        <v>0</v>
      </c>
      <c r="AW431">
        <f t="shared" si="282"/>
        <v>6400</v>
      </c>
      <c r="AX431">
        <f t="shared" si="283"/>
        <v>0</v>
      </c>
      <c r="AY431">
        <f t="shared" si="284"/>
        <v>0</v>
      </c>
      <c r="AZ431">
        <f t="shared" si="285"/>
        <v>0</v>
      </c>
      <c r="BA431">
        <f t="shared" si="286"/>
        <v>1</v>
      </c>
      <c r="BB431">
        <f t="shared" si="287"/>
        <v>0</v>
      </c>
      <c r="BC431">
        <f t="shared" si="288"/>
        <v>0</v>
      </c>
      <c r="BD431">
        <f t="shared" si="289"/>
        <v>0</v>
      </c>
      <c r="BE431">
        <f t="shared" si="290"/>
        <v>5</v>
      </c>
      <c r="BF431">
        <f t="shared" si="291"/>
        <v>0</v>
      </c>
      <c r="BG431">
        <f t="shared" si="292"/>
        <v>0</v>
      </c>
      <c r="BH431">
        <f t="shared" si="293"/>
        <v>0</v>
      </c>
      <c r="BI431">
        <f t="shared" si="294"/>
        <v>0</v>
      </c>
      <c r="BJ431">
        <f t="shared" si="295"/>
        <v>0</v>
      </c>
      <c r="BK431">
        <f t="shared" si="296"/>
        <v>1</v>
      </c>
      <c r="BM431">
        <f t="shared" si="297"/>
        <v>1</v>
      </c>
      <c r="BN431">
        <f t="shared" si="298"/>
        <v>0</v>
      </c>
      <c r="BO431">
        <f t="shared" si="299"/>
        <v>0</v>
      </c>
      <c r="BP431">
        <f t="shared" si="300"/>
        <v>0</v>
      </c>
      <c r="BR431">
        <f t="shared" si="301"/>
        <v>0</v>
      </c>
      <c r="BS431">
        <f t="shared" si="302"/>
        <v>0</v>
      </c>
      <c r="BT431">
        <f t="shared" si="303"/>
        <v>5</v>
      </c>
      <c r="BU431">
        <f t="shared" si="304"/>
        <v>0</v>
      </c>
      <c r="BV431">
        <f t="shared" si="305"/>
        <v>0</v>
      </c>
      <c r="BW431">
        <f t="shared" si="306"/>
        <v>0</v>
      </c>
      <c r="BX431">
        <f t="shared" si="307"/>
        <v>0</v>
      </c>
      <c r="BY431">
        <f t="shared" si="308"/>
        <v>0</v>
      </c>
      <c r="BZ431">
        <f t="shared" si="315"/>
        <v>0</v>
      </c>
      <c r="CA431">
        <f t="shared" si="309"/>
        <v>0</v>
      </c>
      <c r="CB431">
        <f t="shared" si="310"/>
        <v>0</v>
      </c>
      <c r="CC431">
        <f t="shared" si="311"/>
        <v>0</v>
      </c>
      <c r="CD431">
        <f t="shared" si="312"/>
        <v>0</v>
      </c>
      <c r="CE431">
        <f t="shared" si="313"/>
        <v>0</v>
      </c>
      <c r="CF431">
        <f t="shared" si="314"/>
        <v>0</v>
      </c>
    </row>
    <row r="432" spans="1:84" x14ac:dyDescent="0.25">
      <c r="A432" t="s">
        <v>250</v>
      </c>
      <c r="B432" t="s">
        <v>650</v>
      </c>
      <c r="C432" s="1">
        <v>15641</v>
      </c>
      <c r="D432" t="s">
        <v>49</v>
      </c>
      <c r="E432" t="s">
        <v>40</v>
      </c>
      <c r="F432" t="s">
        <v>711</v>
      </c>
      <c r="G432">
        <v>1</v>
      </c>
      <c r="H432">
        <v>0</v>
      </c>
      <c r="I432" t="s">
        <v>87</v>
      </c>
      <c r="J432" t="s">
        <v>88</v>
      </c>
      <c r="K432" t="s">
        <v>89</v>
      </c>
      <c r="L432">
        <v>6475</v>
      </c>
      <c r="M432">
        <v>4</v>
      </c>
      <c r="N432">
        <v>0</v>
      </c>
      <c r="O432">
        <f t="shared" si="273"/>
        <v>0</v>
      </c>
      <c r="P432">
        <f t="shared" si="274"/>
        <v>0.61776061776061775</v>
      </c>
      <c r="Q432">
        <f t="shared" si="316"/>
        <v>-1</v>
      </c>
      <c r="R432">
        <f t="shared" si="275"/>
        <v>0</v>
      </c>
      <c r="S432">
        <v>0</v>
      </c>
      <c r="T432">
        <v>0</v>
      </c>
      <c r="U432">
        <v>0</v>
      </c>
      <c r="V432">
        <v>4</v>
      </c>
      <c r="W432">
        <v>1</v>
      </c>
      <c r="X432">
        <v>0</v>
      </c>
      <c r="Y432">
        <v>0</v>
      </c>
      <c r="Z432">
        <v>0</v>
      </c>
      <c r="AA432">
        <v>0</v>
      </c>
      <c r="AB432" t="s">
        <v>253</v>
      </c>
      <c r="AC432" t="s">
        <v>46</v>
      </c>
      <c r="AD432">
        <v>67</v>
      </c>
      <c r="AE432">
        <v>66</v>
      </c>
      <c r="AF432">
        <v>53</v>
      </c>
      <c r="AG432" s="5">
        <v>69</v>
      </c>
      <c r="AH432">
        <v>58</v>
      </c>
      <c r="AI432">
        <v>61</v>
      </c>
      <c r="AJ432">
        <f t="shared" si="276"/>
        <v>59.5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R432">
        <f t="shared" si="277"/>
        <v>0</v>
      </c>
      <c r="AS432">
        <f t="shared" si="278"/>
        <v>1</v>
      </c>
      <c r="AT432">
        <f t="shared" si="279"/>
        <v>0</v>
      </c>
      <c r="AU432">
        <f t="shared" si="280"/>
        <v>0</v>
      </c>
      <c r="AV432">
        <f t="shared" si="281"/>
        <v>0</v>
      </c>
      <c r="AW432">
        <f t="shared" si="282"/>
        <v>6475</v>
      </c>
      <c r="AX432">
        <f t="shared" si="283"/>
        <v>0</v>
      </c>
      <c r="AY432">
        <f t="shared" si="284"/>
        <v>0</v>
      </c>
      <c r="AZ432">
        <f t="shared" si="285"/>
        <v>0</v>
      </c>
      <c r="BA432">
        <f t="shared" si="286"/>
        <v>1</v>
      </c>
      <c r="BB432">
        <f t="shared" si="287"/>
        <v>0</v>
      </c>
      <c r="BC432">
        <f t="shared" si="288"/>
        <v>0</v>
      </c>
      <c r="BD432">
        <f t="shared" si="289"/>
        <v>0</v>
      </c>
      <c r="BE432">
        <f t="shared" si="290"/>
        <v>4</v>
      </c>
      <c r="BF432">
        <f t="shared" si="291"/>
        <v>0</v>
      </c>
      <c r="BG432">
        <f t="shared" si="292"/>
        <v>1</v>
      </c>
      <c r="BH432">
        <f t="shared" si="293"/>
        <v>0</v>
      </c>
      <c r="BI432">
        <f t="shared" si="294"/>
        <v>0</v>
      </c>
      <c r="BJ432">
        <f t="shared" si="295"/>
        <v>0</v>
      </c>
      <c r="BK432">
        <f t="shared" si="296"/>
        <v>1</v>
      </c>
      <c r="BM432">
        <f t="shared" si="297"/>
        <v>1</v>
      </c>
      <c r="BN432">
        <f t="shared" si="298"/>
        <v>0</v>
      </c>
      <c r="BO432">
        <f t="shared" si="299"/>
        <v>0</v>
      </c>
      <c r="BP432">
        <f t="shared" si="300"/>
        <v>0</v>
      </c>
      <c r="BR432">
        <f t="shared" si="301"/>
        <v>0</v>
      </c>
      <c r="BS432">
        <f t="shared" si="302"/>
        <v>0</v>
      </c>
      <c r="BT432">
        <f t="shared" si="303"/>
        <v>4</v>
      </c>
      <c r="BU432">
        <f t="shared" si="304"/>
        <v>0</v>
      </c>
      <c r="BV432">
        <f t="shared" si="305"/>
        <v>1</v>
      </c>
      <c r="BW432">
        <f t="shared" si="306"/>
        <v>0</v>
      </c>
      <c r="BX432">
        <f t="shared" si="307"/>
        <v>0</v>
      </c>
      <c r="BY432">
        <f t="shared" si="308"/>
        <v>0</v>
      </c>
      <c r="BZ432">
        <f t="shared" si="315"/>
        <v>0</v>
      </c>
      <c r="CA432">
        <f t="shared" si="309"/>
        <v>0</v>
      </c>
      <c r="CB432">
        <f t="shared" si="310"/>
        <v>0</v>
      </c>
      <c r="CC432">
        <f t="shared" si="311"/>
        <v>0</v>
      </c>
      <c r="CD432">
        <f t="shared" si="312"/>
        <v>0</v>
      </c>
      <c r="CE432">
        <f t="shared" si="313"/>
        <v>0</v>
      </c>
      <c r="CF432">
        <f t="shared" si="314"/>
        <v>0</v>
      </c>
    </row>
    <row r="433" spans="1:84" x14ac:dyDescent="0.25">
      <c r="A433" t="s">
        <v>671</v>
      </c>
      <c r="B433" t="s">
        <v>368</v>
      </c>
      <c r="C433" s="1">
        <v>15641</v>
      </c>
      <c r="D433" t="s">
        <v>49</v>
      </c>
      <c r="E433" t="s">
        <v>40</v>
      </c>
      <c r="F433" t="s">
        <v>676</v>
      </c>
      <c r="G433">
        <v>1</v>
      </c>
      <c r="H433">
        <v>0</v>
      </c>
      <c r="I433" t="s">
        <v>42</v>
      </c>
      <c r="J433" t="s">
        <v>61</v>
      </c>
      <c r="K433" t="s">
        <v>712</v>
      </c>
      <c r="L433">
        <v>438</v>
      </c>
      <c r="M433">
        <v>2</v>
      </c>
      <c r="N433">
        <v>0</v>
      </c>
      <c r="O433">
        <f t="shared" si="273"/>
        <v>0</v>
      </c>
      <c r="P433">
        <f t="shared" si="274"/>
        <v>0</v>
      </c>
      <c r="Q433">
        <f t="shared" si="316"/>
        <v>-1</v>
      </c>
      <c r="R433">
        <f t="shared" si="275"/>
        <v>0</v>
      </c>
      <c r="S433">
        <v>0</v>
      </c>
      <c r="T433">
        <v>0</v>
      </c>
      <c r="U433">
        <v>0</v>
      </c>
      <c r="V433">
        <v>5</v>
      </c>
      <c r="W433">
        <v>0</v>
      </c>
      <c r="X433">
        <v>0</v>
      </c>
      <c r="Y433">
        <v>0</v>
      </c>
      <c r="Z433">
        <v>0</v>
      </c>
      <c r="AA433">
        <v>0</v>
      </c>
      <c r="AB433" t="s">
        <v>673</v>
      </c>
      <c r="AC433" t="s">
        <v>46</v>
      </c>
      <c r="AD433">
        <v>67</v>
      </c>
      <c r="AE433">
        <v>48</v>
      </c>
      <c r="AF433">
        <v>66</v>
      </c>
      <c r="AG433" s="5">
        <v>68</v>
      </c>
      <c r="AH433">
        <v>61</v>
      </c>
      <c r="AI433">
        <v>59</v>
      </c>
      <c r="AJ433">
        <f t="shared" si="276"/>
        <v>60</v>
      </c>
      <c r="AK433">
        <v>0</v>
      </c>
      <c r="AL433">
        <v>0</v>
      </c>
      <c r="AM433">
        <v>0</v>
      </c>
      <c r="AN433">
        <v>0</v>
      </c>
      <c r="AO433">
        <v>10</v>
      </c>
      <c r="AP433">
        <v>10</v>
      </c>
      <c r="AR433">
        <f t="shared" si="277"/>
        <v>0</v>
      </c>
      <c r="AS433">
        <f t="shared" si="278"/>
        <v>1</v>
      </c>
      <c r="AT433">
        <f t="shared" si="279"/>
        <v>0</v>
      </c>
      <c r="AU433">
        <f t="shared" si="280"/>
        <v>0</v>
      </c>
      <c r="AV433">
        <f t="shared" si="281"/>
        <v>0</v>
      </c>
      <c r="AW433">
        <f t="shared" si="282"/>
        <v>438</v>
      </c>
      <c r="AX433">
        <f t="shared" si="283"/>
        <v>0</v>
      </c>
      <c r="AY433">
        <f t="shared" si="284"/>
        <v>1</v>
      </c>
      <c r="AZ433">
        <f t="shared" si="285"/>
        <v>0</v>
      </c>
      <c r="BA433">
        <f t="shared" si="286"/>
        <v>0</v>
      </c>
      <c r="BB433">
        <f t="shared" si="287"/>
        <v>0</v>
      </c>
      <c r="BC433">
        <f t="shared" si="288"/>
        <v>0</v>
      </c>
      <c r="BD433">
        <f t="shared" si="289"/>
        <v>0</v>
      </c>
      <c r="BE433">
        <f t="shared" si="290"/>
        <v>5</v>
      </c>
      <c r="BF433">
        <f t="shared" si="291"/>
        <v>0</v>
      </c>
      <c r="BG433">
        <f t="shared" si="292"/>
        <v>0</v>
      </c>
      <c r="BH433">
        <f t="shared" si="293"/>
        <v>0</v>
      </c>
      <c r="BI433">
        <f t="shared" si="294"/>
        <v>0</v>
      </c>
      <c r="BJ433">
        <f t="shared" si="295"/>
        <v>0</v>
      </c>
      <c r="BK433">
        <f t="shared" si="296"/>
        <v>1</v>
      </c>
      <c r="BM433">
        <f t="shared" si="297"/>
        <v>1</v>
      </c>
      <c r="BN433">
        <f t="shared" si="298"/>
        <v>0</v>
      </c>
      <c r="BO433">
        <f t="shared" si="299"/>
        <v>0</v>
      </c>
      <c r="BP433">
        <f t="shared" si="300"/>
        <v>0</v>
      </c>
      <c r="BR433">
        <f t="shared" si="301"/>
        <v>0</v>
      </c>
      <c r="BS433">
        <f t="shared" si="302"/>
        <v>0</v>
      </c>
      <c r="BT433">
        <f t="shared" si="303"/>
        <v>5</v>
      </c>
      <c r="BU433">
        <f t="shared" si="304"/>
        <v>0</v>
      </c>
      <c r="BV433">
        <f t="shared" si="305"/>
        <v>0</v>
      </c>
      <c r="BW433">
        <f t="shared" si="306"/>
        <v>0</v>
      </c>
      <c r="BX433">
        <f t="shared" si="307"/>
        <v>0</v>
      </c>
      <c r="BY433">
        <f t="shared" si="308"/>
        <v>0</v>
      </c>
      <c r="BZ433">
        <f t="shared" si="315"/>
        <v>0</v>
      </c>
      <c r="CA433">
        <f t="shared" si="309"/>
        <v>0</v>
      </c>
      <c r="CB433">
        <f t="shared" si="310"/>
        <v>0</v>
      </c>
      <c r="CC433">
        <f t="shared" si="311"/>
        <v>0</v>
      </c>
      <c r="CD433">
        <f t="shared" si="312"/>
        <v>0</v>
      </c>
      <c r="CE433">
        <f t="shared" si="313"/>
        <v>0</v>
      </c>
      <c r="CF433">
        <f t="shared" si="314"/>
        <v>0</v>
      </c>
    </row>
    <row r="434" spans="1:84" x14ac:dyDescent="0.25">
      <c r="A434" t="s">
        <v>505</v>
      </c>
      <c r="B434" t="s">
        <v>650</v>
      </c>
      <c r="C434" s="1">
        <v>15641</v>
      </c>
      <c r="D434" t="s">
        <v>39</v>
      </c>
      <c r="E434" t="s">
        <v>40</v>
      </c>
      <c r="F434" t="s">
        <v>711</v>
      </c>
      <c r="G434">
        <v>1</v>
      </c>
      <c r="H434">
        <v>1</v>
      </c>
      <c r="I434" t="s">
        <v>42</v>
      </c>
      <c r="J434" t="s">
        <v>127</v>
      </c>
      <c r="K434" t="s">
        <v>713</v>
      </c>
      <c r="L434">
        <v>1004</v>
      </c>
      <c r="M434">
        <v>0</v>
      </c>
      <c r="N434">
        <v>0</v>
      </c>
      <c r="O434">
        <f t="shared" si="273"/>
        <v>0</v>
      </c>
      <c r="P434">
        <f t="shared" si="274"/>
        <v>0</v>
      </c>
      <c r="Q434">
        <f t="shared" si="316"/>
        <v>-1</v>
      </c>
      <c r="R434">
        <f t="shared" si="275"/>
        <v>0</v>
      </c>
      <c r="S434">
        <v>0</v>
      </c>
      <c r="T434">
        <v>0</v>
      </c>
      <c r="U434">
        <v>0</v>
      </c>
      <c r="V434">
        <v>2</v>
      </c>
      <c r="W434">
        <v>3</v>
      </c>
      <c r="X434">
        <v>0</v>
      </c>
      <c r="Y434">
        <v>0</v>
      </c>
      <c r="Z434">
        <v>0</v>
      </c>
      <c r="AA434">
        <v>0</v>
      </c>
      <c r="AB434" t="s">
        <v>663</v>
      </c>
      <c r="AC434" t="s">
        <v>46</v>
      </c>
      <c r="AD434">
        <v>67</v>
      </c>
      <c r="AE434">
        <v>50</v>
      </c>
      <c r="AF434">
        <v>64</v>
      </c>
      <c r="AG434" s="5">
        <v>47</v>
      </c>
      <c r="AH434">
        <v>57</v>
      </c>
      <c r="AI434">
        <v>59</v>
      </c>
      <c r="AJ434">
        <f t="shared" si="276"/>
        <v>58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R434">
        <f t="shared" si="277"/>
        <v>0</v>
      </c>
      <c r="AS434">
        <f t="shared" si="278"/>
        <v>1</v>
      </c>
      <c r="AT434">
        <f t="shared" si="279"/>
        <v>0</v>
      </c>
      <c r="AU434">
        <f t="shared" si="280"/>
        <v>0</v>
      </c>
      <c r="AV434">
        <f t="shared" si="281"/>
        <v>0</v>
      </c>
      <c r="AW434">
        <f t="shared" si="282"/>
        <v>1004</v>
      </c>
      <c r="AX434">
        <f t="shared" si="283"/>
        <v>0</v>
      </c>
      <c r="AY434">
        <f t="shared" si="284"/>
        <v>1</v>
      </c>
      <c r="AZ434">
        <f t="shared" si="285"/>
        <v>0</v>
      </c>
      <c r="BA434">
        <f t="shared" si="286"/>
        <v>0</v>
      </c>
      <c r="BB434">
        <f t="shared" si="287"/>
        <v>0</v>
      </c>
      <c r="BC434">
        <f t="shared" si="288"/>
        <v>0</v>
      </c>
      <c r="BD434">
        <f t="shared" si="289"/>
        <v>0</v>
      </c>
      <c r="BE434">
        <f t="shared" si="290"/>
        <v>2</v>
      </c>
      <c r="BF434">
        <f t="shared" si="291"/>
        <v>0</v>
      </c>
      <c r="BG434">
        <f t="shared" si="292"/>
        <v>3</v>
      </c>
      <c r="BH434">
        <f t="shared" si="293"/>
        <v>0</v>
      </c>
      <c r="BI434">
        <f t="shared" si="294"/>
        <v>0</v>
      </c>
      <c r="BJ434">
        <f t="shared" si="295"/>
        <v>0</v>
      </c>
      <c r="BK434">
        <f t="shared" si="296"/>
        <v>1</v>
      </c>
      <c r="BM434">
        <f t="shared" si="297"/>
        <v>1</v>
      </c>
      <c r="BN434">
        <f t="shared" si="298"/>
        <v>0</v>
      </c>
      <c r="BO434">
        <f t="shared" si="299"/>
        <v>0</v>
      </c>
      <c r="BP434">
        <f t="shared" si="300"/>
        <v>0</v>
      </c>
      <c r="BR434">
        <f t="shared" si="301"/>
        <v>0</v>
      </c>
      <c r="BS434">
        <f t="shared" si="302"/>
        <v>0</v>
      </c>
      <c r="BT434">
        <f t="shared" si="303"/>
        <v>2</v>
      </c>
      <c r="BU434">
        <f t="shared" si="304"/>
        <v>0</v>
      </c>
      <c r="BV434">
        <f t="shared" si="305"/>
        <v>3</v>
      </c>
      <c r="BW434">
        <f t="shared" si="306"/>
        <v>0</v>
      </c>
      <c r="BX434">
        <f t="shared" si="307"/>
        <v>0</v>
      </c>
      <c r="BY434">
        <f t="shared" si="308"/>
        <v>0</v>
      </c>
      <c r="BZ434">
        <f t="shared" si="315"/>
        <v>0</v>
      </c>
      <c r="CA434">
        <f t="shared" si="309"/>
        <v>0</v>
      </c>
      <c r="CB434">
        <f t="shared" si="310"/>
        <v>0</v>
      </c>
      <c r="CC434">
        <f t="shared" si="311"/>
        <v>0</v>
      </c>
      <c r="CD434">
        <f t="shared" si="312"/>
        <v>0</v>
      </c>
      <c r="CE434">
        <f t="shared" si="313"/>
        <v>0</v>
      </c>
      <c r="CF434">
        <f t="shared" si="314"/>
        <v>0</v>
      </c>
    </row>
    <row r="435" spans="1:84" x14ac:dyDescent="0.25">
      <c r="A435" t="s">
        <v>85</v>
      </c>
      <c r="B435" t="s">
        <v>368</v>
      </c>
      <c r="C435" s="1">
        <v>15641</v>
      </c>
      <c r="D435" t="s">
        <v>49</v>
      </c>
      <c r="E435" t="s">
        <v>40</v>
      </c>
      <c r="F435" t="s">
        <v>557</v>
      </c>
      <c r="G435">
        <v>1</v>
      </c>
      <c r="H435">
        <v>0</v>
      </c>
      <c r="I435" t="s">
        <v>55</v>
      </c>
      <c r="J435" t="s">
        <v>56</v>
      </c>
      <c r="K435" t="s">
        <v>714</v>
      </c>
      <c r="L435">
        <v>13340</v>
      </c>
      <c r="M435">
        <v>2</v>
      </c>
      <c r="N435">
        <v>0</v>
      </c>
      <c r="O435">
        <f t="shared" si="273"/>
        <v>0</v>
      </c>
      <c r="P435">
        <f t="shared" si="274"/>
        <v>0.14992503748125935</v>
      </c>
      <c r="Q435">
        <f t="shared" si="316"/>
        <v>-1</v>
      </c>
      <c r="R435">
        <f t="shared" si="275"/>
        <v>0</v>
      </c>
      <c r="S435">
        <v>0</v>
      </c>
      <c r="T435">
        <v>0</v>
      </c>
      <c r="U435">
        <v>0</v>
      </c>
      <c r="V435">
        <v>6</v>
      </c>
      <c r="W435">
        <v>0</v>
      </c>
      <c r="X435">
        <v>0</v>
      </c>
      <c r="Y435">
        <v>0</v>
      </c>
      <c r="Z435">
        <v>0</v>
      </c>
      <c r="AA435">
        <v>0</v>
      </c>
      <c r="AB435" t="s">
        <v>579</v>
      </c>
      <c r="AC435" t="s">
        <v>46</v>
      </c>
      <c r="AD435">
        <v>65</v>
      </c>
      <c r="AE435">
        <v>61</v>
      </c>
      <c r="AF435">
        <v>58</v>
      </c>
      <c r="AG435" s="5">
        <v>57</v>
      </c>
      <c r="AH435">
        <v>55</v>
      </c>
      <c r="AI435">
        <v>59</v>
      </c>
      <c r="AJ435">
        <f t="shared" si="276"/>
        <v>57</v>
      </c>
      <c r="AK435">
        <v>0</v>
      </c>
      <c r="AL435">
        <v>0</v>
      </c>
      <c r="AM435">
        <v>0</v>
      </c>
      <c r="AN435">
        <v>0</v>
      </c>
      <c r="AO435">
        <v>10</v>
      </c>
      <c r="AP435">
        <v>10</v>
      </c>
      <c r="AR435">
        <f t="shared" si="277"/>
        <v>0</v>
      </c>
      <c r="AS435">
        <f t="shared" si="278"/>
        <v>1</v>
      </c>
      <c r="AT435">
        <f t="shared" si="279"/>
        <v>0</v>
      </c>
      <c r="AU435">
        <f t="shared" si="280"/>
        <v>0</v>
      </c>
      <c r="AV435">
        <f t="shared" si="281"/>
        <v>0</v>
      </c>
      <c r="AW435">
        <f t="shared" si="282"/>
        <v>13340</v>
      </c>
      <c r="AX435">
        <f t="shared" si="283"/>
        <v>0</v>
      </c>
      <c r="AY435">
        <f t="shared" si="284"/>
        <v>0</v>
      </c>
      <c r="AZ435">
        <f t="shared" si="285"/>
        <v>0</v>
      </c>
      <c r="BA435">
        <f t="shared" si="286"/>
        <v>1</v>
      </c>
      <c r="BB435">
        <f t="shared" si="287"/>
        <v>0</v>
      </c>
      <c r="BC435">
        <f t="shared" si="288"/>
        <v>0</v>
      </c>
      <c r="BD435">
        <f t="shared" si="289"/>
        <v>0</v>
      </c>
      <c r="BE435">
        <f t="shared" si="290"/>
        <v>6</v>
      </c>
      <c r="BF435">
        <f t="shared" si="291"/>
        <v>0</v>
      </c>
      <c r="BG435">
        <f t="shared" si="292"/>
        <v>0</v>
      </c>
      <c r="BH435">
        <f t="shared" si="293"/>
        <v>0</v>
      </c>
      <c r="BI435">
        <f t="shared" si="294"/>
        <v>0</v>
      </c>
      <c r="BJ435">
        <f t="shared" si="295"/>
        <v>0</v>
      </c>
      <c r="BK435">
        <f t="shared" si="296"/>
        <v>1</v>
      </c>
      <c r="BM435">
        <f t="shared" si="297"/>
        <v>1</v>
      </c>
      <c r="BN435">
        <f t="shared" si="298"/>
        <v>0</v>
      </c>
      <c r="BO435">
        <f t="shared" si="299"/>
        <v>0</v>
      </c>
      <c r="BP435">
        <f t="shared" si="300"/>
        <v>0</v>
      </c>
      <c r="BR435">
        <f t="shared" si="301"/>
        <v>0</v>
      </c>
      <c r="BS435">
        <f t="shared" si="302"/>
        <v>0</v>
      </c>
      <c r="BT435">
        <f t="shared" si="303"/>
        <v>6</v>
      </c>
      <c r="BU435">
        <f t="shared" si="304"/>
        <v>0</v>
      </c>
      <c r="BV435">
        <f t="shared" si="305"/>
        <v>0</v>
      </c>
      <c r="BW435">
        <f t="shared" si="306"/>
        <v>0</v>
      </c>
      <c r="BX435">
        <f t="shared" si="307"/>
        <v>0</v>
      </c>
      <c r="BY435">
        <f t="shared" si="308"/>
        <v>0</v>
      </c>
      <c r="BZ435">
        <f t="shared" si="315"/>
        <v>0</v>
      </c>
      <c r="CA435">
        <f t="shared" si="309"/>
        <v>0</v>
      </c>
      <c r="CB435">
        <f t="shared" si="310"/>
        <v>0</v>
      </c>
      <c r="CC435">
        <f t="shared" si="311"/>
        <v>0</v>
      </c>
      <c r="CD435">
        <f t="shared" si="312"/>
        <v>0</v>
      </c>
      <c r="CE435">
        <f t="shared" si="313"/>
        <v>0</v>
      </c>
      <c r="CF435">
        <f t="shared" si="314"/>
        <v>0</v>
      </c>
    </row>
    <row r="436" spans="1:84" x14ac:dyDescent="0.25">
      <c r="A436" t="s">
        <v>393</v>
      </c>
      <c r="B436" t="s">
        <v>656</v>
      </c>
      <c r="C436" s="1">
        <v>15641</v>
      </c>
      <c r="D436" t="s">
        <v>49</v>
      </c>
      <c r="E436" t="s">
        <v>40</v>
      </c>
      <c r="F436" t="s">
        <v>672</v>
      </c>
      <c r="G436">
        <v>0</v>
      </c>
      <c r="H436">
        <v>0</v>
      </c>
      <c r="I436" t="s">
        <v>87</v>
      </c>
      <c r="J436" t="s">
        <v>88</v>
      </c>
      <c r="K436" t="s">
        <v>715</v>
      </c>
      <c r="L436">
        <v>6400</v>
      </c>
      <c r="M436">
        <v>4</v>
      </c>
      <c r="N436">
        <v>1</v>
      </c>
      <c r="O436">
        <f t="shared" si="273"/>
        <v>25</v>
      </c>
      <c r="P436">
        <f t="shared" si="274"/>
        <v>0.625</v>
      </c>
      <c r="Q436">
        <f t="shared" si="316"/>
        <v>1</v>
      </c>
      <c r="R436">
        <f t="shared" si="275"/>
        <v>0</v>
      </c>
      <c r="S436">
        <v>0</v>
      </c>
      <c r="T436">
        <v>0</v>
      </c>
      <c r="U436">
        <v>0</v>
      </c>
      <c r="V436">
        <v>10</v>
      </c>
      <c r="W436">
        <v>1</v>
      </c>
      <c r="X436">
        <v>8</v>
      </c>
      <c r="Y436">
        <v>0</v>
      </c>
      <c r="Z436">
        <v>0</v>
      </c>
      <c r="AA436">
        <v>0</v>
      </c>
      <c r="AB436" t="s">
        <v>395</v>
      </c>
      <c r="AC436" t="s">
        <v>75</v>
      </c>
      <c r="AD436">
        <v>57</v>
      </c>
      <c r="AE436">
        <v>76</v>
      </c>
      <c r="AF436">
        <v>78</v>
      </c>
      <c r="AG436" s="5">
        <v>78</v>
      </c>
      <c r="AH436">
        <v>58</v>
      </c>
      <c r="AI436">
        <v>57</v>
      </c>
      <c r="AJ436">
        <f t="shared" si="276"/>
        <v>57.5</v>
      </c>
      <c r="AK436">
        <v>0</v>
      </c>
      <c r="AL436">
        <v>0</v>
      </c>
      <c r="AM436">
        <v>3</v>
      </c>
      <c r="AN436">
        <v>3</v>
      </c>
      <c r="AO436">
        <v>0</v>
      </c>
      <c r="AP436">
        <v>0</v>
      </c>
      <c r="AR436">
        <f t="shared" si="277"/>
        <v>0</v>
      </c>
      <c r="AS436">
        <f t="shared" si="278"/>
        <v>0</v>
      </c>
      <c r="AT436">
        <f t="shared" si="279"/>
        <v>1</v>
      </c>
      <c r="AU436">
        <f t="shared" si="280"/>
        <v>0</v>
      </c>
      <c r="AV436">
        <f t="shared" si="281"/>
        <v>6400</v>
      </c>
      <c r="AW436">
        <f t="shared" si="282"/>
        <v>0</v>
      </c>
      <c r="AX436">
        <f t="shared" si="283"/>
        <v>0</v>
      </c>
      <c r="AY436">
        <f t="shared" si="284"/>
        <v>0</v>
      </c>
      <c r="AZ436">
        <f t="shared" si="285"/>
        <v>1</v>
      </c>
      <c r="BA436">
        <f t="shared" si="286"/>
        <v>0</v>
      </c>
      <c r="BB436">
        <f t="shared" si="287"/>
        <v>0</v>
      </c>
      <c r="BC436">
        <f t="shared" si="288"/>
        <v>0</v>
      </c>
      <c r="BD436">
        <f t="shared" si="289"/>
        <v>10</v>
      </c>
      <c r="BE436">
        <f t="shared" si="290"/>
        <v>0</v>
      </c>
      <c r="BF436">
        <f t="shared" si="291"/>
        <v>1</v>
      </c>
      <c r="BG436">
        <f t="shared" si="292"/>
        <v>0</v>
      </c>
      <c r="BH436">
        <f t="shared" si="293"/>
        <v>8</v>
      </c>
      <c r="BI436">
        <f t="shared" si="294"/>
        <v>0</v>
      </c>
      <c r="BJ436">
        <f t="shared" si="295"/>
        <v>1</v>
      </c>
      <c r="BK436">
        <f t="shared" si="296"/>
        <v>0</v>
      </c>
      <c r="BM436">
        <f t="shared" si="297"/>
        <v>0</v>
      </c>
      <c r="BN436">
        <f t="shared" si="298"/>
        <v>0</v>
      </c>
      <c r="BO436">
        <f t="shared" si="299"/>
        <v>0</v>
      </c>
      <c r="BP436">
        <f t="shared" si="300"/>
        <v>1</v>
      </c>
      <c r="BR436">
        <f t="shared" si="301"/>
        <v>0</v>
      </c>
      <c r="BS436">
        <f t="shared" si="302"/>
        <v>1</v>
      </c>
      <c r="BT436">
        <f t="shared" si="303"/>
        <v>0</v>
      </c>
      <c r="BU436">
        <f t="shared" si="304"/>
        <v>10</v>
      </c>
      <c r="BV436">
        <f t="shared" si="305"/>
        <v>0</v>
      </c>
      <c r="BW436">
        <f t="shared" si="306"/>
        <v>1</v>
      </c>
      <c r="BX436">
        <f t="shared" si="307"/>
        <v>0</v>
      </c>
      <c r="BY436">
        <f t="shared" si="308"/>
        <v>8</v>
      </c>
      <c r="BZ436">
        <f t="shared" si="315"/>
        <v>8</v>
      </c>
      <c r="CA436">
        <f t="shared" si="309"/>
        <v>1</v>
      </c>
      <c r="CB436">
        <f t="shared" si="310"/>
        <v>0</v>
      </c>
      <c r="CC436">
        <f t="shared" si="311"/>
        <v>0</v>
      </c>
      <c r="CD436">
        <f t="shared" si="312"/>
        <v>0</v>
      </c>
      <c r="CE436">
        <f t="shared" si="313"/>
        <v>0</v>
      </c>
      <c r="CF436">
        <f t="shared" si="314"/>
        <v>0</v>
      </c>
    </row>
    <row r="437" spans="1:84" x14ac:dyDescent="0.25">
      <c r="A437" t="s">
        <v>37</v>
      </c>
      <c r="B437" t="s">
        <v>596</v>
      </c>
      <c r="C437" s="1">
        <v>15641</v>
      </c>
      <c r="D437" t="s">
        <v>49</v>
      </c>
      <c r="E437" t="s">
        <v>40</v>
      </c>
      <c r="F437" t="s">
        <v>120</v>
      </c>
      <c r="G437">
        <v>1</v>
      </c>
      <c r="H437">
        <v>0</v>
      </c>
      <c r="I437" t="s">
        <v>42</v>
      </c>
      <c r="J437" t="s">
        <v>77</v>
      </c>
      <c r="K437" t="s">
        <v>282</v>
      </c>
      <c r="L437">
        <v>2780</v>
      </c>
      <c r="M437">
        <v>2</v>
      </c>
      <c r="N437">
        <v>0</v>
      </c>
      <c r="O437">
        <f t="shared" si="273"/>
        <v>0</v>
      </c>
      <c r="P437">
        <f t="shared" si="274"/>
        <v>0.71942446043165464</v>
      </c>
      <c r="Q437">
        <f t="shared" si="316"/>
        <v>-1</v>
      </c>
      <c r="R437">
        <f t="shared" si="275"/>
        <v>0</v>
      </c>
      <c r="S437">
        <v>0</v>
      </c>
      <c r="T437">
        <v>0</v>
      </c>
      <c r="U437">
        <v>0</v>
      </c>
      <c r="V437">
        <v>5</v>
      </c>
      <c r="W437">
        <v>0</v>
      </c>
      <c r="X437">
        <v>0</v>
      </c>
      <c r="Y437">
        <v>0</v>
      </c>
      <c r="Z437">
        <v>0</v>
      </c>
      <c r="AA437">
        <v>0</v>
      </c>
      <c r="AB437" t="s">
        <v>45</v>
      </c>
      <c r="AC437" t="s">
        <v>46</v>
      </c>
      <c r="AD437">
        <v>69</v>
      </c>
      <c r="AE437">
        <v>56</v>
      </c>
      <c r="AF437">
        <v>73</v>
      </c>
      <c r="AG437" s="5">
        <v>57</v>
      </c>
      <c r="AH437">
        <v>57</v>
      </c>
      <c r="AI437">
        <v>57</v>
      </c>
      <c r="AJ437">
        <f t="shared" si="276"/>
        <v>57</v>
      </c>
      <c r="AK437">
        <v>0</v>
      </c>
      <c r="AL437">
        <v>0</v>
      </c>
      <c r="AM437">
        <v>0</v>
      </c>
      <c r="AN437">
        <v>0</v>
      </c>
      <c r="AO437">
        <v>10</v>
      </c>
      <c r="AP437">
        <v>10</v>
      </c>
      <c r="AR437">
        <f t="shared" si="277"/>
        <v>0</v>
      </c>
      <c r="AS437">
        <f t="shared" si="278"/>
        <v>1</v>
      </c>
      <c r="AT437">
        <f t="shared" si="279"/>
        <v>0</v>
      </c>
      <c r="AU437">
        <f t="shared" si="280"/>
        <v>0</v>
      </c>
      <c r="AV437">
        <f t="shared" si="281"/>
        <v>0</v>
      </c>
      <c r="AW437">
        <f t="shared" si="282"/>
        <v>2780</v>
      </c>
      <c r="AX437">
        <f t="shared" si="283"/>
        <v>0</v>
      </c>
      <c r="AY437">
        <f t="shared" si="284"/>
        <v>1</v>
      </c>
      <c r="AZ437">
        <f t="shared" si="285"/>
        <v>0</v>
      </c>
      <c r="BA437">
        <f t="shared" si="286"/>
        <v>0</v>
      </c>
      <c r="BB437">
        <f t="shared" si="287"/>
        <v>0</v>
      </c>
      <c r="BC437">
        <f t="shared" si="288"/>
        <v>0</v>
      </c>
      <c r="BD437">
        <f t="shared" si="289"/>
        <v>0</v>
      </c>
      <c r="BE437">
        <f t="shared" si="290"/>
        <v>5</v>
      </c>
      <c r="BF437">
        <f t="shared" si="291"/>
        <v>0</v>
      </c>
      <c r="BG437">
        <f t="shared" si="292"/>
        <v>0</v>
      </c>
      <c r="BH437">
        <f t="shared" si="293"/>
        <v>0</v>
      </c>
      <c r="BI437">
        <f t="shared" si="294"/>
        <v>0</v>
      </c>
      <c r="BJ437">
        <f t="shared" si="295"/>
        <v>0</v>
      </c>
      <c r="BK437">
        <f t="shared" si="296"/>
        <v>1</v>
      </c>
      <c r="BM437">
        <f t="shared" si="297"/>
        <v>1</v>
      </c>
      <c r="BN437">
        <f t="shared" si="298"/>
        <v>0</v>
      </c>
      <c r="BO437">
        <f t="shared" si="299"/>
        <v>0</v>
      </c>
      <c r="BP437">
        <f t="shared" si="300"/>
        <v>0</v>
      </c>
      <c r="BR437">
        <f t="shared" si="301"/>
        <v>0</v>
      </c>
      <c r="BS437">
        <f t="shared" si="302"/>
        <v>0</v>
      </c>
      <c r="BT437">
        <f t="shared" si="303"/>
        <v>5</v>
      </c>
      <c r="BU437">
        <f t="shared" si="304"/>
        <v>0</v>
      </c>
      <c r="BV437">
        <f t="shared" si="305"/>
        <v>0</v>
      </c>
      <c r="BW437">
        <f t="shared" si="306"/>
        <v>0</v>
      </c>
      <c r="BX437">
        <f t="shared" si="307"/>
        <v>0</v>
      </c>
      <c r="BY437">
        <f t="shared" si="308"/>
        <v>0</v>
      </c>
      <c r="BZ437">
        <f t="shared" si="315"/>
        <v>0</v>
      </c>
      <c r="CA437">
        <f t="shared" si="309"/>
        <v>0</v>
      </c>
      <c r="CB437">
        <f t="shared" si="310"/>
        <v>0</v>
      </c>
      <c r="CC437">
        <f t="shared" si="311"/>
        <v>0</v>
      </c>
      <c r="CD437">
        <f t="shared" si="312"/>
        <v>0</v>
      </c>
      <c r="CE437">
        <f t="shared" si="313"/>
        <v>1</v>
      </c>
      <c r="CF437">
        <f t="shared" si="314"/>
        <v>0</v>
      </c>
    </row>
    <row r="438" spans="1:84" x14ac:dyDescent="0.25">
      <c r="A438" t="s">
        <v>431</v>
      </c>
      <c r="B438" t="s">
        <v>437</v>
      </c>
      <c r="C438" s="1">
        <v>15641</v>
      </c>
      <c r="D438" t="s">
        <v>39</v>
      </c>
      <c r="E438" t="s">
        <v>40</v>
      </c>
      <c r="F438" s="2">
        <v>59107</v>
      </c>
      <c r="G438">
        <v>1</v>
      </c>
      <c r="H438">
        <v>0</v>
      </c>
      <c r="I438" t="s">
        <v>42</v>
      </c>
      <c r="J438" t="s">
        <v>77</v>
      </c>
      <c r="K438" t="s">
        <v>530</v>
      </c>
      <c r="L438">
        <v>2980</v>
      </c>
      <c r="M438">
        <v>2</v>
      </c>
      <c r="N438">
        <v>0</v>
      </c>
      <c r="O438">
        <f t="shared" si="273"/>
        <v>0</v>
      </c>
      <c r="P438">
        <f t="shared" si="274"/>
        <v>0.67114093959731536</v>
      </c>
      <c r="Q438">
        <f t="shared" si="316"/>
        <v>-1</v>
      </c>
      <c r="R438">
        <f t="shared" si="275"/>
        <v>0</v>
      </c>
      <c r="S438">
        <v>0</v>
      </c>
      <c r="T438">
        <v>0</v>
      </c>
      <c r="U438">
        <v>0</v>
      </c>
      <c r="V438">
        <v>5</v>
      </c>
      <c r="W438">
        <v>0</v>
      </c>
      <c r="X438">
        <v>0</v>
      </c>
      <c r="Y438">
        <v>0</v>
      </c>
      <c r="Z438">
        <v>0</v>
      </c>
      <c r="AA438">
        <v>0</v>
      </c>
      <c r="AB438" t="s">
        <v>52</v>
      </c>
      <c r="AC438" t="s">
        <v>46</v>
      </c>
      <c r="AD438">
        <v>70</v>
      </c>
      <c r="AE438">
        <v>69</v>
      </c>
      <c r="AF438">
        <v>72</v>
      </c>
      <c r="AG438" s="5">
        <v>74</v>
      </c>
      <c r="AH438">
        <v>58</v>
      </c>
      <c r="AI438">
        <v>61</v>
      </c>
      <c r="AJ438">
        <f t="shared" si="276"/>
        <v>59.5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1</v>
      </c>
      <c r="AR438">
        <f t="shared" si="277"/>
        <v>0</v>
      </c>
      <c r="AS438">
        <f t="shared" si="278"/>
        <v>1</v>
      </c>
      <c r="AT438">
        <f t="shared" si="279"/>
        <v>0</v>
      </c>
      <c r="AU438">
        <f t="shared" si="280"/>
        <v>0</v>
      </c>
      <c r="AV438">
        <f t="shared" si="281"/>
        <v>0</v>
      </c>
      <c r="AW438">
        <f t="shared" si="282"/>
        <v>2980</v>
      </c>
      <c r="AX438">
        <f t="shared" si="283"/>
        <v>0</v>
      </c>
      <c r="AY438">
        <f t="shared" si="284"/>
        <v>1</v>
      </c>
      <c r="AZ438">
        <f t="shared" si="285"/>
        <v>0</v>
      </c>
      <c r="BA438">
        <f t="shared" si="286"/>
        <v>0</v>
      </c>
      <c r="BB438">
        <f t="shared" si="287"/>
        <v>0</v>
      </c>
      <c r="BC438">
        <f t="shared" si="288"/>
        <v>0</v>
      </c>
      <c r="BD438">
        <f t="shared" si="289"/>
        <v>0</v>
      </c>
      <c r="BE438">
        <f t="shared" si="290"/>
        <v>5</v>
      </c>
      <c r="BF438">
        <f t="shared" si="291"/>
        <v>0</v>
      </c>
      <c r="BG438">
        <f t="shared" si="292"/>
        <v>0</v>
      </c>
      <c r="BH438">
        <f t="shared" si="293"/>
        <v>0</v>
      </c>
      <c r="BI438">
        <f t="shared" si="294"/>
        <v>0</v>
      </c>
      <c r="BJ438">
        <f t="shared" si="295"/>
        <v>0</v>
      </c>
      <c r="BK438">
        <f t="shared" si="296"/>
        <v>1</v>
      </c>
      <c r="BM438">
        <f t="shared" si="297"/>
        <v>1</v>
      </c>
      <c r="BN438">
        <f t="shared" si="298"/>
        <v>0</v>
      </c>
      <c r="BO438">
        <f t="shared" si="299"/>
        <v>0</v>
      </c>
      <c r="BP438">
        <f t="shared" si="300"/>
        <v>0</v>
      </c>
      <c r="BR438">
        <f t="shared" si="301"/>
        <v>0</v>
      </c>
      <c r="BS438">
        <f t="shared" si="302"/>
        <v>0</v>
      </c>
      <c r="BT438">
        <f t="shared" si="303"/>
        <v>5</v>
      </c>
      <c r="BU438">
        <f t="shared" si="304"/>
        <v>0</v>
      </c>
      <c r="BV438">
        <f t="shared" si="305"/>
        <v>0</v>
      </c>
      <c r="BW438">
        <f t="shared" si="306"/>
        <v>0</v>
      </c>
      <c r="BX438">
        <f t="shared" si="307"/>
        <v>0</v>
      </c>
      <c r="BY438">
        <f t="shared" si="308"/>
        <v>0</v>
      </c>
      <c r="BZ438">
        <f t="shared" si="315"/>
        <v>0</v>
      </c>
      <c r="CA438">
        <f t="shared" si="309"/>
        <v>0</v>
      </c>
      <c r="CB438">
        <f t="shared" si="310"/>
        <v>0</v>
      </c>
      <c r="CC438">
        <f t="shared" si="311"/>
        <v>0</v>
      </c>
      <c r="CD438">
        <f t="shared" si="312"/>
        <v>0</v>
      </c>
      <c r="CE438">
        <f t="shared" si="313"/>
        <v>0</v>
      </c>
      <c r="CF438">
        <f t="shared" si="314"/>
        <v>0</v>
      </c>
    </row>
    <row r="439" spans="1:84" x14ac:dyDescent="0.25">
      <c r="A439" t="s">
        <v>536</v>
      </c>
      <c r="B439" t="s">
        <v>329</v>
      </c>
      <c r="C439" s="1">
        <v>15640</v>
      </c>
      <c r="D439" t="s">
        <v>49</v>
      </c>
      <c r="E439" t="s">
        <v>40</v>
      </c>
      <c r="F439" t="s">
        <v>606</v>
      </c>
      <c r="G439">
        <v>0</v>
      </c>
      <c r="H439">
        <v>0</v>
      </c>
      <c r="I439" t="s">
        <v>422</v>
      </c>
      <c r="J439" t="s">
        <v>423</v>
      </c>
      <c r="K439" t="s">
        <v>716</v>
      </c>
      <c r="L439">
        <v>215</v>
      </c>
      <c r="M439">
        <v>2</v>
      </c>
      <c r="N439">
        <v>1</v>
      </c>
      <c r="O439">
        <f t="shared" si="273"/>
        <v>50</v>
      </c>
      <c r="P439">
        <f t="shared" si="274"/>
        <v>0</v>
      </c>
      <c r="Q439">
        <f t="shared" si="316"/>
        <v>1</v>
      </c>
      <c r="R439">
        <f t="shared" si="275"/>
        <v>1</v>
      </c>
      <c r="S439">
        <v>0</v>
      </c>
      <c r="T439">
        <v>0</v>
      </c>
      <c r="U439">
        <v>2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 t="s">
        <v>539</v>
      </c>
      <c r="AC439" t="s">
        <v>75</v>
      </c>
      <c r="AD439">
        <v>56</v>
      </c>
      <c r="AE439">
        <v>48</v>
      </c>
      <c r="AF439">
        <v>64</v>
      </c>
      <c r="AG439" s="5">
        <v>67</v>
      </c>
      <c r="AH439">
        <v>58</v>
      </c>
      <c r="AI439">
        <v>64</v>
      </c>
      <c r="AJ439">
        <f t="shared" si="276"/>
        <v>61</v>
      </c>
      <c r="AK439">
        <v>0</v>
      </c>
      <c r="AL439">
        <v>0</v>
      </c>
      <c r="AM439">
        <v>10</v>
      </c>
      <c r="AN439">
        <v>10</v>
      </c>
      <c r="AO439">
        <v>10</v>
      </c>
      <c r="AP439">
        <v>10</v>
      </c>
      <c r="AR439">
        <f t="shared" si="277"/>
        <v>0</v>
      </c>
      <c r="AS439">
        <f t="shared" si="278"/>
        <v>0</v>
      </c>
      <c r="AT439">
        <f t="shared" si="279"/>
        <v>1</v>
      </c>
      <c r="AU439">
        <f t="shared" si="280"/>
        <v>0</v>
      </c>
      <c r="AV439">
        <f t="shared" si="281"/>
        <v>215</v>
      </c>
      <c r="AW439">
        <f t="shared" si="282"/>
        <v>0</v>
      </c>
      <c r="AX439">
        <f t="shared" si="283"/>
        <v>0</v>
      </c>
      <c r="AY439">
        <f t="shared" si="284"/>
        <v>0</v>
      </c>
      <c r="AZ439">
        <f t="shared" si="285"/>
        <v>0</v>
      </c>
      <c r="BA439">
        <f t="shared" si="286"/>
        <v>0</v>
      </c>
      <c r="BB439">
        <f t="shared" si="287"/>
        <v>0</v>
      </c>
      <c r="BC439">
        <f t="shared" si="288"/>
        <v>0</v>
      </c>
      <c r="BD439">
        <f t="shared" si="289"/>
        <v>0</v>
      </c>
      <c r="BE439">
        <f t="shared" si="290"/>
        <v>0</v>
      </c>
      <c r="BF439">
        <f t="shared" si="291"/>
        <v>0</v>
      </c>
      <c r="BG439">
        <f t="shared" si="292"/>
        <v>0</v>
      </c>
      <c r="BH439">
        <f t="shared" si="293"/>
        <v>0</v>
      </c>
      <c r="BI439">
        <f t="shared" si="294"/>
        <v>0</v>
      </c>
      <c r="BJ439">
        <f t="shared" si="295"/>
        <v>1</v>
      </c>
      <c r="BK439">
        <f t="shared" si="296"/>
        <v>0</v>
      </c>
      <c r="BM439">
        <f t="shared" si="297"/>
        <v>0</v>
      </c>
      <c r="BN439">
        <f t="shared" si="298"/>
        <v>0</v>
      </c>
      <c r="BO439">
        <f t="shared" si="299"/>
        <v>0</v>
      </c>
      <c r="BP439">
        <f t="shared" si="300"/>
        <v>1</v>
      </c>
      <c r="BR439">
        <f t="shared" si="301"/>
        <v>0</v>
      </c>
      <c r="BS439">
        <f t="shared" si="302"/>
        <v>1</v>
      </c>
      <c r="BT439">
        <f t="shared" si="303"/>
        <v>0</v>
      </c>
      <c r="BU439">
        <f t="shared" si="304"/>
        <v>0</v>
      </c>
      <c r="BV439">
        <f t="shared" si="305"/>
        <v>0</v>
      </c>
      <c r="BW439">
        <f t="shared" si="306"/>
        <v>0</v>
      </c>
      <c r="BX439">
        <f t="shared" si="307"/>
        <v>0</v>
      </c>
      <c r="BY439">
        <f t="shared" si="308"/>
        <v>0</v>
      </c>
      <c r="BZ439">
        <f t="shared" si="315"/>
        <v>0</v>
      </c>
      <c r="CA439">
        <f t="shared" si="309"/>
        <v>0</v>
      </c>
      <c r="CB439">
        <f t="shared" si="310"/>
        <v>0</v>
      </c>
      <c r="CC439">
        <f t="shared" si="311"/>
        <v>1</v>
      </c>
      <c r="CD439">
        <f t="shared" si="312"/>
        <v>0</v>
      </c>
      <c r="CE439">
        <f t="shared" si="313"/>
        <v>0</v>
      </c>
      <c r="CF439">
        <f t="shared" si="314"/>
        <v>0</v>
      </c>
    </row>
    <row r="440" spans="1:84" x14ac:dyDescent="0.25">
      <c r="A440" t="s">
        <v>565</v>
      </c>
      <c r="B440" t="s">
        <v>522</v>
      </c>
      <c r="C440" s="1">
        <v>15639</v>
      </c>
      <c r="D440" t="s">
        <v>39</v>
      </c>
      <c r="E440" t="s">
        <v>40</v>
      </c>
      <c r="F440" t="s">
        <v>575</v>
      </c>
      <c r="G440">
        <v>0</v>
      </c>
      <c r="H440">
        <v>1</v>
      </c>
      <c r="I440" t="s">
        <v>42</v>
      </c>
      <c r="J440" t="s">
        <v>77</v>
      </c>
      <c r="K440" t="s">
        <v>213</v>
      </c>
      <c r="L440">
        <v>2980</v>
      </c>
      <c r="M440">
        <v>0</v>
      </c>
      <c r="N440">
        <v>0</v>
      </c>
      <c r="O440">
        <f t="shared" si="273"/>
        <v>0</v>
      </c>
      <c r="P440">
        <f t="shared" si="274"/>
        <v>0</v>
      </c>
      <c r="Q440">
        <f t="shared" si="316"/>
        <v>-1</v>
      </c>
      <c r="R440">
        <f t="shared" si="275"/>
        <v>0</v>
      </c>
      <c r="S440">
        <v>0</v>
      </c>
      <c r="T440">
        <v>0</v>
      </c>
      <c r="U440">
        <v>0</v>
      </c>
      <c r="V440">
        <v>5</v>
      </c>
      <c r="W440">
        <v>0</v>
      </c>
      <c r="X440">
        <v>0</v>
      </c>
      <c r="Y440">
        <v>0</v>
      </c>
      <c r="Z440">
        <v>0</v>
      </c>
      <c r="AA440">
        <v>0</v>
      </c>
      <c r="AB440" t="s">
        <v>567</v>
      </c>
      <c r="AC440" t="s">
        <v>75</v>
      </c>
      <c r="AD440">
        <v>63</v>
      </c>
      <c r="AE440">
        <v>35</v>
      </c>
      <c r="AF440">
        <v>70</v>
      </c>
      <c r="AG440" s="5">
        <v>65</v>
      </c>
      <c r="AH440">
        <v>61</v>
      </c>
      <c r="AI440">
        <v>63</v>
      </c>
      <c r="AJ440">
        <f t="shared" si="276"/>
        <v>62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R440">
        <f t="shared" si="277"/>
        <v>0</v>
      </c>
      <c r="AS440">
        <f t="shared" si="278"/>
        <v>1</v>
      </c>
      <c r="AT440">
        <f t="shared" si="279"/>
        <v>0</v>
      </c>
      <c r="AU440">
        <f t="shared" si="280"/>
        <v>0</v>
      </c>
      <c r="AV440">
        <f t="shared" si="281"/>
        <v>0</v>
      </c>
      <c r="AW440">
        <f t="shared" si="282"/>
        <v>2980</v>
      </c>
      <c r="AX440">
        <f t="shared" si="283"/>
        <v>0</v>
      </c>
      <c r="AY440">
        <f t="shared" si="284"/>
        <v>1</v>
      </c>
      <c r="AZ440">
        <f t="shared" si="285"/>
        <v>0</v>
      </c>
      <c r="BA440">
        <f t="shared" si="286"/>
        <v>0</v>
      </c>
      <c r="BB440">
        <f t="shared" si="287"/>
        <v>0</v>
      </c>
      <c r="BC440">
        <f t="shared" si="288"/>
        <v>0</v>
      </c>
      <c r="BD440">
        <f t="shared" si="289"/>
        <v>0</v>
      </c>
      <c r="BE440">
        <f t="shared" si="290"/>
        <v>5</v>
      </c>
      <c r="BF440">
        <f t="shared" si="291"/>
        <v>0</v>
      </c>
      <c r="BG440">
        <f t="shared" si="292"/>
        <v>0</v>
      </c>
      <c r="BH440">
        <f t="shared" si="293"/>
        <v>0</v>
      </c>
      <c r="BI440">
        <f t="shared" si="294"/>
        <v>0</v>
      </c>
      <c r="BJ440">
        <f t="shared" si="295"/>
        <v>0</v>
      </c>
      <c r="BK440">
        <f t="shared" si="296"/>
        <v>1</v>
      </c>
      <c r="BM440">
        <f t="shared" si="297"/>
        <v>0</v>
      </c>
      <c r="BN440">
        <f t="shared" si="298"/>
        <v>1</v>
      </c>
      <c r="BO440">
        <f t="shared" si="299"/>
        <v>0</v>
      </c>
      <c r="BP440">
        <f t="shared" si="300"/>
        <v>0</v>
      </c>
      <c r="BR440">
        <f t="shared" si="301"/>
        <v>0</v>
      </c>
      <c r="BS440">
        <f t="shared" si="302"/>
        <v>0</v>
      </c>
      <c r="BT440">
        <f t="shared" si="303"/>
        <v>0</v>
      </c>
      <c r="BU440">
        <f t="shared" si="304"/>
        <v>5</v>
      </c>
      <c r="BV440">
        <f t="shared" si="305"/>
        <v>0</v>
      </c>
      <c r="BW440">
        <f t="shared" si="306"/>
        <v>0</v>
      </c>
      <c r="BX440">
        <f t="shared" si="307"/>
        <v>0</v>
      </c>
      <c r="BY440">
        <f t="shared" si="308"/>
        <v>0</v>
      </c>
      <c r="BZ440">
        <f t="shared" si="315"/>
        <v>0</v>
      </c>
      <c r="CA440">
        <f t="shared" si="309"/>
        <v>1</v>
      </c>
      <c r="CB440">
        <f t="shared" si="310"/>
        <v>0</v>
      </c>
      <c r="CC440">
        <f t="shared" si="311"/>
        <v>1</v>
      </c>
      <c r="CD440">
        <f t="shared" si="312"/>
        <v>0</v>
      </c>
      <c r="CE440">
        <f t="shared" si="313"/>
        <v>1</v>
      </c>
      <c r="CF440">
        <f t="shared" si="314"/>
        <v>0</v>
      </c>
    </row>
    <row r="441" spans="1:84" x14ac:dyDescent="0.25">
      <c r="A441" t="s">
        <v>565</v>
      </c>
      <c r="B441" t="s">
        <v>522</v>
      </c>
      <c r="C441" s="1">
        <v>15639</v>
      </c>
      <c r="D441" t="s">
        <v>39</v>
      </c>
      <c r="E441" t="s">
        <v>40</v>
      </c>
      <c r="F441" t="s">
        <v>575</v>
      </c>
      <c r="G441">
        <v>0</v>
      </c>
      <c r="H441">
        <v>0</v>
      </c>
      <c r="I441" t="s">
        <v>42</v>
      </c>
      <c r="J441" t="s">
        <v>77</v>
      </c>
      <c r="K441" t="s">
        <v>717</v>
      </c>
      <c r="L441">
        <v>215</v>
      </c>
      <c r="M441">
        <v>4</v>
      </c>
      <c r="N441">
        <v>1</v>
      </c>
      <c r="O441">
        <f t="shared" si="273"/>
        <v>25</v>
      </c>
      <c r="P441">
        <f t="shared" si="274"/>
        <v>0</v>
      </c>
      <c r="Q441">
        <f t="shared" si="316"/>
        <v>1</v>
      </c>
      <c r="R441">
        <f t="shared" si="275"/>
        <v>0</v>
      </c>
      <c r="S441">
        <v>0</v>
      </c>
      <c r="T441">
        <v>0</v>
      </c>
      <c r="U441">
        <v>2</v>
      </c>
      <c r="V441">
        <v>5</v>
      </c>
      <c r="W441">
        <v>0</v>
      </c>
      <c r="X441">
        <v>0</v>
      </c>
      <c r="Y441">
        <v>0</v>
      </c>
      <c r="Z441">
        <v>0</v>
      </c>
      <c r="AA441">
        <v>0</v>
      </c>
      <c r="AB441" t="s">
        <v>567</v>
      </c>
      <c r="AC441" t="s">
        <v>75</v>
      </c>
      <c r="AD441">
        <v>63</v>
      </c>
      <c r="AE441">
        <v>35</v>
      </c>
      <c r="AF441">
        <v>70</v>
      </c>
      <c r="AG441" s="5">
        <v>65</v>
      </c>
      <c r="AH441">
        <v>61</v>
      </c>
      <c r="AI441">
        <v>63</v>
      </c>
      <c r="AJ441">
        <f t="shared" si="276"/>
        <v>62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R441">
        <f t="shared" si="277"/>
        <v>0</v>
      </c>
      <c r="AS441">
        <f t="shared" si="278"/>
        <v>0</v>
      </c>
      <c r="AT441">
        <f t="shared" si="279"/>
        <v>0</v>
      </c>
      <c r="AU441">
        <f t="shared" si="280"/>
        <v>1</v>
      </c>
      <c r="AV441">
        <f t="shared" si="281"/>
        <v>0</v>
      </c>
      <c r="AW441">
        <f t="shared" si="282"/>
        <v>215</v>
      </c>
      <c r="AX441">
        <f t="shared" si="283"/>
        <v>0</v>
      </c>
      <c r="AY441">
        <f t="shared" si="284"/>
        <v>1</v>
      </c>
      <c r="AZ441">
        <f t="shared" si="285"/>
        <v>0</v>
      </c>
      <c r="BA441">
        <f t="shared" si="286"/>
        <v>0</v>
      </c>
      <c r="BB441">
        <f t="shared" si="287"/>
        <v>0</v>
      </c>
      <c r="BC441">
        <f t="shared" si="288"/>
        <v>0</v>
      </c>
      <c r="BD441">
        <f t="shared" si="289"/>
        <v>0</v>
      </c>
      <c r="BE441">
        <f t="shared" si="290"/>
        <v>5</v>
      </c>
      <c r="BF441">
        <f t="shared" si="291"/>
        <v>0</v>
      </c>
      <c r="BG441">
        <f t="shared" si="292"/>
        <v>0</v>
      </c>
      <c r="BH441">
        <f t="shared" si="293"/>
        <v>0</v>
      </c>
      <c r="BI441">
        <f t="shared" si="294"/>
        <v>0</v>
      </c>
      <c r="BJ441">
        <f t="shared" si="295"/>
        <v>0</v>
      </c>
      <c r="BK441">
        <f t="shared" si="296"/>
        <v>1</v>
      </c>
      <c r="BM441">
        <f t="shared" si="297"/>
        <v>0</v>
      </c>
      <c r="BN441">
        <f t="shared" si="298"/>
        <v>0</v>
      </c>
      <c r="BO441">
        <f t="shared" si="299"/>
        <v>0</v>
      </c>
      <c r="BP441">
        <f t="shared" si="300"/>
        <v>1</v>
      </c>
      <c r="BR441">
        <f t="shared" si="301"/>
        <v>0</v>
      </c>
      <c r="BS441">
        <f t="shared" si="302"/>
        <v>0</v>
      </c>
      <c r="BT441">
        <f t="shared" si="303"/>
        <v>0</v>
      </c>
      <c r="BU441">
        <f t="shared" si="304"/>
        <v>5</v>
      </c>
      <c r="BV441">
        <f t="shared" si="305"/>
        <v>0</v>
      </c>
      <c r="BW441">
        <f t="shared" si="306"/>
        <v>0</v>
      </c>
      <c r="BX441">
        <f t="shared" si="307"/>
        <v>0</v>
      </c>
      <c r="BY441">
        <f t="shared" si="308"/>
        <v>0</v>
      </c>
      <c r="BZ441">
        <f t="shared" si="315"/>
        <v>0</v>
      </c>
      <c r="CA441">
        <f t="shared" si="309"/>
        <v>1</v>
      </c>
      <c r="CB441">
        <f t="shared" si="310"/>
        <v>0</v>
      </c>
      <c r="CC441">
        <f t="shared" si="311"/>
        <v>1</v>
      </c>
      <c r="CD441">
        <f t="shared" si="312"/>
        <v>0</v>
      </c>
      <c r="CE441">
        <f t="shared" si="313"/>
        <v>1</v>
      </c>
      <c r="CF441">
        <f t="shared" si="314"/>
        <v>1</v>
      </c>
    </row>
    <row r="442" spans="1:84" x14ac:dyDescent="0.25">
      <c r="A442" t="s">
        <v>671</v>
      </c>
      <c r="B442" t="s">
        <v>368</v>
      </c>
      <c r="C442" s="1">
        <v>15639</v>
      </c>
      <c r="D442" t="s">
        <v>49</v>
      </c>
      <c r="E442" t="s">
        <v>40</v>
      </c>
      <c r="F442" t="s">
        <v>568</v>
      </c>
      <c r="G442">
        <v>1</v>
      </c>
      <c r="H442">
        <v>0</v>
      </c>
      <c r="I442" t="s">
        <v>42</v>
      </c>
      <c r="J442" t="s">
        <v>77</v>
      </c>
      <c r="K442" t="s">
        <v>703</v>
      </c>
      <c r="L442">
        <v>2980</v>
      </c>
      <c r="M442">
        <v>2</v>
      </c>
      <c r="N442">
        <v>0</v>
      </c>
      <c r="O442">
        <f t="shared" si="273"/>
        <v>0</v>
      </c>
      <c r="P442">
        <f t="shared" si="274"/>
        <v>0.67114093959731536</v>
      </c>
      <c r="Q442">
        <f t="shared" si="316"/>
        <v>-1</v>
      </c>
      <c r="R442">
        <f t="shared" si="275"/>
        <v>0</v>
      </c>
      <c r="S442">
        <v>0</v>
      </c>
      <c r="T442">
        <v>0</v>
      </c>
      <c r="U442">
        <v>0</v>
      </c>
      <c r="V442">
        <v>10</v>
      </c>
      <c r="W442">
        <v>3</v>
      </c>
      <c r="X442">
        <v>0</v>
      </c>
      <c r="Y442">
        <v>0</v>
      </c>
      <c r="Z442">
        <v>0</v>
      </c>
      <c r="AA442">
        <v>0</v>
      </c>
      <c r="AB442" t="s">
        <v>673</v>
      </c>
      <c r="AC442" t="s">
        <v>46</v>
      </c>
      <c r="AD442">
        <v>67</v>
      </c>
      <c r="AE442">
        <v>48</v>
      </c>
      <c r="AF442">
        <v>66</v>
      </c>
      <c r="AG442" s="5">
        <v>68</v>
      </c>
      <c r="AH442">
        <v>61</v>
      </c>
      <c r="AI442">
        <v>59</v>
      </c>
      <c r="AJ442">
        <f t="shared" si="276"/>
        <v>60</v>
      </c>
      <c r="AK442">
        <v>0</v>
      </c>
      <c r="AL442">
        <v>0</v>
      </c>
      <c r="AM442">
        <v>8</v>
      </c>
      <c r="AN442">
        <v>8</v>
      </c>
      <c r="AO442">
        <v>3</v>
      </c>
      <c r="AP442">
        <v>3</v>
      </c>
      <c r="AR442">
        <f t="shared" si="277"/>
        <v>1</v>
      </c>
      <c r="AS442">
        <f t="shared" si="278"/>
        <v>0</v>
      </c>
      <c r="AT442">
        <f t="shared" si="279"/>
        <v>0</v>
      </c>
      <c r="AU442">
        <f t="shared" si="280"/>
        <v>0</v>
      </c>
      <c r="AV442">
        <f t="shared" si="281"/>
        <v>2980</v>
      </c>
      <c r="AW442">
        <f t="shared" si="282"/>
        <v>0</v>
      </c>
      <c r="AX442">
        <f t="shared" si="283"/>
        <v>1</v>
      </c>
      <c r="AY442">
        <f t="shared" si="284"/>
        <v>0</v>
      </c>
      <c r="AZ442">
        <f t="shared" si="285"/>
        <v>0</v>
      </c>
      <c r="BA442">
        <f t="shared" si="286"/>
        <v>0</v>
      </c>
      <c r="BB442">
        <f t="shared" si="287"/>
        <v>0</v>
      </c>
      <c r="BC442">
        <f t="shared" si="288"/>
        <v>0</v>
      </c>
      <c r="BD442">
        <f t="shared" si="289"/>
        <v>10</v>
      </c>
      <c r="BE442">
        <f t="shared" si="290"/>
        <v>0</v>
      </c>
      <c r="BF442">
        <f t="shared" si="291"/>
        <v>3</v>
      </c>
      <c r="BG442">
        <f t="shared" si="292"/>
        <v>0</v>
      </c>
      <c r="BH442">
        <f t="shared" si="293"/>
        <v>0</v>
      </c>
      <c r="BI442">
        <f t="shared" si="294"/>
        <v>0</v>
      </c>
      <c r="BJ442">
        <f t="shared" si="295"/>
        <v>1</v>
      </c>
      <c r="BK442">
        <f t="shared" si="296"/>
        <v>0</v>
      </c>
      <c r="BM442">
        <f t="shared" si="297"/>
        <v>1</v>
      </c>
      <c r="BN442">
        <f t="shared" si="298"/>
        <v>0</v>
      </c>
      <c r="BO442">
        <f t="shared" si="299"/>
        <v>0</v>
      </c>
      <c r="BP442">
        <f t="shared" si="300"/>
        <v>0</v>
      </c>
      <c r="BR442">
        <f t="shared" si="301"/>
        <v>1</v>
      </c>
      <c r="BS442">
        <f t="shared" si="302"/>
        <v>0</v>
      </c>
      <c r="BT442">
        <f t="shared" si="303"/>
        <v>10</v>
      </c>
      <c r="BU442">
        <f t="shared" si="304"/>
        <v>0</v>
      </c>
      <c r="BV442">
        <f t="shared" si="305"/>
        <v>3</v>
      </c>
      <c r="BW442">
        <f t="shared" si="306"/>
        <v>0</v>
      </c>
      <c r="BX442">
        <f t="shared" si="307"/>
        <v>0</v>
      </c>
      <c r="BY442">
        <f t="shared" si="308"/>
        <v>0</v>
      </c>
      <c r="BZ442">
        <f t="shared" si="315"/>
        <v>0</v>
      </c>
      <c r="CA442">
        <f t="shared" si="309"/>
        <v>0</v>
      </c>
      <c r="CB442">
        <f t="shared" si="310"/>
        <v>0</v>
      </c>
      <c r="CC442">
        <f t="shared" si="311"/>
        <v>0</v>
      </c>
      <c r="CD442">
        <f t="shared" si="312"/>
        <v>0</v>
      </c>
      <c r="CE442">
        <f t="shared" si="313"/>
        <v>0</v>
      </c>
      <c r="CF442">
        <f t="shared" si="314"/>
        <v>0</v>
      </c>
    </row>
    <row r="443" spans="1:84" x14ac:dyDescent="0.25">
      <c r="A443" t="s">
        <v>393</v>
      </c>
      <c r="B443" t="s">
        <v>656</v>
      </c>
      <c r="C443" s="1">
        <v>15639</v>
      </c>
      <c r="D443" t="s">
        <v>49</v>
      </c>
      <c r="E443" t="s">
        <v>40</v>
      </c>
      <c r="F443" t="s">
        <v>684</v>
      </c>
      <c r="G443">
        <v>1</v>
      </c>
      <c r="H443">
        <v>0</v>
      </c>
      <c r="I443" t="s">
        <v>422</v>
      </c>
      <c r="J443" t="s">
        <v>423</v>
      </c>
      <c r="K443" t="s">
        <v>718</v>
      </c>
      <c r="L443">
        <v>830</v>
      </c>
      <c r="M443">
        <v>0</v>
      </c>
      <c r="N443">
        <v>0</v>
      </c>
      <c r="O443">
        <f t="shared" si="273"/>
        <v>0</v>
      </c>
      <c r="P443">
        <f t="shared" si="274"/>
        <v>0</v>
      </c>
      <c r="Q443">
        <f t="shared" si="316"/>
        <v>-1</v>
      </c>
      <c r="R443">
        <f t="shared" si="275"/>
        <v>0</v>
      </c>
      <c r="S443">
        <v>0</v>
      </c>
      <c r="T443">
        <v>0</v>
      </c>
      <c r="U443">
        <v>0</v>
      </c>
      <c r="V443">
        <v>5</v>
      </c>
      <c r="W443">
        <v>0</v>
      </c>
      <c r="X443">
        <v>0</v>
      </c>
      <c r="Y443">
        <v>0</v>
      </c>
      <c r="Z443">
        <v>0</v>
      </c>
      <c r="AA443">
        <v>0</v>
      </c>
      <c r="AB443" t="s">
        <v>395</v>
      </c>
      <c r="AC443" t="s">
        <v>75</v>
      </c>
      <c r="AD443">
        <v>57</v>
      </c>
      <c r="AE443">
        <v>76</v>
      </c>
      <c r="AF443">
        <v>78</v>
      </c>
      <c r="AG443" s="5">
        <v>78</v>
      </c>
      <c r="AH443">
        <v>58</v>
      </c>
      <c r="AI443">
        <v>57</v>
      </c>
      <c r="AJ443">
        <f t="shared" si="276"/>
        <v>57.5</v>
      </c>
      <c r="AK443">
        <v>0</v>
      </c>
      <c r="AL443">
        <v>0</v>
      </c>
      <c r="AM443">
        <v>0</v>
      </c>
      <c r="AN443">
        <v>0</v>
      </c>
      <c r="AO443">
        <v>4</v>
      </c>
      <c r="AP443">
        <v>4</v>
      </c>
      <c r="AR443">
        <f t="shared" si="277"/>
        <v>0</v>
      </c>
      <c r="AS443">
        <f t="shared" si="278"/>
        <v>1</v>
      </c>
      <c r="AT443">
        <f t="shared" si="279"/>
        <v>0</v>
      </c>
      <c r="AU443">
        <f t="shared" si="280"/>
        <v>0</v>
      </c>
      <c r="AV443">
        <f t="shared" si="281"/>
        <v>0</v>
      </c>
      <c r="AW443">
        <f t="shared" si="282"/>
        <v>830</v>
      </c>
      <c r="AX443">
        <f t="shared" si="283"/>
        <v>0</v>
      </c>
      <c r="AY443">
        <f t="shared" si="284"/>
        <v>0</v>
      </c>
      <c r="AZ443">
        <f t="shared" si="285"/>
        <v>0</v>
      </c>
      <c r="BA443">
        <f t="shared" si="286"/>
        <v>0</v>
      </c>
      <c r="BB443">
        <f t="shared" si="287"/>
        <v>0</v>
      </c>
      <c r="BC443">
        <f t="shared" si="288"/>
        <v>0</v>
      </c>
      <c r="BD443">
        <f t="shared" si="289"/>
        <v>0</v>
      </c>
      <c r="BE443">
        <f t="shared" si="290"/>
        <v>5</v>
      </c>
      <c r="BF443">
        <f t="shared" si="291"/>
        <v>0</v>
      </c>
      <c r="BG443">
        <f t="shared" si="292"/>
        <v>0</v>
      </c>
      <c r="BH443">
        <f t="shared" si="293"/>
        <v>0</v>
      </c>
      <c r="BI443">
        <f t="shared" si="294"/>
        <v>0</v>
      </c>
      <c r="BJ443">
        <f t="shared" si="295"/>
        <v>0</v>
      </c>
      <c r="BK443">
        <f t="shared" si="296"/>
        <v>1</v>
      </c>
      <c r="BM443">
        <f t="shared" si="297"/>
        <v>1</v>
      </c>
      <c r="BN443">
        <f t="shared" si="298"/>
        <v>0</v>
      </c>
      <c r="BO443">
        <f t="shared" si="299"/>
        <v>0</v>
      </c>
      <c r="BP443">
        <f t="shared" si="300"/>
        <v>0</v>
      </c>
      <c r="BR443">
        <f t="shared" si="301"/>
        <v>0</v>
      </c>
      <c r="BS443">
        <f t="shared" si="302"/>
        <v>0</v>
      </c>
      <c r="BT443">
        <f t="shared" si="303"/>
        <v>5</v>
      </c>
      <c r="BU443">
        <f t="shared" si="304"/>
        <v>0</v>
      </c>
      <c r="BV443">
        <f t="shared" si="305"/>
        <v>0</v>
      </c>
      <c r="BW443">
        <f t="shared" si="306"/>
        <v>0</v>
      </c>
      <c r="BX443">
        <f t="shared" si="307"/>
        <v>0</v>
      </c>
      <c r="BY443">
        <f t="shared" si="308"/>
        <v>0</v>
      </c>
      <c r="BZ443">
        <f t="shared" si="315"/>
        <v>0</v>
      </c>
      <c r="CA443">
        <f t="shared" si="309"/>
        <v>0</v>
      </c>
      <c r="CB443">
        <f t="shared" si="310"/>
        <v>0</v>
      </c>
      <c r="CC443">
        <f t="shared" si="311"/>
        <v>0</v>
      </c>
      <c r="CD443">
        <f t="shared" si="312"/>
        <v>0</v>
      </c>
      <c r="CE443">
        <f t="shared" si="313"/>
        <v>0</v>
      </c>
      <c r="CF443">
        <f t="shared" si="314"/>
        <v>0</v>
      </c>
    </row>
    <row r="444" spans="1:84" x14ac:dyDescent="0.25">
      <c r="A444" t="s">
        <v>629</v>
      </c>
      <c r="B444" t="s">
        <v>368</v>
      </c>
      <c r="C444" s="1">
        <v>15639</v>
      </c>
      <c r="D444" t="s">
        <v>49</v>
      </c>
      <c r="E444" t="s">
        <v>40</v>
      </c>
      <c r="F444" t="s">
        <v>458</v>
      </c>
      <c r="G444">
        <v>1</v>
      </c>
      <c r="H444">
        <v>0</v>
      </c>
      <c r="I444" t="s">
        <v>55</v>
      </c>
      <c r="J444" t="s">
        <v>56</v>
      </c>
      <c r="K444" t="s">
        <v>241</v>
      </c>
      <c r="L444">
        <v>13340</v>
      </c>
      <c r="M444">
        <v>2</v>
      </c>
      <c r="N444">
        <v>0</v>
      </c>
      <c r="O444">
        <f t="shared" si="273"/>
        <v>0</v>
      </c>
      <c r="P444">
        <f t="shared" si="274"/>
        <v>0.14992503748125935</v>
      </c>
      <c r="Q444">
        <f t="shared" si="316"/>
        <v>-1</v>
      </c>
      <c r="R444">
        <f t="shared" si="275"/>
        <v>0</v>
      </c>
      <c r="S444">
        <v>0</v>
      </c>
      <c r="T444">
        <v>0</v>
      </c>
      <c r="U444">
        <v>0</v>
      </c>
      <c r="V444">
        <v>5</v>
      </c>
      <c r="W444">
        <v>0</v>
      </c>
      <c r="X444">
        <v>0</v>
      </c>
      <c r="Y444">
        <v>0</v>
      </c>
      <c r="Z444">
        <v>0</v>
      </c>
      <c r="AA444">
        <v>0</v>
      </c>
      <c r="AB444" t="s">
        <v>631</v>
      </c>
      <c r="AC444" t="s">
        <v>46</v>
      </c>
      <c r="AD444">
        <v>64</v>
      </c>
      <c r="AE444">
        <v>42</v>
      </c>
      <c r="AF444">
        <v>55</v>
      </c>
      <c r="AG444" s="5">
        <v>76</v>
      </c>
      <c r="AH444">
        <v>55</v>
      </c>
      <c r="AI444">
        <v>55</v>
      </c>
      <c r="AJ444">
        <f t="shared" si="276"/>
        <v>55</v>
      </c>
      <c r="AK444">
        <v>1</v>
      </c>
      <c r="AL444">
        <v>0</v>
      </c>
      <c r="AM444">
        <v>0</v>
      </c>
      <c r="AN444">
        <v>0</v>
      </c>
      <c r="AO444">
        <v>0</v>
      </c>
      <c r="AP444">
        <v>0</v>
      </c>
      <c r="AR444">
        <f t="shared" si="277"/>
        <v>0</v>
      </c>
      <c r="AS444">
        <f t="shared" si="278"/>
        <v>1</v>
      </c>
      <c r="AT444">
        <f t="shared" si="279"/>
        <v>0</v>
      </c>
      <c r="AU444">
        <f t="shared" si="280"/>
        <v>0</v>
      </c>
      <c r="AV444">
        <f t="shared" si="281"/>
        <v>0</v>
      </c>
      <c r="AW444">
        <f t="shared" si="282"/>
        <v>13340</v>
      </c>
      <c r="AX444">
        <f t="shared" si="283"/>
        <v>0</v>
      </c>
      <c r="AY444">
        <f t="shared" si="284"/>
        <v>0</v>
      </c>
      <c r="AZ444">
        <f t="shared" si="285"/>
        <v>0</v>
      </c>
      <c r="BA444">
        <f t="shared" si="286"/>
        <v>1</v>
      </c>
      <c r="BB444">
        <f t="shared" si="287"/>
        <v>0</v>
      </c>
      <c r="BC444">
        <f t="shared" si="288"/>
        <v>0</v>
      </c>
      <c r="BD444">
        <f t="shared" si="289"/>
        <v>0</v>
      </c>
      <c r="BE444">
        <f t="shared" si="290"/>
        <v>5</v>
      </c>
      <c r="BF444">
        <f t="shared" si="291"/>
        <v>0</v>
      </c>
      <c r="BG444">
        <f t="shared" si="292"/>
        <v>0</v>
      </c>
      <c r="BH444">
        <f t="shared" si="293"/>
        <v>0</v>
      </c>
      <c r="BI444">
        <f t="shared" si="294"/>
        <v>0</v>
      </c>
      <c r="BJ444">
        <f t="shared" si="295"/>
        <v>0</v>
      </c>
      <c r="BK444">
        <f t="shared" si="296"/>
        <v>1</v>
      </c>
      <c r="BM444">
        <f t="shared" si="297"/>
        <v>1</v>
      </c>
      <c r="BN444">
        <f t="shared" si="298"/>
        <v>0</v>
      </c>
      <c r="BO444">
        <f t="shared" si="299"/>
        <v>0</v>
      </c>
      <c r="BP444">
        <f t="shared" si="300"/>
        <v>0</v>
      </c>
      <c r="BR444">
        <f t="shared" si="301"/>
        <v>0</v>
      </c>
      <c r="BS444">
        <f t="shared" si="302"/>
        <v>0</v>
      </c>
      <c r="BT444">
        <f t="shared" si="303"/>
        <v>5</v>
      </c>
      <c r="BU444">
        <f t="shared" si="304"/>
        <v>0</v>
      </c>
      <c r="BV444">
        <f t="shared" si="305"/>
        <v>0</v>
      </c>
      <c r="BW444">
        <f t="shared" si="306"/>
        <v>0</v>
      </c>
      <c r="BX444">
        <f t="shared" si="307"/>
        <v>0</v>
      </c>
      <c r="BY444">
        <f t="shared" si="308"/>
        <v>0</v>
      </c>
      <c r="BZ444">
        <f t="shared" si="315"/>
        <v>0</v>
      </c>
      <c r="CA444">
        <f t="shared" si="309"/>
        <v>0</v>
      </c>
      <c r="CB444">
        <f t="shared" si="310"/>
        <v>0</v>
      </c>
      <c r="CC444">
        <f t="shared" si="311"/>
        <v>0</v>
      </c>
      <c r="CD444">
        <f t="shared" si="312"/>
        <v>0</v>
      </c>
      <c r="CE444">
        <f t="shared" si="313"/>
        <v>0</v>
      </c>
      <c r="CF444">
        <f t="shared" si="314"/>
        <v>0</v>
      </c>
    </row>
    <row r="445" spans="1:84" x14ac:dyDescent="0.25">
      <c r="A445" t="s">
        <v>664</v>
      </c>
      <c r="B445" t="s">
        <v>656</v>
      </c>
      <c r="C445" s="1">
        <v>15638</v>
      </c>
      <c r="D445" t="s">
        <v>39</v>
      </c>
      <c r="E445" t="s">
        <v>40</v>
      </c>
      <c r="F445" t="s">
        <v>496</v>
      </c>
      <c r="G445">
        <v>0</v>
      </c>
      <c r="H445">
        <v>1</v>
      </c>
      <c r="I445" t="s">
        <v>42</v>
      </c>
      <c r="J445" t="s">
        <v>61</v>
      </c>
      <c r="K445" t="s">
        <v>523</v>
      </c>
      <c r="L445">
        <v>99</v>
      </c>
      <c r="M445">
        <v>0</v>
      </c>
      <c r="N445">
        <v>0</v>
      </c>
      <c r="O445">
        <f t="shared" si="273"/>
        <v>0</v>
      </c>
      <c r="P445">
        <f t="shared" si="274"/>
        <v>0</v>
      </c>
      <c r="Q445">
        <f t="shared" si="316"/>
        <v>-1</v>
      </c>
      <c r="R445">
        <f t="shared" si="275"/>
        <v>0</v>
      </c>
      <c r="S445">
        <v>0</v>
      </c>
      <c r="T445">
        <v>0</v>
      </c>
      <c r="U445">
        <v>0</v>
      </c>
      <c r="V445">
        <v>5</v>
      </c>
      <c r="W445">
        <v>0</v>
      </c>
      <c r="X445">
        <v>0</v>
      </c>
      <c r="Y445">
        <v>0</v>
      </c>
      <c r="Z445">
        <v>0</v>
      </c>
      <c r="AA445">
        <v>0</v>
      </c>
      <c r="AB445" t="s">
        <v>244</v>
      </c>
      <c r="AC445" t="s">
        <v>46</v>
      </c>
      <c r="AD445">
        <v>65</v>
      </c>
      <c r="AE445">
        <v>64</v>
      </c>
      <c r="AF445">
        <v>74</v>
      </c>
      <c r="AG445" s="5">
        <v>78</v>
      </c>
      <c r="AH445">
        <v>58</v>
      </c>
      <c r="AI445">
        <v>57</v>
      </c>
      <c r="AJ445">
        <f t="shared" si="276"/>
        <v>57.5</v>
      </c>
      <c r="AK445">
        <v>0</v>
      </c>
      <c r="AL445">
        <v>0</v>
      </c>
      <c r="AM445">
        <v>10</v>
      </c>
      <c r="AN445">
        <v>10</v>
      </c>
      <c r="AO445">
        <v>10</v>
      </c>
      <c r="AP445">
        <v>10</v>
      </c>
      <c r="AR445">
        <f t="shared" si="277"/>
        <v>1</v>
      </c>
      <c r="AS445">
        <f t="shared" si="278"/>
        <v>0</v>
      </c>
      <c r="AT445">
        <f t="shared" si="279"/>
        <v>0</v>
      </c>
      <c r="AU445">
        <f t="shared" si="280"/>
        <v>0</v>
      </c>
      <c r="AV445">
        <f t="shared" si="281"/>
        <v>99</v>
      </c>
      <c r="AW445">
        <f t="shared" si="282"/>
        <v>0</v>
      </c>
      <c r="AX445">
        <f t="shared" si="283"/>
        <v>1</v>
      </c>
      <c r="AY445">
        <f t="shared" si="284"/>
        <v>0</v>
      </c>
      <c r="AZ445">
        <f t="shared" si="285"/>
        <v>0</v>
      </c>
      <c r="BA445">
        <f t="shared" si="286"/>
        <v>0</v>
      </c>
      <c r="BB445">
        <f t="shared" si="287"/>
        <v>0</v>
      </c>
      <c r="BC445">
        <f t="shared" si="288"/>
        <v>0</v>
      </c>
      <c r="BD445">
        <f t="shared" si="289"/>
        <v>5</v>
      </c>
      <c r="BE445">
        <f t="shared" si="290"/>
        <v>0</v>
      </c>
      <c r="BF445">
        <f t="shared" si="291"/>
        <v>0</v>
      </c>
      <c r="BG445">
        <f t="shared" si="292"/>
        <v>0</v>
      </c>
      <c r="BH445">
        <f t="shared" si="293"/>
        <v>0</v>
      </c>
      <c r="BI445">
        <f t="shared" si="294"/>
        <v>0</v>
      </c>
      <c r="BJ445">
        <f t="shared" si="295"/>
        <v>1</v>
      </c>
      <c r="BK445">
        <f t="shared" si="296"/>
        <v>0</v>
      </c>
      <c r="BM445">
        <f t="shared" si="297"/>
        <v>0</v>
      </c>
      <c r="BN445">
        <f t="shared" si="298"/>
        <v>1</v>
      </c>
      <c r="BO445">
        <f t="shared" si="299"/>
        <v>0</v>
      </c>
      <c r="BP445">
        <f t="shared" si="300"/>
        <v>0</v>
      </c>
      <c r="BR445">
        <f t="shared" si="301"/>
        <v>0</v>
      </c>
      <c r="BS445">
        <f t="shared" si="302"/>
        <v>1</v>
      </c>
      <c r="BT445">
        <f t="shared" si="303"/>
        <v>0</v>
      </c>
      <c r="BU445">
        <f t="shared" si="304"/>
        <v>5</v>
      </c>
      <c r="BV445">
        <f t="shared" si="305"/>
        <v>0</v>
      </c>
      <c r="BW445">
        <f t="shared" si="306"/>
        <v>0</v>
      </c>
      <c r="BX445">
        <f t="shared" si="307"/>
        <v>0</v>
      </c>
      <c r="BY445">
        <f t="shared" si="308"/>
        <v>0</v>
      </c>
      <c r="BZ445">
        <f t="shared" si="315"/>
        <v>0</v>
      </c>
      <c r="CA445">
        <f t="shared" si="309"/>
        <v>1</v>
      </c>
      <c r="CB445">
        <f t="shared" si="310"/>
        <v>0</v>
      </c>
      <c r="CC445">
        <f t="shared" si="311"/>
        <v>0</v>
      </c>
      <c r="CD445">
        <f t="shared" si="312"/>
        <v>0</v>
      </c>
      <c r="CE445">
        <f t="shared" si="313"/>
        <v>0</v>
      </c>
      <c r="CF445">
        <f t="shared" si="314"/>
        <v>0</v>
      </c>
    </row>
    <row r="446" spans="1:84" x14ac:dyDescent="0.25">
      <c r="A446" t="s">
        <v>37</v>
      </c>
      <c r="B446" t="s">
        <v>596</v>
      </c>
      <c r="C446" s="1">
        <v>15638</v>
      </c>
      <c r="D446" t="s">
        <v>49</v>
      </c>
      <c r="E446" t="s">
        <v>40</v>
      </c>
      <c r="F446" t="s">
        <v>120</v>
      </c>
      <c r="G446">
        <v>1</v>
      </c>
      <c r="H446">
        <v>0</v>
      </c>
      <c r="I446" t="s">
        <v>42</v>
      </c>
      <c r="J446" t="s">
        <v>61</v>
      </c>
      <c r="K446" t="s">
        <v>514</v>
      </c>
      <c r="L446">
        <v>99</v>
      </c>
      <c r="M446">
        <v>2</v>
      </c>
      <c r="N446">
        <v>0</v>
      </c>
      <c r="O446">
        <f t="shared" si="273"/>
        <v>0</v>
      </c>
      <c r="P446">
        <f t="shared" si="274"/>
        <v>0</v>
      </c>
      <c r="Q446">
        <f t="shared" si="316"/>
        <v>-1</v>
      </c>
      <c r="R446">
        <f t="shared" si="275"/>
        <v>0</v>
      </c>
      <c r="S446">
        <v>0</v>
      </c>
      <c r="T446">
        <v>0</v>
      </c>
      <c r="U446">
        <v>0</v>
      </c>
      <c r="V446">
        <v>7</v>
      </c>
      <c r="W446">
        <v>0</v>
      </c>
      <c r="X446">
        <v>0</v>
      </c>
      <c r="Y446">
        <v>0</v>
      </c>
      <c r="Z446">
        <v>0</v>
      </c>
      <c r="AA446">
        <v>0</v>
      </c>
      <c r="AB446" t="s">
        <v>45</v>
      </c>
      <c r="AC446" t="s">
        <v>46</v>
      </c>
      <c r="AD446">
        <v>69</v>
      </c>
      <c r="AE446">
        <v>56</v>
      </c>
      <c r="AF446">
        <v>73</v>
      </c>
      <c r="AG446" s="5">
        <v>57</v>
      </c>
      <c r="AH446">
        <v>57</v>
      </c>
      <c r="AI446">
        <v>57</v>
      </c>
      <c r="AJ446">
        <f t="shared" si="276"/>
        <v>57</v>
      </c>
      <c r="AK446">
        <v>0</v>
      </c>
      <c r="AL446">
        <v>0</v>
      </c>
      <c r="AM446">
        <v>10</v>
      </c>
      <c r="AN446">
        <v>10</v>
      </c>
      <c r="AO446">
        <v>10</v>
      </c>
      <c r="AP446">
        <v>10</v>
      </c>
      <c r="AR446">
        <f t="shared" si="277"/>
        <v>1</v>
      </c>
      <c r="AS446">
        <f t="shared" si="278"/>
        <v>0</v>
      </c>
      <c r="AT446">
        <f t="shared" si="279"/>
        <v>0</v>
      </c>
      <c r="AU446">
        <f t="shared" si="280"/>
        <v>0</v>
      </c>
      <c r="AV446">
        <f t="shared" si="281"/>
        <v>99</v>
      </c>
      <c r="AW446">
        <f t="shared" si="282"/>
        <v>0</v>
      </c>
      <c r="AX446">
        <f t="shared" si="283"/>
        <v>1</v>
      </c>
      <c r="AY446">
        <f t="shared" si="284"/>
        <v>0</v>
      </c>
      <c r="AZ446">
        <f t="shared" si="285"/>
        <v>0</v>
      </c>
      <c r="BA446">
        <f t="shared" si="286"/>
        <v>0</v>
      </c>
      <c r="BB446">
        <f t="shared" si="287"/>
        <v>0</v>
      </c>
      <c r="BC446">
        <f t="shared" si="288"/>
        <v>0</v>
      </c>
      <c r="BD446">
        <f t="shared" si="289"/>
        <v>7</v>
      </c>
      <c r="BE446">
        <f t="shared" si="290"/>
        <v>0</v>
      </c>
      <c r="BF446">
        <f t="shared" si="291"/>
        <v>0</v>
      </c>
      <c r="BG446">
        <f t="shared" si="292"/>
        <v>0</v>
      </c>
      <c r="BH446">
        <f t="shared" si="293"/>
        <v>0</v>
      </c>
      <c r="BI446">
        <f t="shared" si="294"/>
        <v>0</v>
      </c>
      <c r="BJ446">
        <f t="shared" si="295"/>
        <v>1</v>
      </c>
      <c r="BK446">
        <f t="shared" si="296"/>
        <v>0</v>
      </c>
      <c r="BM446">
        <f t="shared" si="297"/>
        <v>1</v>
      </c>
      <c r="BN446">
        <f t="shared" si="298"/>
        <v>0</v>
      </c>
      <c r="BO446">
        <f t="shared" si="299"/>
        <v>0</v>
      </c>
      <c r="BP446">
        <f t="shared" si="300"/>
        <v>0</v>
      </c>
      <c r="BR446">
        <f t="shared" si="301"/>
        <v>1</v>
      </c>
      <c r="BS446">
        <f t="shared" si="302"/>
        <v>0</v>
      </c>
      <c r="BT446">
        <f t="shared" si="303"/>
        <v>7</v>
      </c>
      <c r="BU446">
        <f t="shared" si="304"/>
        <v>0</v>
      </c>
      <c r="BV446">
        <f t="shared" si="305"/>
        <v>0</v>
      </c>
      <c r="BW446">
        <f t="shared" si="306"/>
        <v>0</v>
      </c>
      <c r="BX446">
        <f t="shared" si="307"/>
        <v>0</v>
      </c>
      <c r="BY446">
        <f t="shared" si="308"/>
        <v>0</v>
      </c>
      <c r="BZ446">
        <f t="shared" si="315"/>
        <v>0</v>
      </c>
      <c r="CA446">
        <f t="shared" si="309"/>
        <v>0</v>
      </c>
      <c r="CB446">
        <f t="shared" si="310"/>
        <v>0</v>
      </c>
      <c r="CC446">
        <f t="shared" si="311"/>
        <v>0</v>
      </c>
      <c r="CD446">
        <f t="shared" si="312"/>
        <v>0</v>
      </c>
      <c r="CE446">
        <f t="shared" si="313"/>
        <v>1</v>
      </c>
      <c r="CF446">
        <f t="shared" si="314"/>
        <v>0</v>
      </c>
    </row>
    <row r="447" spans="1:84" x14ac:dyDescent="0.25">
      <c r="A447" t="s">
        <v>228</v>
      </c>
      <c r="B447" t="s">
        <v>341</v>
      </c>
      <c r="C447" s="1">
        <v>15638</v>
      </c>
      <c r="D447" t="s">
        <v>49</v>
      </c>
      <c r="E447" t="s">
        <v>40</v>
      </c>
      <c r="F447" t="s">
        <v>719</v>
      </c>
      <c r="G447">
        <v>1</v>
      </c>
      <c r="H447">
        <v>0</v>
      </c>
      <c r="I447" t="s">
        <v>42</v>
      </c>
      <c r="J447" t="s">
        <v>77</v>
      </c>
      <c r="K447" t="s">
        <v>720</v>
      </c>
      <c r="L447">
        <v>2780</v>
      </c>
      <c r="M447">
        <v>2</v>
      </c>
      <c r="N447">
        <v>0</v>
      </c>
      <c r="O447">
        <f t="shared" si="273"/>
        <v>0</v>
      </c>
      <c r="P447">
        <f t="shared" si="274"/>
        <v>0.71942446043165464</v>
      </c>
      <c r="Q447">
        <f t="shared" si="316"/>
        <v>-1</v>
      </c>
      <c r="R447">
        <f t="shared" si="275"/>
        <v>0</v>
      </c>
      <c r="S447">
        <v>0</v>
      </c>
      <c r="T447">
        <v>0</v>
      </c>
      <c r="U447">
        <v>0</v>
      </c>
      <c r="V447">
        <v>5</v>
      </c>
      <c r="W447">
        <v>0</v>
      </c>
      <c r="X447">
        <v>0</v>
      </c>
      <c r="Y447">
        <v>0</v>
      </c>
      <c r="Z447">
        <v>0</v>
      </c>
      <c r="AA447">
        <v>0</v>
      </c>
      <c r="AB447" t="s">
        <v>232</v>
      </c>
      <c r="AC447" t="s">
        <v>75</v>
      </c>
      <c r="AD447">
        <v>53</v>
      </c>
      <c r="AE447">
        <v>45</v>
      </c>
      <c r="AF447">
        <v>72</v>
      </c>
      <c r="AG447" s="5">
        <v>65</v>
      </c>
      <c r="AH447">
        <v>62</v>
      </c>
      <c r="AI447">
        <v>58</v>
      </c>
      <c r="AJ447">
        <f t="shared" si="276"/>
        <v>60</v>
      </c>
      <c r="AK447">
        <v>0</v>
      </c>
      <c r="AL447">
        <v>0</v>
      </c>
      <c r="AM447">
        <v>6</v>
      </c>
      <c r="AN447">
        <v>6</v>
      </c>
      <c r="AO447">
        <v>6</v>
      </c>
      <c r="AP447">
        <v>6</v>
      </c>
      <c r="AR447">
        <f t="shared" si="277"/>
        <v>1</v>
      </c>
      <c r="AS447">
        <f t="shared" si="278"/>
        <v>0</v>
      </c>
      <c r="AT447">
        <f t="shared" si="279"/>
        <v>0</v>
      </c>
      <c r="AU447">
        <f t="shared" si="280"/>
        <v>0</v>
      </c>
      <c r="AV447">
        <f t="shared" si="281"/>
        <v>2780</v>
      </c>
      <c r="AW447">
        <f t="shared" si="282"/>
        <v>0</v>
      </c>
      <c r="AX447">
        <f t="shared" si="283"/>
        <v>1</v>
      </c>
      <c r="AY447">
        <f t="shared" si="284"/>
        <v>0</v>
      </c>
      <c r="AZ447">
        <f t="shared" si="285"/>
        <v>0</v>
      </c>
      <c r="BA447">
        <f t="shared" si="286"/>
        <v>0</v>
      </c>
      <c r="BB447">
        <f t="shared" si="287"/>
        <v>0</v>
      </c>
      <c r="BC447">
        <f t="shared" si="288"/>
        <v>0</v>
      </c>
      <c r="BD447">
        <f t="shared" si="289"/>
        <v>5</v>
      </c>
      <c r="BE447">
        <f t="shared" si="290"/>
        <v>0</v>
      </c>
      <c r="BF447">
        <f t="shared" si="291"/>
        <v>0</v>
      </c>
      <c r="BG447">
        <f t="shared" si="292"/>
        <v>0</v>
      </c>
      <c r="BH447">
        <f t="shared" si="293"/>
        <v>0</v>
      </c>
      <c r="BI447">
        <f t="shared" si="294"/>
        <v>0</v>
      </c>
      <c r="BJ447">
        <f t="shared" si="295"/>
        <v>1</v>
      </c>
      <c r="BK447">
        <f t="shared" si="296"/>
        <v>0</v>
      </c>
      <c r="BM447">
        <f t="shared" si="297"/>
        <v>1</v>
      </c>
      <c r="BN447">
        <f t="shared" si="298"/>
        <v>0</v>
      </c>
      <c r="BO447">
        <f t="shared" si="299"/>
        <v>0</v>
      </c>
      <c r="BP447">
        <f t="shared" si="300"/>
        <v>0</v>
      </c>
      <c r="BR447">
        <f t="shared" si="301"/>
        <v>1</v>
      </c>
      <c r="BS447">
        <f t="shared" si="302"/>
        <v>0</v>
      </c>
      <c r="BT447">
        <f t="shared" si="303"/>
        <v>5</v>
      </c>
      <c r="BU447">
        <f t="shared" si="304"/>
        <v>0</v>
      </c>
      <c r="BV447">
        <f t="shared" si="305"/>
        <v>0</v>
      </c>
      <c r="BW447">
        <f t="shared" si="306"/>
        <v>0</v>
      </c>
      <c r="BX447">
        <f t="shared" si="307"/>
        <v>0</v>
      </c>
      <c r="BY447">
        <f t="shared" si="308"/>
        <v>0</v>
      </c>
      <c r="BZ447">
        <f t="shared" si="315"/>
        <v>0</v>
      </c>
      <c r="CA447">
        <f t="shared" si="309"/>
        <v>0</v>
      </c>
      <c r="CB447">
        <f t="shared" si="310"/>
        <v>0</v>
      </c>
      <c r="CC447">
        <f t="shared" si="311"/>
        <v>0</v>
      </c>
      <c r="CD447">
        <f t="shared" si="312"/>
        <v>0</v>
      </c>
      <c r="CE447">
        <f t="shared" si="313"/>
        <v>1</v>
      </c>
      <c r="CF447">
        <f t="shared" si="314"/>
        <v>0</v>
      </c>
    </row>
    <row r="448" spans="1:84" x14ac:dyDescent="0.25">
      <c r="A448" t="s">
        <v>96</v>
      </c>
      <c r="B448" t="s">
        <v>97</v>
      </c>
      <c r="C448" s="1">
        <v>15637</v>
      </c>
      <c r="D448" t="s">
        <v>39</v>
      </c>
      <c r="E448" t="s">
        <v>40</v>
      </c>
      <c r="F448" t="s">
        <v>721</v>
      </c>
      <c r="G448">
        <v>0</v>
      </c>
      <c r="H448">
        <v>1</v>
      </c>
      <c r="I448" t="s">
        <v>42</v>
      </c>
      <c r="J448" t="s">
        <v>61</v>
      </c>
      <c r="K448" t="s">
        <v>354</v>
      </c>
      <c r="L448">
        <v>99</v>
      </c>
      <c r="M448">
        <v>0</v>
      </c>
      <c r="N448">
        <v>0</v>
      </c>
      <c r="O448">
        <f t="shared" si="273"/>
        <v>0</v>
      </c>
      <c r="P448">
        <f t="shared" si="274"/>
        <v>0</v>
      </c>
      <c r="Q448">
        <f t="shared" si="316"/>
        <v>-1</v>
      </c>
      <c r="R448">
        <f t="shared" si="275"/>
        <v>0</v>
      </c>
      <c r="S448">
        <v>0</v>
      </c>
      <c r="T448">
        <v>0</v>
      </c>
      <c r="U448">
        <v>0</v>
      </c>
      <c r="V448">
        <v>5</v>
      </c>
      <c r="W448">
        <v>0</v>
      </c>
      <c r="X448">
        <v>0</v>
      </c>
      <c r="Y448">
        <v>0</v>
      </c>
      <c r="Z448">
        <v>0</v>
      </c>
      <c r="AA448">
        <v>0</v>
      </c>
      <c r="AB448" t="s">
        <v>100</v>
      </c>
      <c r="AC448" t="s">
        <v>75</v>
      </c>
      <c r="AD448">
        <v>47</v>
      </c>
      <c r="AE448">
        <v>37</v>
      </c>
      <c r="AF448">
        <v>71</v>
      </c>
      <c r="AG448" s="5">
        <v>56</v>
      </c>
      <c r="AH448">
        <v>63</v>
      </c>
      <c r="AI448">
        <v>66</v>
      </c>
      <c r="AJ448">
        <f t="shared" si="276"/>
        <v>64.5</v>
      </c>
      <c r="AK448">
        <v>0</v>
      </c>
      <c r="AL448">
        <v>1</v>
      </c>
      <c r="AM448">
        <v>0</v>
      </c>
      <c r="AN448">
        <v>0</v>
      </c>
      <c r="AO448">
        <v>0</v>
      </c>
      <c r="AP448">
        <v>0</v>
      </c>
      <c r="AR448">
        <f t="shared" si="277"/>
        <v>0</v>
      </c>
      <c r="AS448">
        <f t="shared" si="278"/>
        <v>1</v>
      </c>
      <c r="AT448">
        <f t="shared" si="279"/>
        <v>0</v>
      </c>
      <c r="AU448">
        <f t="shared" si="280"/>
        <v>0</v>
      </c>
      <c r="AV448">
        <f t="shared" si="281"/>
        <v>0</v>
      </c>
      <c r="AW448">
        <f t="shared" si="282"/>
        <v>99</v>
      </c>
      <c r="AX448">
        <f t="shared" si="283"/>
        <v>0</v>
      </c>
      <c r="AY448">
        <f t="shared" si="284"/>
        <v>1</v>
      </c>
      <c r="AZ448">
        <f t="shared" si="285"/>
        <v>0</v>
      </c>
      <c r="BA448">
        <f t="shared" si="286"/>
        <v>0</v>
      </c>
      <c r="BB448">
        <f t="shared" si="287"/>
        <v>0</v>
      </c>
      <c r="BC448">
        <f t="shared" si="288"/>
        <v>0</v>
      </c>
      <c r="BD448">
        <f t="shared" si="289"/>
        <v>0</v>
      </c>
      <c r="BE448">
        <f t="shared" si="290"/>
        <v>5</v>
      </c>
      <c r="BF448">
        <f t="shared" si="291"/>
        <v>0</v>
      </c>
      <c r="BG448">
        <f t="shared" si="292"/>
        <v>0</v>
      </c>
      <c r="BH448">
        <f t="shared" si="293"/>
        <v>0</v>
      </c>
      <c r="BI448">
        <f t="shared" si="294"/>
        <v>0</v>
      </c>
      <c r="BJ448">
        <f t="shared" si="295"/>
        <v>0</v>
      </c>
      <c r="BK448">
        <f t="shared" si="296"/>
        <v>1</v>
      </c>
      <c r="BM448">
        <f t="shared" si="297"/>
        <v>0</v>
      </c>
      <c r="BN448">
        <f t="shared" si="298"/>
        <v>1</v>
      </c>
      <c r="BO448">
        <f t="shared" si="299"/>
        <v>0</v>
      </c>
      <c r="BP448">
        <f t="shared" si="300"/>
        <v>0</v>
      </c>
      <c r="BR448">
        <f t="shared" si="301"/>
        <v>0</v>
      </c>
      <c r="BS448">
        <f t="shared" si="302"/>
        <v>0</v>
      </c>
      <c r="BT448">
        <f t="shared" si="303"/>
        <v>0</v>
      </c>
      <c r="BU448">
        <f t="shared" si="304"/>
        <v>5</v>
      </c>
      <c r="BV448">
        <f t="shared" si="305"/>
        <v>0</v>
      </c>
      <c r="BW448">
        <f t="shared" si="306"/>
        <v>0</v>
      </c>
      <c r="BX448">
        <f t="shared" si="307"/>
        <v>0</v>
      </c>
      <c r="BY448">
        <f t="shared" si="308"/>
        <v>0</v>
      </c>
      <c r="BZ448">
        <f t="shared" si="315"/>
        <v>0</v>
      </c>
      <c r="CA448">
        <f t="shared" si="309"/>
        <v>1</v>
      </c>
      <c r="CB448">
        <f t="shared" si="310"/>
        <v>0</v>
      </c>
      <c r="CC448">
        <f t="shared" si="311"/>
        <v>1</v>
      </c>
      <c r="CD448">
        <f t="shared" si="312"/>
        <v>0</v>
      </c>
      <c r="CE448">
        <f t="shared" si="313"/>
        <v>1</v>
      </c>
      <c r="CF448">
        <f t="shared" si="314"/>
        <v>0</v>
      </c>
    </row>
    <row r="449" spans="1:84" x14ac:dyDescent="0.25">
      <c r="A449" t="s">
        <v>431</v>
      </c>
      <c r="B449" t="s">
        <v>437</v>
      </c>
      <c r="C449" s="1">
        <v>15637</v>
      </c>
      <c r="D449" t="s">
        <v>39</v>
      </c>
      <c r="E449" t="s">
        <v>40</v>
      </c>
      <c r="F449" s="2">
        <v>66104</v>
      </c>
      <c r="G449">
        <v>1</v>
      </c>
      <c r="H449">
        <v>1</v>
      </c>
      <c r="I449" t="s">
        <v>42</v>
      </c>
      <c r="J449" t="s">
        <v>77</v>
      </c>
      <c r="K449" t="s">
        <v>722</v>
      </c>
      <c r="L449">
        <v>215</v>
      </c>
      <c r="M449">
        <v>0</v>
      </c>
      <c r="N449">
        <v>0</v>
      </c>
      <c r="O449">
        <f t="shared" si="273"/>
        <v>0</v>
      </c>
      <c r="P449">
        <f t="shared" si="274"/>
        <v>0</v>
      </c>
      <c r="Q449">
        <f t="shared" si="316"/>
        <v>-1</v>
      </c>
      <c r="R449">
        <f t="shared" si="275"/>
        <v>0</v>
      </c>
      <c r="S449">
        <v>0</v>
      </c>
      <c r="T449">
        <v>0</v>
      </c>
      <c r="U449">
        <v>0</v>
      </c>
      <c r="V449">
        <v>5</v>
      </c>
      <c r="W449">
        <v>0</v>
      </c>
      <c r="X449">
        <v>0</v>
      </c>
      <c r="Y449">
        <v>0</v>
      </c>
      <c r="Z449">
        <v>0</v>
      </c>
      <c r="AA449">
        <v>0</v>
      </c>
      <c r="AB449" t="s">
        <v>52</v>
      </c>
      <c r="AC449" t="s">
        <v>46</v>
      </c>
      <c r="AD449">
        <v>70</v>
      </c>
      <c r="AE449">
        <v>69</v>
      </c>
      <c r="AF449">
        <v>72</v>
      </c>
      <c r="AG449" s="5">
        <v>74</v>
      </c>
      <c r="AH449">
        <v>58</v>
      </c>
      <c r="AI449">
        <v>61</v>
      </c>
      <c r="AJ449">
        <f t="shared" si="276"/>
        <v>59.5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R449">
        <f t="shared" si="277"/>
        <v>0</v>
      </c>
      <c r="AS449">
        <f t="shared" si="278"/>
        <v>1</v>
      </c>
      <c r="AT449">
        <f t="shared" si="279"/>
        <v>0</v>
      </c>
      <c r="AU449">
        <f t="shared" si="280"/>
        <v>0</v>
      </c>
      <c r="AV449">
        <f t="shared" si="281"/>
        <v>0</v>
      </c>
      <c r="AW449">
        <f t="shared" si="282"/>
        <v>215</v>
      </c>
      <c r="AX449">
        <f t="shared" si="283"/>
        <v>0</v>
      </c>
      <c r="AY449">
        <f t="shared" si="284"/>
        <v>1</v>
      </c>
      <c r="AZ449">
        <f t="shared" si="285"/>
        <v>0</v>
      </c>
      <c r="BA449">
        <f t="shared" si="286"/>
        <v>0</v>
      </c>
      <c r="BB449">
        <f t="shared" si="287"/>
        <v>0</v>
      </c>
      <c r="BC449">
        <f t="shared" si="288"/>
        <v>0</v>
      </c>
      <c r="BD449">
        <f t="shared" si="289"/>
        <v>0</v>
      </c>
      <c r="BE449">
        <f t="shared" si="290"/>
        <v>5</v>
      </c>
      <c r="BF449">
        <f t="shared" si="291"/>
        <v>0</v>
      </c>
      <c r="BG449">
        <f t="shared" si="292"/>
        <v>0</v>
      </c>
      <c r="BH449">
        <f t="shared" si="293"/>
        <v>0</v>
      </c>
      <c r="BI449">
        <f t="shared" si="294"/>
        <v>0</v>
      </c>
      <c r="BJ449">
        <f t="shared" si="295"/>
        <v>0</v>
      </c>
      <c r="BK449">
        <f t="shared" si="296"/>
        <v>1</v>
      </c>
      <c r="BM449">
        <f t="shared" si="297"/>
        <v>1</v>
      </c>
      <c r="BN449">
        <f t="shared" si="298"/>
        <v>0</v>
      </c>
      <c r="BO449">
        <f t="shared" si="299"/>
        <v>0</v>
      </c>
      <c r="BP449">
        <f t="shared" si="300"/>
        <v>0</v>
      </c>
      <c r="BR449">
        <f t="shared" si="301"/>
        <v>0</v>
      </c>
      <c r="BS449">
        <f t="shared" si="302"/>
        <v>0</v>
      </c>
      <c r="BT449">
        <f t="shared" si="303"/>
        <v>5</v>
      </c>
      <c r="BU449">
        <f t="shared" si="304"/>
        <v>0</v>
      </c>
      <c r="BV449">
        <f t="shared" si="305"/>
        <v>0</v>
      </c>
      <c r="BW449">
        <f t="shared" si="306"/>
        <v>0</v>
      </c>
      <c r="BX449">
        <f t="shared" si="307"/>
        <v>0</v>
      </c>
      <c r="BY449">
        <f t="shared" si="308"/>
        <v>0</v>
      </c>
      <c r="BZ449">
        <f t="shared" si="315"/>
        <v>0</v>
      </c>
      <c r="CA449">
        <f t="shared" si="309"/>
        <v>0</v>
      </c>
      <c r="CB449">
        <f t="shared" si="310"/>
        <v>0</v>
      </c>
      <c r="CC449">
        <f t="shared" si="311"/>
        <v>0</v>
      </c>
      <c r="CD449">
        <f t="shared" si="312"/>
        <v>0</v>
      </c>
      <c r="CE449">
        <f t="shared" si="313"/>
        <v>0</v>
      </c>
      <c r="CF449">
        <f t="shared" si="314"/>
        <v>0</v>
      </c>
    </row>
    <row r="450" spans="1:84" x14ac:dyDescent="0.25">
      <c r="A450" t="s">
        <v>671</v>
      </c>
      <c r="B450" t="s">
        <v>368</v>
      </c>
      <c r="C450" s="1">
        <v>15637</v>
      </c>
      <c r="D450" t="s">
        <v>49</v>
      </c>
      <c r="E450" t="s">
        <v>40</v>
      </c>
      <c r="F450" t="s">
        <v>642</v>
      </c>
      <c r="G450">
        <v>1</v>
      </c>
      <c r="H450">
        <v>0</v>
      </c>
      <c r="I450" t="s">
        <v>42</v>
      </c>
      <c r="J450" t="s">
        <v>61</v>
      </c>
      <c r="K450" t="s">
        <v>723</v>
      </c>
      <c r="L450">
        <v>99</v>
      </c>
      <c r="M450">
        <v>2</v>
      </c>
      <c r="N450">
        <v>0</v>
      </c>
      <c r="O450">
        <f t="shared" si="273"/>
        <v>0</v>
      </c>
      <c r="P450">
        <f t="shared" si="274"/>
        <v>0</v>
      </c>
      <c r="Q450">
        <f t="shared" si="316"/>
        <v>-1</v>
      </c>
      <c r="R450">
        <f t="shared" si="275"/>
        <v>0</v>
      </c>
      <c r="S450">
        <v>0</v>
      </c>
      <c r="T450">
        <v>0</v>
      </c>
      <c r="U450">
        <v>0</v>
      </c>
      <c r="V450">
        <v>7</v>
      </c>
      <c r="W450">
        <v>0</v>
      </c>
      <c r="X450">
        <v>0</v>
      </c>
      <c r="Y450">
        <v>0</v>
      </c>
      <c r="Z450">
        <v>0</v>
      </c>
      <c r="AA450">
        <v>0</v>
      </c>
      <c r="AB450" t="s">
        <v>673</v>
      </c>
      <c r="AC450" t="s">
        <v>46</v>
      </c>
      <c r="AD450">
        <v>67</v>
      </c>
      <c r="AE450">
        <v>48</v>
      </c>
      <c r="AF450">
        <v>66</v>
      </c>
      <c r="AG450" s="5">
        <v>68</v>
      </c>
      <c r="AH450">
        <v>60</v>
      </c>
      <c r="AI450">
        <v>59</v>
      </c>
      <c r="AJ450">
        <f t="shared" si="276"/>
        <v>59.5</v>
      </c>
      <c r="AK450">
        <v>1</v>
      </c>
      <c r="AL450">
        <v>0</v>
      </c>
      <c r="AM450">
        <v>0</v>
      </c>
      <c r="AN450">
        <v>0</v>
      </c>
      <c r="AO450">
        <v>8</v>
      </c>
      <c r="AP450">
        <v>8</v>
      </c>
      <c r="AR450">
        <f t="shared" si="277"/>
        <v>0</v>
      </c>
      <c r="AS450">
        <f t="shared" si="278"/>
        <v>1</v>
      </c>
      <c r="AT450">
        <f t="shared" si="279"/>
        <v>0</v>
      </c>
      <c r="AU450">
        <f t="shared" si="280"/>
        <v>0</v>
      </c>
      <c r="AV450">
        <f t="shared" si="281"/>
        <v>0</v>
      </c>
      <c r="AW450">
        <f t="shared" si="282"/>
        <v>99</v>
      </c>
      <c r="AX450">
        <f t="shared" si="283"/>
        <v>0</v>
      </c>
      <c r="AY450">
        <f t="shared" si="284"/>
        <v>1</v>
      </c>
      <c r="AZ450">
        <f t="shared" si="285"/>
        <v>0</v>
      </c>
      <c r="BA450">
        <f t="shared" si="286"/>
        <v>0</v>
      </c>
      <c r="BB450">
        <f t="shared" si="287"/>
        <v>0</v>
      </c>
      <c r="BC450">
        <f t="shared" si="288"/>
        <v>0</v>
      </c>
      <c r="BD450">
        <f t="shared" si="289"/>
        <v>0</v>
      </c>
      <c r="BE450">
        <f t="shared" si="290"/>
        <v>7</v>
      </c>
      <c r="BF450">
        <f t="shared" si="291"/>
        <v>0</v>
      </c>
      <c r="BG450">
        <f t="shared" si="292"/>
        <v>0</v>
      </c>
      <c r="BH450">
        <f t="shared" si="293"/>
        <v>0</v>
      </c>
      <c r="BI450">
        <f t="shared" si="294"/>
        <v>0</v>
      </c>
      <c r="BJ450">
        <f t="shared" si="295"/>
        <v>0</v>
      </c>
      <c r="BK450">
        <f t="shared" si="296"/>
        <v>1</v>
      </c>
      <c r="BM450">
        <f t="shared" si="297"/>
        <v>1</v>
      </c>
      <c r="BN450">
        <f t="shared" si="298"/>
        <v>0</v>
      </c>
      <c r="BO450">
        <f t="shared" si="299"/>
        <v>0</v>
      </c>
      <c r="BP450">
        <f t="shared" si="300"/>
        <v>0</v>
      </c>
      <c r="BR450">
        <f t="shared" si="301"/>
        <v>0</v>
      </c>
      <c r="BS450">
        <f t="shared" si="302"/>
        <v>0</v>
      </c>
      <c r="BT450">
        <f t="shared" si="303"/>
        <v>7</v>
      </c>
      <c r="BU450">
        <f t="shared" si="304"/>
        <v>0</v>
      </c>
      <c r="BV450">
        <f t="shared" si="305"/>
        <v>0</v>
      </c>
      <c r="BW450">
        <f t="shared" si="306"/>
        <v>0</v>
      </c>
      <c r="BX450">
        <f t="shared" si="307"/>
        <v>0</v>
      </c>
      <c r="BY450">
        <f t="shared" si="308"/>
        <v>0</v>
      </c>
      <c r="BZ450">
        <f t="shared" si="315"/>
        <v>0</v>
      </c>
      <c r="CA450">
        <f t="shared" si="309"/>
        <v>0</v>
      </c>
      <c r="CB450">
        <f t="shared" si="310"/>
        <v>0</v>
      </c>
      <c r="CC450">
        <f t="shared" si="311"/>
        <v>0</v>
      </c>
      <c r="CD450">
        <f t="shared" si="312"/>
        <v>0</v>
      </c>
      <c r="CE450">
        <f t="shared" si="313"/>
        <v>0</v>
      </c>
      <c r="CF450">
        <f t="shared" si="314"/>
        <v>0</v>
      </c>
    </row>
    <row r="451" spans="1:84" x14ac:dyDescent="0.25">
      <c r="A451" t="s">
        <v>156</v>
      </c>
      <c r="B451" t="s">
        <v>520</v>
      </c>
      <c r="C451" s="1">
        <v>15636</v>
      </c>
      <c r="D451" t="s">
        <v>39</v>
      </c>
      <c r="E451" t="s">
        <v>40</v>
      </c>
      <c r="F451" t="s">
        <v>724</v>
      </c>
      <c r="G451">
        <v>0</v>
      </c>
      <c r="H451">
        <v>1</v>
      </c>
      <c r="I451" t="s">
        <v>42</v>
      </c>
      <c r="J451" t="s">
        <v>61</v>
      </c>
      <c r="K451" t="s">
        <v>183</v>
      </c>
      <c r="L451">
        <v>438</v>
      </c>
      <c r="M451">
        <v>0</v>
      </c>
      <c r="N451">
        <v>0</v>
      </c>
      <c r="O451">
        <f t="shared" si="273"/>
        <v>0</v>
      </c>
      <c r="P451">
        <f t="shared" si="274"/>
        <v>0</v>
      </c>
      <c r="Q451">
        <f t="shared" si="316"/>
        <v>-1</v>
      </c>
      <c r="R451">
        <f t="shared" si="275"/>
        <v>0</v>
      </c>
      <c r="S451">
        <v>0</v>
      </c>
      <c r="T451">
        <v>0</v>
      </c>
      <c r="U451">
        <v>0</v>
      </c>
      <c r="V451">
        <v>4</v>
      </c>
      <c r="W451">
        <v>1</v>
      </c>
      <c r="X451">
        <v>1</v>
      </c>
      <c r="Y451">
        <v>0</v>
      </c>
      <c r="Z451">
        <v>0</v>
      </c>
      <c r="AA451">
        <v>0</v>
      </c>
      <c r="AB451" t="s">
        <v>159</v>
      </c>
      <c r="AC451" t="s">
        <v>46</v>
      </c>
      <c r="AD451">
        <v>70</v>
      </c>
      <c r="AE451">
        <v>53</v>
      </c>
      <c r="AF451">
        <v>60</v>
      </c>
      <c r="AG451" s="5">
        <v>67</v>
      </c>
      <c r="AH451">
        <v>57</v>
      </c>
      <c r="AI451">
        <v>58</v>
      </c>
      <c r="AJ451">
        <f t="shared" si="276"/>
        <v>57.5</v>
      </c>
      <c r="AK451">
        <v>0</v>
      </c>
      <c r="AL451">
        <v>0</v>
      </c>
      <c r="AM451">
        <v>2</v>
      </c>
      <c r="AN451">
        <v>2</v>
      </c>
      <c r="AO451">
        <v>0</v>
      </c>
      <c r="AP451">
        <v>0</v>
      </c>
      <c r="AR451">
        <f t="shared" si="277"/>
        <v>1</v>
      </c>
      <c r="AS451">
        <f t="shared" si="278"/>
        <v>0</v>
      </c>
      <c r="AT451">
        <f t="shared" si="279"/>
        <v>0</v>
      </c>
      <c r="AU451">
        <f t="shared" si="280"/>
        <v>0</v>
      </c>
      <c r="AV451">
        <f t="shared" si="281"/>
        <v>438</v>
      </c>
      <c r="AW451">
        <f t="shared" si="282"/>
        <v>0</v>
      </c>
      <c r="AX451">
        <f t="shared" si="283"/>
        <v>1</v>
      </c>
      <c r="AY451">
        <f t="shared" si="284"/>
        <v>0</v>
      </c>
      <c r="AZ451">
        <f t="shared" si="285"/>
        <v>0</v>
      </c>
      <c r="BA451">
        <f t="shared" si="286"/>
        <v>0</v>
      </c>
      <c r="BB451">
        <f t="shared" si="287"/>
        <v>0</v>
      </c>
      <c r="BC451">
        <f t="shared" si="288"/>
        <v>0</v>
      </c>
      <c r="BD451">
        <f t="shared" si="289"/>
        <v>4</v>
      </c>
      <c r="BE451">
        <f t="shared" si="290"/>
        <v>0</v>
      </c>
      <c r="BF451">
        <f t="shared" si="291"/>
        <v>1</v>
      </c>
      <c r="BG451">
        <f t="shared" si="292"/>
        <v>0</v>
      </c>
      <c r="BH451">
        <f t="shared" si="293"/>
        <v>1</v>
      </c>
      <c r="BI451">
        <f t="shared" si="294"/>
        <v>0</v>
      </c>
      <c r="BJ451">
        <f t="shared" si="295"/>
        <v>1</v>
      </c>
      <c r="BK451">
        <f t="shared" si="296"/>
        <v>0</v>
      </c>
      <c r="BM451">
        <f t="shared" si="297"/>
        <v>0</v>
      </c>
      <c r="BN451">
        <f t="shared" si="298"/>
        <v>1</v>
      </c>
      <c r="BO451">
        <f t="shared" si="299"/>
        <v>0</v>
      </c>
      <c r="BP451">
        <f t="shared" si="300"/>
        <v>0</v>
      </c>
      <c r="BR451">
        <f t="shared" si="301"/>
        <v>0</v>
      </c>
      <c r="BS451">
        <f t="shared" si="302"/>
        <v>1</v>
      </c>
      <c r="BT451">
        <f t="shared" si="303"/>
        <v>0</v>
      </c>
      <c r="BU451">
        <f t="shared" si="304"/>
        <v>4</v>
      </c>
      <c r="BV451">
        <f t="shared" si="305"/>
        <v>0</v>
      </c>
      <c r="BW451">
        <f t="shared" si="306"/>
        <v>1</v>
      </c>
      <c r="BX451">
        <f t="shared" si="307"/>
        <v>0</v>
      </c>
      <c r="BY451">
        <f t="shared" si="308"/>
        <v>1</v>
      </c>
      <c r="BZ451">
        <f t="shared" si="315"/>
        <v>0</v>
      </c>
      <c r="CA451">
        <f t="shared" si="309"/>
        <v>0</v>
      </c>
      <c r="CB451">
        <f t="shared" si="310"/>
        <v>1</v>
      </c>
      <c r="CC451">
        <f t="shared" si="311"/>
        <v>1</v>
      </c>
      <c r="CD451">
        <f t="shared" si="312"/>
        <v>0</v>
      </c>
      <c r="CE451">
        <f t="shared" si="313"/>
        <v>0</v>
      </c>
      <c r="CF451">
        <f t="shared" si="314"/>
        <v>0</v>
      </c>
    </row>
    <row r="452" spans="1:84" x14ac:dyDescent="0.25">
      <c r="A452" t="s">
        <v>135</v>
      </c>
      <c r="B452" t="s">
        <v>668</v>
      </c>
      <c r="C452" s="1">
        <v>15636</v>
      </c>
      <c r="D452" t="s">
        <v>39</v>
      </c>
      <c r="E452" t="s">
        <v>40</v>
      </c>
      <c r="F452" t="s">
        <v>711</v>
      </c>
      <c r="G452">
        <v>1</v>
      </c>
      <c r="H452">
        <v>1</v>
      </c>
      <c r="I452" t="s">
        <v>42</v>
      </c>
      <c r="J452" t="s">
        <v>61</v>
      </c>
      <c r="K452" t="s">
        <v>462</v>
      </c>
      <c r="L452">
        <v>438</v>
      </c>
      <c r="M452">
        <v>0</v>
      </c>
      <c r="N452">
        <v>0</v>
      </c>
      <c r="O452">
        <f t="shared" ref="O452:O515" si="317">IF(M452&gt;0,N452/M452*100,0)</f>
        <v>0</v>
      </c>
      <c r="P452">
        <f t="shared" ref="P452:P515" si="318">IF(L452&gt;500,M452/L452*1000,0)</f>
        <v>0</v>
      </c>
      <c r="Q452">
        <f t="shared" si="316"/>
        <v>-1</v>
      </c>
      <c r="R452">
        <f t="shared" ref="R452:R515" si="319">IF(OR(O452&gt;49,N452&gt;1),1,0)</f>
        <v>0</v>
      </c>
      <c r="S452">
        <v>0</v>
      </c>
      <c r="T452">
        <v>0</v>
      </c>
      <c r="U452">
        <v>0</v>
      </c>
      <c r="V452">
        <v>6</v>
      </c>
      <c r="W452">
        <v>0</v>
      </c>
      <c r="X452">
        <v>0</v>
      </c>
      <c r="Y452">
        <v>0</v>
      </c>
      <c r="Z452">
        <v>0</v>
      </c>
      <c r="AA452">
        <v>0</v>
      </c>
      <c r="AB452" t="s">
        <v>139</v>
      </c>
      <c r="AC452" t="s">
        <v>46</v>
      </c>
      <c r="AD452">
        <v>58</v>
      </c>
      <c r="AE452">
        <v>52</v>
      </c>
      <c r="AF452">
        <v>62</v>
      </c>
      <c r="AG452" s="5">
        <v>64</v>
      </c>
      <c r="AH452">
        <v>59</v>
      </c>
      <c r="AI452">
        <v>56</v>
      </c>
      <c r="AJ452">
        <f t="shared" ref="AJ452:AJ515" si="320">AVERAGE(AH452:AI452)</f>
        <v>57.5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R452">
        <f t="shared" ref="AR452:AR515" si="321">IF(AND(AM452&gt;0,Q452=-1),1,0)</f>
        <v>0</v>
      </c>
      <c r="AS452">
        <f t="shared" ref="AS452:AS515" si="322">IF(AND(AM452=0,Q452=-1),1,0)</f>
        <v>1</v>
      </c>
      <c r="AT452">
        <f t="shared" ref="AT452:AT515" si="323">IF(AND(AM452&gt;0,Q452=1),1,0)</f>
        <v>0</v>
      </c>
      <c r="AU452">
        <f t="shared" ref="AU452:AU515" si="324">IF(AND(AM452=0,Q452=1),1,0)</f>
        <v>0</v>
      </c>
      <c r="AV452">
        <f t="shared" ref="AV452:AV515" si="325">IF(AM452&gt;0,L452,0)</f>
        <v>0</v>
      </c>
      <c r="AW452">
        <f t="shared" ref="AW452:AW515" si="326">IF(AM452=0,L452,0)</f>
        <v>438</v>
      </c>
      <c r="AX452">
        <f t="shared" ref="AX452:AX515" si="327">IF(AND(AM452&gt;0,I452="2, Escort"),1,0)</f>
        <v>0</v>
      </c>
      <c r="AY452">
        <f t="shared" ref="AY452:AY515" si="328">IF(AND(AM452=0,I452="2, Escort"),1,0)</f>
        <v>1</v>
      </c>
      <c r="AZ452">
        <f t="shared" ref="AZ452:AZ515" si="329">IF(AND(AM452&gt;0,OR(I452="4, Tanker",I452="3, Cargo",I452="7, Tender",I452="8, Amphib")),1,0)</f>
        <v>0</v>
      </c>
      <c r="BA452">
        <f t="shared" ref="BA452:BA515" si="330">IF(AND(AM452=0,OR(I452="4, Tanker",I452="3, Cargo",I452="7, Tender",I452="8, Amphib")),1,0)</f>
        <v>0</v>
      </c>
      <c r="BB452">
        <f t="shared" ref="BB452:BB515" si="331">IF(AND(AM452&gt;0,I452="1, Capital Ship"),1,0)</f>
        <v>0</v>
      </c>
      <c r="BC452">
        <f t="shared" ref="BC452:BC515" si="332">IF(AND(AM452=0,I452="1, Capital Ship"),1,0)</f>
        <v>0</v>
      </c>
      <c r="BD452">
        <f t="shared" ref="BD452:BD515" si="333">IF(AM452&gt;0,V452,0)</f>
        <v>0</v>
      </c>
      <c r="BE452">
        <f t="shared" ref="BE452:BE515" si="334">IF(AM452=0,V452,0)</f>
        <v>6</v>
      </c>
      <c r="BF452">
        <f t="shared" ref="BF452:BF515" si="335">IF(AM452&gt;0,W452,0)</f>
        <v>0</v>
      </c>
      <c r="BG452">
        <f t="shared" ref="BG452:BG515" si="336">IF(AM452=0,W452,0)</f>
        <v>0</v>
      </c>
      <c r="BH452">
        <f t="shared" ref="BH452:BH515" si="337">IF(AM452&gt;0,X452,0)</f>
        <v>0</v>
      </c>
      <c r="BI452">
        <f t="shared" ref="BI452:BI515" si="338">IF(AM452=0,X452,0)</f>
        <v>0</v>
      </c>
      <c r="BJ452">
        <f t="shared" ref="BJ452:BJ515" si="339">IF(AM452&gt;0,1,0)</f>
        <v>0</v>
      </c>
      <c r="BK452">
        <f t="shared" ref="BK452:BK515" si="340">IF(AM452=0,1,0)</f>
        <v>1</v>
      </c>
      <c r="BM452">
        <f t="shared" ref="BM452:BM515" si="341">IF(AND(G452=1,Q452=-1),1,0)</f>
        <v>1</v>
      </c>
      <c r="BN452">
        <f t="shared" ref="BN452:BN515" si="342">IF(AND(G452=0,Q452=-1),1,0)</f>
        <v>0</v>
      </c>
      <c r="BO452">
        <f t="shared" ref="BO452:BO515" si="343">IF(AND(G452=1,Q452=1),1,0)</f>
        <v>0</v>
      </c>
      <c r="BP452">
        <f t="shared" ref="BP452:BP515" si="344">IF(AND(G452=0,Q452=1),1,0)</f>
        <v>0</v>
      </c>
      <c r="BR452">
        <f t="shared" ref="BR452:BR515" si="345">IF(AND(G452=1,AM452&gt;0),1,0)</f>
        <v>0</v>
      </c>
      <c r="BS452">
        <f t="shared" ref="BS452:BS515" si="346">IF(AND(G452=0,AM452&gt;0),1,0)</f>
        <v>0</v>
      </c>
      <c r="BT452">
        <f t="shared" ref="BT452:BT515" si="347">IF(G452=1,V452,0)</f>
        <v>6</v>
      </c>
      <c r="BU452">
        <f t="shared" ref="BU452:BU515" si="348">IF(G452=0,V452,0)</f>
        <v>0</v>
      </c>
      <c r="BV452">
        <f t="shared" ref="BV452:BV515" si="349">IF(G452=1,W452,0)</f>
        <v>0</v>
      </c>
      <c r="BW452">
        <f t="shared" ref="BW452:BW515" si="350">IF(G452=0,W452,0)</f>
        <v>0</v>
      </c>
      <c r="BX452">
        <f t="shared" ref="BX452:BX515" si="351">IF(G452=1,X452,0)</f>
        <v>0</v>
      </c>
      <c r="BY452">
        <f t="shared" ref="BY452:BY515" si="352">IF(G452=0,X452,0)</f>
        <v>0</v>
      </c>
      <c r="BZ452">
        <f t="shared" si="315"/>
        <v>0</v>
      </c>
      <c r="CA452">
        <f t="shared" ref="CA452:CA515" si="353">IF(AND(AF452&gt;69,G452=0),1,0)</f>
        <v>0</v>
      </c>
      <c r="CB452">
        <f t="shared" ref="CB452:CB515" si="354">IF(AG452&lt;69,BY452,0)</f>
        <v>0</v>
      </c>
      <c r="CC452">
        <f t="shared" ref="CC452:CC515" si="355">IF(AND(AG452&lt;69,G452=0),1,0)</f>
        <v>0</v>
      </c>
      <c r="CD452">
        <f t="shared" ref="CD452:CD515" si="356">IF(AND(AF452&gt;69,AG452&lt;69),BY452,0)</f>
        <v>0</v>
      </c>
      <c r="CE452">
        <f t="shared" ref="CE452:CE515" si="357">IF(AND(AF452&gt;69,AG452&lt;69),1,0)</f>
        <v>0</v>
      </c>
      <c r="CF452">
        <f t="shared" ref="CF452:CF515" si="358">IF(AND(AF452&gt;69,AG452&lt;69,Q452=1),1,0)</f>
        <v>0</v>
      </c>
    </row>
    <row r="453" spans="1:84" x14ac:dyDescent="0.25">
      <c r="A453" t="s">
        <v>505</v>
      </c>
      <c r="B453" t="s">
        <v>650</v>
      </c>
      <c r="C453" s="1">
        <v>15636</v>
      </c>
      <c r="D453" t="s">
        <v>39</v>
      </c>
      <c r="E453" t="s">
        <v>40</v>
      </c>
      <c r="F453" t="s">
        <v>568</v>
      </c>
      <c r="G453">
        <v>1</v>
      </c>
      <c r="H453">
        <v>1</v>
      </c>
      <c r="I453" t="s">
        <v>42</v>
      </c>
      <c r="J453" t="s">
        <v>61</v>
      </c>
      <c r="K453" t="s">
        <v>625</v>
      </c>
      <c r="L453">
        <v>99</v>
      </c>
      <c r="M453">
        <v>0</v>
      </c>
      <c r="N453">
        <v>0</v>
      </c>
      <c r="O453">
        <f t="shared" si="317"/>
        <v>0</v>
      </c>
      <c r="P453">
        <f t="shared" si="318"/>
        <v>0</v>
      </c>
      <c r="Q453">
        <f t="shared" si="316"/>
        <v>-1</v>
      </c>
      <c r="R453">
        <f t="shared" si="319"/>
        <v>0</v>
      </c>
      <c r="S453">
        <v>0</v>
      </c>
      <c r="T453">
        <v>0</v>
      </c>
      <c r="U453">
        <v>0</v>
      </c>
      <c r="V453">
        <v>8</v>
      </c>
      <c r="W453">
        <v>0</v>
      </c>
      <c r="X453">
        <v>0</v>
      </c>
      <c r="Y453">
        <v>0</v>
      </c>
      <c r="Z453">
        <v>0</v>
      </c>
      <c r="AA453">
        <v>0</v>
      </c>
      <c r="AB453" t="s">
        <v>663</v>
      </c>
      <c r="AC453" t="s">
        <v>46</v>
      </c>
      <c r="AD453">
        <v>67</v>
      </c>
      <c r="AE453">
        <v>50</v>
      </c>
      <c r="AF453">
        <v>64</v>
      </c>
      <c r="AG453" s="5">
        <v>47</v>
      </c>
      <c r="AH453">
        <v>57</v>
      </c>
      <c r="AI453">
        <v>59</v>
      </c>
      <c r="AJ453">
        <f t="shared" si="320"/>
        <v>58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R453">
        <f t="shared" si="321"/>
        <v>0</v>
      </c>
      <c r="AS453">
        <f t="shared" si="322"/>
        <v>1</v>
      </c>
      <c r="AT453">
        <f t="shared" si="323"/>
        <v>0</v>
      </c>
      <c r="AU453">
        <f t="shared" si="324"/>
        <v>0</v>
      </c>
      <c r="AV453">
        <f t="shared" si="325"/>
        <v>0</v>
      </c>
      <c r="AW453">
        <f t="shared" si="326"/>
        <v>99</v>
      </c>
      <c r="AX453">
        <f t="shared" si="327"/>
        <v>0</v>
      </c>
      <c r="AY453">
        <f t="shared" si="328"/>
        <v>1</v>
      </c>
      <c r="AZ453">
        <f t="shared" si="329"/>
        <v>0</v>
      </c>
      <c r="BA453">
        <f t="shared" si="330"/>
        <v>0</v>
      </c>
      <c r="BB453">
        <f t="shared" si="331"/>
        <v>0</v>
      </c>
      <c r="BC453">
        <f t="shared" si="332"/>
        <v>0</v>
      </c>
      <c r="BD453">
        <f t="shared" si="333"/>
        <v>0</v>
      </c>
      <c r="BE453">
        <f t="shared" si="334"/>
        <v>8</v>
      </c>
      <c r="BF453">
        <f t="shared" si="335"/>
        <v>0</v>
      </c>
      <c r="BG453">
        <f t="shared" si="336"/>
        <v>0</v>
      </c>
      <c r="BH453">
        <f t="shared" si="337"/>
        <v>0</v>
      </c>
      <c r="BI453">
        <f t="shared" si="338"/>
        <v>0</v>
      </c>
      <c r="BJ453">
        <f t="shared" si="339"/>
        <v>0</v>
      </c>
      <c r="BK453">
        <f t="shared" si="340"/>
        <v>1</v>
      </c>
      <c r="BM453">
        <f t="shared" si="341"/>
        <v>1</v>
      </c>
      <c r="BN453">
        <f t="shared" si="342"/>
        <v>0</v>
      </c>
      <c r="BO453">
        <f t="shared" si="343"/>
        <v>0</v>
      </c>
      <c r="BP453">
        <f t="shared" si="344"/>
        <v>0</v>
      </c>
      <c r="BR453">
        <f t="shared" si="345"/>
        <v>0</v>
      </c>
      <c r="BS453">
        <f t="shared" si="346"/>
        <v>0</v>
      </c>
      <c r="BT453">
        <f t="shared" si="347"/>
        <v>8</v>
      </c>
      <c r="BU453">
        <f t="shared" si="348"/>
        <v>0</v>
      </c>
      <c r="BV453">
        <f t="shared" si="349"/>
        <v>0</v>
      </c>
      <c r="BW453">
        <f t="shared" si="350"/>
        <v>0</v>
      </c>
      <c r="BX453">
        <f t="shared" si="351"/>
        <v>0</v>
      </c>
      <c r="BY453">
        <f t="shared" si="352"/>
        <v>0</v>
      </c>
      <c r="BZ453">
        <f t="shared" si="315"/>
        <v>0</v>
      </c>
      <c r="CA453">
        <f t="shared" si="353"/>
        <v>0</v>
      </c>
      <c r="CB453">
        <f t="shared" si="354"/>
        <v>0</v>
      </c>
      <c r="CC453">
        <f t="shared" si="355"/>
        <v>0</v>
      </c>
      <c r="CD453">
        <f t="shared" si="356"/>
        <v>0</v>
      </c>
      <c r="CE453">
        <f t="shared" si="357"/>
        <v>0</v>
      </c>
      <c r="CF453">
        <f t="shared" si="358"/>
        <v>0</v>
      </c>
    </row>
    <row r="454" spans="1:84" x14ac:dyDescent="0.25">
      <c r="A454" t="s">
        <v>250</v>
      </c>
      <c r="B454" t="s">
        <v>650</v>
      </c>
      <c r="C454" s="1">
        <v>15636</v>
      </c>
      <c r="D454" t="s">
        <v>39</v>
      </c>
      <c r="E454" t="s">
        <v>40</v>
      </c>
      <c r="F454" t="s">
        <v>707</v>
      </c>
      <c r="G454">
        <v>0</v>
      </c>
      <c r="H454">
        <v>0</v>
      </c>
      <c r="I454" t="s">
        <v>71</v>
      </c>
      <c r="J454" t="s">
        <v>116</v>
      </c>
      <c r="K454" t="s">
        <v>725</v>
      </c>
      <c r="L454">
        <v>13668</v>
      </c>
      <c r="M454">
        <v>4</v>
      </c>
      <c r="N454">
        <v>0</v>
      </c>
      <c r="O454">
        <f t="shared" si="317"/>
        <v>0</v>
      </c>
      <c r="P454">
        <f t="shared" si="318"/>
        <v>0.29265437518290899</v>
      </c>
      <c r="Q454">
        <f t="shared" si="316"/>
        <v>-1</v>
      </c>
      <c r="R454">
        <f t="shared" si="319"/>
        <v>0</v>
      </c>
      <c r="S454">
        <v>0</v>
      </c>
      <c r="T454">
        <v>0</v>
      </c>
      <c r="U454">
        <v>0</v>
      </c>
      <c r="V454">
        <v>5</v>
      </c>
      <c r="W454">
        <v>0</v>
      </c>
      <c r="X454">
        <v>0</v>
      </c>
      <c r="Y454">
        <v>0</v>
      </c>
      <c r="Z454">
        <v>0</v>
      </c>
      <c r="AA454">
        <v>0</v>
      </c>
      <c r="AB454" t="s">
        <v>253</v>
      </c>
      <c r="AC454" t="s">
        <v>46</v>
      </c>
      <c r="AD454">
        <v>67</v>
      </c>
      <c r="AE454">
        <v>66</v>
      </c>
      <c r="AF454">
        <v>53</v>
      </c>
      <c r="AG454" s="5">
        <v>69</v>
      </c>
      <c r="AH454">
        <v>57</v>
      </c>
      <c r="AI454">
        <v>61</v>
      </c>
      <c r="AJ454">
        <f t="shared" si="320"/>
        <v>59</v>
      </c>
      <c r="AK454">
        <v>0</v>
      </c>
      <c r="AL454">
        <v>0</v>
      </c>
      <c r="AM454">
        <v>2</v>
      </c>
      <c r="AN454">
        <v>2</v>
      </c>
      <c r="AO454">
        <v>0</v>
      </c>
      <c r="AP454">
        <v>0</v>
      </c>
      <c r="AR454">
        <f t="shared" si="321"/>
        <v>1</v>
      </c>
      <c r="AS454">
        <f t="shared" si="322"/>
        <v>0</v>
      </c>
      <c r="AT454">
        <f t="shared" si="323"/>
        <v>0</v>
      </c>
      <c r="AU454">
        <f t="shared" si="324"/>
        <v>0</v>
      </c>
      <c r="AV454">
        <f t="shared" si="325"/>
        <v>13668</v>
      </c>
      <c r="AW454">
        <f t="shared" si="326"/>
        <v>0</v>
      </c>
      <c r="AX454">
        <f t="shared" si="327"/>
        <v>0</v>
      </c>
      <c r="AY454">
        <f t="shared" si="328"/>
        <v>0</v>
      </c>
      <c r="AZ454">
        <f t="shared" si="329"/>
        <v>0</v>
      </c>
      <c r="BA454">
        <f t="shared" si="330"/>
        <v>0</v>
      </c>
      <c r="BB454">
        <f t="shared" si="331"/>
        <v>1</v>
      </c>
      <c r="BC454">
        <f t="shared" si="332"/>
        <v>0</v>
      </c>
      <c r="BD454">
        <f t="shared" si="333"/>
        <v>5</v>
      </c>
      <c r="BE454">
        <f t="shared" si="334"/>
        <v>0</v>
      </c>
      <c r="BF454">
        <f t="shared" si="335"/>
        <v>0</v>
      </c>
      <c r="BG454">
        <f t="shared" si="336"/>
        <v>0</v>
      </c>
      <c r="BH454">
        <f t="shared" si="337"/>
        <v>0</v>
      </c>
      <c r="BI454">
        <f t="shared" si="338"/>
        <v>0</v>
      </c>
      <c r="BJ454">
        <f t="shared" si="339"/>
        <v>1</v>
      </c>
      <c r="BK454">
        <f t="shared" si="340"/>
        <v>0</v>
      </c>
      <c r="BM454">
        <f t="shared" si="341"/>
        <v>0</v>
      </c>
      <c r="BN454">
        <f t="shared" si="342"/>
        <v>1</v>
      </c>
      <c r="BO454">
        <f t="shared" si="343"/>
        <v>0</v>
      </c>
      <c r="BP454">
        <f t="shared" si="344"/>
        <v>0</v>
      </c>
      <c r="BR454">
        <f t="shared" si="345"/>
        <v>0</v>
      </c>
      <c r="BS454">
        <f t="shared" si="346"/>
        <v>1</v>
      </c>
      <c r="BT454">
        <f t="shared" si="347"/>
        <v>0</v>
      </c>
      <c r="BU454">
        <f t="shared" si="348"/>
        <v>5</v>
      </c>
      <c r="BV454">
        <f t="shared" si="349"/>
        <v>0</v>
      </c>
      <c r="BW454">
        <f t="shared" si="350"/>
        <v>0</v>
      </c>
      <c r="BX454">
        <f t="shared" si="351"/>
        <v>0</v>
      </c>
      <c r="BY454">
        <f t="shared" si="352"/>
        <v>0</v>
      </c>
      <c r="BZ454">
        <f t="shared" si="315"/>
        <v>0</v>
      </c>
      <c r="CA454">
        <f t="shared" si="353"/>
        <v>0</v>
      </c>
      <c r="CB454">
        <f t="shared" si="354"/>
        <v>0</v>
      </c>
      <c r="CC454">
        <f t="shared" si="355"/>
        <v>0</v>
      </c>
      <c r="CD454">
        <f t="shared" si="356"/>
        <v>0</v>
      </c>
      <c r="CE454">
        <f t="shared" si="357"/>
        <v>0</v>
      </c>
      <c r="CF454">
        <f t="shared" si="358"/>
        <v>0</v>
      </c>
    </row>
    <row r="455" spans="1:84" x14ac:dyDescent="0.25">
      <c r="A455" t="s">
        <v>228</v>
      </c>
      <c r="B455" t="s">
        <v>341</v>
      </c>
      <c r="C455" s="1">
        <v>15636</v>
      </c>
      <c r="D455" t="s">
        <v>49</v>
      </c>
      <c r="E455" t="s">
        <v>40</v>
      </c>
      <c r="F455" t="s">
        <v>721</v>
      </c>
      <c r="G455">
        <v>0</v>
      </c>
      <c r="H455">
        <v>0</v>
      </c>
      <c r="I455" t="s">
        <v>42</v>
      </c>
      <c r="J455" t="s">
        <v>61</v>
      </c>
      <c r="K455" t="s">
        <v>354</v>
      </c>
      <c r="L455">
        <v>99</v>
      </c>
      <c r="M455">
        <v>2</v>
      </c>
      <c r="N455">
        <v>0</v>
      </c>
      <c r="O455">
        <f t="shared" si="317"/>
        <v>0</v>
      </c>
      <c r="P455">
        <f t="shared" si="318"/>
        <v>0</v>
      </c>
      <c r="Q455">
        <f t="shared" si="316"/>
        <v>-1</v>
      </c>
      <c r="R455">
        <f t="shared" si="319"/>
        <v>0</v>
      </c>
      <c r="S455">
        <v>0</v>
      </c>
      <c r="T455">
        <v>0</v>
      </c>
      <c r="U455">
        <v>0</v>
      </c>
      <c r="V455">
        <v>5</v>
      </c>
      <c r="W455">
        <v>0</v>
      </c>
      <c r="X455">
        <v>0</v>
      </c>
      <c r="Y455">
        <v>0</v>
      </c>
      <c r="Z455">
        <v>0</v>
      </c>
      <c r="AA455">
        <v>0</v>
      </c>
      <c r="AB455" t="s">
        <v>232</v>
      </c>
      <c r="AC455" t="s">
        <v>75</v>
      </c>
      <c r="AD455">
        <v>53</v>
      </c>
      <c r="AE455">
        <v>45</v>
      </c>
      <c r="AF455">
        <v>72</v>
      </c>
      <c r="AG455" s="5">
        <v>65</v>
      </c>
      <c r="AH455">
        <v>62</v>
      </c>
      <c r="AI455">
        <v>58</v>
      </c>
      <c r="AJ455">
        <f t="shared" si="320"/>
        <v>60</v>
      </c>
      <c r="AK455">
        <v>0</v>
      </c>
      <c r="AL455">
        <v>0</v>
      </c>
      <c r="AM455">
        <v>0</v>
      </c>
      <c r="AN455">
        <v>0</v>
      </c>
      <c r="AO455">
        <v>2</v>
      </c>
      <c r="AP455">
        <v>2</v>
      </c>
      <c r="AR455">
        <f t="shared" si="321"/>
        <v>0</v>
      </c>
      <c r="AS455">
        <f t="shared" si="322"/>
        <v>1</v>
      </c>
      <c r="AT455">
        <f t="shared" si="323"/>
        <v>0</v>
      </c>
      <c r="AU455">
        <f t="shared" si="324"/>
        <v>0</v>
      </c>
      <c r="AV455">
        <f t="shared" si="325"/>
        <v>0</v>
      </c>
      <c r="AW455">
        <f t="shared" si="326"/>
        <v>99</v>
      </c>
      <c r="AX455">
        <f t="shared" si="327"/>
        <v>0</v>
      </c>
      <c r="AY455">
        <f t="shared" si="328"/>
        <v>1</v>
      </c>
      <c r="AZ455">
        <f t="shared" si="329"/>
        <v>0</v>
      </c>
      <c r="BA455">
        <f t="shared" si="330"/>
        <v>0</v>
      </c>
      <c r="BB455">
        <f t="shared" si="331"/>
        <v>0</v>
      </c>
      <c r="BC455">
        <f t="shared" si="332"/>
        <v>0</v>
      </c>
      <c r="BD455">
        <f t="shared" si="333"/>
        <v>0</v>
      </c>
      <c r="BE455">
        <f t="shared" si="334"/>
        <v>5</v>
      </c>
      <c r="BF455">
        <f t="shared" si="335"/>
        <v>0</v>
      </c>
      <c r="BG455">
        <f t="shared" si="336"/>
        <v>0</v>
      </c>
      <c r="BH455">
        <f t="shared" si="337"/>
        <v>0</v>
      </c>
      <c r="BI455">
        <f t="shared" si="338"/>
        <v>0</v>
      </c>
      <c r="BJ455">
        <f t="shared" si="339"/>
        <v>0</v>
      </c>
      <c r="BK455">
        <f t="shared" si="340"/>
        <v>1</v>
      </c>
      <c r="BM455">
        <f t="shared" si="341"/>
        <v>0</v>
      </c>
      <c r="BN455">
        <f t="shared" si="342"/>
        <v>1</v>
      </c>
      <c r="BO455">
        <f t="shared" si="343"/>
        <v>0</v>
      </c>
      <c r="BP455">
        <f t="shared" si="344"/>
        <v>0</v>
      </c>
      <c r="BR455">
        <f t="shared" si="345"/>
        <v>0</v>
      </c>
      <c r="BS455">
        <f t="shared" si="346"/>
        <v>0</v>
      </c>
      <c r="BT455">
        <f t="shared" si="347"/>
        <v>0</v>
      </c>
      <c r="BU455">
        <f t="shared" si="348"/>
        <v>5</v>
      </c>
      <c r="BV455">
        <f t="shared" si="349"/>
        <v>0</v>
      </c>
      <c r="BW455">
        <f t="shared" si="350"/>
        <v>0</v>
      </c>
      <c r="BX455">
        <f t="shared" si="351"/>
        <v>0</v>
      </c>
      <c r="BY455">
        <f t="shared" si="352"/>
        <v>0</v>
      </c>
      <c r="BZ455">
        <f t="shared" si="315"/>
        <v>0</v>
      </c>
      <c r="CA455">
        <f t="shared" si="353"/>
        <v>1</v>
      </c>
      <c r="CB455">
        <f t="shared" si="354"/>
        <v>0</v>
      </c>
      <c r="CC455">
        <f t="shared" si="355"/>
        <v>1</v>
      </c>
      <c r="CD455">
        <f t="shared" si="356"/>
        <v>0</v>
      </c>
      <c r="CE455">
        <f t="shared" si="357"/>
        <v>1</v>
      </c>
      <c r="CF455">
        <f t="shared" si="358"/>
        <v>0</v>
      </c>
    </row>
    <row r="456" spans="1:84" x14ac:dyDescent="0.25">
      <c r="A456" t="s">
        <v>228</v>
      </c>
      <c r="B456" t="s">
        <v>341</v>
      </c>
      <c r="C456" s="1">
        <v>15636</v>
      </c>
      <c r="D456" t="s">
        <v>49</v>
      </c>
      <c r="E456" t="s">
        <v>40</v>
      </c>
      <c r="F456" t="s">
        <v>540</v>
      </c>
      <c r="G456">
        <v>0</v>
      </c>
      <c r="H456">
        <v>0</v>
      </c>
      <c r="I456" t="s">
        <v>42</v>
      </c>
      <c r="J456" t="s">
        <v>485</v>
      </c>
      <c r="K456" t="s">
        <v>726</v>
      </c>
      <c r="L456">
        <v>1506</v>
      </c>
      <c r="M456">
        <v>2</v>
      </c>
      <c r="N456">
        <v>0</v>
      </c>
      <c r="O456">
        <f t="shared" si="317"/>
        <v>0</v>
      </c>
      <c r="P456">
        <f t="shared" si="318"/>
        <v>1.3280212483399734</v>
      </c>
      <c r="Q456">
        <f t="shared" si="316"/>
        <v>-1</v>
      </c>
      <c r="R456">
        <f t="shared" si="319"/>
        <v>0</v>
      </c>
      <c r="S456">
        <v>0</v>
      </c>
      <c r="T456">
        <v>0</v>
      </c>
      <c r="U456">
        <v>0</v>
      </c>
      <c r="V456">
        <v>4</v>
      </c>
      <c r="W456">
        <v>1</v>
      </c>
      <c r="X456">
        <v>2</v>
      </c>
      <c r="Y456">
        <v>0</v>
      </c>
      <c r="Z456">
        <v>0</v>
      </c>
      <c r="AA456">
        <v>0</v>
      </c>
      <c r="AB456" t="s">
        <v>232</v>
      </c>
      <c r="AC456" t="s">
        <v>75</v>
      </c>
      <c r="AD456">
        <v>53</v>
      </c>
      <c r="AE456">
        <v>45</v>
      </c>
      <c r="AF456">
        <v>72</v>
      </c>
      <c r="AG456" s="5">
        <v>65</v>
      </c>
      <c r="AH456">
        <v>62</v>
      </c>
      <c r="AI456">
        <v>58</v>
      </c>
      <c r="AJ456">
        <f t="shared" si="320"/>
        <v>60</v>
      </c>
      <c r="AK456">
        <v>0</v>
      </c>
      <c r="AL456">
        <v>0</v>
      </c>
      <c r="AM456">
        <v>0</v>
      </c>
      <c r="AN456">
        <v>0</v>
      </c>
      <c r="AO456">
        <v>2</v>
      </c>
      <c r="AP456">
        <v>2</v>
      </c>
      <c r="AR456">
        <f t="shared" si="321"/>
        <v>0</v>
      </c>
      <c r="AS456">
        <f t="shared" si="322"/>
        <v>1</v>
      </c>
      <c r="AT456">
        <f t="shared" si="323"/>
        <v>0</v>
      </c>
      <c r="AU456">
        <f t="shared" si="324"/>
        <v>0</v>
      </c>
      <c r="AV456">
        <f t="shared" si="325"/>
        <v>0</v>
      </c>
      <c r="AW456">
        <f t="shared" si="326"/>
        <v>1506</v>
      </c>
      <c r="AX456">
        <f t="shared" si="327"/>
        <v>0</v>
      </c>
      <c r="AY456">
        <f t="shared" si="328"/>
        <v>1</v>
      </c>
      <c r="AZ456">
        <f t="shared" si="329"/>
        <v>0</v>
      </c>
      <c r="BA456">
        <f t="shared" si="330"/>
        <v>0</v>
      </c>
      <c r="BB456">
        <f t="shared" si="331"/>
        <v>0</v>
      </c>
      <c r="BC456">
        <f t="shared" si="332"/>
        <v>0</v>
      </c>
      <c r="BD456">
        <f t="shared" si="333"/>
        <v>0</v>
      </c>
      <c r="BE456">
        <f t="shared" si="334"/>
        <v>4</v>
      </c>
      <c r="BF456">
        <f t="shared" si="335"/>
        <v>0</v>
      </c>
      <c r="BG456">
        <f t="shared" si="336"/>
        <v>1</v>
      </c>
      <c r="BH456">
        <f t="shared" si="337"/>
        <v>0</v>
      </c>
      <c r="BI456">
        <f t="shared" si="338"/>
        <v>2</v>
      </c>
      <c r="BJ456">
        <f t="shared" si="339"/>
        <v>0</v>
      </c>
      <c r="BK456">
        <f t="shared" si="340"/>
        <v>1</v>
      </c>
      <c r="BM456">
        <f t="shared" si="341"/>
        <v>0</v>
      </c>
      <c r="BN456">
        <f t="shared" si="342"/>
        <v>1</v>
      </c>
      <c r="BO456">
        <f t="shared" si="343"/>
        <v>0</v>
      </c>
      <c r="BP456">
        <f t="shared" si="344"/>
        <v>0</v>
      </c>
      <c r="BR456">
        <f t="shared" si="345"/>
        <v>0</v>
      </c>
      <c r="BS456">
        <f t="shared" si="346"/>
        <v>0</v>
      </c>
      <c r="BT456">
        <f t="shared" si="347"/>
        <v>0</v>
      </c>
      <c r="BU456">
        <f t="shared" si="348"/>
        <v>4</v>
      </c>
      <c r="BV456">
        <f t="shared" si="349"/>
        <v>0</v>
      </c>
      <c r="BW456">
        <f t="shared" si="350"/>
        <v>1</v>
      </c>
      <c r="BX456">
        <f t="shared" si="351"/>
        <v>0</v>
      </c>
      <c r="BY456">
        <f t="shared" si="352"/>
        <v>2</v>
      </c>
      <c r="BZ456">
        <f t="shared" si="315"/>
        <v>2</v>
      </c>
      <c r="CA456">
        <f t="shared" si="353"/>
        <v>1</v>
      </c>
      <c r="CB456">
        <f t="shared" si="354"/>
        <v>2</v>
      </c>
      <c r="CC456">
        <f t="shared" si="355"/>
        <v>1</v>
      </c>
      <c r="CD456">
        <f t="shared" si="356"/>
        <v>2</v>
      </c>
      <c r="CE456">
        <f t="shared" si="357"/>
        <v>1</v>
      </c>
      <c r="CF456">
        <f t="shared" si="358"/>
        <v>0</v>
      </c>
    </row>
    <row r="457" spans="1:84" x14ac:dyDescent="0.25">
      <c r="A457" t="s">
        <v>536</v>
      </c>
      <c r="B457" t="s">
        <v>329</v>
      </c>
      <c r="C457" s="1">
        <v>15635</v>
      </c>
      <c r="D457" t="s">
        <v>39</v>
      </c>
      <c r="E457" t="s">
        <v>40</v>
      </c>
      <c r="F457" t="s">
        <v>496</v>
      </c>
      <c r="G457">
        <v>0</v>
      </c>
      <c r="H457">
        <v>1</v>
      </c>
      <c r="I457" t="s">
        <v>42</v>
      </c>
      <c r="J457" t="s">
        <v>61</v>
      </c>
      <c r="K457" t="s">
        <v>727</v>
      </c>
      <c r="L457">
        <v>99</v>
      </c>
      <c r="M457">
        <v>0</v>
      </c>
      <c r="N457">
        <v>0</v>
      </c>
      <c r="O457">
        <f t="shared" si="317"/>
        <v>0</v>
      </c>
      <c r="P457">
        <f t="shared" si="318"/>
        <v>0</v>
      </c>
      <c r="Q457">
        <f t="shared" si="316"/>
        <v>-1</v>
      </c>
      <c r="R457">
        <f t="shared" si="319"/>
        <v>0</v>
      </c>
      <c r="S457">
        <v>0</v>
      </c>
      <c r="T457">
        <v>0</v>
      </c>
      <c r="U457">
        <v>0</v>
      </c>
      <c r="V457">
        <v>5</v>
      </c>
      <c r="W457">
        <v>0</v>
      </c>
      <c r="X457">
        <v>0</v>
      </c>
      <c r="Y457">
        <v>0</v>
      </c>
      <c r="Z457">
        <v>0</v>
      </c>
      <c r="AA457">
        <v>0</v>
      </c>
      <c r="AB457" t="s">
        <v>539</v>
      </c>
      <c r="AC457" t="s">
        <v>75</v>
      </c>
      <c r="AD457">
        <v>56</v>
      </c>
      <c r="AE457">
        <v>48</v>
      </c>
      <c r="AF457">
        <v>64</v>
      </c>
      <c r="AG457" s="5">
        <v>67</v>
      </c>
      <c r="AH457">
        <v>58</v>
      </c>
      <c r="AI457">
        <v>64</v>
      </c>
      <c r="AJ457">
        <f t="shared" si="320"/>
        <v>61</v>
      </c>
      <c r="AK457">
        <v>0</v>
      </c>
      <c r="AL457">
        <v>0</v>
      </c>
      <c r="AM457">
        <v>0</v>
      </c>
      <c r="AN457">
        <v>0</v>
      </c>
      <c r="AO457">
        <v>11</v>
      </c>
      <c r="AP457">
        <v>10</v>
      </c>
      <c r="AR457">
        <f t="shared" si="321"/>
        <v>0</v>
      </c>
      <c r="AS457">
        <f t="shared" si="322"/>
        <v>1</v>
      </c>
      <c r="AT457">
        <f t="shared" si="323"/>
        <v>0</v>
      </c>
      <c r="AU457">
        <f t="shared" si="324"/>
        <v>0</v>
      </c>
      <c r="AV457">
        <f t="shared" si="325"/>
        <v>0</v>
      </c>
      <c r="AW457">
        <f t="shared" si="326"/>
        <v>99</v>
      </c>
      <c r="AX457">
        <f t="shared" si="327"/>
        <v>0</v>
      </c>
      <c r="AY457">
        <f t="shared" si="328"/>
        <v>1</v>
      </c>
      <c r="AZ457">
        <f t="shared" si="329"/>
        <v>0</v>
      </c>
      <c r="BA457">
        <f t="shared" si="330"/>
        <v>0</v>
      </c>
      <c r="BB457">
        <f t="shared" si="331"/>
        <v>0</v>
      </c>
      <c r="BC457">
        <f t="shared" si="332"/>
        <v>0</v>
      </c>
      <c r="BD457">
        <f t="shared" si="333"/>
        <v>0</v>
      </c>
      <c r="BE457">
        <f t="shared" si="334"/>
        <v>5</v>
      </c>
      <c r="BF457">
        <f t="shared" si="335"/>
        <v>0</v>
      </c>
      <c r="BG457">
        <f t="shared" si="336"/>
        <v>0</v>
      </c>
      <c r="BH457">
        <f t="shared" si="337"/>
        <v>0</v>
      </c>
      <c r="BI457">
        <f t="shared" si="338"/>
        <v>0</v>
      </c>
      <c r="BJ457">
        <f t="shared" si="339"/>
        <v>0</v>
      </c>
      <c r="BK457">
        <f t="shared" si="340"/>
        <v>1</v>
      </c>
      <c r="BM457">
        <f t="shared" si="341"/>
        <v>0</v>
      </c>
      <c r="BN457">
        <f t="shared" si="342"/>
        <v>1</v>
      </c>
      <c r="BO457">
        <f t="shared" si="343"/>
        <v>0</v>
      </c>
      <c r="BP457">
        <f t="shared" si="344"/>
        <v>0</v>
      </c>
      <c r="BR457">
        <f t="shared" si="345"/>
        <v>0</v>
      </c>
      <c r="BS457">
        <f t="shared" si="346"/>
        <v>0</v>
      </c>
      <c r="BT457">
        <f t="shared" si="347"/>
        <v>0</v>
      </c>
      <c r="BU457">
        <f t="shared" si="348"/>
        <v>5</v>
      </c>
      <c r="BV457">
        <f t="shared" si="349"/>
        <v>0</v>
      </c>
      <c r="BW457">
        <f t="shared" si="350"/>
        <v>0</v>
      </c>
      <c r="BX457">
        <f t="shared" si="351"/>
        <v>0</v>
      </c>
      <c r="BY457">
        <f t="shared" si="352"/>
        <v>0</v>
      </c>
      <c r="BZ457">
        <f t="shared" si="315"/>
        <v>0</v>
      </c>
      <c r="CA457">
        <f t="shared" si="353"/>
        <v>0</v>
      </c>
      <c r="CB457">
        <f t="shared" si="354"/>
        <v>0</v>
      </c>
      <c r="CC457">
        <f t="shared" si="355"/>
        <v>1</v>
      </c>
      <c r="CD457">
        <f t="shared" si="356"/>
        <v>0</v>
      </c>
      <c r="CE457">
        <f t="shared" si="357"/>
        <v>0</v>
      </c>
      <c r="CF457">
        <f t="shared" si="358"/>
        <v>0</v>
      </c>
    </row>
    <row r="458" spans="1:84" x14ac:dyDescent="0.25">
      <c r="A458" t="s">
        <v>505</v>
      </c>
      <c r="B458" t="s">
        <v>650</v>
      </c>
      <c r="C458" s="1">
        <v>15635</v>
      </c>
      <c r="D458" t="s">
        <v>39</v>
      </c>
      <c r="E458" t="s">
        <v>40</v>
      </c>
      <c r="F458" t="s">
        <v>568</v>
      </c>
      <c r="G458">
        <v>1</v>
      </c>
      <c r="H458">
        <v>1</v>
      </c>
      <c r="I458" t="s">
        <v>42</v>
      </c>
      <c r="J458" t="s">
        <v>43</v>
      </c>
      <c r="K458" t="s">
        <v>335</v>
      </c>
      <c r="L458">
        <v>1715</v>
      </c>
      <c r="M458">
        <v>0</v>
      </c>
      <c r="N458">
        <v>0</v>
      </c>
      <c r="O458">
        <f t="shared" si="317"/>
        <v>0</v>
      </c>
      <c r="P458">
        <f t="shared" si="318"/>
        <v>0</v>
      </c>
      <c r="Q458">
        <f t="shared" si="316"/>
        <v>-1</v>
      </c>
      <c r="R458">
        <f t="shared" si="319"/>
        <v>0</v>
      </c>
      <c r="S458">
        <v>0</v>
      </c>
      <c r="T458">
        <v>0</v>
      </c>
      <c r="U458">
        <v>0</v>
      </c>
      <c r="V458">
        <v>5</v>
      </c>
      <c r="W458">
        <v>0</v>
      </c>
      <c r="X458">
        <v>0</v>
      </c>
      <c r="Y458">
        <v>0</v>
      </c>
      <c r="Z458">
        <v>0</v>
      </c>
      <c r="AA458">
        <v>0</v>
      </c>
      <c r="AB458" t="s">
        <v>663</v>
      </c>
      <c r="AC458" t="s">
        <v>46</v>
      </c>
      <c r="AD458">
        <v>67</v>
      </c>
      <c r="AE458">
        <v>50</v>
      </c>
      <c r="AF458">
        <v>64</v>
      </c>
      <c r="AG458" s="5">
        <v>47</v>
      </c>
      <c r="AH458">
        <v>57</v>
      </c>
      <c r="AI458">
        <v>59</v>
      </c>
      <c r="AJ458">
        <f t="shared" si="320"/>
        <v>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R458">
        <f t="shared" si="321"/>
        <v>0</v>
      </c>
      <c r="AS458">
        <f t="shared" si="322"/>
        <v>1</v>
      </c>
      <c r="AT458">
        <f t="shared" si="323"/>
        <v>0</v>
      </c>
      <c r="AU458">
        <f t="shared" si="324"/>
        <v>0</v>
      </c>
      <c r="AV458">
        <f t="shared" si="325"/>
        <v>0</v>
      </c>
      <c r="AW458">
        <f t="shared" si="326"/>
        <v>1715</v>
      </c>
      <c r="AX458">
        <f t="shared" si="327"/>
        <v>0</v>
      </c>
      <c r="AY458">
        <f t="shared" si="328"/>
        <v>1</v>
      </c>
      <c r="AZ458">
        <f t="shared" si="329"/>
        <v>0</v>
      </c>
      <c r="BA458">
        <f t="shared" si="330"/>
        <v>0</v>
      </c>
      <c r="BB458">
        <f t="shared" si="331"/>
        <v>0</v>
      </c>
      <c r="BC458">
        <f t="shared" si="332"/>
        <v>0</v>
      </c>
      <c r="BD458">
        <f t="shared" si="333"/>
        <v>0</v>
      </c>
      <c r="BE458">
        <f t="shared" si="334"/>
        <v>5</v>
      </c>
      <c r="BF458">
        <f t="shared" si="335"/>
        <v>0</v>
      </c>
      <c r="BG458">
        <f t="shared" si="336"/>
        <v>0</v>
      </c>
      <c r="BH458">
        <f t="shared" si="337"/>
        <v>0</v>
      </c>
      <c r="BI458">
        <f t="shared" si="338"/>
        <v>0</v>
      </c>
      <c r="BJ458">
        <f t="shared" si="339"/>
        <v>0</v>
      </c>
      <c r="BK458">
        <f t="shared" si="340"/>
        <v>1</v>
      </c>
      <c r="BM458">
        <f t="shared" si="341"/>
        <v>1</v>
      </c>
      <c r="BN458">
        <f t="shared" si="342"/>
        <v>0</v>
      </c>
      <c r="BO458">
        <f t="shared" si="343"/>
        <v>0</v>
      </c>
      <c r="BP458">
        <f t="shared" si="344"/>
        <v>0</v>
      </c>
      <c r="BR458">
        <f t="shared" si="345"/>
        <v>0</v>
      </c>
      <c r="BS458">
        <f t="shared" si="346"/>
        <v>0</v>
      </c>
      <c r="BT458">
        <f t="shared" si="347"/>
        <v>5</v>
      </c>
      <c r="BU458">
        <f t="shared" si="348"/>
        <v>0</v>
      </c>
      <c r="BV458">
        <f t="shared" si="349"/>
        <v>0</v>
      </c>
      <c r="BW458">
        <f t="shared" si="350"/>
        <v>0</v>
      </c>
      <c r="BX458">
        <f t="shared" si="351"/>
        <v>0</v>
      </c>
      <c r="BY458">
        <f t="shared" si="352"/>
        <v>0</v>
      </c>
      <c r="BZ458">
        <f t="shared" si="315"/>
        <v>0</v>
      </c>
      <c r="CA458">
        <f t="shared" si="353"/>
        <v>0</v>
      </c>
      <c r="CB458">
        <f t="shared" si="354"/>
        <v>0</v>
      </c>
      <c r="CC458">
        <f t="shared" si="355"/>
        <v>0</v>
      </c>
      <c r="CD458">
        <f t="shared" si="356"/>
        <v>0</v>
      </c>
      <c r="CE458">
        <f t="shared" si="357"/>
        <v>0</v>
      </c>
      <c r="CF458">
        <f t="shared" si="358"/>
        <v>0</v>
      </c>
    </row>
    <row r="459" spans="1:84" x14ac:dyDescent="0.25">
      <c r="A459" t="s">
        <v>250</v>
      </c>
      <c r="B459" t="s">
        <v>650</v>
      </c>
      <c r="C459" s="1">
        <v>15635</v>
      </c>
      <c r="D459" t="s">
        <v>49</v>
      </c>
      <c r="E459" t="s">
        <v>40</v>
      </c>
      <c r="F459" t="s">
        <v>711</v>
      </c>
      <c r="G459">
        <v>1</v>
      </c>
      <c r="H459">
        <v>0</v>
      </c>
      <c r="I459" t="s">
        <v>42</v>
      </c>
      <c r="J459" t="s">
        <v>61</v>
      </c>
      <c r="K459" t="s">
        <v>728</v>
      </c>
      <c r="L459">
        <v>99</v>
      </c>
      <c r="M459">
        <v>2</v>
      </c>
      <c r="N459">
        <v>0</v>
      </c>
      <c r="O459">
        <f t="shared" si="317"/>
        <v>0</v>
      </c>
      <c r="P459">
        <f t="shared" si="318"/>
        <v>0</v>
      </c>
      <c r="Q459">
        <f t="shared" si="316"/>
        <v>-1</v>
      </c>
      <c r="R459">
        <f t="shared" si="319"/>
        <v>0</v>
      </c>
      <c r="S459">
        <v>0</v>
      </c>
      <c r="T459">
        <v>0</v>
      </c>
      <c r="U459">
        <v>0</v>
      </c>
      <c r="V459">
        <v>6</v>
      </c>
      <c r="W459">
        <v>0</v>
      </c>
      <c r="X459">
        <v>0</v>
      </c>
      <c r="Y459">
        <v>0</v>
      </c>
      <c r="Z459">
        <v>0</v>
      </c>
      <c r="AA459">
        <v>0</v>
      </c>
      <c r="AB459" t="s">
        <v>253</v>
      </c>
      <c r="AC459" t="s">
        <v>46</v>
      </c>
      <c r="AD459">
        <v>67</v>
      </c>
      <c r="AE459">
        <v>66</v>
      </c>
      <c r="AF459">
        <v>53</v>
      </c>
      <c r="AG459" s="5">
        <v>69</v>
      </c>
      <c r="AH459">
        <v>57</v>
      </c>
      <c r="AI459">
        <v>61</v>
      </c>
      <c r="AJ459">
        <f t="shared" si="320"/>
        <v>59</v>
      </c>
      <c r="AK459">
        <v>0</v>
      </c>
      <c r="AL459">
        <v>0</v>
      </c>
      <c r="AM459">
        <v>0</v>
      </c>
      <c r="AN459">
        <v>0</v>
      </c>
      <c r="AO459">
        <v>2</v>
      </c>
      <c r="AP459">
        <v>2</v>
      </c>
      <c r="AR459">
        <f t="shared" si="321"/>
        <v>0</v>
      </c>
      <c r="AS459">
        <f t="shared" si="322"/>
        <v>1</v>
      </c>
      <c r="AT459">
        <f t="shared" si="323"/>
        <v>0</v>
      </c>
      <c r="AU459">
        <f t="shared" si="324"/>
        <v>0</v>
      </c>
      <c r="AV459">
        <f t="shared" si="325"/>
        <v>0</v>
      </c>
      <c r="AW459">
        <f t="shared" si="326"/>
        <v>99</v>
      </c>
      <c r="AX459">
        <f t="shared" si="327"/>
        <v>0</v>
      </c>
      <c r="AY459">
        <f t="shared" si="328"/>
        <v>1</v>
      </c>
      <c r="AZ459">
        <f t="shared" si="329"/>
        <v>0</v>
      </c>
      <c r="BA459">
        <f t="shared" si="330"/>
        <v>0</v>
      </c>
      <c r="BB459">
        <f t="shared" si="331"/>
        <v>0</v>
      </c>
      <c r="BC459">
        <f t="shared" si="332"/>
        <v>0</v>
      </c>
      <c r="BD459">
        <f t="shared" si="333"/>
        <v>0</v>
      </c>
      <c r="BE459">
        <f t="shared" si="334"/>
        <v>6</v>
      </c>
      <c r="BF459">
        <f t="shared" si="335"/>
        <v>0</v>
      </c>
      <c r="BG459">
        <f t="shared" si="336"/>
        <v>0</v>
      </c>
      <c r="BH459">
        <f t="shared" si="337"/>
        <v>0</v>
      </c>
      <c r="BI459">
        <f t="shared" si="338"/>
        <v>0</v>
      </c>
      <c r="BJ459">
        <f t="shared" si="339"/>
        <v>0</v>
      </c>
      <c r="BK459">
        <f t="shared" si="340"/>
        <v>1</v>
      </c>
      <c r="BM459">
        <f t="shared" si="341"/>
        <v>1</v>
      </c>
      <c r="BN459">
        <f t="shared" si="342"/>
        <v>0</v>
      </c>
      <c r="BO459">
        <f t="shared" si="343"/>
        <v>0</v>
      </c>
      <c r="BP459">
        <f t="shared" si="344"/>
        <v>0</v>
      </c>
      <c r="BR459">
        <f t="shared" si="345"/>
        <v>0</v>
      </c>
      <c r="BS459">
        <f t="shared" si="346"/>
        <v>0</v>
      </c>
      <c r="BT459">
        <f t="shared" si="347"/>
        <v>6</v>
      </c>
      <c r="BU459">
        <f t="shared" si="348"/>
        <v>0</v>
      </c>
      <c r="BV459">
        <f t="shared" si="349"/>
        <v>0</v>
      </c>
      <c r="BW459">
        <f t="shared" si="350"/>
        <v>0</v>
      </c>
      <c r="BX459">
        <f t="shared" si="351"/>
        <v>0</v>
      </c>
      <c r="BY459">
        <f t="shared" si="352"/>
        <v>0</v>
      </c>
      <c r="BZ459">
        <f t="shared" si="315"/>
        <v>0</v>
      </c>
      <c r="CA459">
        <f t="shared" si="353"/>
        <v>0</v>
      </c>
      <c r="CB459">
        <f t="shared" si="354"/>
        <v>0</v>
      </c>
      <c r="CC459">
        <f t="shared" si="355"/>
        <v>0</v>
      </c>
      <c r="CD459">
        <f t="shared" si="356"/>
        <v>0</v>
      </c>
      <c r="CE459">
        <f t="shared" si="357"/>
        <v>0</v>
      </c>
      <c r="CF459">
        <f t="shared" si="358"/>
        <v>0</v>
      </c>
    </row>
    <row r="460" spans="1:84" x14ac:dyDescent="0.25">
      <c r="A460" t="s">
        <v>37</v>
      </c>
      <c r="B460" t="s">
        <v>596</v>
      </c>
      <c r="C460" s="1">
        <v>15634</v>
      </c>
      <c r="D460" t="s">
        <v>39</v>
      </c>
      <c r="E460" t="s">
        <v>40</v>
      </c>
      <c r="F460" t="s">
        <v>120</v>
      </c>
      <c r="G460">
        <v>1</v>
      </c>
      <c r="H460">
        <v>1</v>
      </c>
      <c r="I460" t="s">
        <v>42</v>
      </c>
      <c r="J460" t="s">
        <v>61</v>
      </c>
      <c r="K460" t="s">
        <v>691</v>
      </c>
      <c r="L460">
        <v>99</v>
      </c>
      <c r="M460">
        <v>0</v>
      </c>
      <c r="N460">
        <v>0</v>
      </c>
      <c r="O460">
        <f t="shared" si="317"/>
        <v>0</v>
      </c>
      <c r="P460">
        <f t="shared" si="318"/>
        <v>0</v>
      </c>
      <c r="Q460">
        <f t="shared" si="316"/>
        <v>-1</v>
      </c>
      <c r="R460">
        <f t="shared" si="319"/>
        <v>0</v>
      </c>
      <c r="S460">
        <v>0</v>
      </c>
      <c r="T460">
        <v>0</v>
      </c>
      <c r="U460">
        <v>0</v>
      </c>
      <c r="V460">
        <v>5</v>
      </c>
      <c r="W460">
        <v>1</v>
      </c>
      <c r="X460">
        <v>0</v>
      </c>
      <c r="Y460">
        <v>0</v>
      </c>
      <c r="Z460">
        <v>0</v>
      </c>
      <c r="AA460">
        <v>0</v>
      </c>
      <c r="AB460" t="s">
        <v>45</v>
      </c>
      <c r="AC460" t="s">
        <v>46</v>
      </c>
      <c r="AD460">
        <v>69</v>
      </c>
      <c r="AE460">
        <v>56</v>
      </c>
      <c r="AF460">
        <v>73</v>
      </c>
      <c r="AG460" s="5">
        <v>57</v>
      </c>
      <c r="AH460">
        <v>57</v>
      </c>
      <c r="AI460">
        <v>57</v>
      </c>
      <c r="AJ460">
        <f t="shared" si="320"/>
        <v>57</v>
      </c>
      <c r="AK460">
        <v>0</v>
      </c>
      <c r="AL460">
        <v>0</v>
      </c>
      <c r="AM460">
        <v>4</v>
      </c>
      <c r="AN460">
        <v>4</v>
      </c>
      <c r="AO460">
        <v>10</v>
      </c>
      <c r="AP460">
        <v>10</v>
      </c>
      <c r="AR460">
        <f t="shared" si="321"/>
        <v>1</v>
      </c>
      <c r="AS460">
        <f t="shared" si="322"/>
        <v>0</v>
      </c>
      <c r="AT460">
        <f t="shared" si="323"/>
        <v>0</v>
      </c>
      <c r="AU460">
        <f t="shared" si="324"/>
        <v>0</v>
      </c>
      <c r="AV460">
        <f t="shared" si="325"/>
        <v>99</v>
      </c>
      <c r="AW460">
        <f t="shared" si="326"/>
        <v>0</v>
      </c>
      <c r="AX460">
        <f t="shared" si="327"/>
        <v>1</v>
      </c>
      <c r="AY460">
        <f t="shared" si="328"/>
        <v>0</v>
      </c>
      <c r="AZ460">
        <f t="shared" si="329"/>
        <v>0</v>
      </c>
      <c r="BA460">
        <f t="shared" si="330"/>
        <v>0</v>
      </c>
      <c r="BB460">
        <f t="shared" si="331"/>
        <v>0</v>
      </c>
      <c r="BC460">
        <f t="shared" si="332"/>
        <v>0</v>
      </c>
      <c r="BD460">
        <f t="shared" si="333"/>
        <v>5</v>
      </c>
      <c r="BE460">
        <f t="shared" si="334"/>
        <v>0</v>
      </c>
      <c r="BF460">
        <f t="shared" si="335"/>
        <v>1</v>
      </c>
      <c r="BG460">
        <f t="shared" si="336"/>
        <v>0</v>
      </c>
      <c r="BH460">
        <f t="shared" si="337"/>
        <v>0</v>
      </c>
      <c r="BI460">
        <f t="shared" si="338"/>
        <v>0</v>
      </c>
      <c r="BJ460">
        <f t="shared" si="339"/>
        <v>1</v>
      </c>
      <c r="BK460">
        <f t="shared" si="340"/>
        <v>0</v>
      </c>
      <c r="BM460">
        <f t="shared" si="341"/>
        <v>1</v>
      </c>
      <c r="BN460">
        <f t="shared" si="342"/>
        <v>0</v>
      </c>
      <c r="BO460">
        <f t="shared" si="343"/>
        <v>0</v>
      </c>
      <c r="BP460">
        <f t="shared" si="344"/>
        <v>0</v>
      </c>
      <c r="BR460">
        <f t="shared" si="345"/>
        <v>1</v>
      </c>
      <c r="BS460">
        <f t="shared" si="346"/>
        <v>0</v>
      </c>
      <c r="BT460">
        <f t="shared" si="347"/>
        <v>5</v>
      </c>
      <c r="BU460">
        <f t="shared" si="348"/>
        <v>0</v>
      </c>
      <c r="BV460">
        <f t="shared" si="349"/>
        <v>1</v>
      </c>
      <c r="BW460">
        <f t="shared" si="350"/>
        <v>0</v>
      </c>
      <c r="BX460">
        <f t="shared" si="351"/>
        <v>0</v>
      </c>
      <c r="BY460">
        <f t="shared" si="352"/>
        <v>0</v>
      </c>
      <c r="BZ460">
        <f t="shared" si="315"/>
        <v>0</v>
      </c>
      <c r="CA460">
        <f t="shared" si="353"/>
        <v>0</v>
      </c>
      <c r="CB460">
        <f t="shared" si="354"/>
        <v>0</v>
      </c>
      <c r="CC460">
        <f t="shared" si="355"/>
        <v>0</v>
      </c>
      <c r="CD460">
        <f t="shared" si="356"/>
        <v>0</v>
      </c>
      <c r="CE460">
        <f t="shared" si="357"/>
        <v>1</v>
      </c>
      <c r="CF460">
        <f t="shared" si="358"/>
        <v>0</v>
      </c>
    </row>
    <row r="461" spans="1:84" x14ac:dyDescent="0.25">
      <c r="A461" t="s">
        <v>729</v>
      </c>
      <c r="B461" t="s">
        <v>730</v>
      </c>
      <c r="C461" s="1">
        <v>15634</v>
      </c>
      <c r="D461" t="s">
        <v>39</v>
      </c>
      <c r="E461" t="s">
        <v>40</v>
      </c>
      <c r="F461" t="s">
        <v>721</v>
      </c>
      <c r="G461">
        <v>0</v>
      </c>
      <c r="H461">
        <v>1</v>
      </c>
      <c r="I461" t="s">
        <v>87</v>
      </c>
      <c r="J461" t="s">
        <v>88</v>
      </c>
      <c r="K461" t="s">
        <v>731</v>
      </c>
      <c r="L461">
        <v>6400</v>
      </c>
      <c r="M461">
        <v>0</v>
      </c>
      <c r="N461">
        <v>0</v>
      </c>
      <c r="O461">
        <f t="shared" si="317"/>
        <v>0</v>
      </c>
      <c r="P461">
        <f t="shared" si="318"/>
        <v>0</v>
      </c>
      <c r="Q461">
        <f t="shared" si="316"/>
        <v>-1</v>
      </c>
      <c r="R461">
        <f t="shared" si="319"/>
        <v>0</v>
      </c>
      <c r="S461">
        <v>0</v>
      </c>
      <c r="T461">
        <v>0</v>
      </c>
      <c r="U461">
        <v>0</v>
      </c>
      <c r="V461">
        <v>4</v>
      </c>
      <c r="W461">
        <v>1</v>
      </c>
      <c r="X461">
        <v>2</v>
      </c>
      <c r="Y461">
        <v>0</v>
      </c>
      <c r="Z461">
        <v>0</v>
      </c>
      <c r="AA461">
        <v>2</v>
      </c>
      <c r="AB461" t="s">
        <v>732</v>
      </c>
      <c r="AC461" t="s">
        <v>75</v>
      </c>
      <c r="AD461">
        <v>68</v>
      </c>
      <c r="AE461">
        <v>63</v>
      </c>
      <c r="AF461">
        <v>76</v>
      </c>
      <c r="AG461" s="5">
        <v>67</v>
      </c>
      <c r="AH461">
        <v>59</v>
      </c>
      <c r="AI461">
        <v>60</v>
      </c>
      <c r="AJ461">
        <f t="shared" si="320"/>
        <v>59.5</v>
      </c>
      <c r="AK461">
        <v>0</v>
      </c>
      <c r="AL461">
        <v>0</v>
      </c>
      <c r="AM461">
        <v>0</v>
      </c>
      <c r="AN461">
        <v>0</v>
      </c>
      <c r="AO461">
        <v>7</v>
      </c>
      <c r="AP461">
        <v>7</v>
      </c>
      <c r="AR461">
        <f t="shared" si="321"/>
        <v>0</v>
      </c>
      <c r="AS461">
        <f t="shared" si="322"/>
        <v>1</v>
      </c>
      <c r="AT461">
        <f t="shared" si="323"/>
        <v>0</v>
      </c>
      <c r="AU461">
        <f t="shared" si="324"/>
        <v>0</v>
      </c>
      <c r="AV461">
        <f t="shared" si="325"/>
        <v>0</v>
      </c>
      <c r="AW461">
        <f t="shared" si="326"/>
        <v>6400</v>
      </c>
      <c r="AX461">
        <f t="shared" si="327"/>
        <v>0</v>
      </c>
      <c r="AY461">
        <f t="shared" si="328"/>
        <v>0</v>
      </c>
      <c r="AZ461">
        <f t="shared" si="329"/>
        <v>0</v>
      </c>
      <c r="BA461">
        <f t="shared" si="330"/>
        <v>1</v>
      </c>
      <c r="BB461">
        <f t="shared" si="331"/>
        <v>0</v>
      </c>
      <c r="BC461">
        <f t="shared" si="332"/>
        <v>0</v>
      </c>
      <c r="BD461">
        <f t="shared" si="333"/>
        <v>0</v>
      </c>
      <c r="BE461">
        <f t="shared" si="334"/>
        <v>4</v>
      </c>
      <c r="BF461">
        <f t="shared" si="335"/>
        <v>0</v>
      </c>
      <c r="BG461">
        <f t="shared" si="336"/>
        <v>1</v>
      </c>
      <c r="BH461">
        <f t="shared" si="337"/>
        <v>0</v>
      </c>
      <c r="BI461">
        <f t="shared" si="338"/>
        <v>2</v>
      </c>
      <c r="BJ461">
        <f t="shared" si="339"/>
        <v>0</v>
      </c>
      <c r="BK461">
        <f t="shared" si="340"/>
        <v>1</v>
      </c>
      <c r="BM461">
        <f t="shared" si="341"/>
        <v>0</v>
      </c>
      <c r="BN461">
        <f t="shared" si="342"/>
        <v>1</v>
      </c>
      <c r="BO461">
        <f t="shared" si="343"/>
        <v>0</v>
      </c>
      <c r="BP461">
        <f t="shared" si="344"/>
        <v>0</v>
      </c>
      <c r="BR461">
        <f t="shared" si="345"/>
        <v>0</v>
      </c>
      <c r="BS461">
        <f t="shared" si="346"/>
        <v>0</v>
      </c>
      <c r="BT461">
        <f t="shared" si="347"/>
        <v>0</v>
      </c>
      <c r="BU461">
        <f t="shared" si="348"/>
        <v>4</v>
      </c>
      <c r="BV461">
        <f t="shared" si="349"/>
        <v>0</v>
      </c>
      <c r="BW461">
        <f t="shared" si="350"/>
        <v>1</v>
      </c>
      <c r="BX461">
        <f t="shared" si="351"/>
        <v>0</v>
      </c>
      <c r="BY461">
        <f t="shared" si="352"/>
        <v>2</v>
      </c>
      <c r="BZ461">
        <f t="shared" si="315"/>
        <v>2</v>
      </c>
      <c r="CA461">
        <f t="shared" si="353"/>
        <v>1</v>
      </c>
      <c r="CB461">
        <f t="shared" si="354"/>
        <v>2</v>
      </c>
      <c r="CC461">
        <f t="shared" si="355"/>
        <v>1</v>
      </c>
      <c r="CD461">
        <f t="shared" si="356"/>
        <v>2</v>
      </c>
      <c r="CE461">
        <f t="shared" si="357"/>
        <v>1</v>
      </c>
      <c r="CF461">
        <f t="shared" si="358"/>
        <v>0</v>
      </c>
    </row>
    <row r="462" spans="1:84" x14ac:dyDescent="0.25">
      <c r="A462" t="s">
        <v>733</v>
      </c>
      <c r="B462" t="s">
        <v>437</v>
      </c>
      <c r="C462" s="1">
        <v>15634</v>
      </c>
      <c r="D462" t="s">
        <v>49</v>
      </c>
      <c r="E462" t="s">
        <v>40</v>
      </c>
      <c r="F462" t="s">
        <v>734</v>
      </c>
      <c r="G462">
        <v>0</v>
      </c>
      <c r="H462">
        <v>0</v>
      </c>
      <c r="I462" t="s">
        <v>42</v>
      </c>
      <c r="J462" t="s">
        <v>77</v>
      </c>
      <c r="K462" t="s">
        <v>735</v>
      </c>
      <c r="L462">
        <v>2980</v>
      </c>
      <c r="M462">
        <v>2</v>
      </c>
      <c r="N462">
        <v>1</v>
      </c>
      <c r="O462">
        <f t="shared" si="317"/>
        <v>50</v>
      </c>
      <c r="P462">
        <f t="shared" si="318"/>
        <v>0.67114093959731536</v>
      </c>
      <c r="Q462">
        <f t="shared" si="316"/>
        <v>1</v>
      </c>
      <c r="R462">
        <f t="shared" si="319"/>
        <v>1</v>
      </c>
      <c r="S462">
        <v>0</v>
      </c>
      <c r="T462">
        <v>0</v>
      </c>
      <c r="U462">
        <v>2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 t="s">
        <v>736</v>
      </c>
      <c r="AC462" t="s">
        <v>46</v>
      </c>
      <c r="AD462">
        <v>62</v>
      </c>
      <c r="AE462">
        <v>53</v>
      </c>
      <c r="AF462">
        <v>64</v>
      </c>
      <c r="AG462" s="5">
        <v>66</v>
      </c>
      <c r="AH462">
        <v>57</v>
      </c>
      <c r="AI462">
        <v>55</v>
      </c>
      <c r="AJ462">
        <f t="shared" si="320"/>
        <v>56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R462">
        <f t="shared" si="321"/>
        <v>0</v>
      </c>
      <c r="AS462">
        <f t="shared" si="322"/>
        <v>0</v>
      </c>
      <c r="AT462">
        <f t="shared" si="323"/>
        <v>0</v>
      </c>
      <c r="AU462">
        <f t="shared" si="324"/>
        <v>1</v>
      </c>
      <c r="AV462">
        <f t="shared" si="325"/>
        <v>0</v>
      </c>
      <c r="AW462">
        <f t="shared" si="326"/>
        <v>2980</v>
      </c>
      <c r="AX462">
        <f t="shared" si="327"/>
        <v>0</v>
      </c>
      <c r="AY462">
        <f t="shared" si="328"/>
        <v>1</v>
      </c>
      <c r="AZ462">
        <f t="shared" si="329"/>
        <v>0</v>
      </c>
      <c r="BA462">
        <f t="shared" si="330"/>
        <v>0</v>
      </c>
      <c r="BB462">
        <f t="shared" si="331"/>
        <v>0</v>
      </c>
      <c r="BC462">
        <f t="shared" si="332"/>
        <v>0</v>
      </c>
      <c r="BD462">
        <f t="shared" si="333"/>
        <v>0</v>
      </c>
      <c r="BE462">
        <f t="shared" si="334"/>
        <v>0</v>
      </c>
      <c r="BF462">
        <f t="shared" si="335"/>
        <v>0</v>
      </c>
      <c r="BG462">
        <f t="shared" si="336"/>
        <v>0</v>
      </c>
      <c r="BH462">
        <f t="shared" si="337"/>
        <v>0</v>
      </c>
      <c r="BI462">
        <f t="shared" si="338"/>
        <v>0</v>
      </c>
      <c r="BJ462">
        <f t="shared" si="339"/>
        <v>0</v>
      </c>
      <c r="BK462">
        <f t="shared" si="340"/>
        <v>1</v>
      </c>
      <c r="BM462">
        <f t="shared" si="341"/>
        <v>0</v>
      </c>
      <c r="BN462">
        <f t="shared" si="342"/>
        <v>0</v>
      </c>
      <c r="BO462">
        <f t="shared" si="343"/>
        <v>0</v>
      </c>
      <c r="BP462">
        <f t="shared" si="344"/>
        <v>1</v>
      </c>
      <c r="BR462">
        <f t="shared" si="345"/>
        <v>0</v>
      </c>
      <c r="BS462">
        <f t="shared" si="346"/>
        <v>0</v>
      </c>
      <c r="BT462">
        <f t="shared" si="347"/>
        <v>0</v>
      </c>
      <c r="BU462">
        <f t="shared" si="348"/>
        <v>0</v>
      </c>
      <c r="BV462">
        <f t="shared" si="349"/>
        <v>0</v>
      </c>
      <c r="BW462">
        <f t="shared" si="350"/>
        <v>0</v>
      </c>
      <c r="BX462">
        <f t="shared" si="351"/>
        <v>0</v>
      </c>
      <c r="BY462">
        <f t="shared" si="352"/>
        <v>0</v>
      </c>
      <c r="BZ462">
        <f t="shared" si="315"/>
        <v>0</v>
      </c>
      <c r="CA462">
        <f t="shared" si="353"/>
        <v>0</v>
      </c>
      <c r="CB462">
        <f t="shared" si="354"/>
        <v>0</v>
      </c>
      <c r="CC462">
        <f t="shared" si="355"/>
        <v>1</v>
      </c>
      <c r="CD462">
        <f t="shared" si="356"/>
        <v>0</v>
      </c>
      <c r="CE462">
        <f t="shared" si="357"/>
        <v>0</v>
      </c>
      <c r="CF462">
        <f t="shared" si="358"/>
        <v>0</v>
      </c>
    </row>
    <row r="463" spans="1:84" x14ac:dyDescent="0.25">
      <c r="A463" t="s">
        <v>733</v>
      </c>
      <c r="B463" t="s">
        <v>437</v>
      </c>
      <c r="C463" s="1">
        <v>15634</v>
      </c>
      <c r="D463" t="s">
        <v>49</v>
      </c>
      <c r="E463" t="s">
        <v>40</v>
      </c>
      <c r="F463" t="s">
        <v>734</v>
      </c>
      <c r="G463">
        <v>0</v>
      </c>
      <c r="H463">
        <v>0</v>
      </c>
      <c r="I463" t="s">
        <v>87</v>
      </c>
      <c r="J463" t="s">
        <v>88</v>
      </c>
      <c r="K463" t="s">
        <v>737</v>
      </c>
      <c r="L463">
        <v>4875</v>
      </c>
      <c r="M463">
        <v>2</v>
      </c>
      <c r="N463">
        <v>1</v>
      </c>
      <c r="O463">
        <f t="shared" si="317"/>
        <v>50</v>
      </c>
      <c r="P463">
        <f t="shared" si="318"/>
        <v>0.41025641025641024</v>
      </c>
      <c r="Q463">
        <f t="shared" si="316"/>
        <v>1</v>
      </c>
      <c r="R463">
        <f t="shared" si="319"/>
        <v>1</v>
      </c>
      <c r="S463">
        <v>0</v>
      </c>
      <c r="T463">
        <v>1</v>
      </c>
      <c r="U463">
        <v>2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 t="s">
        <v>736</v>
      </c>
      <c r="AC463" t="s">
        <v>46</v>
      </c>
      <c r="AD463">
        <v>62</v>
      </c>
      <c r="AE463">
        <v>53</v>
      </c>
      <c r="AF463">
        <v>64</v>
      </c>
      <c r="AG463" s="5">
        <v>66</v>
      </c>
      <c r="AH463">
        <v>57</v>
      </c>
      <c r="AI463">
        <v>55</v>
      </c>
      <c r="AJ463">
        <f t="shared" si="320"/>
        <v>56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R463">
        <f t="shared" si="321"/>
        <v>0</v>
      </c>
      <c r="AS463">
        <f t="shared" si="322"/>
        <v>0</v>
      </c>
      <c r="AT463">
        <f t="shared" si="323"/>
        <v>0</v>
      </c>
      <c r="AU463">
        <f t="shared" si="324"/>
        <v>1</v>
      </c>
      <c r="AV463">
        <f t="shared" si="325"/>
        <v>0</v>
      </c>
      <c r="AW463">
        <f t="shared" si="326"/>
        <v>4875</v>
      </c>
      <c r="AX463">
        <f t="shared" si="327"/>
        <v>0</v>
      </c>
      <c r="AY463">
        <f t="shared" si="328"/>
        <v>0</v>
      </c>
      <c r="AZ463">
        <f t="shared" si="329"/>
        <v>0</v>
      </c>
      <c r="BA463">
        <f t="shared" si="330"/>
        <v>1</v>
      </c>
      <c r="BB463">
        <f t="shared" si="331"/>
        <v>0</v>
      </c>
      <c r="BC463">
        <f t="shared" si="332"/>
        <v>0</v>
      </c>
      <c r="BD463">
        <f t="shared" si="333"/>
        <v>0</v>
      </c>
      <c r="BE463">
        <f t="shared" si="334"/>
        <v>0</v>
      </c>
      <c r="BF463">
        <f t="shared" si="335"/>
        <v>0</v>
      </c>
      <c r="BG463">
        <f t="shared" si="336"/>
        <v>0</v>
      </c>
      <c r="BH463">
        <f t="shared" si="337"/>
        <v>0</v>
      </c>
      <c r="BI463">
        <f t="shared" si="338"/>
        <v>0</v>
      </c>
      <c r="BJ463">
        <f t="shared" si="339"/>
        <v>0</v>
      </c>
      <c r="BK463">
        <f t="shared" si="340"/>
        <v>1</v>
      </c>
      <c r="BM463">
        <f t="shared" si="341"/>
        <v>0</v>
      </c>
      <c r="BN463">
        <f t="shared" si="342"/>
        <v>0</v>
      </c>
      <c r="BO463">
        <f t="shared" si="343"/>
        <v>0</v>
      </c>
      <c r="BP463">
        <f t="shared" si="344"/>
        <v>1</v>
      </c>
      <c r="BR463">
        <f t="shared" si="345"/>
        <v>0</v>
      </c>
      <c r="BS463">
        <f t="shared" si="346"/>
        <v>0</v>
      </c>
      <c r="BT463">
        <f t="shared" si="347"/>
        <v>0</v>
      </c>
      <c r="BU463">
        <f t="shared" si="348"/>
        <v>0</v>
      </c>
      <c r="BV463">
        <f t="shared" si="349"/>
        <v>0</v>
      </c>
      <c r="BW463">
        <f t="shared" si="350"/>
        <v>0</v>
      </c>
      <c r="BX463">
        <f t="shared" si="351"/>
        <v>0</v>
      </c>
      <c r="BY463">
        <f t="shared" si="352"/>
        <v>0</v>
      </c>
      <c r="BZ463">
        <f t="shared" si="315"/>
        <v>0</v>
      </c>
      <c r="CA463">
        <f t="shared" si="353"/>
        <v>0</v>
      </c>
      <c r="CB463">
        <f t="shared" si="354"/>
        <v>0</v>
      </c>
      <c r="CC463">
        <f t="shared" si="355"/>
        <v>1</v>
      </c>
      <c r="CD463">
        <f t="shared" si="356"/>
        <v>0</v>
      </c>
      <c r="CE463">
        <f t="shared" si="357"/>
        <v>0</v>
      </c>
      <c r="CF463">
        <f t="shared" si="358"/>
        <v>0</v>
      </c>
    </row>
    <row r="464" spans="1:84" x14ac:dyDescent="0.25">
      <c r="A464" t="s">
        <v>505</v>
      </c>
      <c r="B464" t="s">
        <v>650</v>
      </c>
      <c r="C464" s="1">
        <v>15633</v>
      </c>
      <c r="D464" t="s">
        <v>39</v>
      </c>
      <c r="E464" t="s">
        <v>40</v>
      </c>
      <c r="F464" t="s">
        <v>711</v>
      </c>
      <c r="G464">
        <v>1</v>
      </c>
      <c r="H464">
        <v>1</v>
      </c>
      <c r="I464" t="s">
        <v>42</v>
      </c>
      <c r="J464" t="s">
        <v>61</v>
      </c>
      <c r="K464" t="s">
        <v>462</v>
      </c>
      <c r="L464">
        <v>438</v>
      </c>
      <c r="M464">
        <v>0</v>
      </c>
      <c r="N464">
        <v>0</v>
      </c>
      <c r="O464">
        <f t="shared" si="317"/>
        <v>0</v>
      </c>
      <c r="P464">
        <f t="shared" si="318"/>
        <v>0</v>
      </c>
      <c r="Q464">
        <f t="shared" si="316"/>
        <v>-1</v>
      </c>
      <c r="R464">
        <f t="shared" si="319"/>
        <v>0</v>
      </c>
      <c r="S464">
        <v>0</v>
      </c>
      <c r="T464">
        <v>0</v>
      </c>
      <c r="U464">
        <v>0</v>
      </c>
      <c r="V464">
        <v>6</v>
      </c>
      <c r="W464">
        <v>0</v>
      </c>
      <c r="X464">
        <v>0</v>
      </c>
      <c r="Y464">
        <v>0</v>
      </c>
      <c r="Z464">
        <v>0</v>
      </c>
      <c r="AA464">
        <v>0</v>
      </c>
      <c r="AB464" t="s">
        <v>663</v>
      </c>
      <c r="AC464" t="s">
        <v>46</v>
      </c>
      <c r="AD464">
        <v>67</v>
      </c>
      <c r="AE464">
        <v>50</v>
      </c>
      <c r="AF464">
        <v>64</v>
      </c>
      <c r="AG464" s="5">
        <v>47</v>
      </c>
      <c r="AH464">
        <v>57</v>
      </c>
      <c r="AI464">
        <v>59</v>
      </c>
      <c r="AJ464">
        <f t="shared" si="320"/>
        <v>58</v>
      </c>
      <c r="AK464">
        <v>0</v>
      </c>
      <c r="AL464">
        <v>0</v>
      </c>
      <c r="AM464">
        <v>1</v>
      </c>
      <c r="AN464">
        <v>1</v>
      </c>
      <c r="AO464">
        <v>0</v>
      </c>
      <c r="AP464">
        <v>0</v>
      </c>
      <c r="AR464">
        <f t="shared" si="321"/>
        <v>1</v>
      </c>
      <c r="AS464">
        <f t="shared" si="322"/>
        <v>0</v>
      </c>
      <c r="AT464">
        <f t="shared" si="323"/>
        <v>0</v>
      </c>
      <c r="AU464">
        <f t="shared" si="324"/>
        <v>0</v>
      </c>
      <c r="AV464">
        <f t="shared" si="325"/>
        <v>438</v>
      </c>
      <c r="AW464">
        <f t="shared" si="326"/>
        <v>0</v>
      </c>
      <c r="AX464">
        <f t="shared" si="327"/>
        <v>1</v>
      </c>
      <c r="AY464">
        <f t="shared" si="328"/>
        <v>0</v>
      </c>
      <c r="AZ464">
        <f t="shared" si="329"/>
        <v>0</v>
      </c>
      <c r="BA464">
        <f t="shared" si="330"/>
        <v>0</v>
      </c>
      <c r="BB464">
        <f t="shared" si="331"/>
        <v>0</v>
      </c>
      <c r="BC464">
        <f t="shared" si="332"/>
        <v>0</v>
      </c>
      <c r="BD464">
        <f t="shared" si="333"/>
        <v>6</v>
      </c>
      <c r="BE464">
        <f t="shared" si="334"/>
        <v>0</v>
      </c>
      <c r="BF464">
        <f t="shared" si="335"/>
        <v>0</v>
      </c>
      <c r="BG464">
        <f t="shared" si="336"/>
        <v>0</v>
      </c>
      <c r="BH464">
        <f t="shared" si="337"/>
        <v>0</v>
      </c>
      <c r="BI464">
        <f t="shared" si="338"/>
        <v>0</v>
      </c>
      <c r="BJ464">
        <f t="shared" si="339"/>
        <v>1</v>
      </c>
      <c r="BK464">
        <f t="shared" si="340"/>
        <v>0</v>
      </c>
      <c r="BM464">
        <f t="shared" si="341"/>
        <v>1</v>
      </c>
      <c r="BN464">
        <f t="shared" si="342"/>
        <v>0</v>
      </c>
      <c r="BO464">
        <f t="shared" si="343"/>
        <v>0</v>
      </c>
      <c r="BP464">
        <f t="shared" si="344"/>
        <v>0</v>
      </c>
      <c r="BR464">
        <f t="shared" si="345"/>
        <v>1</v>
      </c>
      <c r="BS464">
        <f t="shared" si="346"/>
        <v>0</v>
      </c>
      <c r="BT464">
        <f t="shared" si="347"/>
        <v>6</v>
      </c>
      <c r="BU464">
        <f t="shared" si="348"/>
        <v>0</v>
      </c>
      <c r="BV464">
        <f t="shared" si="349"/>
        <v>0</v>
      </c>
      <c r="BW464">
        <f t="shared" si="350"/>
        <v>0</v>
      </c>
      <c r="BX464">
        <f t="shared" si="351"/>
        <v>0</v>
      </c>
      <c r="BY464">
        <f t="shared" si="352"/>
        <v>0</v>
      </c>
      <c r="BZ464">
        <f t="shared" si="315"/>
        <v>0</v>
      </c>
      <c r="CA464">
        <f t="shared" si="353"/>
        <v>0</v>
      </c>
      <c r="CB464">
        <f t="shared" si="354"/>
        <v>0</v>
      </c>
      <c r="CC464">
        <f t="shared" si="355"/>
        <v>0</v>
      </c>
      <c r="CD464">
        <f t="shared" si="356"/>
        <v>0</v>
      </c>
      <c r="CE464">
        <f t="shared" si="357"/>
        <v>0</v>
      </c>
      <c r="CF464">
        <f t="shared" si="358"/>
        <v>0</v>
      </c>
    </row>
    <row r="465" spans="1:84" x14ac:dyDescent="0.25">
      <c r="A465" t="s">
        <v>68</v>
      </c>
      <c r="B465" t="s">
        <v>656</v>
      </c>
      <c r="C465" s="1">
        <v>15633</v>
      </c>
      <c r="D465" t="s">
        <v>49</v>
      </c>
      <c r="E465" t="s">
        <v>40</v>
      </c>
      <c r="F465" t="s">
        <v>470</v>
      </c>
      <c r="G465">
        <v>1</v>
      </c>
      <c r="H465">
        <v>0</v>
      </c>
      <c r="I465" t="s">
        <v>87</v>
      </c>
      <c r="J465" t="s">
        <v>88</v>
      </c>
      <c r="K465" t="s">
        <v>738</v>
      </c>
      <c r="L465">
        <v>5935</v>
      </c>
      <c r="M465">
        <v>2</v>
      </c>
      <c r="N465">
        <v>0</v>
      </c>
      <c r="O465">
        <f t="shared" si="317"/>
        <v>0</v>
      </c>
      <c r="P465">
        <f t="shared" si="318"/>
        <v>0.33698399326032014</v>
      </c>
      <c r="Q465">
        <f t="shared" si="316"/>
        <v>-1</v>
      </c>
      <c r="R465">
        <f t="shared" si="319"/>
        <v>0</v>
      </c>
      <c r="S465">
        <v>0</v>
      </c>
      <c r="T465">
        <v>0</v>
      </c>
      <c r="U465">
        <v>0</v>
      </c>
      <c r="V465">
        <v>4</v>
      </c>
      <c r="W465">
        <v>1</v>
      </c>
      <c r="X465">
        <v>0</v>
      </c>
      <c r="Y465">
        <v>0</v>
      </c>
      <c r="Z465">
        <v>0</v>
      </c>
      <c r="AA465">
        <v>0</v>
      </c>
      <c r="AB465" t="s">
        <v>74</v>
      </c>
      <c r="AC465" t="s">
        <v>75</v>
      </c>
      <c r="AD465">
        <v>63</v>
      </c>
      <c r="AE465">
        <v>47</v>
      </c>
      <c r="AF465">
        <v>66</v>
      </c>
      <c r="AG465" s="5">
        <v>77</v>
      </c>
      <c r="AH465">
        <v>60</v>
      </c>
      <c r="AI465">
        <v>55</v>
      </c>
      <c r="AJ465">
        <f t="shared" si="320"/>
        <v>57.5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R465">
        <f t="shared" si="321"/>
        <v>0</v>
      </c>
      <c r="AS465">
        <f t="shared" si="322"/>
        <v>1</v>
      </c>
      <c r="AT465">
        <f t="shared" si="323"/>
        <v>0</v>
      </c>
      <c r="AU465">
        <f t="shared" si="324"/>
        <v>0</v>
      </c>
      <c r="AV465">
        <f t="shared" si="325"/>
        <v>0</v>
      </c>
      <c r="AW465">
        <f t="shared" si="326"/>
        <v>5935</v>
      </c>
      <c r="AX465">
        <f t="shared" si="327"/>
        <v>0</v>
      </c>
      <c r="AY465">
        <f t="shared" si="328"/>
        <v>0</v>
      </c>
      <c r="AZ465">
        <f t="shared" si="329"/>
        <v>0</v>
      </c>
      <c r="BA465">
        <f t="shared" si="330"/>
        <v>1</v>
      </c>
      <c r="BB465">
        <f t="shared" si="331"/>
        <v>0</v>
      </c>
      <c r="BC465">
        <f t="shared" si="332"/>
        <v>0</v>
      </c>
      <c r="BD465">
        <f t="shared" si="333"/>
        <v>0</v>
      </c>
      <c r="BE465">
        <f t="shared" si="334"/>
        <v>4</v>
      </c>
      <c r="BF465">
        <f t="shared" si="335"/>
        <v>0</v>
      </c>
      <c r="BG465">
        <f t="shared" si="336"/>
        <v>1</v>
      </c>
      <c r="BH465">
        <f t="shared" si="337"/>
        <v>0</v>
      </c>
      <c r="BI465">
        <f t="shared" si="338"/>
        <v>0</v>
      </c>
      <c r="BJ465">
        <f t="shared" si="339"/>
        <v>0</v>
      </c>
      <c r="BK465">
        <f t="shared" si="340"/>
        <v>1</v>
      </c>
      <c r="BM465">
        <f t="shared" si="341"/>
        <v>1</v>
      </c>
      <c r="BN465">
        <f t="shared" si="342"/>
        <v>0</v>
      </c>
      <c r="BO465">
        <f t="shared" si="343"/>
        <v>0</v>
      </c>
      <c r="BP465">
        <f t="shared" si="344"/>
        <v>0</v>
      </c>
      <c r="BR465">
        <f t="shared" si="345"/>
        <v>0</v>
      </c>
      <c r="BS465">
        <f t="shared" si="346"/>
        <v>0</v>
      </c>
      <c r="BT465">
        <f t="shared" si="347"/>
        <v>4</v>
      </c>
      <c r="BU465">
        <f t="shared" si="348"/>
        <v>0</v>
      </c>
      <c r="BV465">
        <f t="shared" si="349"/>
        <v>1</v>
      </c>
      <c r="BW465">
        <f t="shared" si="350"/>
        <v>0</v>
      </c>
      <c r="BX465">
        <f t="shared" si="351"/>
        <v>0</v>
      </c>
      <c r="BY465">
        <f t="shared" si="352"/>
        <v>0</v>
      </c>
      <c r="BZ465">
        <f t="shared" si="315"/>
        <v>0</v>
      </c>
      <c r="CA465">
        <f t="shared" si="353"/>
        <v>0</v>
      </c>
      <c r="CB465">
        <f t="shared" si="354"/>
        <v>0</v>
      </c>
      <c r="CC465">
        <f t="shared" si="355"/>
        <v>0</v>
      </c>
      <c r="CD465">
        <f t="shared" si="356"/>
        <v>0</v>
      </c>
      <c r="CE465">
        <f t="shared" si="357"/>
        <v>0</v>
      </c>
      <c r="CF465">
        <f t="shared" si="358"/>
        <v>0</v>
      </c>
    </row>
    <row r="466" spans="1:84" x14ac:dyDescent="0.25">
      <c r="A466" t="s">
        <v>473</v>
      </c>
      <c r="B466" t="s">
        <v>136</v>
      </c>
      <c r="C466" s="1">
        <v>15633</v>
      </c>
      <c r="D466" t="s">
        <v>39</v>
      </c>
      <c r="E466" t="s">
        <v>40</v>
      </c>
      <c r="F466" t="s">
        <v>609</v>
      </c>
      <c r="G466">
        <v>0</v>
      </c>
      <c r="H466">
        <v>0</v>
      </c>
      <c r="I466" t="s">
        <v>42</v>
      </c>
      <c r="J466" t="s">
        <v>43</v>
      </c>
      <c r="K466" t="s">
        <v>312</v>
      </c>
      <c r="L466">
        <v>2553</v>
      </c>
      <c r="M466">
        <v>4</v>
      </c>
      <c r="N466">
        <v>0</v>
      </c>
      <c r="O466">
        <f t="shared" si="317"/>
        <v>0</v>
      </c>
      <c r="P466">
        <f t="shared" si="318"/>
        <v>1.5667841754798275</v>
      </c>
      <c r="Q466">
        <f t="shared" si="316"/>
        <v>-1</v>
      </c>
      <c r="R466">
        <f t="shared" si="319"/>
        <v>0</v>
      </c>
      <c r="S466">
        <v>0</v>
      </c>
      <c r="T466">
        <v>0</v>
      </c>
      <c r="U466">
        <v>0</v>
      </c>
      <c r="V466">
        <v>6</v>
      </c>
      <c r="W466">
        <v>0</v>
      </c>
      <c r="X466">
        <v>0</v>
      </c>
      <c r="Y466">
        <v>0</v>
      </c>
      <c r="Z466">
        <v>0</v>
      </c>
      <c r="AA466">
        <v>0</v>
      </c>
      <c r="AB466" t="s">
        <v>475</v>
      </c>
      <c r="AC466" t="s">
        <v>46</v>
      </c>
      <c r="AD466">
        <v>66</v>
      </c>
      <c r="AE466">
        <v>47</v>
      </c>
      <c r="AF466">
        <v>67</v>
      </c>
      <c r="AG466" s="5">
        <v>47</v>
      </c>
      <c r="AH466">
        <v>55</v>
      </c>
      <c r="AI466">
        <v>56</v>
      </c>
      <c r="AJ466">
        <f t="shared" si="320"/>
        <v>55.5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R466">
        <f t="shared" si="321"/>
        <v>0</v>
      </c>
      <c r="AS466">
        <f t="shared" si="322"/>
        <v>1</v>
      </c>
      <c r="AT466">
        <f t="shared" si="323"/>
        <v>0</v>
      </c>
      <c r="AU466">
        <f t="shared" si="324"/>
        <v>0</v>
      </c>
      <c r="AV466">
        <f t="shared" si="325"/>
        <v>0</v>
      </c>
      <c r="AW466">
        <f t="shared" si="326"/>
        <v>2553</v>
      </c>
      <c r="AX466">
        <f t="shared" si="327"/>
        <v>0</v>
      </c>
      <c r="AY466">
        <f t="shared" si="328"/>
        <v>1</v>
      </c>
      <c r="AZ466">
        <f t="shared" si="329"/>
        <v>0</v>
      </c>
      <c r="BA466">
        <f t="shared" si="330"/>
        <v>0</v>
      </c>
      <c r="BB466">
        <f t="shared" si="331"/>
        <v>0</v>
      </c>
      <c r="BC466">
        <f t="shared" si="332"/>
        <v>0</v>
      </c>
      <c r="BD466">
        <f t="shared" si="333"/>
        <v>0</v>
      </c>
      <c r="BE466">
        <f t="shared" si="334"/>
        <v>6</v>
      </c>
      <c r="BF466">
        <f t="shared" si="335"/>
        <v>0</v>
      </c>
      <c r="BG466">
        <f t="shared" si="336"/>
        <v>0</v>
      </c>
      <c r="BH466">
        <f t="shared" si="337"/>
        <v>0</v>
      </c>
      <c r="BI466">
        <f t="shared" si="338"/>
        <v>0</v>
      </c>
      <c r="BJ466">
        <f t="shared" si="339"/>
        <v>0</v>
      </c>
      <c r="BK466">
        <f t="shared" si="340"/>
        <v>1</v>
      </c>
      <c r="BM466">
        <f t="shared" si="341"/>
        <v>0</v>
      </c>
      <c r="BN466">
        <f t="shared" si="342"/>
        <v>1</v>
      </c>
      <c r="BO466">
        <f t="shared" si="343"/>
        <v>0</v>
      </c>
      <c r="BP466">
        <f t="shared" si="344"/>
        <v>0</v>
      </c>
      <c r="BR466">
        <f t="shared" si="345"/>
        <v>0</v>
      </c>
      <c r="BS466">
        <f t="shared" si="346"/>
        <v>0</v>
      </c>
      <c r="BT466">
        <f t="shared" si="347"/>
        <v>0</v>
      </c>
      <c r="BU466">
        <f t="shared" si="348"/>
        <v>6</v>
      </c>
      <c r="BV466">
        <f t="shared" si="349"/>
        <v>0</v>
      </c>
      <c r="BW466">
        <f t="shared" si="350"/>
        <v>0</v>
      </c>
      <c r="BX466">
        <f t="shared" si="351"/>
        <v>0</v>
      </c>
      <c r="BY466">
        <f t="shared" si="352"/>
        <v>0</v>
      </c>
      <c r="BZ466">
        <f t="shared" si="315"/>
        <v>0</v>
      </c>
      <c r="CA466">
        <f t="shared" si="353"/>
        <v>0</v>
      </c>
      <c r="CB466">
        <f t="shared" si="354"/>
        <v>0</v>
      </c>
      <c r="CC466">
        <f t="shared" si="355"/>
        <v>1</v>
      </c>
      <c r="CD466">
        <f t="shared" si="356"/>
        <v>0</v>
      </c>
      <c r="CE466">
        <f t="shared" si="357"/>
        <v>0</v>
      </c>
      <c r="CF466">
        <f t="shared" si="358"/>
        <v>0</v>
      </c>
    </row>
    <row r="467" spans="1:84" x14ac:dyDescent="0.25">
      <c r="A467" t="s">
        <v>68</v>
      </c>
      <c r="B467" t="s">
        <v>656</v>
      </c>
      <c r="C467" s="1">
        <v>15633</v>
      </c>
      <c r="D467" t="s">
        <v>49</v>
      </c>
      <c r="E467" t="s">
        <v>40</v>
      </c>
      <c r="F467" t="s">
        <v>470</v>
      </c>
      <c r="G467">
        <v>1</v>
      </c>
      <c r="H467">
        <v>0</v>
      </c>
      <c r="I467" t="s">
        <v>87</v>
      </c>
      <c r="J467" t="s">
        <v>88</v>
      </c>
      <c r="K467" t="s">
        <v>738</v>
      </c>
      <c r="L467">
        <v>5935</v>
      </c>
      <c r="M467">
        <v>2</v>
      </c>
      <c r="N467">
        <v>0</v>
      </c>
      <c r="O467">
        <f t="shared" si="317"/>
        <v>0</v>
      </c>
      <c r="P467">
        <f t="shared" si="318"/>
        <v>0.33698399326032014</v>
      </c>
      <c r="Q467">
        <f t="shared" si="316"/>
        <v>-1</v>
      </c>
      <c r="R467">
        <f t="shared" si="319"/>
        <v>0</v>
      </c>
      <c r="S467">
        <v>0</v>
      </c>
      <c r="T467">
        <v>0</v>
      </c>
      <c r="U467">
        <v>0</v>
      </c>
      <c r="V467">
        <v>5</v>
      </c>
      <c r="W467">
        <v>0</v>
      </c>
      <c r="X467">
        <v>0</v>
      </c>
      <c r="Y467">
        <v>0</v>
      </c>
      <c r="Z467">
        <v>0</v>
      </c>
      <c r="AA467">
        <v>0</v>
      </c>
      <c r="AB467" t="s">
        <v>74</v>
      </c>
      <c r="AC467" t="s">
        <v>75</v>
      </c>
      <c r="AD467">
        <v>63</v>
      </c>
      <c r="AE467">
        <v>47</v>
      </c>
      <c r="AF467">
        <v>66</v>
      </c>
      <c r="AG467" s="5">
        <v>77</v>
      </c>
      <c r="AH467">
        <v>60</v>
      </c>
      <c r="AI467">
        <v>55</v>
      </c>
      <c r="AJ467">
        <f t="shared" si="320"/>
        <v>57.5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R467">
        <f t="shared" si="321"/>
        <v>0</v>
      </c>
      <c r="AS467">
        <f t="shared" si="322"/>
        <v>1</v>
      </c>
      <c r="AT467">
        <f t="shared" si="323"/>
        <v>0</v>
      </c>
      <c r="AU467">
        <f t="shared" si="324"/>
        <v>0</v>
      </c>
      <c r="AV467">
        <f t="shared" si="325"/>
        <v>0</v>
      </c>
      <c r="AW467">
        <f t="shared" si="326"/>
        <v>5935</v>
      </c>
      <c r="AX467">
        <f t="shared" si="327"/>
        <v>0</v>
      </c>
      <c r="AY467">
        <f t="shared" si="328"/>
        <v>0</v>
      </c>
      <c r="AZ467">
        <f t="shared" si="329"/>
        <v>0</v>
      </c>
      <c r="BA467">
        <f t="shared" si="330"/>
        <v>1</v>
      </c>
      <c r="BB467">
        <f t="shared" si="331"/>
        <v>0</v>
      </c>
      <c r="BC467">
        <f t="shared" si="332"/>
        <v>0</v>
      </c>
      <c r="BD467">
        <f t="shared" si="333"/>
        <v>0</v>
      </c>
      <c r="BE467">
        <f t="shared" si="334"/>
        <v>5</v>
      </c>
      <c r="BF467">
        <f t="shared" si="335"/>
        <v>0</v>
      </c>
      <c r="BG467">
        <f t="shared" si="336"/>
        <v>0</v>
      </c>
      <c r="BH467">
        <f t="shared" si="337"/>
        <v>0</v>
      </c>
      <c r="BI467">
        <f t="shared" si="338"/>
        <v>0</v>
      </c>
      <c r="BJ467">
        <f t="shared" si="339"/>
        <v>0</v>
      </c>
      <c r="BK467">
        <f t="shared" si="340"/>
        <v>1</v>
      </c>
      <c r="BM467">
        <f t="shared" si="341"/>
        <v>1</v>
      </c>
      <c r="BN467">
        <f t="shared" si="342"/>
        <v>0</v>
      </c>
      <c r="BO467">
        <f t="shared" si="343"/>
        <v>0</v>
      </c>
      <c r="BP467">
        <f t="shared" si="344"/>
        <v>0</v>
      </c>
      <c r="BR467">
        <f t="shared" si="345"/>
        <v>0</v>
      </c>
      <c r="BS467">
        <f t="shared" si="346"/>
        <v>0</v>
      </c>
      <c r="BT467">
        <f t="shared" si="347"/>
        <v>5</v>
      </c>
      <c r="BU467">
        <f t="shared" si="348"/>
        <v>0</v>
      </c>
      <c r="BV467">
        <f t="shared" si="349"/>
        <v>0</v>
      </c>
      <c r="BW467">
        <f t="shared" si="350"/>
        <v>0</v>
      </c>
      <c r="BX467">
        <f t="shared" si="351"/>
        <v>0</v>
      </c>
      <c r="BY467">
        <f t="shared" si="352"/>
        <v>0</v>
      </c>
      <c r="BZ467">
        <f t="shared" ref="BZ467:BZ530" si="359">IF(AF467&gt;69,BY467,0)</f>
        <v>0</v>
      </c>
      <c r="CA467">
        <f t="shared" si="353"/>
        <v>0</v>
      </c>
      <c r="CB467">
        <f t="shared" si="354"/>
        <v>0</v>
      </c>
      <c r="CC467">
        <f t="shared" si="355"/>
        <v>0</v>
      </c>
      <c r="CD467">
        <f t="shared" si="356"/>
        <v>0</v>
      </c>
      <c r="CE467">
        <f t="shared" si="357"/>
        <v>0</v>
      </c>
      <c r="CF467">
        <f t="shared" si="358"/>
        <v>0</v>
      </c>
    </row>
    <row r="468" spans="1:84" x14ac:dyDescent="0.25">
      <c r="A468" t="s">
        <v>729</v>
      </c>
      <c r="B468" t="s">
        <v>730</v>
      </c>
      <c r="C468" s="1">
        <v>15633</v>
      </c>
      <c r="D468" t="s">
        <v>49</v>
      </c>
      <c r="E468" t="s">
        <v>40</v>
      </c>
      <c r="F468" t="s">
        <v>739</v>
      </c>
      <c r="G468">
        <v>1</v>
      </c>
      <c r="H468">
        <v>0</v>
      </c>
      <c r="I468" t="s">
        <v>55</v>
      </c>
      <c r="J468" t="s">
        <v>56</v>
      </c>
      <c r="K468" t="s">
        <v>555</v>
      </c>
      <c r="L468">
        <v>1120</v>
      </c>
      <c r="M468">
        <v>2</v>
      </c>
      <c r="N468">
        <v>2</v>
      </c>
      <c r="O468">
        <f t="shared" si="317"/>
        <v>100</v>
      </c>
      <c r="P468">
        <f t="shared" si="318"/>
        <v>1.7857142857142856</v>
      </c>
      <c r="Q468">
        <f t="shared" si="316"/>
        <v>1</v>
      </c>
      <c r="R468">
        <f t="shared" si="319"/>
        <v>1</v>
      </c>
      <c r="S468">
        <v>0</v>
      </c>
      <c r="T468">
        <v>1</v>
      </c>
      <c r="U468">
        <v>2</v>
      </c>
      <c r="V468">
        <v>5</v>
      </c>
      <c r="W468">
        <v>0</v>
      </c>
      <c r="X468">
        <v>0</v>
      </c>
      <c r="Y468">
        <v>0</v>
      </c>
      <c r="Z468">
        <v>0</v>
      </c>
      <c r="AA468">
        <v>0</v>
      </c>
      <c r="AB468" t="s">
        <v>732</v>
      </c>
      <c r="AC468" t="s">
        <v>75</v>
      </c>
      <c r="AD468">
        <v>68</v>
      </c>
      <c r="AE468">
        <v>63</v>
      </c>
      <c r="AF468">
        <v>76</v>
      </c>
      <c r="AG468" s="5">
        <v>67</v>
      </c>
      <c r="AH468">
        <v>59</v>
      </c>
      <c r="AI468">
        <v>60</v>
      </c>
      <c r="AJ468">
        <f t="shared" si="320"/>
        <v>59.5</v>
      </c>
      <c r="AK468">
        <v>0</v>
      </c>
      <c r="AL468">
        <v>0</v>
      </c>
      <c r="AM468">
        <v>7</v>
      </c>
      <c r="AN468">
        <v>7</v>
      </c>
      <c r="AO468">
        <v>0</v>
      </c>
      <c r="AP468">
        <v>0</v>
      </c>
      <c r="AR468">
        <f t="shared" si="321"/>
        <v>0</v>
      </c>
      <c r="AS468">
        <f t="shared" si="322"/>
        <v>0</v>
      </c>
      <c r="AT468">
        <f t="shared" si="323"/>
        <v>1</v>
      </c>
      <c r="AU468">
        <f t="shared" si="324"/>
        <v>0</v>
      </c>
      <c r="AV468">
        <f t="shared" si="325"/>
        <v>1120</v>
      </c>
      <c r="AW468">
        <f t="shared" si="326"/>
        <v>0</v>
      </c>
      <c r="AX468">
        <f t="shared" si="327"/>
        <v>0</v>
      </c>
      <c r="AY468">
        <f t="shared" si="328"/>
        <v>0</v>
      </c>
      <c r="AZ468">
        <f t="shared" si="329"/>
        <v>1</v>
      </c>
      <c r="BA468">
        <f t="shared" si="330"/>
        <v>0</v>
      </c>
      <c r="BB468">
        <f t="shared" si="331"/>
        <v>0</v>
      </c>
      <c r="BC468">
        <f t="shared" si="332"/>
        <v>0</v>
      </c>
      <c r="BD468">
        <f t="shared" si="333"/>
        <v>5</v>
      </c>
      <c r="BE468">
        <f t="shared" si="334"/>
        <v>0</v>
      </c>
      <c r="BF468">
        <f t="shared" si="335"/>
        <v>0</v>
      </c>
      <c r="BG468">
        <f t="shared" si="336"/>
        <v>0</v>
      </c>
      <c r="BH468">
        <f t="shared" si="337"/>
        <v>0</v>
      </c>
      <c r="BI468">
        <f t="shared" si="338"/>
        <v>0</v>
      </c>
      <c r="BJ468">
        <f t="shared" si="339"/>
        <v>1</v>
      </c>
      <c r="BK468">
        <f t="shared" si="340"/>
        <v>0</v>
      </c>
      <c r="BM468">
        <f t="shared" si="341"/>
        <v>0</v>
      </c>
      <c r="BN468">
        <f t="shared" si="342"/>
        <v>0</v>
      </c>
      <c r="BO468">
        <f t="shared" si="343"/>
        <v>1</v>
      </c>
      <c r="BP468">
        <f t="shared" si="344"/>
        <v>0</v>
      </c>
      <c r="BR468">
        <f t="shared" si="345"/>
        <v>1</v>
      </c>
      <c r="BS468">
        <f t="shared" si="346"/>
        <v>0</v>
      </c>
      <c r="BT468">
        <f t="shared" si="347"/>
        <v>5</v>
      </c>
      <c r="BU468">
        <f t="shared" si="348"/>
        <v>0</v>
      </c>
      <c r="BV468">
        <f t="shared" si="349"/>
        <v>0</v>
      </c>
      <c r="BW468">
        <f t="shared" si="350"/>
        <v>0</v>
      </c>
      <c r="BX468">
        <f t="shared" si="351"/>
        <v>0</v>
      </c>
      <c r="BY468">
        <f t="shared" si="352"/>
        <v>0</v>
      </c>
      <c r="BZ468">
        <f t="shared" si="359"/>
        <v>0</v>
      </c>
      <c r="CA468">
        <f t="shared" si="353"/>
        <v>0</v>
      </c>
      <c r="CB468">
        <f t="shared" si="354"/>
        <v>0</v>
      </c>
      <c r="CC468">
        <f t="shared" si="355"/>
        <v>0</v>
      </c>
      <c r="CD468">
        <f t="shared" si="356"/>
        <v>0</v>
      </c>
      <c r="CE468">
        <f t="shared" si="357"/>
        <v>1</v>
      </c>
      <c r="CF468">
        <f t="shared" si="358"/>
        <v>1</v>
      </c>
    </row>
    <row r="469" spans="1:84" x14ac:dyDescent="0.25">
      <c r="A469" t="s">
        <v>431</v>
      </c>
      <c r="B469" t="s">
        <v>437</v>
      </c>
      <c r="C469" s="1">
        <v>15633</v>
      </c>
      <c r="D469" t="s">
        <v>49</v>
      </c>
      <c r="E469" t="s">
        <v>40</v>
      </c>
      <c r="F469" s="2">
        <v>65103</v>
      </c>
      <c r="G469">
        <v>1</v>
      </c>
      <c r="H469">
        <v>0</v>
      </c>
      <c r="I469" t="s">
        <v>42</v>
      </c>
      <c r="J469" t="s">
        <v>61</v>
      </c>
      <c r="K469" t="s">
        <v>740</v>
      </c>
      <c r="L469">
        <v>366</v>
      </c>
      <c r="M469">
        <v>2</v>
      </c>
      <c r="N469">
        <v>0</v>
      </c>
      <c r="O469">
        <f t="shared" si="317"/>
        <v>0</v>
      </c>
      <c r="P469">
        <f t="shared" si="318"/>
        <v>0</v>
      </c>
      <c r="Q469">
        <f t="shared" si="316"/>
        <v>-1</v>
      </c>
      <c r="R469">
        <f t="shared" si="319"/>
        <v>0</v>
      </c>
      <c r="S469">
        <v>0</v>
      </c>
      <c r="T469">
        <v>0</v>
      </c>
      <c r="U469">
        <v>0</v>
      </c>
      <c r="V469">
        <v>4</v>
      </c>
      <c r="W469">
        <v>1</v>
      </c>
      <c r="X469">
        <v>10</v>
      </c>
      <c r="Y469">
        <v>0</v>
      </c>
      <c r="Z469">
        <v>0</v>
      </c>
      <c r="AA469">
        <v>2</v>
      </c>
      <c r="AB469" t="s">
        <v>52</v>
      </c>
      <c r="AC469" t="s">
        <v>46</v>
      </c>
      <c r="AD469">
        <v>70</v>
      </c>
      <c r="AE469">
        <v>69</v>
      </c>
      <c r="AF469">
        <v>72</v>
      </c>
      <c r="AG469" s="5">
        <v>74</v>
      </c>
      <c r="AH469">
        <v>58</v>
      </c>
      <c r="AI469">
        <v>61</v>
      </c>
      <c r="AJ469">
        <f t="shared" si="320"/>
        <v>59.5</v>
      </c>
      <c r="AK469">
        <v>0</v>
      </c>
      <c r="AL469">
        <v>0</v>
      </c>
      <c r="AM469">
        <v>4</v>
      </c>
      <c r="AN469">
        <v>4</v>
      </c>
      <c r="AO469">
        <v>3</v>
      </c>
      <c r="AP469">
        <v>3</v>
      </c>
      <c r="AR469">
        <f t="shared" si="321"/>
        <v>1</v>
      </c>
      <c r="AS469">
        <f t="shared" si="322"/>
        <v>0</v>
      </c>
      <c r="AT469">
        <f t="shared" si="323"/>
        <v>0</v>
      </c>
      <c r="AU469">
        <f t="shared" si="324"/>
        <v>0</v>
      </c>
      <c r="AV469">
        <f t="shared" si="325"/>
        <v>366</v>
      </c>
      <c r="AW469">
        <f t="shared" si="326"/>
        <v>0</v>
      </c>
      <c r="AX469">
        <f t="shared" si="327"/>
        <v>1</v>
      </c>
      <c r="AY469">
        <f t="shared" si="328"/>
        <v>0</v>
      </c>
      <c r="AZ469">
        <f t="shared" si="329"/>
        <v>0</v>
      </c>
      <c r="BA469">
        <f t="shared" si="330"/>
        <v>0</v>
      </c>
      <c r="BB469">
        <f t="shared" si="331"/>
        <v>0</v>
      </c>
      <c r="BC469">
        <f t="shared" si="332"/>
        <v>0</v>
      </c>
      <c r="BD469">
        <f t="shared" si="333"/>
        <v>4</v>
      </c>
      <c r="BE469">
        <f t="shared" si="334"/>
        <v>0</v>
      </c>
      <c r="BF469">
        <f t="shared" si="335"/>
        <v>1</v>
      </c>
      <c r="BG469">
        <f t="shared" si="336"/>
        <v>0</v>
      </c>
      <c r="BH469">
        <f t="shared" si="337"/>
        <v>10</v>
      </c>
      <c r="BI469">
        <f t="shared" si="338"/>
        <v>0</v>
      </c>
      <c r="BJ469">
        <f t="shared" si="339"/>
        <v>1</v>
      </c>
      <c r="BK469">
        <f t="shared" si="340"/>
        <v>0</v>
      </c>
      <c r="BM469">
        <f t="shared" si="341"/>
        <v>1</v>
      </c>
      <c r="BN469">
        <f t="shared" si="342"/>
        <v>0</v>
      </c>
      <c r="BO469">
        <f t="shared" si="343"/>
        <v>0</v>
      </c>
      <c r="BP469">
        <f t="shared" si="344"/>
        <v>0</v>
      </c>
      <c r="BR469">
        <f t="shared" si="345"/>
        <v>1</v>
      </c>
      <c r="BS469">
        <f t="shared" si="346"/>
        <v>0</v>
      </c>
      <c r="BT469">
        <f t="shared" si="347"/>
        <v>4</v>
      </c>
      <c r="BU469">
        <f t="shared" si="348"/>
        <v>0</v>
      </c>
      <c r="BV469">
        <f t="shared" si="349"/>
        <v>1</v>
      </c>
      <c r="BW469">
        <f t="shared" si="350"/>
        <v>0</v>
      </c>
      <c r="BX469">
        <f t="shared" si="351"/>
        <v>10</v>
      </c>
      <c r="BY469">
        <f t="shared" si="352"/>
        <v>0</v>
      </c>
      <c r="BZ469">
        <f t="shared" si="359"/>
        <v>0</v>
      </c>
      <c r="CA469">
        <f t="shared" si="353"/>
        <v>0</v>
      </c>
      <c r="CB469">
        <f t="shared" si="354"/>
        <v>0</v>
      </c>
      <c r="CC469">
        <f t="shared" si="355"/>
        <v>0</v>
      </c>
      <c r="CD469">
        <f t="shared" si="356"/>
        <v>0</v>
      </c>
      <c r="CE469">
        <f t="shared" si="357"/>
        <v>0</v>
      </c>
      <c r="CF469">
        <f t="shared" si="358"/>
        <v>0</v>
      </c>
    </row>
    <row r="470" spans="1:84" x14ac:dyDescent="0.25">
      <c r="A470" t="s">
        <v>156</v>
      </c>
      <c r="B470" t="s">
        <v>520</v>
      </c>
      <c r="C470" s="1">
        <v>15632</v>
      </c>
      <c r="D470" t="s">
        <v>39</v>
      </c>
      <c r="E470" t="s">
        <v>40</v>
      </c>
      <c r="F470" t="s">
        <v>606</v>
      </c>
      <c r="G470">
        <v>0</v>
      </c>
      <c r="H470">
        <v>1</v>
      </c>
      <c r="I470" t="s">
        <v>42</v>
      </c>
      <c r="J470" t="s">
        <v>61</v>
      </c>
      <c r="K470" t="s">
        <v>183</v>
      </c>
      <c r="L470">
        <v>438</v>
      </c>
      <c r="M470">
        <v>0</v>
      </c>
      <c r="N470">
        <v>0</v>
      </c>
      <c r="O470">
        <f t="shared" si="317"/>
        <v>0</v>
      </c>
      <c r="P470">
        <f t="shared" si="318"/>
        <v>0</v>
      </c>
      <c r="Q470">
        <f t="shared" si="316"/>
        <v>-1</v>
      </c>
      <c r="R470">
        <f t="shared" si="319"/>
        <v>0</v>
      </c>
      <c r="S470">
        <v>0</v>
      </c>
      <c r="T470">
        <v>0</v>
      </c>
      <c r="U470">
        <v>0</v>
      </c>
      <c r="V470">
        <v>5</v>
      </c>
      <c r="W470">
        <v>0</v>
      </c>
      <c r="X470">
        <v>0</v>
      </c>
      <c r="Y470">
        <v>0</v>
      </c>
      <c r="Z470">
        <v>0</v>
      </c>
      <c r="AA470">
        <v>0</v>
      </c>
      <c r="AB470" t="s">
        <v>159</v>
      </c>
      <c r="AC470" t="s">
        <v>46</v>
      </c>
      <c r="AD470">
        <v>70</v>
      </c>
      <c r="AE470">
        <v>53</v>
      </c>
      <c r="AF470">
        <v>60</v>
      </c>
      <c r="AG470" s="5">
        <v>67</v>
      </c>
      <c r="AH470">
        <v>57</v>
      </c>
      <c r="AI470">
        <v>57</v>
      </c>
      <c r="AJ470">
        <f t="shared" si="320"/>
        <v>57</v>
      </c>
      <c r="AK470">
        <v>0</v>
      </c>
      <c r="AL470">
        <v>1</v>
      </c>
      <c r="AM470">
        <v>0</v>
      </c>
      <c r="AN470">
        <v>0</v>
      </c>
      <c r="AO470">
        <v>0</v>
      </c>
      <c r="AP470">
        <v>0</v>
      </c>
      <c r="AR470">
        <f t="shared" si="321"/>
        <v>0</v>
      </c>
      <c r="AS470">
        <f t="shared" si="322"/>
        <v>1</v>
      </c>
      <c r="AT470">
        <f t="shared" si="323"/>
        <v>0</v>
      </c>
      <c r="AU470">
        <f t="shared" si="324"/>
        <v>0</v>
      </c>
      <c r="AV470">
        <f t="shared" si="325"/>
        <v>0</v>
      </c>
      <c r="AW470">
        <f t="shared" si="326"/>
        <v>438</v>
      </c>
      <c r="AX470">
        <f t="shared" si="327"/>
        <v>0</v>
      </c>
      <c r="AY470">
        <f t="shared" si="328"/>
        <v>1</v>
      </c>
      <c r="AZ470">
        <f t="shared" si="329"/>
        <v>0</v>
      </c>
      <c r="BA470">
        <f t="shared" si="330"/>
        <v>0</v>
      </c>
      <c r="BB470">
        <f t="shared" si="331"/>
        <v>0</v>
      </c>
      <c r="BC470">
        <f t="shared" si="332"/>
        <v>0</v>
      </c>
      <c r="BD470">
        <f t="shared" si="333"/>
        <v>0</v>
      </c>
      <c r="BE470">
        <f t="shared" si="334"/>
        <v>5</v>
      </c>
      <c r="BF470">
        <f t="shared" si="335"/>
        <v>0</v>
      </c>
      <c r="BG470">
        <f t="shared" si="336"/>
        <v>0</v>
      </c>
      <c r="BH470">
        <f t="shared" si="337"/>
        <v>0</v>
      </c>
      <c r="BI470">
        <f t="shared" si="338"/>
        <v>0</v>
      </c>
      <c r="BJ470">
        <f t="shared" si="339"/>
        <v>0</v>
      </c>
      <c r="BK470">
        <f t="shared" si="340"/>
        <v>1</v>
      </c>
      <c r="BM470">
        <f t="shared" si="341"/>
        <v>0</v>
      </c>
      <c r="BN470">
        <f t="shared" si="342"/>
        <v>1</v>
      </c>
      <c r="BO470">
        <f t="shared" si="343"/>
        <v>0</v>
      </c>
      <c r="BP470">
        <f t="shared" si="344"/>
        <v>0</v>
      </c>
      <c r="BR470">
        <f t="shared" si="345"/>
        <v>0</v>
      </c>
      <c r="BS470">
        <f t="shared" si="346"/>
        <v>0</v>
      </c>
      <c r="BT470">
        <f t="shared" si="347"/>
        <v>0</v>
      </c>
      <c r="BU470">
        <f t="shared" si="348"/>
        <v>5</v>
      </c>
      <c r="BV470">
        <f t="shared" si="349"/>
        <v>0</v>
      </c>
      <c r="BW470">
        <f t="shared" si="350"/>
        <v>0</v>
      </c>
      <c r="BX470">
        <f t="shared" si="351"/>
        <v>0</v>
      </c>
      <c r="BY470">
        <f t="shared" si="352"/>
        <v>0</v>
      </c>
      <c r="BZ470">
        <f t="shared" si="359"/>
        <v>0</v>
      </c>
      <c r="CA470">
        <f t="shared" si="353"/>
        <v>0</v>
      </c>
      <c r="CB470">
        <f t="shared" si="354"/>
        <v>0</v>
      </c>
      <c r="CC470">
        <f t="shared" si="355"/>
        <v>1</v>
      </c>
      <c r="CD470">
        <f t="shared" si="356"/>
        <v>0</v>
      </c>
      <c r="CE470">
        <f t="shared" si="357"/>
        <v>0</v>
      </c>
      <c r="CF470">
        <f t="shared" si="358"/>
        <v>0</v>
      </c>
    </row>
    <row r="471" spans="1:84" x14ac:dyDescent="0.25">
      <c r="A471" t="s">
        <v>482</v>
      </c>
      <c r="B471" t="s">
        <v>483</v>
      </c>
      <c r="C471" s="1">
        <v>15632</v>
      </c>
      <c r="D471" t="s">
        <v>49</v>
      </c>
      <c r="E471" t="s">
        <v>40</v>
      </c>
      <c r="F471" t="s">
        <v>484</v>
      </c>
      <c r="G471">
        <v>0</v>
      </c>
      <c r="H471">
        <v>0</v>
      </c>
      <c r="I471" t="s">
        <v>87</v>
      </c>
      <c r="J471" t="s">
        <v>88</v>
      </c>
      <c r="K471" t="s">
        <v>741</v>
      </c>
      <c r="L471">
        <v>6400</v>
      </c>
      <c r="M471">
        <v>2</v>
      </c>
      <c r="N471">
        <v>0</v>
      </c>
      <c r="O471">
        <f t="shared" si="317"/>
        <v>0</v>
      </c>
      <c r="P471">
        <f t="shared" si="318"/>
        <v>0.3125</v>
      </c>
      <c r="Q471">
        <f t="shared" si="316"/>
        <v>-1</v>
      </c>
      <c r="R471">
        <f t="shared" si="319"/>
        <v>0</v>
      </c>
      <c r="S471">
        <v>0</v>
      </c>
      <c r="T471">
        <v>0</v>
      </c>
      <c r="U471">
        <v>0</v>
      </c>
      <c r="V471">
        <v>5</v>
      </c>
      <c r="W471">
        <v>0</v>
      </c>
      <c r="X471">
        <v>0</v>
      </c>
      <c r="Y471">
        <v>0</v>
      </c>
      <c r="Z471">
        <v>0</v>
      </c>
      <c r="AA471">
        <v>0</v>
      </c>
      <c r="AB471" t="s">
        <v>487</v>
      </c>
      <c r="AC471" t="s">
        <v>75</v>
      </c>
      <c r="AD471">
        <v>62</v>
      </c>
      <c r="AE471">
        <v>44</v>
      </c>
      <c r="AF471">
        <v>52</v>
      </c>
      <c r="AG471" s="5">
        <v>56</v>
      </c>
      <c r="AH471">
        <v>57</v>
      </c>
      <c r="AI471">
        <v>61</v>
      </c>
      <c r="AJ471">
        <f t="shared" si="320"/>
        <v>59</v>
      </c>
      <c r="AK471">
        <v>0</v>
      </c>
      <c r="AL471">
        <v>0</v>
      </c>
      <c r="AM471">
        <v>0</v>
      </c>
      <c r="AN471">
        <v>0</v>
      </c>
      <c r="AO471">
        <v>2</v>
      </c>
      <c r="AP471">
        <v>2</v>
      </c>
      <c r="AR471">
        <f t="shared" si="321"/>
        <v>0</v>
      </c>
      <c r="AS471">
        <f t="shared" si="322"/>
        <v>1</v>
      </c>
      <c r="AT471">
        <f t="shared" si="323"/>
        <v>0</v>
      </c>
      <c r="AU471">
        <f t="shared" si="324"/>
        <v>0</v>
      </c>
      <c r="AV471">
        <f t="shared" si="325"/>
        <v>0</v>
      </c>
      <c r="AW471">
        <f t="shared" si="326"/>
        <v>6400</v>
      </c>
      <c r="AX471">
        <f t="shared" si="327"/>
        <v>0</v>
      </c>
      <c r="AY471">
        <f t="shared" si="328"/>
        <v>0</v>
      </c>
      <c r="AZ471">
        <f t="shared" si="329"/>
        <v>0</v>
      </c>
      <c r="BA471">
        <f t="shared" si="330"/>
        <v>1</v>
      </c>
      <c r="BB471">
        <f t="shared" si="331"/>
        <v>0</v>
      </c>
      <c r="BC471">
        <f t="shared" si="332"/>
        <v>0</v>
      </c>
      <c r="BD471">
        <f t="shared" si="333"/>
        <v>0</v>
      </c>
      <c r="BE471">
        <f t="shared" si="334"/>
        <v>5</v>
      </c>
      <c r="BF471">
        <f t="shared" si="335"/>
        <v>0</v>
      </c>
      <c r="BG471">
        <f t="shared" si="336"/>
        <v>0</v>
      </c>
      <c r="BH471">
        <f t="shared" si="337"/>
        <v>0</v>
      </c>
      <c r="BI471">
        <f t="shared" si="338"/>
        <v>0</v>
      </c>
      <c r="BJ471">
        <f t="shared" si="339"/>
        <v>0</v>
      </c>
      <c r="BK471">
        <f t="shared" si="340"/>
        <v>1</v>
      </c>
      <c r="BM471">
        <f t="shared" si="341"/>
        <v>0</v>
      </c>
      <c r="BN471">
        <f t="shared" si="342"/>
        <v>1</v>
      </c>
      <c r="BO471">
        <f t="shared" si="343"/>
        <v>0</v>
      </c>
      <c r="BP471">
        <f t="shared" si="344"/>
        <v>0</v>
      </c>
      <c r="BR471">
        <f t="shared" si="345"/>
        <v>0</v>
      </c>
      <c r="BS471">
        <f t="shared" si="346"/>
        <v>0</v>
      </c>
      <c r="BT471">
        <f t="shared" si="347"/>
        <v>0</v>
      </c>
      <c r="BU471">
        <f t="shared" si="348"/>
        <v>5</v>
      </c>
      <c r="BV471">
        <f t="shared" si="349"/>
        <v>0</v>
      </c>
      <c r="BW471">
        <f t="shared" si="350"/>
        <v>0</v>
      </c>
      <c r="BX471">
        <f t="shared" si="351"/>
        <v>0</v>
      </c>
      <c r="BY471">
        <f t="shared" si="352"/>
        <v>0</v>
      </c>
      <c r="BZ471">
        <f t="shared" si="359"/>
        <v>0</v>
      </c>
      <c r="CA471">
        <f t="shared" si="353"/>
        <v>0</v>
      </c>
      <c r="CB471">
        <f t="shared" si="354"/>
        <v>0</v>
      </c>
      <c r="CC471">
        <f t="shared" si="355"/>
        <v>1</v>
      </c>
      <c r="CD471">
        <f t="shared" si="356"/>
        <v>0</v>
      </c>
      <c r="CE471">
        <f t="shared" si="357"/>
        <v>0</v>
      </c>
      <c r="CF471">
        <f t="shared" si="358"/>
        <v>0</v>
      </c>
    </row>
    <row r="472" spans="1:84" x14ac:dyDescent="0.25">
      <c r="A472" t="s">
        <v>37</v>
      </c>
      <c r="B472" t="s">
        <v>596</v>
      </c>
      <c r="C472" s="1">
        <v>15631</v>
      </c>
      <c r="D472" t="s">
        <v>49</v>
      </c>
      <c r="E472" t="s">
        <v>40</v>
      </c>
      <c r="F472" t="s">
        <v>742</v>
      </c>
      <c r="G472">
        <v>1</v>
      </c>
      <c r="H472">
        <v>0</v>
      </c>
      <c r="I472" t="s">
        <v>71</v>
      </c>
      <c r="J472" t="s">
        <v>116</v>
      </c>
      <c r="K472" t="s">
        <v>743</v>
      </c>
      <c r="L472">
        <v>10822</v>
      </c>
      <c r="M472">
        <v>4</v>
      </c>
      <c r="N472">
        <v>0</v>
      </c>
      <c r="O472">
        <f t="shared" si="317"/>
        <v>0</v>
      </c>
      <c r="P472">
        <f t="shared" si="318"/>
        <v>0.36961744594344853</v>
      </c>
      <c r="Q472">
        <f t="shared" si="316"/>
        <v>-1</v>
      </c>
      <c r="R472">
        <f t="shared" si="319"/>
        <v>0</v>
      </c>
      <c r="S472">
        <v>0</v>
      </c>
      <c r="T472">
        <v>0</v>
      </c>
      <c r="U472">
        <v>0</v>
      </c>
      <c r="V472">
        <v>4</v>
      </c>
      <c r="W472">
        <v>1</v>
      </c>
      <c r="X472">
        <v>0</v>
      </c>
      <c r="Y472">
        <v>0</v>
      </c>
      <c r="Z472">
        <v>0</v>
      </c>
      <c r="AA472">
        <v>0</v>
      </c>
      <c r="AB472" t="s">
        <v>45</v>
      </c>
      <c r="AC472" t="s">
        <v>46</v>
      </c>
      <c r="AD472">
        <v>69</v>
      </c>
      <c r="AE472">
        <v>56</v>
      </c>
      <c r="AF472">
        <v>73</v>
      </c>
      <c r="AG472" s="5">
        <v>57</v>
      </c>
      <c r="AH472">
        <v>57</v>
      </c>
      <c r="AI472">
        <v>57</v>
      </c>
      <c r="AJ472">
        <f t="shared" si="320"/>
        <v>57</v>
      </c>
      <c r="AK472">
        <v>0</v>
      </c>
      <c r="AL472">
        <v>0</v>
      </c>
      <c r="AM472">
        <v>10</v>
      </c>
      <c r="AN472">
        <v>10</v>
      </c>
      <c r="AO472">
        <v>5</v>
      </c>
      <c r="AP472">
        <v>5</v>
      </c>
      <c r="AR472">
        <f t="shared" si="321"/>
        <v>1</v>
      </c>
      <c r="AS472">
        <f t="shared" si="322"/>
        <v>0</v>
      </c>
      <c r="AT472">
        <f t="shared" si="323"/>
        <v>0</v>
      </c>
      <c r="AU472">
        <f t="shared" si="324"/>
        <v>0</v>
      </c>
      <c r="AV472">
        <f t="shared" si="325"/>
        <v>10822</v>
      </c>
      <c r="AW472">
        <f t="shared" si="326"/>
        <v>0</v>
      </c>
      <c r="AX472">
        <f t="shared" si="327"/>
        <v>0</v>
      </c>
      <c r="AY472">
        <f t="shared" si="328"/>
        <v>0</v>
      </c>
      <c r="AZ472">
        <f t="shared" si="329"/>
        <v>0</v>
      </c>
      <c r="BA472">
        <f t="shared" si="330"/>
        <v>0</v>
      </c>
      <c r="BB472">
        <f t="shared" si="331"/>
        <v>1</v>
      </c>
      <c r="BC472">
        <f t="shared" si="332"/>
        <v>0</v>
      </c>
      <c r="BD472">
        <f t="shared" si="333"/>
        <v>4</v>
      </c>
      <c r="BE472">
        <f t="shared" si="334"/>
        <v>0</v>
      </c>
      <c r="BF472">
        <f t="shared" si="335"/>
        <v>1</v>
      </c>
      <c r="BG472">
        <f t="shared" si="336"/>
        <v>0</v>
      </c>
      <c r="BH472">
        <f t="shared" si="337"/>
        <v>0</v>
      </c>
      <c r="BI472">
        <f t="shared" si="338"/>
        <v>0</v>
      </c>
      <c r="BJ472">
        <f t="shared" si="339"/>
        <v>1</v>
      </c>
      <c r="BK472">
        <f t="shared" si="340"/>
        <v>0</v>
      </c>
      <c r="BM472">
        <f t="shared" si="341"/>
        <v>1</v>
      </c>
      <c r="BN472">
        <f t="shared" si="342"/>
        <v>0</v>
      </c>
      <c r="BO472">
        <f t="shared" si="343"/>
        <v>0</v>
      </c>
      <c r="BP472">
        <f t="shared" si="344"/>
        <v>0</v>
      </c>
      <c r="BR472">
        <f t="shared" si="345"/>
        <v>1</v>
      </c>
      <c r="BS472">
        <f t="shared" si="346"/>
        <v>0</v>
      </c>
      <c r="BT472">
        <f t="shared" si="347"/>
        <v>4</v>
      </c>
      <c r="BU472">
        <f t="shared" si="348"/>
        <v>0</v>
      </c>
      <c r="BV472">
        <f t="shared" si="349"/>
        <v>1</v>
      </c>
      <c r="BW472">
        <f t="shared" si="350"/>
        <v>0</v>
      </c>
      <c r="BX472">
        <f t="shared" si="351"/>
        <v>0</v>
      </c>
      <c r="BY472">
        <f t="shared" si="352"/>
        <v>0</v>
      </c>
      <c r="BZ472">
        <f t="shared" si="359"/>
        <v>0</v>
      </c>
      <c r="CA472">
        <f t="shared" si="353"/>
        <v>0</v>
      </c>
      <c r="CB472">
        <f t="shared" si="354"/>
        <v>0</v>
      </c>
      <c r="CC472">
        <f t="shared" si="355"/>
        <v>0</v>
      </c>
      <c r="CD472">
        <f t="shared" si="356"/>
        <v>0</v>
      </c>
      <c r="CE472">
        <f t="shared" si="357"/>
        <v>1</v>
      </c>
      <c r="CF472">
        <f t="shared" si="358"/>
        <v>0</v>
      </c>
    </row>
    <row r="473" spans="1:84" x14ac:dyDescent="0.25">
      <c r="A473" t="s">
        <v>149</v>
      </c>
      <c r="B473" t="s">
        <v>368</v>
      </c>
      <c r="C473" s="1">
        <v>15629</v>
      </c>
      <c r="D473" t="s">
        <v>39</v>
      </c>
      <c r="E473" t="s">
        <v>40</v>
      </c>
      <c r="F473" t="s">
        <v>744</v>
      </c>
      <c r="G473">
        <v>0</v>
      </c>
      <c r="H473">
        <v>0</v>
      </c>
      <c r="I473" t="s">
        <v>42</v>
      </c>
      <c r="J473" t="s">
        <v>43</v>
      </c>
      <c r="K473" t="s">
        <v>610</v>
      </c>
      <c r="L473">
        <v>1523</v>
      </c>
      <c r="M473">
        <v>2</v>
      </c>
      <c r="N473">
        <v>0</v>
      </c>
      <c r="O473">
        <f t="shared" si="317"/>
        <v>0</v>
      </c>
      <c r="P473">
        <f t="shared" si="318"/>
        <v>1.3131976362442546</v>
      </c>
      <c r="Q473">
        <f t="shared" si="316"/>
        <v>-1</v>
      </c>
      <c r="R473">
        <f t="shared" si="319"/>
        <v>0</v>
      </c>
      <c r="S473">
        <v>0</v>
      </c>
      <c r="T473">
        <v>0</v>
      </c>
      <c r="U473">
        <v>0</v>
      </c>
      <c r="V473">
        <v>4</v>
      </c>
      <c r="W473">
        <v>1</v>
      </c>
      <c r="X473">
        <v>2</v>
      </c>
      <c r="Y473">
        <v>0</v>
      </c>
      <c r="Z473">
        <v>0</v>
      </c>
      <c r="AA473">
        <v>0</v>
      </c>
      <c r="AB473" t="s">
        <v>151</v>
      </c>
      <c r="AC473" t="s">
        <v>46</v>
      </c>
      <c r="AD473">
        <v>64</v>
      </c>
      <c r="AE473">
        <v>60</v>
      </c>
      <c r="AF473">
        <v>67</v>
      </c>
      <c r="AG473" s="5">
        <v>86</v>
      </c>
      <c r="AH473">
        <v>55</v>
      </c>
      <c r="AI473">
        <v>55</v>
      </c>
      <c r="AJ473">
        <f t="shared" si="320"/>
        <v>55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R473">
        <f t="shared" si="321"/>
        <v>0</v>
      </c>
      <c r="AS473">
        <f t="shared" si="322"/>
        <v>1</v>
      </c>
      <c r="AT473">
        <f t="shared" si="323"/>
        <v>0</v>
      </c>
      <c r="AU473">
        <f t="shared" si="324"/>
        <v>0</v>
      </c>
      <c r="AV473">
        <f t="shared" si="325"/>
        <v>0</v>
      </c>
      <c r="AW473">
        <f t="shared" si="326"/>
        <v>1523</v>
      </c>
      <c r="AX473">
        <f t="shared" si="327"/>
        <v>0</v>
      </c>
      <c r="AY473">
        <f t="shared" si="328"/>
        <v>1</v>
      </c>
      <c r="AZ473">
        <f t="shared" si="329"/>
        <v>0</v>
      </c>
      <c r="BA473">
        <f t="shared" si="330"/>
        <v>0</v>
      </c>
      <c r="BB473">
        <f t="shared" si="331"/>
        <v>0</v>
      </c>
      <c r="BC473">
        <f t="shared" si="332"/>
        <v>0</v>
      </c>
      <c r="BD473">
        <f t="shared" si="333"/>
        <v>0</v>
      </c>
      <c r="BE473">
        <f t="shared" si="334"/>
        <v>4</v>
      </c>
      <c r="BF473">
        <f t="shared" si="335"/>
        <v>0</v>
      </c>
      <c r="BG473">
        <f t="shared" si="336"/>
        <v>1</v>
      </c>
      <c r="BH473">
        <f t="shared" si="337"/>
        <v>0</v>
      </c>
      <c r="BI473">
        <f t="shared" si="338"/>
        <v>2</v>
      </c>
      <c r="BJ473">
        <f t="shared" si="339"/>
        <v>0</v>
      </c>
      <c r="BK473">
        <f t="shared" si="340"/>
        <v>1</v>
      </c>
      <c r="BM473">
        <f t="shared" si="341"/>
        <v>0</v>
      </c>
      <c r="BN473">
        <f t="shared" si="342"/>
        <v>1</v>
      </c>
      <c r="BO473">
        <f t="shared" si="343"/>
        <v>0</v>
      </c>
      <c r="BP473">
        <f t="shared" si="344"/>
        <v>0</v>
      </c>
      <c r="BR473">
        <f t="shared" si="345"/>
        <v>0</v>
      </c>
      <c r="BS473">
        <f t="shared" si="346"/>
        <v>0</v>
      </c>
      <c r="BT473">
        <f t="shared" si="347"/>
        <v>0</v>
      </c>
      <c r="BU473">
        <f t="shared" si="348"/>
        <v>4</v>
      </c>
      <c r="BV473">
        <f t="shared" si="349"/>
        <v>0</v>
      </c>
      <c r="BW473">
        <f t="shared" si="350"/>
        <v>1</v>
      </c>
      <c r="BX473">
        <f t="shared" si="351"/>
        <v>0</v>
      </c>
      <c r="BY473">
        <f t="shared" si="352"/>
        <v>2</v>
      </c>
      <c r="BZ473">
        <f t="shared" si="359"/>
        <v>0</v>
      </c>
      <c r="CA473">
        <f t="shared" si="353"/>
        <v>0</v>
      </c>
      <c r="CB473">
        <f t="shared" si="354"/>
        <v>0</v>
      </c>
      <c r="CC473">
        <f t="shared" si="355"/>
        <v>0</v>
      </c>
      <c r="CD473">
        <f t="shared" si="356"/>
        <v>0</v>
      </c>
      <c r="CE473">
        <f t="shared" si="357"/>
        <v>0</v>
      </c>
      <c r="CF473">
        <f t="shared" si="358"/>
        <v>0</v>
      </c>
    </row>
    <row r="474" spans="1:84" x14ac:dyDescent="0.25">
      <c r="A474" t="s">
        <v>197</v>
      </c>
      <c r="B474" t="s">
        <v>368</v>
      </c>
      <c r="C474" s="1">
        <v>15629</v>
      </c>
      <c r="D474" t="s">
        <v>49</v>
      </c>
      <c r="E474" t="s">
        <v>40</v>
      </c>
      <c r="F474" t="s">
        <v>709</v>
      </c>
      <c r="G474">
        <v>1</v>
      </c>
      <c r="H474">
        <v>0</v>
      </c>
      <c r="I474" t="s">
        <v>42</v>
      </c>
      <c r="J474" t="s">
        <v>61</v>
      </c>
      <c r="K474" t="s">
        <v>625</v>
      </c>
      <c r="L474">
        <v>99</v>
      </c>
      <c r="M474">
        <v>2</v>
      </c>
      <c r="N474">
        <v>0</v>
      </c>
      <c r="O474">
        <f t="shared" si="317"/>
        <v>0</v>
      </c>
      <c r="P474">
        <f t="shared" si="318"/>
        <v>0</v>
      </c>
      <c r="Q474">
        <f t="shared" si="316"/>
        <v>-1</v>
      </c>
      <c r="R474">
        <f t="shared" si="319"/>
        <v>0</v>
      </c>
      <c r="S474">
        <v>0</v>
      </c>
      <c r="T474">
        <v>0</v>
      </c>
      <c r="U474">
        <v>0</v>
      </c>
      <c r="V474">
        <v>3</v>
      </c>
      <c r="W474">
        <v>2</v>
      </c>
      <c r="X474">
        <v>0</v>
      </c>
      <c r="Y474">
        <v>0</v>
      </c>
      <c r="Z474">
        <v>0</v>
      </c>
      <c r="AA474">
        <v>0</v>
      </c>
      <c r="AB474" t="s">
        <v>200</v>
      </c>
      <c r="AC474" t="s">
        <v>46</v>
      </c>
      <c r="AD474">
        <v>65</v>
      </c>
      <c r="AE474">
        <v>63</v>
      </c>
      <c r="AF474">
        <v>71</v>
      </c>
      <c r="AG474" s="5">
        <v>72</v>
      </c>
      <c r="AH474">
        <v>59</v>
      </c>
      <c r="AI474">
        <v>56</v>
      </c>
      <c r="AJ474">
        <f t="shared" si="320"/>
        <v>57.5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R474">
        <f t="shared" si="321"/>
        <v>0</v>
      </c>
      <c r="AS474">
        <f t="shared" si="322"/>
        <v>1</v>
      </c>
      <c r="AT474">
        <f t="shared" si="323"/>
        <v>0</v>
      </c>
      <c r="AU474">
        <f t="shared" si="324"/>
        <v>0</v>
      </c>
      <c r="AV474">
        <f t="shared" si="325"/>
        <v>0</v>
      </c>
      <c r="AW474">
        <f t="shared" si="326"/>
        <v>99</v>
      </c>
      <c r="AX474">
        <f t="shared" si="327"/>
        <v>0</v>
      </c>
      <c r="AY474">
        <f t="shared" si="328"/>
        <v>1</v>
      </c>
      <c r="AZ474">
        <f t="shared" si="329"/>
        <v>0</v>
      </c>
      <c r="BA474">
        <f t="shared" si="330"/>
        <v>0</v>
      </c>
      <c r="BB474">
        <f t="shared" si="331"/>
        <v>0</v>
      </c>
      <c r="BC474">
        <f t="shared" si="332"/>
        <v>0</v>
      </c>
      <c r="BD474">
        <f t="shared" si="333"/>
        <v>0</v>
      </c>
      <c r="BE474">
        <f t="shared" si="334"/>
        <v>3</v>
      </c>
      <c r="BF474">
        <f t="shared" si="335"/>
        <v>0</v>
      </c>
      <c r="BG474">
        <f t="shared" si="336"/>
        <v>2</v>
      </c>
      <c r="BH474">
        <f t="shared" si="337"/>
        <v>0</v>
      </c>
      <c r="BI474">
        <f t="shared" si="338"/>
        <v>0</v>
      </c>
      <c r="BJ474">
        <f t="shared" si="339"/>
        <v>0</v>
      </c>
      <c r="BK474">
        <f t="shared" si="340"/>
        <v>1</v>
      </c>
      <c r="BM474">
        <f t="shared" si="341"/>
        <v>1</v>
      </c>
      <c r="BN474">
        <f t="shared" si="342"/>
        <v>0</v>
      </c>
      <c r="BO474">
        <f t="shared" si="343"/>
        <v>0</v>
      </c>
      <c r="BP474">
        <f t="shared" si="344"/>
        <v>0</v>
      </c>
      <c r="BR474">
        <f t="shared" si="345"/>
        <v>0</v>
      </c>
      <c r="BS474">
        <f t="shared" si="346"/>
        <v>0</v>
      </c>
      <c r="BT474">
        <f t="shared" si="347"/>
        <v>3</v>
      </c>
      <c r="BU474">
        <f t="shared" si="348"/>
        <v>0</v>
      </c>
      <c r="BV474">
        <f t="shared" si="349"/>
        <v>2</v>
      </c>
      <c r="BW474">
        <f t="shared" si="350"/>
        <v>0</v>
      </c>
      <c r="BX474">
        <f t="shared" si="351"/>
        <v>0</v>
      </c>
      <c r="BY474">
        <f t="shared" si="352"/>
        <v>0</v>
      </c>
      <c r="BZ474">
        <f t="shared" si="359"/>
        <v>0</v>
      </c>
      <c r="CA474">
        <f t="shared" si="353"/>
        <v>0</v>
      </c>
      <c r="CB474">
        <f t="shared" si="354"/>
        <v>0</v>
      </c>
      <c r="CC474">
        <f t="shared" si="355"/>
        <v>0</v>
      </c>
      <c r="CD474">
        <f t="shared" si="356"/>
        <v>0</v>
      </c>
      <c r="CE474">
        <f t="shared" si="357"/>
        <v>0</v>
      </c>
      <c r="CF474">
        <f t="shared" si="358"/>
        <v>0</v>
      </c>
    </row>
    <row r="475" spans="1:84" x14ac:dyDescent="0.25">
      <c r="A475" t="s">
        <v>164</v>
      </c>
      <c r="B475" t="s">
        <v>165</v>
      </c>
      <c r="C475" s="1">
        <v>15628</v>
      </c>
      <c r="D475" t="s">
        <v>39</v>
      </c>
      <c r="E475" t="s">
        <v>40</v>
      </c>
      <c r="F475" t="s">
        <v>745</v>
      </c>
      <c r="G475">
        <v>0</v>
      </c>
      <c r="H475">
        <v>1</v>
      </c>
      <c r="I475" t="s">
        <v>42</v>
      </c>
      <c r="J475" t="s">
        <v>61</v>
      </c>
      <c r="K475" t="s">
        <v>634</v>
      </c>
      <c r="L475">
        <v>99</v>
      </c>
      <c r="M475">
        <v>0</v>
      </c>
      <c r="N475">
        <v>0</v>
      </c>
      <c r="O475">
        <f t="shared" si="317"/>
        <v>0</v>
      </c>
      <c r="P475">
        <f t="shared" si="318"/>
        <v>0</v>
      </c>
      <c r="Q475">
        <f t="shared" si="316"/>
        <v>-1</v>
      </c>
      <c r="R475">
        <f t="shared" si="319"/>
        <v>0</v>
      </c>
      <c r="S475">
        <v>0</v>
      </c>
      <c r="T475">
        <v>0</v>
      </c>
      <c r="U475">
        <v>0</v>
      </c>
      <c r="V475">
        <v>4</v>
      </c>
      <c r="W475">
        <v>1</v>
      </c>
      <c r="X475">
        <v>4</v>
      </c>
      <c r="Y475">
        <v>0</v>
      </c>
      <c r="Z475">
        <v>0</v>
      </c>
      <c r="AA475">
        <v>0</v>
      </c>
      <c r="AB475" t="s">
        <v>168</v>
      </c>
      <c r="AC475" t="s">
        <v>75</v>
      </c>
      <c r="AD475">
        <v>55</v>
      </c>
      <c r="AE475">
        <v>54</v>
      </c>
      <c r="AF475">
        <v>60</v>
      </c>
      <c r="AG475" s="5">
        <v>55</v>
      </c>
      <c r="AH475">
        <v>59</v>
      </c>
      <c r="AI475">
        <v>60</v>
      </c>
      <c r="AJ475">
        <f t="shared" si="320"/>
        <v>59.5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R475">
        <f t="shared" si="321"/>
        <v>0</v>
      </c>
      <c r="AS475">
        <f t="shared" si="322"/>
        <v>1</v>
      </c>
      <c r="AT475">
        <f t="shared" si="323"/>
        <v>0</v>
      </c>
      <c r="AU475">
        <f t="shared" si="324"/>
        <v>0</v>
      </c>
      <c r="AV475">
        <f t="shared" si="325"/>
        <v>0</v>
      </c>
      <c r="AW475">
        <f t="shared" si="326"/>
        <v>99</v>
      </c>
      <c r="AX475">
        <f t="shared" si="327"/>
        <v>0</v>
      </c>
      <c r="AY475">
        <f t="shared" si="328"/>
        <v>1</v>
      </c>
      <c r="AZ475">
        <f t="shared" si="329"/>
        <v>0</v>
      </c>
      <c r="BA475">
        <f t="shared" si="330"/>
        <v>0</v>
      </c>
      <c r="BB475">
        <f t="shared" si="331"/>
        <v>0</v>
      </c>
      <c r="BC475">
        <f t="shared" si="332"/>
        <v>0</v>
      </c>
      <c r="BD475">
        <f t="shared" si="333"/>
        <v>0</v>
      </c>
      <c r="BE475">
        <f t="shared" si="334"/>
        <v>4</v>
      </c>
      <c r="BF475">
        <f t="shared" si="335"/>
        <v>0</v>
      </c>
      <c r="BG475">
        <f t="shared" si="336"/>
        <v>1</v>
      </c>
      <c r="BH475">
        <f t="shared" si="337"/>
        <v>0</v>
      </c>
      <c r="BI475">
        <f t="shared" si="338"/>
        <v>4</v>
      </c>
      <c r="BJ475">
        <f t="shared" si="339"/>
        <v>0</v>
      </c>
      <c r="BK475">
        <f t="shared" si="340"/>
        <v>1</v>
      </c>
      <c r="BM475">
        <f t="shared" si="341"/>
        <v>0</v>
      </c>
      <c r="BN475">
        <f t="shared" si="342"/>
        <v>1</v>
      </c>
      <c r="BO475">
        <f t="shared" si="343"/>
        <v>0</v>
      </c>
      <c r="BP475">
        <f t="shared" si="344"/>
        <v>0</v>
      </c>
      <c r="BR475">
        <f t="shared" si="345"/>
        <v>0</v>
      </c>
      <c r="BS475">
        <f t="shared" si="346"/>
        <v>0</v>
      </c>
      <c r="BT475">
        <f t="shared" si="347"/>
        <v>0</v>
      </c>
      <c r="BU475">
        <f t="shared" si="348"/>
        <v>4</v>
      </c>
      <c r="BV475">
        <f t="shared" si="349"/>
        <v>0</v>
      </c>
      <c r="BW475">
        <f t="shared" si="350"/>
        <v>1</v>
      </c>
      <c r="BX475">
        <f t="shared" si="351"/>
        <v>0</v>
      </c>
      <c r="BY475">
        <f t="shared" si="352"/>
        <v>4</v>
      </c>
      <c r="BZ475">
        <f t="shared" si="359"/>
        <v>0</v>
      </c>
      <c r="CA475">
        <f t="shared" si="353"/>
        <v>0</v>
      </c>
      <c r="CB475">
        <f t="shared" si="354"/>
        <v>4</v>
      </c>
      <c r="CC475">
        <f t="shared" si="355"/>
        <v>1</v>
      </c>
      <c r="CD475">
        <f t="shared" si="356"/>
        <v>0</v>
      </c>
      <c r="CE475">
        <f t="shared" si="357"/>
        <v>0</v>
      </c>
      <c r="CF475">
        <f t="shared" si="358"/>
        <v>0</v>
      </c>
    </row>
    <row r="476" spans="1:84" x14ac:dyDescent="0.25">
      <c r="A476" t="s">
        <v>505</v>
      </c>
      <c r="B476" t="s">
        <v>650</v>
      </c>
      <c r="C476" s="1">
        <v>15628</v>
      </c>
      <c r="D476" t="s">
        <v>39</v>
      </c>
      <c r="E476" t="s">
        <v>40</v>
      </c>
      <c r="F476" t="s">
        <v>568</v>
      </c>
      <c r="G476">
        <v>1</v>
      </c>
      <c r="H476">
        <v>1</v>
      </c>
      <c r="I476" t="s">
        <v>42</v>
      </c>
      <c r="J476" t="s">
        <v>61</v>
      </c>
      <c r="K476" t="s">
        <v>728</v>
      </c>
      <c r="L476">
        <v>99</v>
      </c>
      <c r="M476">
        <v>0</v>
      </c>
      <c r="N476">
        <v>0</v>
      </c>
      <c r="O476">
        <f t="shared" si="317"/>
        <v>0</v>
      </c>
      <c r="P476">
        <f t="shared" si="318"/>
        <v>0</v>
      </c>
      <c r="Q476">
        <f t="shared" si="316"/>
        <v>-1</v>
      </c>
      <c r="R476">
        <f t="shared" si="319"/>
        <v>0</v>
      </c>
      <c r="S476">
        <v>0</v>
      </c>
      <c r="T476">
        <v>0</v>
      </c>
      <c r="U476">
        <v>0</v>
      </c>
      <c r="V476">
        <v>5</v>
      </c>
      <c r="W476">
        <v>0</v>
      </c>
      <c r="X476">
        <v>0</v>
      </c>
      <c r="Y476">
        <v>0</v>
      </c>
      <c r="Z476">
        <v>0</v>
      </c>
      <c r="AA476">
        <v>0</v>
      </c>
      <c r="AB476" t="s">
        <v>663</v>
      </c>
      <c r="AC476" t="s">
        <v>46</v>
      </c>
      <c r="AD476">
        <v>67</v>
      </c>
      <c r="AE476">
        <v>50</v>
      </c>
      <c r="AF476">
        <v>64</v>
      </c>
      <c r="AG476" s="5">
        <v>47</v>
      </c>
      <c r="AH476">
        <v>57</v>
      </c>
      <c r="AI476">
        <v>59</v>
      </c>
      <c r="AJ476">
        <f t="shared" si="320"/>
        <v>58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1</v>
      </c>
      <c r="AR476">
        <f t="shared" si="321"/>
        <v>0</v>
      </c>
      <c r="AS476">
        <f t="shared" si="322"/>
        <v>1</v>
      </c>
      <c r="AT476">
        <f t="shared" si="323"/>
        <v>0</v>
      </c>
      <c r="AU476">
        <f t="shared" si="324"/>
        <v>0</v>
      </c>
      <c r="AV476">
        <f t="shared" si="325"/>
        <v>0</v>
      </c>
      <c r="AW476">
        <f t="shared" si="326"/>
        <v>99</v>
      </c>
      <c r="AX476">
        <f t="shared" si="327"/>
        <v>0</v>
      </c>
      <c r="AY476">
        <f t="shared" si="328"/>
        <v>1</v>
      </c>
      <c r="AZ476">
        <f t="shared" si="329"/>
        <v>0</v>
      </c>
      <c r="BA476">
        <f t="shared" si="330"/>
        <v>0</v>
      </c>
      <c r="BB476">
        <f t="shared" si="331"/>
        <v>0</v>
      </c>
      <c r="BC476">
        <f t="shared" si="332"/>
        <v>0</v>
      </c>
      <c r="BD476">
        <f t="shared" si="333"/>
        <v>0</v>
      </c>
      <c r="BE476">
        <f t="shared" si="334"/>
        <v>5</v>
      </c>
      <c r="BF476">
        <f t="shared" si="335"/>
        <v>0</v>
      </c>
      <c r="BG476">
        <f t="shared" si="336"/>
        <v>0</v>
      </c>
      <c r="BH476">
        <f t="shared" si="337"/>
        <v>0</v>
      </c>
      <c r="BI476">
        <f t="shared" si="338"/>
        <v>0</v>
      </c>
      <c r="BJ476">
        <f t="shared" si="339"/>
        <v>0</v>
      </c>
      <c r="BK476">
        <f t="shared" si="340"/>
        <v>1</v>
      </c>
      <c r="BM476">
        <f t="shared" si="341"/>
        <v>1</v>
      </c>
      <c r="BN476">
        <f t="shared" si="342"/>
        <v>0</v>
      </c>
      <c r="BO476">
        <f t="shared" si="343"/>
        <v>0</v>
      </c>
      <c r="BP476">
        <f t="shared" si="344"/>
        <v>0</v>
      </c>
      <c r="BR476">
        <f t="shared" si="345"/>
        <v>0</v>
      </c>
      <c r="BS476">
        <f t="shared" si="346"/>
        <v>0</v>
      </c>
      <c r="BT476">
        <f t="shared" si="347"/>
        <v>5</v>
      </c>
      <c r="BU476">
        <f t="shared" si="348"/>
        <v>0</v>
      </c>
      <c r="BV476">
        <f t="shared" si="349"/>
        <v>0</v>
      </c>
      <c r="BW476">
        <f t="shared" si="350"/>
        <v>0</v>
      </c>
      <c r="BX476">
        <f t="shared" si="351"/>
        <v>0</v>
      </c>
      <c r="BY476">
        <f t="shared" si="352"/>
        <v>0</v>
      </c>
      <c r="BZ476">
        <f t="shared" si="359"/>
        <v>0</v>
      </c>
      <c r="CA476">
        <f t="shared" si="353"/>
        <v>0</v>
      </c>
      <c r="CB476">
        <f t="shared" si="354"/>
        <v>0</v>
      </c>
      <c r="CC476">
        <f t="shared" si="355"/>
        <v>0</v>
      </c>
      <c r="CD476">
        <f t="shared" si="356"/>
        <v>0</v>
      </c>
      <c r="CE476">
        <f t="shared" si="357"/>
        <v>0</v>
      </c>
      <c r="CF476">
        <f t="shared" si="358"/>
        <v>0</v>
      </c>
    </row>
    <row r="477" spans="1:84" x14ac:dyDescent="0.25">
      <c r="A477" t="s">
        <v>505</v>
      </c>
      <c r="B477" t="s">
        <v>650</v>
      </c>
      <c r="C477" s="1">
        <v>15628</v>
      </c>
      <c r="D477" t="s">
        <v>39</v>
      </c>
      <c r="E477" t="s">
        <v>40</v>
      </c>
      <c r="F477" t="s">
        <v>568</v>
      </c>
      <c r="G477">
        <v>1</v>
      </c>
      <c r="H477">
        <v>0</v>
      </c>
      <c r="I477" t="s">
        <v>71</v>
      </c>
      <c r="J477" t="s">
        <v>290</v>
      </c>
      <c r="K477" t="s">
        <v>330</v>
      </c>
      <c r="L477">
        <v>38536</v>
      </c>
      <c r="M477">
        <v>6</v>
      </c>
      <c r="N477">
        <v>0</v>
      </c>
      <c r="O477">
        <f t="shared" si="317"/>
        <v>0</v>
      </c>
      <c r="P477">
        <f t="shared" si="318"/>
        <v>0.15569856757317832</v>
      </c>
      <c r="Q477">
        <f t="shared" si="316"/>
        <v>-1</v>
      </c>
      <c r="R477">
        <f t="shared" si="319"/>
        <v>0</v>
      </c>
      <c r="S477">
        <v>0</v>
      </c>
      <c r="T477">
        <v>0</v>
      </c>
      <c r="U477">
        <v>0</v>
      </c>
      <c r="V477">
        <v>5</v>
      </c>
      <c r="W477">
        <v>0</v>
      </c>
      <c r="X477">
        <v>0</v>
      </c>
      <c r="Y477">
        <v>0</v>
      </c>
      <c r="Z477">
        <v>0</v>
      </c>
      <c r="AA477">
        <v>0</v>
      </c>
      <c r="AB477" t="s">
        <v>663</v>
      </c>
      <c r="AC477" t="s">
        <v>46</v>
      </c>
      <c r="AD477">
        <v>67</v>
      </c>
      <c r="AE477">
        <v>50</v>
      </c>
      <c r="AF477">
        <v>64</v>
      </c>
      <c r="AG477" s="5">
        <v>47</v>
      </c>
      <c r="AH477">
        <v>57</v>
      </c>
      <c r="AI477">
        <v>59</v>
      </c>
      <c r="AJ477">
        <f t="shared" si="320"/>
        <v>58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1</v>
      </c>
      <c r="AR477">
        <f t="shared" si="321"/>
        <v>0</v>
      </c>
      <c r="AS477">
        <f t="shared" si="322"/>
        <v>1</v>
      </c>
      <c r="AT477">
        <f t="shared" si="323"/>
        <v>0</v>
      </c>
      <c r="AU477">
        <f t="shared" si="324"/>
        <v>0</v>
      </c>
      <c r="AV477">
        <f t="shared" si="325"/>
        <v>0</v>
      </c>
      <c r="AW477">
        <f t="shared" si="326"/>
        <v>38536</v>
      </c>
      <c r="AX477">
        <f t="shared" si="327"/>
        <v>0</v>
      </c>
      <c r="AY477">
        <f t="shared" si="328"/>
        <v>0</v>
      </c>
      <c r="AZ477">
        <f t="shared" si="329"/>
        <v>0</v>
      </c>
      <c r="BA477">
        <f t="shared" si="330"/>
        <v>0</v>
      </c>
      <c r="BB477">
        <f t="shared" si="331"/>
        <v>0</v>
      </c>
      <c r="BC477">
        <f t="shared" si="332"/>
        <v>1</v>
      </c>
      <c r="BD477">
        <f t="shared" si="333"/>
        <v>0</v>
      </c>
      <c r="BE477">
        <f t="shared" si="334"/>
        <v>5</v>
      </c>
      <c r="BF477">
        <f t="shared" si="335"/>
        <v>0</v>
      </c>
      <c r="BG477">
        <f t="shared" si="336"/>
        <v>0</v>
      </c>
      <c r="BH477">
        <f t="shared" si="337"/>
        <v>0</v>
      </c>
      <c r="BI477">
        <f t="shared" si="338"/>
        <v>0</v>
      </c>
      <c r="BJ477">
        <f t="shared" si="339"/>
        <v>0</v>
      </c>
      <c r="BK477">
        <f t="shared" si="340"/>
        <v>1</v>
      </c>
      <c r="BM477">
        <f t="shared" si="341"/>
        <v>1</v>
      </c>
      <c r="BN477">
        <f t="shared" si="342"/>
        <v>0</v>
      </c>
      <c r="BO477">
        <f t="shared" si="343"/>
        <v>0</v>
      </c>
      <c r="BP477">
        <f t="shared" si="344"/>
        <v>0</v>
      </c>
      <c r="BR477">
        <f t="shared" si="345"/>
        <v>0</v>
      </c>
      <c r="BS477">
        <f t="shared" si="346"/>
        <v>0</v>
      </c>
      <c r="BT477">
        <f t="shared" si="347"/>
        <v>5</v>
      </c>
      <c r="BU477">
        <f t="shared" si="348"/>
        <v>0</v>
      </c>
      <c r="BV477">
        <f t="shared" si="349"/>
        <v>0</v>
      </c>
      <c r="BW477">
        <f t="shared" si="350"/>
        <v>0</v>
      </c>
      <c r="BX477">
        <f t="shared" si="351"/>
        <v>0</v>
      </c>
      <c r="BY477">
        <f t="shared" si="352"/>
        <v>0</v>
      </c>
      <c r="BZ477">
        <f t="shared" si="359"/>
        <v>0</v>
      </c>
      <c r="CA477">
        <f t="shared" si="353"/>
        <v>0</v>
      </c>
      <c r="CB477">
        <f t="shared" si="354"/>
        <v>0</v>
      </c>
      <c r="CC477">
        <f t="shared" si="355"/>
        <v>0</v>
      </c>
      <c r="CD477">
        <f t="shared" si="356"/>
        <v>0</v>
      </c>
      <c r="CE477">
        <f t="shared" si="357"/>
        <v>0</v>
      </c>
      <c r="CF477">
        <f t="shared" si="358"/>
        <v>0</v>
      </c>
    </row>
    <row r="478" spans="1:84" x14ac:dyDescent="0.25">
      <c r="A478" t="s">
        <v>284</v>
      </c>
      <c r="B478" t="s">
        <v>668</v>
      </c>
      <c r="C478" s="1">
        <v>15628</v>
      </c>
      <c r="D478" t="s">
        <v>39</v>
      </c>
      <c r="E478" t="s">
        <v>40</v>
      </c>
      <c r="F478" t="s">
        <v>609</v>
      </c>
      <c r="G478">
        <v>0</v>
      </c>
      <c r="H478">
        <v>1</v>
      </c>
      <c r="I478" t="s">
        <v>42</v>
      </c>
      <c r="J478" t="s">
        <v>77</v>
      </c>
      <c r="K478" t="s">
        <v>746</v>
      </c>
      <c r="L478">
        <v>2780</v>
      </c>
      <c r="M478">
        <v>0</v>
      </c>
      <c r="N478">
        <v>0</v>
      </c>
      <c r="O478">
        <f t="shared" si="317"/>
        <v>0</v>
      </c>
      <c r="P478">
        <f t="shared" si="318"/>
        <v>0</v>
      </c>
      <c r="Q478">
        <f t="shared" si="316"/>
        <v>-1</v>
      </c>
      <c r="R478">
        <f t="shared" si="319"/>
        <v>0</v>
      </c>
      <c r="S478">
        <v>0</v>
      </c>
      <c r="T478">
        <v>0</v>
      </c>
      <c r="U478">
        <v>0</v>
      </c>
      <c r="V478">
        <v>4</v>
      </c>
      <c r="W478">
        <v>1</v>
      </c>
      <c r="X478">
        <v>2</v>
      </c>
      <c r="Y478">
        <v>0</v>
      </c>
      <c r="Z478">
        <v>0</v>
      </c>
      <c r="AA478">
        <v>0</v>
      </c>
      <c r="AB478" t="s">
        <v>285</v>
      </c>
      <c r="AC478" t="s">
        <v>75</v>
      </c>
      <c r="AD478">
        <v>61</v>
      </c>
      <c r="AE478">
        <v>62</v>
      </c>
      <c r="AF478">
        <v>55</v>
      </c>
      <c r="AG478" s="5">
        <v>52</v>
      </c>
      <c r="AH478">
        <v>56</v>
      </c>
      <c r="AI478">
        <v>57</v>
      </c>
      <c r="AJ478">
        <f t="shared" si="320"/>
        <v>56.5</v>
      </c>
      <c r="AK478">
        <v>0</v>
      </c>
      <c r="AL478">
        <v>0</v>
      </c>
      <c r="AM478">
        <v>0</v>
      </c>
      <c r="AN478">
        <v>0</v>
      </c>
      <c r="AO478">
        <v>3</v>
      </c>
      <c r="AP478">
        <v>3</v>
      </c>
      <c r="AR478">
        <f t="shared" si="321"/>
        <v>0</v>
      </c>
      <c r="AS478">
        <f t="shared" si="322"/>
        <v>1</v>
      </c>
      <c r="AT478">
        <f t="shared" si="323"/>
        <v>0</v>
      </c>
      <c r="AU478">
        <f t="shared" si="324"/>
        <v>0</v>
      </c>
      <c r="AV478">
        <f t="shared" si="325"/>
        <v>0</v>
      </c>
      <c r="AW478">
        <f t="shared" si="326"/>
        <v>2780</v>
      </c>
      <c r="AX478">
        <f t="shared" si="327"/>
        <v>0</v>
      </c>
      <c r="AY478">
        <f t="shared" si="328"/>
        <v>1</v>
      </c>
      <c r="AZ478">
        <f t="shared" si="329"/>
        <v>0</v>
      </c>
      <c r="BA478">
        <f t="shared" si="330"/>
        <v>0</v>
      </c>
      <c r="BB478">
        <f t="shared" si="331"/>
        <v>0</v>
      </c>
      <c r="BC478">
        <f t="shared" si="332"/>
        <v>0</v>
      </c>
      <c r="BD478">
        <f t="shared" si="333"/>
        <v>0</v>
      </c>
      <c r="BE478">
        <f t="shared" si="334"/>
        <v>4</v>
      </c>
      <c r="BF478">
        <f t="shared" si="335"/>
        <v>0</v>
      </c>
      <c r="BG478">
        <f t="shared" si="336"/>
        <v>1</v>
      </c>
      <c r="BH478">
        <f t="shared" si="337"/>
        <v>0</v>
      </c>
      <c r="BI478">
        <f t="shared" si="338"/>
        <v>2</v>
      </c>
      <c r="BJ478">
        <f t="shared" si="339"/>
        <v>0</v>
      </c>
      <c r="BK478">
        <f t="shared" si="340"/>
        <v>1</v>
      </c>
      <c r="BM478">
        <f t="shared" si="341"/>
        <v>0</v>
      </c>
      <c r="BN478">
        <f t="shared" si="342"/>
        <v>1</v>
      </c>
      <c r="BO478">
        <f t="shared" si="343"/>
        <v>0</v>
      </c>
      <c r="BP478">
        <f t="shared" si="344"/>
        <v>0</v>
      </c>
      <c r="BR478">
        <f t="shared" si="345"/>
        <v>0</v>
      </c>
      <c r="BS478">
        <f t="shared" si="346"/>
        <v>0</v>
      </c>
      <c r="BT478">
        <f t="shared" si="347"/>
        <v>0</v>
      </c>
      <c r="BU478">
        <f t="shared" si="348"/>
        <v>4</v>
      </c>
      <c r="BV478">
        <f t="shared" si="349"/>
        <v>0</v>
      </c>
      <c r="BW478">
        <f t="shared" si="350"/>
        <v>1</v>
      </c>
      <c r="BX478">
        <f t="shared" si="351"/>
        <v>0</v>
      </c>
      <c r="BY478">
        <f t="shared" si="352"/>
        <v>2</v>
      </c>
      <c r="BZ478">
        <f t="shared" si="359"/>
        <v>0</v>
      </c>
      <c r="CA478">
        <f t="shared" si="353"/>
        <v>0</v>
      </c>
      <c r="CB478">
        <f t="shared" si="354"/>
        <v>2</v>
      </c>
      <c r="CC478">
        <f t="shared" si="355"/>
        <v>1</v>
      </c>
      <c r="CD478">
        <f t="shared" si="356"/>
        <v>0</v>
      </c>
      <c r="CE478">
        <f t="shared" si="357"/>
        <v>0</v>
      </c>
      <c r="CF478">
        <f t="shared" si="358"/>
        <v>0</v>
      </c>
    </row>
    <row r="479" spans="1:84" x14ac:dyDescent="0.25">
      <c r="A479" t="s">
        <v>531</v>
      </c>
      <c r="B479" t="s">
        <v>368</v>
      </c>
      <c r="C479" s="1">
        <v>15627</v>
      </c>
      <c r="D479" t="s">
        <v>49</v>
      </c>
      <c r="E479" t="s">
        <v>40</v>
      </c>
      <c r="F479" t="s">
        <v>747</v>
      </c>
      <c r="G479">
        <v>0</v>
      </c>
      <c r="H479">
        <v>0</v>
      </c>
      <c r="I479" t="s">
        <v>422</v>
      </c>
      <c r="J479" t="s">
        <v>748</v>
      </c>
      <c r="K479" t="s">
        <v>749</v>
      </c>
      <c r="L479">
        <v>17</v>
      </c>
      <c r="M479">
        <v>0</v>
      </c>
      <c r="N479">
        <v>0</v>
      </c>
      <c r="O479">
        <f t="shared" si="317"/>
        <v>0</v>
      </c>
      <c r="P479">
        <f t="shared" si="318"/>
        <v>0</v>
      </c>
      <c r="Q479">
        <f t="shared" si="316"/>
        <v>-1</v>
      </c>
      <c r="R479">
        <f t="shared" si="319"/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 t="s">
        <v>534</v>
      </c>
      <c r="AC479" t="s">
        <v>46</v>
      </c>
      <c r="AD479">
        <v>70</v>
      </c>
      <c r="AE479">
        <v>72</v>
      </c>
      <c r="AF479">
        <v>79</v>
      </c>
      <c r="AG479" s="5">
        <v>83</v>
      </c>
      <c r="AH479">
        <v>56</v>
      </c>
      <c r="AI479">
        <v>59</v>
      </c>
      <c r="AJ479">
        <f t="shared" si="320"/>
        <v>57.5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R479">
        <f t="shared" si="321"/>
        <v>0</v>
      </c>
      <c r="AS479">
        <f t="shared" si="322"/>
        <v>1</v>
      </c>
      <c r="AT479">
        <f t="shared" si="323"/>
        <v>0</v>
      </c>
      <c r="AU479">
        <f t="shared" si="324"/>
        <v>0</v>
      </c>
      <c r="AV479">
        <f t="shared" si="325"/>
        <v>0</v>
      </c>
      <c r="AW479">
        <f t="shared" si="326"/>
        <v>17</v>
      </c>
      <c r="AX479">
        <f t="shared" si="327"/>
        <v>0</v>
      </c>
      <c r="AY479">
        <f t="shared" si="328"/>
        <v>0</v>
      </c>
      <c r="AZ479">
        <f t="shared" si="329"/>
        <v>0</v>
      </c>
      <c r="BA479">
        <f t="shared" si="330"/>
        <v>0</v>
      </c>
      <c r="BB479">
        <f t="shared" si="331"/>
        <v>0</v>
      </c>
      <c r="BC479">
        <f t="shared" si="332"/>
        <v>0</v>
      </c>
      <c r="BD479">
        <f t="shared" si="333"/>
        <v>0</v>
      </c>
      <c r="BE479">
        <f t="shared" si="334"/>
        <v>0</v>
      </c>
      <c r="BF479">
        <f t="shared" si="335"/>
        <v>0</v>
      </c>
      <c r="BG479">
        <f t="shared" si="336"/>
        <v>0</v>
      </c>
      <c r="BH479">
        <f t="shared" si="337"/>
        <v>0</v>
      </c>
      <c r="BI479">
        <f t="shared" si="338"/>
        <v>0</v>
      </c>
      <c r="BJ479">
        <f t="shared" si="339"/>
        <v>0</v>
      </c>
      <c r="BK479">
        <f t="shared" si="340"/>
        <v>1</v>
      </c>
      <c r="BM479">
        <f t="shared" si="341"/>
        <v>0</v>
      </c>
      <c r="BN479">
        <f t="shared" si="342"/>
        <v>1</v>
      </c>
      <c r="BO479">
        <f t="shared" si="343"/>
        <v>0</v>
      </c>
      <c r="BP479">
        <f t="shared" si="344"/>
        <v>0</v>
      </c>
      <c r="BR479">
        <f t="shared" si="345"/>
        <v>0</v>
      </c>
      <c r="BS479">
        <f t="shared" si="346"/>
        <v>0</v>
      </c>
      <c r="BT479">
        <f t="shared" si="347"/>
        <v>0</v>
      </c>
      <c r="BU479">
        <f t="shared" si="348"/>
        <v>0</v>
      </c>
      <c r="BV479">
        <f t="shared" si="349"/>
        <v>0</v>
      </c>
      <c r="BW479">
        <f t="shared" si="350"/>
        <v>0</v>
      </c>
      <c r="BX479">
        <f t="shared" si="351"/>
        <v>0</v>
      </c>
      <c r="BY479">
        <f t="shared" si="352"/>
        <v>0</v>
      </c>
      <c r="BZ479">
        <f t="shared" si="359"/>
        <v>0</v>
      </c>
      <c r="CA479">
        <f t="shared" si="353"/>
        <v>1</v>
      </c>
      <c r="CB479">
        <f t="shared" si="354"/>
        <v>0</v>
      </c>
      <c r="CC479">
        <f t="shared" si="355"/>
        <v>0</v>
      </c>
      <c r="CD479">
        <f t="shared" si="356"/>
        <v>0</v>
      </c>
      <c r="CE479">
        <f t="shared" si="357"/>
        <v>0</v>
      </c>
      <c r="CF479">
        <f t="shared" si="358"/>
        <v>0</v>
      </c>
    </row>
    <row r="480" spans="1:84" x14ac:dyDescent="0.25">
      <c r="A480" t="s">
        <v>131</v>
      </c>
      <c r="B480" t="s">
        <v>368</v>
      </c>
      <c r="C480" s="1">
        <v>15627</v>
      </c>
      <c r="D480" t="s">
        <v>49</v>
      </c>
      <c r="E480" t="s">
        <v>40</v>
      </c>
      <c r="F480" t="s">
        <v>750</v>
      </c>
      <c r="G480">
        <v>1</v>
      </c>
      <c r="H480">
        <v>0</v>
      </c>
      <c r="I480" t="s">
        <v>87</v>
      </c>
      <c r="J480" t="s">
        <v>166</v>
      </c>
      <c r="K480" t="s">
        <v>751</v>
      </c>
      <c r="L480">
        <v>1900</v>
      </c>
      <c r="M480">
        <v>2</v>
      </c>
      <c r="N480">
        <v>0</v>
      </c>
      <c r="O480">
        <f t="shared" si="317"/>
        <v>0</v>
      </c>
      <c r="P480">
        <f t="shared" si="318"/>
        <v>1.0526315789473684</v>
      </c>
      <c r="Q480">
        <f t="shared" si="316"/>
        <v>-1</v>
      </c>
      <c r="R480">
        <f t="shared" si="319"/>
        <v>0</v>
      </c>
      <c r="S480">
        <v>0</v>
      </c>
      <c r="T480">
        <v>0</v>
      </c>
      <c r="U480">
        <v>0</v>
      </c>
      <c r="V480">
        <v>4</v>
      </c>
      <c r="W480">
        <v>1</v>
      </c>
      <c r="X480">
        <v>0</v>
      </c>
      <c r="Y480">
        <v>0</v>
      </c>
      <c r="Z480">
        <v>0</v>
      </c>
      <c r="AA480">
        <v>0</v>
      </c>
      <c r="AB480" t="s">
        <v>134</v>
      </c>
      <c r="AC480" t="s">
        <v>46</v>
      </c>
      <c r="AD480">
        <v>64</v>
      </c>
      <c r="AE480">
        <v>61</v>
      </c>
      <c r="AF480">
        <v>66</v>
      </c>
      <c r="AG480" s="5">
        <v>67</v>
      </c>
      <c r="AH480">
        <v>59</v>
      </c>
      <c r="AI480">
        <v>59</v>
      </c>
      <c r="AJ480">
        <f t="shared" si="320"/>
        <v>59</v>
      </c>
      <c r="AK480">
        <v>1</v>
      </c>
      <c r="AL480">
        <v>0</v>
      </c>
      <c r="AM480">
        <v>0</v>
      </c>
      <c r="AN480">
        <v>0</v>
      </c>
      <c r="AO480">
        <v>0</v>
      </c>
      <c r="AP480">
        <v>0</v>
      </c>
      <c r="AR480">
        <f t="shared" si="321"/>
        <v>0</v>
      </c>
      <c r="AS480">
        <f t="shared" si="322"/>
        <v>1</v>
      </c>
      <c r="AT480">
        <f t="shared" si="323"/>
        <v>0</v>
      </c>
      <c r="AU480">
        <f t="shared" si="324"/>
        <v>0</v>
      </c>
      <c r="AV480">
        <f t="shared" si="325"/>
        <v>0</v>
      </c>
      <c r="AW480">
        <f t="shared" si="326"/>
        <v>1900</v>
      </c>
      <c r="AX480">
        <f t="shared" si="327"/>
        <v>0</v>
      </c>
      <c r="AY480">
        <f t="shared" si="328"/>
        <v>0</v>
      </c>
      <c r="AZ480">
        <f t="shared" si="329"/>
        <v>0</v>
      </c>
      <c r="BA480">
        <f t="shared" si="330"/>
        <v>1</v>
      </c>
      <c r="BB480">
        <f t="shared" si="331"/>
        <v>0</v>
      </c>
      <c r="BC480">
        <f t="shared" si="332"/>
        <v>0</v>
      </c>
      <c r="BD480">
        <f t="shared" si="333"/>
        <v>0</v>
      </c>
      <c r="BE480">
        <f t="shared" si="334"/>
        <v>4</v>
      </c>
      <c r="BF480">
        <f t="shared" si="335"/>
        <v>0</v>
      </c>
      <c r="BG480">
        <f t="shared" si="336"/>
        <v>1</v>
      </c>
      <c r="BH480">
        <f t="shared" si="337"/>
        <v>0</v>
      </c>
      <c r="BI480">
        <f t="shared" si="338"/>
        <v>0</v>
      </c>
      <c r="BJ480">
        <f t="shared" si="339"/>
        <v>0</v>
      </c>
      <c r="BK480">
        <f t="shared" si="340"/>
        <v>1</v>
      </c>
      <c r="BM480">
        <f t="shared" si="341"/>
        <v>1</v>
      </c>
      <c r="BN480">
        <f t="shared" si="342"/>
        <v>0</v>
      </c>
      <c r="BO480">
        <f t="shared" si="343"/>
        <v>0</v>
      </c>
      <c r="BP480">
        <f t="shared" si="344"/>
        <v>0</v>
      </c>
      <c r="BR480">
        <f t="shared" si="345"/>
        <v>0</v>
      </c>
      <c r="BS480">
        <f t="shared" si="346"/>
        <v>0</v>
      </c>
      <c r="BT480">
        <f t="shared" si="347"/>
        <v>4</v>
      </c>
      <c r="BU480">
        <f t="shared" si="348"/>
        <v>0</v>
      </c>
      <c r="BV480">
        <f t="shared" si="349"/>
        <v>1</v>
      </c>
      <c r="BW480">
        <f t="shared" si="350"/>
        <v>0</v>
      </c>
      <c r="BX480">
        <f t="shared" si="351"/>
        <v>0</v>
      </c>
      <c r="BY480">
        <f t="shared" si="352"/>
        <v>0</v>
      </c>
      <c r="BZ480">
        <f t="shared" si="359"/>
        <v>0</v>
      </c>
      <c r="CA480">
        <f t="shared" si="353"/>
        <v>0</v>
      </c>
      <c r="CB480">
        <f t="shared" si="354"/>
        <v>0</v>
      </c>
      <c r="CC480">
        <f t="shared" si="355"/>
        <v>0</v>
      </c>
      <c r="CD480">
        <f t="shared" si="356"/>
        <v>0</v>
      </c>
      <c r="CE480">
        <f t="shared" si="357"/>
        <v>0</v>
      </c>
      <c r="CF480">
        <f t="shared" si="358"/>
        <v>0</v>
      </c>
    </row>
    <row r="481" spans="1:84" x14ac:dyDescent="0.25">
      <c r="A481" t="s">
        <v>629</v>
      </c>
      <c r="B481" t="s">
        <v>368</v>
      </c>
      <c r="C481" s="1">
        <v>15626</v>
      </c>
      <c r="D481" t="s">
        <v>49</v>
      </c>
      <c r="E481" t="s">
        <v>40</v>
      </c>
      <c r="F481" t="s">
        <v>458</v>
      </c>
      <c r="G481">
        <v>1</v>
      </c>
      <c r="H481">
        <v>0</v>
      </c>
      <c r="I481" t="s">
        <v>87</v>
      </c>
      <c r="J481" t="s">
        <v>88</v>
      </c>
      <c r="K481" t="s">
        <v>752</v>
      </c>
      <c r="L481">
        <v>5935</v>
      </c>
      <c r="M481">
        <v>2</v>
      </c>
      <c r="N481">
        <v>0</v>
      </c>
      <c r="O481">
        <f t="shared" si="317"/>
        <v>0</v>
      </c>
      <c r="P481">
        <f t="shared" si="318"/>
        <v>0.33698399326032014</v>
      </c>
      <c r="Q481">
        <f t="shared" si="316"/>
        <v>-1</v>
      </c>
      <c r="R481">
        <f t="shared" si="319"/>
        <v>0</v>
      </c>
      <c r="S481">
        <v>0</v>
      </c>
      <c r="T481">
        <v>0</v>
      </c>
      <c r="U481">
        <v>0</v>
      </c>
      <c r="V481">
        <v>5</v>
      </c>
      <c r="W481">
        <v>0</v>
      </c>
      <c r="X481">
        <v>0</v>
      </c>
      <c r="Y481">
        <v>0</v>
      </c>
      <c r="Z481">
        <v>0</v>
      </c>
      <c r="AA481">
        <v>0</v>
      </c>
      <c r="AB481" t="s">
        <v>631</v>
      </c>
      <c r="AC481" t="s">
        <v>46</v>
      </c>
      <c r="AD481">
        <v>64</v>
      </c>
      <c r="AE481">
        <v>42</v>
      </c>
      <c r="AF481">
        <v>55</v>
      </c>
      <c r="AG481" s="5">
        <v>76</v>
      </c>
      <c r="AH481">
        <v>55</v>
      </c>
      <c r="AI481">
        <v>55</v>
      </c>
      <c r="AJ481">
        <f t="shared" si="320"/>
        <v>55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R481">
        <f t="shared" si="321"/>
        <v>0</v>
      </c>
      <c r="AS481">
        <f t="shared" si="322"/>
        <v>1</v>
      </c>
      <c r="AT481">
        <f t="shared" si="323"/>
        <v>0</v>
      </c>
      <c r="AU481">
        <f t="shared" si="324"/>
        <v>0</v>
      </c>
      <c r="AV481">
        <f t="shared" si="325"/>
        <v>0</v>
      </c>
      <c r="AW481">
        <f t="shared" si="326"/>
        <v>5935</v>
      </c>
      <c r="AX481">
        <f t="shared" si="327"/>
        <v>0</v>
      </c>
      <c r="AY481">
        <f t="shared" si="328"/>
        <v>0</v>
      </c>
      <c r="AZ481">
        <f t="shared" si="329"/>
        <v>0</v>
      </c>
      <c r="BA481">
        <f t="shared" si="330"/>
        <v>1</v>
      </c>
      <c r="BB481">
        <f t="shared" si="331"/>
        <v>0</v>
      </c>
      <c r="BC481">
        <f t="shared" si="332"/>
        <v>0</v>
      </c>
      <c r="BD481">
        <f t="shared" si="333"/>
        <v>0</v>
      </c>
      <c r="BE481">
        <f t="shared" si="334"/>
        <v>5</v>
      </c>
      <c r="BF481">
        <f t="shared" si="335"/>
        <v>0</v>
      </c>
      <c r="BG481">
        <f t="shared" si="336"/>
        <v>0</v>
      </c>
      <c r="BH481">
        <f t="shared" si="337"/>
        <v>0</v>
      </c>
      <c r="BI481">
        <f t="shared" si="338"/>
        <v>0</v>
      </c>
      <c r="BJ481">
        <f t="shared" si="339"/>
        <v>0</v>
      </c>
      <c r="BK481">
        <f t="shared" si="340"/>
        <v>1</v>
      </c>
      <c r="BM481">
        <f t="shared" si="341"/>
        <v>1</v>
      </c>
      <c r="BN481">
        <f t="shared" si="342"/>
        <v>0</v>
      </c>
      <c r="BO481">
        <f t="shared" si="343"/>
        <v>0</v>
      </c>
      <c r="BP481">
        <f t="shared" si="344"/>
        <v>0</v>
      </c>
      <c r="BR481">
        <f t="shared" si="345"/>
        <v>0</v>
      </c>
      <c r="BS481">
        <f t="shared" si="346"/>
        <v>0</v>
      </c>
      <c r="BT481">
        <f t="shared" si="347"/>
        <v>5</v>
      </c>
      <c r="BU481">
        <f t="shared" si="348"/>
        <v>0</v>
      </c>
      <c r="BV481">
        <f t="shared" si="349"/>
        <v>0</v>
      </c>
      <c r="BW481">
        <f t="shared" si="350"/>
        <v>0</v>
      </c>
      <c r="BX481">
        <f t="shared" si="351"/>
        <v>0</v>
      </c>
      <c r="BY481">
        <f t="shared" si="352"/>
        <v>0</v>
      </c>
      <c r="BZ481">
        <f t="shared" si="359"/>
        <v>0</v>
      </c>
      <c r="CA481">
        <f t="shared" si="353"/>
        <v>0</v>
      </c>
      <c r="CB481">
        <f t="shared" si="354"/>
        <v>0</v>
      </c>
      <c r="CC481">
        <f t="shared" si="355"/>
        <v>0</v>
      </c>
      <c r="CD481">
        <f t="shared" si="356"/>
        <v>0</v>
      </c>
      <c r="CE481">
        <f t="shared" si="357"/>
        <v>0</v>
      </c>
      <c r="CF481">
        <f t="shared" si="358"/>
        <v>0</v>
      </c>
    </row>
    <row r="482" spans="1:84" x14ac:dyDescent="0.25">
      <c r="A482" t="s">
        <v>197</v>
      </c>
      <c r="B482" t="s">
        <v>368</v>
      </c>
      <c r="C482" s="1">
        <v>15625</v>
      </c>
      <c r="D482" t="s">
        <v>39</v>
      </c>
      <c r="E482" t="s">
        <v>40</v>
      </c>
      <c r="F482" t="s">
        <v>568</v>
      </c>
      <c r="G482">
        <v>1</v>
      </c>
      <c r="H482">
        <v>1</v>
      </c>
      <c r="I482" t="s">
        <v>42</v>
      </c>
      <c r="J482" t="s">
        <v>43</v>
      </c>
      <c r="K482" t="s">
        <v>661</v>
      </c>
      <c r="L482">
        <v>1715</v>
      </c>
      <c r="M482">
        <v>0</v>
      </c>
      <c r="N482">
        <v>0</v>
      </c>
      <c r="O482">
        <f t="shared" si="317"/>
        <v>0</v>
      </c>
      <c r="P482">
        <f t="shared" si="318"/>
        <v>0</v>
      </c>
      <c r="Q482">
        <f t="shared" ref="Q482:Q545" si="360">IF(N482&gt;0,1,-1)</f>
        <v>-1</v>
      </c>
      <c r="R482">
        <f t="shared" si="319"/>
        <v>0</v>
      </c>
      <c r="S482">
        <v>0</v>
      </c>
      <c r="T482">
        <v>0</v>
      </c>
      <c r="U482">
        <v>0</v>
      </c>
      <c r="V482">
        <v>2</v>
      </c>
      <c r="W482">
        <v>0</v>
      </c>
      <c r="X482">
        <v>0</v>
      </c>
      <c r="Y482">
        <v>0</v>
      </c>
      <c r="Z482">
        <v>0</v>
      </c>
      <c r="AA482">
        <v>0</v>
      </c>
      <c r="AB482" t="s">
        <v>200</v>
      </c>
      <c r="AC482" t="s">
        <v>46</v>
      </c>
      <c r="AD482">
        <v>65</v>
      </c>
      <c r="AE482">
        <v>63</v>
      </c>
      <c r="AF482">
        <v>71</v>
      </c>
      <c r="AG482" s="5">
        <v>72</v>
      </c>
      <c r="AH482">
        <v>58</v>
      </c>
      <c r="AI482">
        <v>56</v>
      </c>
      <c r="AJ482">
        <f t="shared" si="320"/>
        <v>57</v>
      </c>
      <c r="AK482">
        <v>0</v>
      </c>
      <c r="AL482">
        <v>0</v>
      </c>
      <c r="AM482">
        <v>2</v>
      </c>
      <c r="AN482">
        <v>2</v>
      </c>
      <c r="AO482">
        <v>4</v>
      </c>
      <c r="AP482">
        <v>3</v>
      </c>
      <c r="AR482">
        <f t="shared" si="321"/>
        <v>1</v>
      </c>
      <c r="AS482">
        <f t="shared" si="322"/>
        <v>0</v>
      </c>
      <c r="AT482">
        <f t="shared" si="323"/>
        <v>0</v>
      </c>
      <c r="AU482">
        <f t="shared" si="324"/>
        <v>0</v>
      </c>
      <c r="AV482">
        <f t="shared" si="325"/>
        <v>1715</v>
      </c>
      <c r="AW482">
        <f t="shared" si="326"/>
        <v>0</v>
      </c>
      <c r="AX482">
        <f t="shared" si="327"/>
        <v>1</v>
      </c>
      <c r="AY482">
        <f t="shared" si="328"/>
        <v>0</v>
      </c>
      <c r="AZ482">
        <f t="shared" si="329"/>
        <v>0</v>
      </c>
      <c r="BA482">
        <f t="shared" si="330"/>
        <v>0</v>
      </c>
      <c r="BB482">
        <f t="shared" si="331"/>
        <v>0</v>
      </c>
      <c r="BC482">
        <f t="shared" si="332"/>
        <v>0</v>
      </c>
      <c r="BD482">
        <f t="shared" si="333"/>
        <v>2</v>
      </c>
      <c r="BE482">
        <f t="shared" si="334"/>
        <v>0</v>
      </c>
      <c r="BF482">
        <f t="shared" si="335"/>
        <v>0</v>
      </c>
      <c r="BG482">
        <f t="shared" si="336"/>
        <v>0</v>
      </c>
      <c r="BH482">
        <f t="shared" si="337"/>
        <v>0</v>
      </c>
      <c r="BI482">
        <f t="shared" si="338"/>
        <v>0</v>
      </c>
      <c r="BJ482">
        <f t="shared" si="339"/>
        <v>1</v>
      </c>
      <c r="BK482">
        <f t="shared" si="340"/>
        <v>0</v>
      </c>
      <c r="BM482">
        <f t="shared" si="341"/>
        <v>1</v>
      </c>
      <c r="BN482">
        <f t="shared" si="342"/>
        <v>0</v>
      </c>
      <c r="BO482">
        <f t="shared" si="343"/>
        <v>0</v>
      </c>
      <c r="BP482">
        <f t="shared" si="344"/>
        <v>0</v>
      </c>
      <c r="BR482">
        <f t="shared" si="345"/>
        <v>1</v>
      </c>
      <c r="BS482">
        <f t="shared" si="346"/>
        <v>0</v>
      </c>
      <c r="BT482">
        <f t="shared" si="347"/>
        <v>2</v>
      </c>
      <c r="BU482">
        <f t="shared" si="348"/>
        <v>0</v>
      </c>
      <c r="BV482">
        <f t="shared" si="349"/>
        <v>0</v>
      </c>
      <c r="BW482">
        <f t="shared" si="350"/>
        <v>0</v>
      </c>
      <c r="BX482">
        <f t="shared" si="351"/>
        <v>0</v>
      </c>
      <c r="BY482">
        <f t="shared" si="352"/>
        <v>0</v>
      </c>
      <c r="BZ482">
        <f t="shared" si="359"/>
        <v>0</v>
      </c>
      <c r="CA482">
        <f t="shared" si="353"/>
        <v>0</v>
      </c>
      <c r="CB482">
        <f t="shared" si="354"/>
        <v>0</v>
      </c>
      <c r="CC482">
        <f t="shared" si="355"/>
        <v>0</v>
      </c>
      <c r="CD482">
        <f t="shared" si="356"/>
        <v>0</v>
      </c>
      <c r="CE482">
        <f t="shared" si="357"/>
        <v>0</v>
      </c>
      <c r="CF482">
        <f t="shared" si="358"/>
        <v>0</v>
      </c>
    </row>
    <row r="483" spans="1:84" x14ac:dyDescent="0.25">
      <c r="A483" t="s">
        <v>197</v>
      </c>
      <c r="B483" t="s">
        <v>368</v>
      </c>
      <c r="C483" s="1">
        <v>15625</v>
      </c>
      <c r="D483" t="s">
        <v>39</v>
      </c>
      <c r="E483" t="s">
        <v>40</v>
      </c>
      <c r="F483" t="s">
        <v>568</v>
      </c>
      <c r="G483">
        <v>1</v>
      </c>
      <c r="H483">
        <v>0</v>
      </c>
      <c r="I483" t="s">
        <v>42</v>
      </c>
      <c r="J483" t="s">
        <v>43</v>
      </c>
      <c r="K483" t="s">
        <v>753</v>
      </c>
      <c r="L483">
        <v>1980</v>
      </c>
      <c r="M483">
        <v>2</v>
      </c>
      <c r="N483">
        <v>0</v>
      </c>
      <c r="O483">
        <f t="shared" si="317"/>
        <v>0</v>
      </c>
      <c r="P483">
        <f t="shared" si="318"/>
        <v>1.0101010101010102</v>
      </c>
      <c r="Q483">
        <f t="shared" si="360"/>
        <v>-1</v>
      </c>
      <c r="R483">
        <f t="shared" si="319"/>
        <v>0</v>
      </c>
      <c r="S483">
        <v>0</v>
      </c>
      <c r="T483">
        <v>0</v>
      </c>
      <c r="U483">
        <v>0</v>
      </c>
      <c r="V483">
        <v>6</v>
      </c>
      <c r="W483">
        <v>0</v>
      </c>
      <c r="X483">
        <v>0</v>
      </c>
      <c r="Y483">
        <v>0</v>
      </c>
      <c r="Z483">
        <v>0</v>
      </c>
      <c r="AA483">
        <v>0</v>
      </c>
      <c r="AB483" t="s">
        <v>200</v>
      </c>
      <c r="AC483" t="s">
        <v>46</v>
      </c>
      <c r="AD483">
        <v>65</v>
      </c>
      <c r="AE483">
        <v>63</v>
      </c>
      <c r="AF483">
        <v>71</v>
      </c>
      <c r="AG483" s="5">
        <v>72</v>
      </c>
      <c r="AH483">
        <v>58</v>
      </c>
      <c r="AI483">
        <v>56</v>
      </c>
      <c r="AJ483">
        <f t="shared" si="320"/>
        <v>57</v>
      </c>
      <c r="AK483">
        <v>0</v>
      </c>
      <c r="AL483">
        <v>0</v>
      </c>
      <c r="AM483">
        <v>2</v>
      </c>
      <c r="AN483">
        <v>2</v>
      </c>
      <c r="AO483">
        <v>4</v>
      </c>
      <c r="AP483">
        <v>3</v>
      </c>
      <c r="AR483">
        <f t="shared" si="321"/>
        <v>1</v>
      </c>
      <c r="AS483">
        <f t="shared" si="322"/>
        <v>0</v>
      </c>
      <c r="AT483">
        <f t="shared" si="323"/>
        <v>0</v>
      </c>
      <c r="AU483">
        <f t="shared" si="324"/>
        <v>0</v>
      </c>
      <c r="AV483">
        <f t="shared" si="325"/>
        <v>1980</v>
      </c>
      <c r="AW483">
        <f t="shared" si="326"/>
        <v>0</v>
      </c>
      <c r="AX483">
        <f t="shared" si="327"/>
        <v>1</v>
      </c>
      <c r="AY483">
        <f t="shared" si="328"/>
        <v>0</v>
      </c>
      <c r="AZ483">
        <f t="shared" si="329"/>
        <v>0</v>
      </c>
      <c r="BA483">
        <f t="shared" si="330"/>
        <v>0</v>
      </c>
      <c r="BB483">
        <f t="shared" si="331"/>
        <v>0</v>
      </c>
      <c r="BC483">
        <f t="shared" si="332"/>
        <v>0</v>
      </c>
      <c r="BD483">
        <f t="shared" si="333"/>
        <v>6</v>
      </c>
      <c r="BE483">
        <f t="shared" si="334"/>
        <v>0</v>
      </c>
      <c r="BF483">
        <f t="shared" si="335"/>
        <v>0</v>
      </c>
      <c r="BG483">
        <f t="shared" si="336"/>
        <v>0</v>
      </c>
      <c r="BH483">
        <f t="shared" si="337"/>
        <v>0</v>
      </c>
      <c r="BI483">
        <f t="shared" si="338"/>
        <v>0</v>
      </c>
      <c r="BJ483">
        <f t="shared" si="339"/>
        <v>1</v>
      </c>
      <c r="BK483">
        <f t="shared" si="340"/>
        <v>0</v>
      </c>
      <c r="BM483">
        <f t="shared" si="341"/>
        <v>1</v>
      </c>
      <c r="BN483">
        <f t="shared" si="342"/>
        <v>0</v>
      </c>
      <c r="BO483">
        <f t="shared" si="343"/>
        <v>0</v>
      </c>
      <c r="BP483">
        <f t="shared" si="344"/>
        <v>0</v>
      </c>
      <c r="BR483">
        <f t="shared" si="345"/>
        <v>1</v>
      </c>
      <c r="BS483">
        <f t="shared" si="346"/>
        <v>0</v>
      </c>
      <c r="BT483">
        <f t="shared" si="347"/>
        <v>6</v>
      </c>
      <c r="BU483">
        <f t="shared" si="348"/>
        <v>0</v>
      </c>
      <c r="BV483">
        <f t="shared" si="349"/>
        <v>0</v>
      </c>
      <c r="BW483">
        <f t="shared" si="350"/>
        <v>0</v>
      </c>
      <c r="BX483">
        <f t="shared" si="351"/>
        <v>0</v>
      </c>
      <c r="BY483">
        <f t="shared" si="352"/>
        <v>0</v>
      </c>
      <c r="BZ483">
        <f t="shared" si="359"/>
        <v>0</v>
      </c>
      <c r="CA483">
        <f t="shared" si="353"/>
        <v>0</v>
      </c>
      <c r="CB483">
        <f t="shared" si="354"/>
        <v>0</v>
      </c>
      <c r="CC483">
        <f t="shared" si="355"/>
        <v>0</v>
      </c>
      <c r="CD483">
        <f t="shared" si="356"/>
        <v>0</v>
      </c>
      <c r="CE483">
        <f t="shared" si="357"/>
        <v>0</v>
      </c>
      <c r="CF483">
        <f t="shared" si="358"/>
        <v>0</v>
      </c>
    </row>
    <row r="484" spans="1:84" x14ac:dyDescent="0.25">
      <c r="A484" t="s">
        <v>156</v>
      </c>
      <c r="B484" t="s">
        <v>520</v>
      </c>
      <c r="C484" s="1">
        <v>15625</v>
      </c>
      <c r="D484" t="s">
        <v>49</v>
      </c>
      <c r="E484" t="s">
        <v>40</v>
      </c>
      <c r="F484" t="s">
        <v>754</v>
      </c>
      <c r="G484">
        <v>0</v>
      </c>
      <c r="H484">
        <v>0</v>
      </c>
      <c r="I484" t="s">
        <v>42</v>
      </c>
      <c r="J484" t="s">
        <v>43</v>
      </c>
      <c r="K484" t="s">
        <v>755</v>
      </c>
      <c r="L484">
        <v>1980</v>
      </c>
      <c r="M484">
        <v>4</v>
      </c>
      <c r="N484">
        <v>0</v>
      </c>
      <c r="O484">
        <f t="shared" si="317"/>
        <v>0</v>
      </c>
      <c r="P484">
        <f t="shared" si="318"/>
        <v>2.0202020202020203</v>
      </c>
      <c r="Q484">
        <f t="shared" si="360"/>
        <v>-1</v>
      </c>
      <c r="R484">
        <f t="shared" si="319"/>
        <v>0</v>
      </c>
      <c r="S484">
        <v>0</v>
      </c>
      <c r="T484">
        <v>0</v>
      </c>
      <c r="U484">
        <v>0</v>
      </c>
      <c r="V484">
        <v>5</v>
      </c>
      <c r="W484">
        <v>0</v>
      </c>
      <c r="X484">
        <v>0</v>
      </c>
      <c r="Y484">
        <v>0</v>
      </c>
      <c r="Z484">
        <v>0</v>
      </c>
      <c r="AA484">
        <v>0</v>
      </c>
      <c r="AB484" t="s">
        <v>159</v>
      </c>
      <c r="AC484" t="s">
        <v>46</v>
      </c>
      <c r="AD484">
        <v>70</v>
      </c>
      <c r="AE484">
        <v>53</v>
      </c>
      <c r="AF484">
        <v>60</v>
      </c>
      <c r="AG484" s="5">
        <v>67</v>
      </c>
      <c r="AH484">
        <v>56</v>
      </c>
      <c r="AI484">
        <v>57</v>
      </c>
      <c r="AJ484">
        <f t="shared" si="320"/>
        <v>56.5</v>
      </c>
      <c r="AK484">
        <v>1</v>
      </c>
      <c r="AL484">
        <v>0</v>
      </c>
      <c r="AM484">
        <v>0</v>
      </c>
      <c r="AN484">
        <v>0</v>
      </c>
      <c r="AO484">
        <v>0</v>
      </c>
      <c r="AP484">
        <v>1</v>
      </c>
      <c r="AR484">
        <f t="shared" si="321"/>
        <v>0</v>
      </c>
      <c r="AS484">
        <f t="shared" si="322"/>
        <v>1</v>
      </c>
      <c r="AT484">
        <f t="shared" si="323"/>
        <v>0</v>
      </c>
      <c r="AU484">
        <f t="shared" si="324"/>
        <v>0</v>
      </c>
      <c r="AV484">
        <f t="shared" si="325"/>
        <v>0</v>
      </c>
      <c r="AW484">
        <f t="shared" si="326"/>
        <v>1980</v>
      </c>
      <c r="AX484">
        <f t="shared" si="327"/>
        <v>0</v>
      </c>
      <c r="AY484">
        <f t="shared" si="328"/>
        <v>1</v>
      </c>
      <c r="AZ484">
        <f t="shared" si="329"/>
        <v>0</v>
      </c>
      <c r="BA484">
        <f t="shared" si="330"/>
        <v>0</v>
      </c>
      <c r="BB484">
        <f t="shared" si="331"/>
        <v>0</v>
      </c>
      <c r="BC484">
        <f t="shared" si="332"/>
        <v>0</v>
      </c>
      <c r="BD484">
        <f t="shared" si="333"/>
        <v>0</v>
      </c>
      <c r="BE484">
        <f t="shared" si="334"/>
        <v>5</v>
      </c>
      <c r="BF484">
        <f t="shared" si="335"/>
        <v>0</v>
      </c>
      <c r="BG484">
        <f t="shared" si="336"/>
        <v>0</v>
      </c>
      <c r="BH484">
        <f t="shared" si="337"/>
        <v>0</v>
      </c>
      <c r="BI484">
        <f t="shared" si="338"/>
        <v>0</v>
      </c>
      <c r="BJ484">
        <f t="shared" si="339"/>
        <v>0</v>
      </c>
      <c r="BK484">
        <f t="shared" si="340"/>
        <v>1</v>
      </c>
      <c r="BM484">
        <f t="shared" si="341"/>
        <v>0</v>
      </c>
      <c r="BN484">
        <f t="shared" si="342"/>
        <v>1</v>
      </c>
      <c r="BO484">
        <f t="shared" si="343"/>
        <v>0</v>
      </c>
      <c r="BP484">
        <f t="shared" si="344"/>
        <v>0</v>
      </c>
      <c r="BR484">
        <f t="shared" si="345"/>
        <v>0</v>
      </c>
      <c r="BS484">
        <f t="shared" si="346"/>
        <v>0</v>
      </c>
      <c r="BT484">
        <f t="shared" si="347"/>
        <v>0</v>
      </c>
      <c r="BU484">
        <f t="shared" si="348"/>
        <v>5</v>
      </c>
      <c r="BV484">
        <f t="shared" si="349"/>
        <v>0</v>
      </c>
      <c r="BW484">
        <f t="shared" si="350"/>
        <v>0</v>
      </c>
      <c r="BX484">
        <f t="shared" si="351"/>
        <v>0</v>
      </c>
      <c r="BY484">
        <f t="shared" si="352"/>
        <v>0</v>
      </c>
      <c r="BZ484">
        <f t="shared" si="359"/>
        <v>0</v>
      </c>
      <c r="CA484">
        <f t="shared" si="353"/>
        <v>0</v>
      </c>
      <c r="CB484">
        <f t="shared" si="354"/>
        <v>0</v>
      </c>
      <c r="CC484">
        <f t="shared" si="355"/>
        <v>1</v>
      </c>
      <c r="CD484">
        <f t="shared" si="356"/>
        <v>0</v>
      </c>
      <c r="CE484">
        <f t="shared" si="357"/>
        <v>0</v>
      </c>
      <c r="CF484">
        <f t="shared" si="358"/>
        <v>0</v>
      </c>
    </row>
    <row r="485" spans="1:84" x14ac:dyDescent="0.25">
      <c r="A485" t="s">
        <v>388</v>
      </c>
      <c r="B485" t="s">
        <v>368</v>
      </c>
      <c r="C485" s="1">
        <v>15625</v>
      </c>
      <c r="D485" t="s">
        <v>39</v>
      </c>
      <c r="E485" t="s">
        <v>40</v>
      </c>
      <c r="F485" t="s">
        <v>676</v>
      </c>
      <c r="G485">
        <v>1</v>
      </c>
      <c r="H485">
        <v>0</v>
      </c>
      <c r="I485" t="s">
        <v>42</v>
      </c>
      <c r="J485" t="s">
        <v>43</v>
      </c>
      <c r="K485" t="s">
        <v>249</v>
      </c>
      <c r="L485">
        <v>1523</v>
      </c>
      <c r="M485">
        <v>2</v>
      </c>
      <c r="N485">
        <v>0</v>
      </c>
      <c r="O485">
        <f t="shared" si="317"/>
        <v>0</v>
      </c>
      <c r="P485">
        <f t="shared" si="318"/>
        <v>1.3131976362442546</v>
      </c>
      <c r="Q485">
        <f t="shared" si="360"/>
        <v>-1</v>
      </c>
      <c r="R485">
        <f t="shared" si="319"/>
        <v>0</v>
      </c>
      <c r="S485">
        <v>0</v>
      </c>
      <c r="T485">
        <v>0</v>
      </c>
      <c r="U485">
        <v>0</v>
      </c>
      <c r="V485">
        <v>4</v>
      </c>
      <c r="W485">
        <v>1</v>
      </c>
      <c r="X485">
        <v>0</v>
      </c>
      <c r="Y485">
        <v>0</v>
      </c>
      <c r="Z485">
        <v>0</v>
      </c>
      <c r="AA485">
        <v>0</v>
      </c>
      <c r="AB485" t="s">
        <v>390</v>
      </c>
      <c r="AC485" t="s">
        <v>46</v>
      </c>
      <c r="AD485">
        <v>73</v>
      </c>
      <c r="AE485">
        <v>67</v>
      </c>
      <c r="AF485">
        <v>72</v>
      </c>
      <c r="AG485" s="5">
        <v>76</v>
      </c>
      <c r="AH485">
        <v>61</v>
      </c>
      <c r="AI485">
        <v>56</v>
      </c>
      <c r="AJ485">
        <f t="shared" si="320"/>
        <v>58.5</v>
      </c>
      <c r="AK485">
        <v>0</v>
      </c>
      <c r="AL485">
        <v>1</v>
      </c>
      <c r="AM485">
        <v>0</v>
      </c>
      <c r="AN485">
        <v>0</v>
      </c>
      <c r="AO485">
        <v>0</v>
      </c>
      <c r="AP485">
        <v>1</v>
      </c>
      <c r="AR485">
        <f t="shared" si="321"/>
        <v>0</v>
      </c>
      <c r="AS485">
        <f t="shared" si="322"/>
        <v>1</v>
      </c>
      <c r="AT485">
        <f t="shared" si="323"/>
        <v>0</v>
      </c>
      <c r="AU485">
        <f t="shared" si="324"/>
        <v>0</v>
      </c>
      <c r="AV485">
        <f t="shared" si="325"/>
        <v>0</v>
      </c>
      <c r="AW485">
        <f t="shared" si="326"/>
        <v>1523</v>
      </c>
      <c r="AX485">
        <f t="shared" si="327"/>
        <v>0</v>
      </c>
      <c r="AY485">
        <f t="shared" si="328"/>
        <v>1</v>
      </c>
      <c r="AZ485">
        <f t="shared" si="329"/>
        <v>0</v>
      </c>
      <c r="BA485">
        <f t="shared" si="330"/>
        <v>0</v>
      </c>
      <c r="BB485">
        <f t="shared" si="331"/>
        <v>0</v>
      </c>
      <c r="BC485">
        <f t="shared" si="332"/>
        <v>0</v>
      </c>
      <c r="BD485">
        <f t="shared" si="333"/>
        <v>0</v>
      </c>
      <c r="BE485">
        <f t="shared" si="334"/>
        <v>4</v>
      </c>
      <c r="BF485">
        <f t="shared" si="335"/>
        <v>0</v>
      </c>
      <c r="BG485">
        <f t="shared" si="336"/>
        <v>1</v>
      </c>
      <c r="BH485">
        <f t="shared" si="337"/>
        <v>0</v>
      </c>
      <c r="BI485">
        <f t="shared" si="338"/>
        <v>0</v>
      </c>
      <c r="BJ485">
        <f t="shared" si="339"/>
        <v>0</v>
      </c>
      <c r="BK485">
        <f t="shared" si="340"/>
        <v>1</v>
      </c>
      <c r="BM485">
        <f t="shared" si="341"/>
        <v>1</v>
      </c>
      <c r="BN485">
        <f t="shared" si="342"/>
        <v>0</v>
      </c>
      <c r="BO485">
        <f t="shared" si="343"/>
        <v>0</v>
      </c>
      <c r="BP485">
        <f t="shared" si="344"/>
        <v>0</v>
      </c>
      <c r="BR485">
        <f t="shared" si="345"/>
        <v>0</v>
      </c>
      <c r="BS485">
        <f t="shared" si="346"/>
        <v>0</v>
      </c>
      <c r="BT485">
        <f t="shared" si="347"/>
        <v>4</v>
      </c>
      <c r="BU485">
        <f t="shared" si="348"/>
        <v>0</v>
      </c>
      <c r="BV485">
        <f t="shared" si="349"/>
        <v>1</v>
      </c>
      <c r="BW485">
        <f t="shared" si="350"/>
        <v>0</v>
      </c>
      <c r="BX485">
        <f t="shared" si="351"/>
        <v>0</v>
      </c>
      <c r="BY485">
        <f t="shared" si="352"/>
        <v>0</v>
      </c>
      <c r="BZ485">
        <f t="shared" si="359"/>
        <v>0</v>
      </c>
      <c r="CA485">
        <f t="shared" si="353"/>
        <v>0</v>
      </c>
      <c r="CB485">
        <f t="shared" si="354"/>
        <v>0</v>
      </c>
      <c r="CC485">
        <f t="shared" si="355"/>
        <v>0</v>
      </c>
      <c r="CD485">
        <f t="shared" si="356"/>
        <v>0</v>
      </c>
      <c r="CE485">
        <f t="shared" si="357"/>
        <v>0</v>
      </c>
      <c r="CF485">
        <f t="shared" si="358"/>
        <v>0</v>
      </c>
    </row>
    <row r="486" spans="1:84" x14ac:dyDescent="0.25">
      <c r="A486" t="s">
        <v>388</v>
      </c>
      <c r="B486" t="s">
        <v>368</v>
      </c>
      <c r="C486" s="1">
        <v>15625</v>
      </c>
      <c r="D486" t="s">
        <v>39</v>
      </c>
      <c r="E486" t="s">
        <v>40</v>
      </c>
      <c r="F486" t="s">
        <v>676</v>
      </c>
      <c r="G486">
        <v>1</v>
      </c>
      <c r="H486">
        <v>1</v>
      </c>
      <c r="I486" t="s">
        <v>42</v>
      </c>
      <c r="J486" t="s">
        <v>61</v>
      </c>
      <c r="K486" t="s">
        <v>728</v>
      </c>
      <c r="L486">
        <v>99</v>
      </c>
      <c r="M486">
        <v>0</v>
      </c>
      <c r="N486">
        <v>0</v>
      </c>
      <c r="O486">
        <f t="shared" si="317"/>
        <v>0</v>
      </c>
      <c r="P486">
        <f t="shared" si="318"/>
        <v>0</v>
      </c>
      <c r="Q486">
        <f t="shared" si="360"/>
        <v>-1</v>
      </c>
      <c r="R486">
        <f t="shared" si="319"/>
        <v>0</v>
      </c>
      <c r="S486">
        <v>0</v>
      </c>
      <c r="T486">
        <v>0</v>
      </c>
      <c r="U486">
        <v>0</v>
      </c>
      <c r="V486">
        <v>5</v>
      </c>
      <c r="W486">
        <v>0</v>
      </c>
      <c r="X486">
        <v>0</v>
      </c>
      <c r="Y486">
        <v>0</v>
      </c>
      <c r="Z486">
        <v>0</v>
      </c>
      <c r="AA486">
        <v>0</v>
      </c>
      <c r="AB486" t="s">
        <v>390</v>
      </c>
      <c r="AC486" t="s">
        <v>46</v>
      </c>
      <c r="AD486">
        <v>73</v>
      </c>
      <c r="AE486">
        <v>67</v>
      </c>
      <c r="AF486">
        <v>72</v>
      </c>
      <c r="AG486" s="5">
        <v>76</v>
      </c>
      <c r="AH486">
        <v>61</v>
      </c>
      <c r="AI486">
        <v>56</v>
      </c>
      <c r="AJ486">
        <f t="shared" si="320"/>
        <v>58.5</v>
      </c>
      <c r="AK486">
        <v>0</v>
      </c>
      <c r="AL486">
        <v>1</v>
      </c>
      <c r="AM486">
        <v>0</v>
      </c>
      <c r="AN486">
        <v>0</v>
      </c>
      <c r="AO486">
        <v>0</v>
      </c>
      <c r="AP486">
        <v>1</v>
      </c>
      <c r="AR486">
        <f t="shared" si="321"/>
        <v>0</v>
      </c>
      <c r="AS486">
        <f t="shared" si="322"/>
        <v>1</v>
      </c>
      <c r="AT486">
        <f t="shared" si="323"/>
        <v>0</v>
      </c>
      <c r="AU486">
        <f t="shared" si="324"/>
        <v>0</v>
      </c>
      <c r="AV486">
        <f t="shared" si="325"/>
        <v>0</v>
      </c>
      <c r="AW486">
        <f t="shared" si="326"/>
        <v>99</v>
      </c>
      <c r="AX486">
        <f t="shared" si="327"/>
        <v>0</v>
      </c>
      <c r="AY486">
        <f t="shared" si="328"/>
        <v>1</v>
      </c>
      <c r="AZ486">
        <f t="shared" si="329"/>
        <v>0</v>
      </c>
      <c r="BA486">
        <f t="shared" si="330"/>
        <v>0</v>
      </c>
      <c r="BB486">
        <f t="shared" si="331"/>
        <v>0</v>
      </c>
      <c r="BC486">
        <f t="shared" si="332"/>
        <v>0</v>
      </c>
      <c r="BD486">
        <f t="shared" si="333"/>
        <v>0</v>
      </c>
      <c r="BE486">
        <f t="shared" si="334"/>
        <v>5</v>
      </c>
      <c r="BF486">
        <f t="shared" si="335"/>
        <v>0</v>
      </c>
      <c r="BG486">
        <f t="shared" si="336"/>
        <v>0</v>
      </c>
      <c r="BH486">
        <f t="shared" si="337"/>
        <v>0</v>
      </c>
      <c r="BI486">
        <f t="shared" si="338"/>
        <v>0</v>
      </c>
      <c r="BJ486">
        <f t="shared" si="339"/>
        <v>0</v>
      </c>
      <c r="BK486">
        <f t="shared" si="340"/>
        <v>1</v>
      </c>
      <c r="BM486">
        <f t="shared" si="341"/>
        <v>1</v>
      </c>
      <c r="BN486">
        <f t="shared" si="342"/>
        <v>0</v>
      </c>
      <c r="BO486">
        <f t="shared" si="343"/>
        <v>0</v>
      </c>
      <c r="BP486">
        <f t="shared" si="344"/>
        <v>0</v>
      </c>
      <c r="BR486">
        <f t="shared" si="345"/>
        <v>0</v>
      </c>
      <c r="BS486">
        <f t="shared" si="346"/>
        <v>0</v>
      </c>
      <c r="BT486">
        <f t="shared" si="347"/>
        <v>5</v>
      </c>
      <c r="BU486">
        <f t="shared" si="348"/>
        <v>0</v>
      </c>
      <c r="BV486">
        <f t="shared" si="349"/>
        <v>0</v>
      </c>
      <c r="BW486">
        <f t="shared" si="350"/>
        <v>0</v>
      </c>
      <c r="BX486">
        <f t="shared" si="351"/>
        <v>0</v>
      </c>
      <c r="BY486">
        <f t="shared" si="352"/>
        <v>0</v>
      </c>
      <c r="BZ486">
        <f t="shared" si="359"/>
        <v>0</v>
      </c>
      <c r="CA486">
        <f t="shared" si="353"/>
        <v>0</v>
      </c>
      <c r="CB486">
        <f t="shared" si="354"/>
        <v>0</v>
      </c>
      <c r="CC486">
        <f t="shared" si="355"/>
        <v>0</v>
      </c>
      <c r="CD486">
        <f t="shared" si="356"/>
        <v>0</v>
      </c>
      <c r="CE486">
        <f t="shared" si="357"/>
        <v>0</v>
      </c>
      <c r="CF486">
        <f t="shared" si="358"/>
        <v>0</v>
      </c>
    </row>
    <row r="487" spans="1:84" x14ac:dyDescent="0.25">
      <c r="A487" t="s">
        <v>37</v>
      </c>
      <c r="B487" t="s">
        <v>596</v>
      </c>
      <c r="C487" s="1">
        <v>15625</v>
      </c>
      <c r="D487" t="s">
        <v>49</v>
      </c>
      <c r="E487" t="s">
        <v>40</v>
      </c>
      <c r="F487" t="s">
        <v>756</v>
      </c>
      <c r="G487">
        <v>1</v>
      </c>
      <c r="H487">
        <v>0</v>
      </c>
      <c r="I487" t="s">
        <v>87</v>
      </c>
      <c r="J487" t="s">
        <v>88</v>
      </c>
      <c r="K487" t="s">
        <v>757</v>
      </c>
      <c r="L487">
        <v>2980</v>
      </c>
      <c r="M487">
        <v>2</v>
      </c>
      <c r="N487">
        <v>0</v>
      </c>
      <c r="O487">
        <f t="shared" si="317"/>
        <v>0</v>
      </c>
      <c r="P487">
        <f t="shared" si="318"/>
        <v>0.67114093959731536</v>
      </c>
      <c r="Q487">
        <f t="shared" si="360"/>
        <v>-1</v>
      </c>
      <c r="R487">
        <f t="shared" si="319"/>
        <v>0</v>
      </c>
      <c r="S487">
        <v>0</v>
      </c>
      <c r="T487">
        <v>0</v>
      </c>
      <c r="U487">
        <v>0</v>
      </c>
      <c r="V487">
        <v>1</v>
      </c>
      <c r="W487">
        <v>0</v>
      </c>
      <c r="X487">
        <v>0</v>
      </c>
      <c r="Y487">
        <v>0</v>
      </c>
      <c r="Z487">
        <v>0</v>
      </c>
      <c r="AA487">
        <v>0</v>
      </c>
      <c r="AB487" t="s">
        <v>45</v>
      </c>
      <c r="AC487" t="s">
        <v>46</v>
      </c>
      <c r="AD487">
        <v>69</v>
      </c>
      <c r="AE487">
        <v>56</v>
      </c>
      <c r="AF487">
        <v>73</v>
      </c>
      <c r="AG487" s="5">
        <v>57</v>
      </c>
      <c r="AH487">
        <v>57</v>
      </c>
      <c r="AI487">
        <v>56</v>
      </c>
      <c r="AJ487">
        <f t="shared" si="320"/>
        <v>56.5</v>
      </c>
      <c r="AK487">
        <v>0</v>
      </c>
      <c r="AL487">
        <v>1</v>
      </c>
      <c r="AM487">
        <v>8</v>
      </c>
      <c r="AN487">
        <v>8</v>
      </c>
      <c r="AO487">
        <v>10</v>
      </c>
      <c r="AP487">
        <v>10</v>
      </c>
      <c r="AR487">
        <f t="shared" si="321"/>
        <v>1</v>
      </c>
      <c r="AS487">
        <f t="shared" si="322"/>
        <v>0</v>
      </c>
      <c r="AT487">
        <f t="shared" si="323"/>
        <v>0</v>
      </c>
      <c r="AU487">
        <f t="shared" si="324"/>
        <v>0</v>
      </c>
      <c r="AV487">
        <f t="shared" si="325"/>
        <v>2980</v>
      </c>
      <c r="AW487">
        <f t="shared" si="326"/>
        <v>0</v>
      </c>
      <c r="AX487">
        <f t="shared" si="327"/>
        <v>0</v>
      </c>
      <c r="AY487">
        <f t="shared" si="328"/>
        <v>0</v>
      </c>
      <c r="AZ487">
        <f t="shared" si="329"/>
        <v>1</v>
      </c>
      <c r="BA487">
        <f t="shared" si="330"/>
        <v>0</v>
      </c>
      <c r="BB487">
        <f t="shared" si="331"/>
        <v>0</v>
      </c>
      <c r="BC487">
        <f t="shared" si="332"/>
        <v>0</v>
      </c>
      <c r="BD487">
        <f t="shared" si="333"/>
        <v>1</v>
      </c>
      <c r="BE487">
        <f t="shared" si="334"/>
        <v>0</v>
      </c>
      <c r="BF487">
        <f t="shared" si="335"/>
        <v>0</v>
      </c>
      <c r="BG487">
        <f t="shared" si="336"/>
        <v>0</v>
      </c>
      <c r="BH487">
        <f t="shared" si="337"/>
        <v>0</v>
      </c>
      <c r="BI487">
        <f t="shared" si="338"/>
        <v>0</v>
      </c>
      <c r="BJ487">
        <f t="shared" si="339"/>
        <v>1</v>
      </c>
      <c r="BK487">
        <f t="shared" si="340"/>
        <v>0</v>
      </c>
      <c r="BM487">
        <f t="shared" si="341"/>
        <v>1</v>
      </c>
      <c r="BN487">
        <f t="shared" si="342"/>
        <v>0</v>
      </c>
      <c r="BO487">
        <f t="shared" si="343"/>
        <v>0</v>
      </c>
      <c r="BP487">
        <f t="shared" si="344"/>
        <v>0</v>
      </c>
      <c r="BR487">
        <f t="shared" si="345"/>
        <v>1</v>
      </c>
      <c r="BS487">
        <f t="shared" si="346"/>
        <v>0</v>
      </c>
      <c r="BT487">
        <f t="shared" si="347"/>
        <v>1</v>
      </c>
      <c r="BU487">
        <f t="shared" si="348"/>
        <v>0</v>
      </c>
      <c r="BV487">
        <f t="shared" si="349"/>
        <v>0</v>
      </c>
      <c r="BW487">
        <f t="shared" si="350"/>
        <v>0</v>
      </c>
      <c r="BX487">
        <f t="shared" si="351"/>
        <v>0</v>
      </c>
      <c r="BY487">
        <f t="shared" si="352"/>
        <v>0</v>
      </c>
      <c r="BZ487">
        <f t="shared" si="359"/>
        <v>0</v>
      </c>
      <c r="CA487">
        <f t="shared" si="353"/>
        <v>0</v>
      </c>
      <c r="CB487">
        <f t="shared" si="354"/>
        <v>0</v>
      </c>
      <c r="CC487">
        <f t="shared" si="355"/>
        <v>0</v>
      </c>
      <c r="CD487">
        <f t="shared" si="356"/>
        <v>0</v>
      </c>
      <c r="CE487">
        <f t="shared" si="357"/>
        <v>1</v>
      </c>
      <c r="CF487">
        <f t="shared" si="358"/>
        <v>0</v>
      </c>
    </row>
    <row r="488" spans="1:84" x14ac:dyDescent="0.25">
      <c r="A488" t="s">
        <v>156</v>
      </c>
      <c r="B488" t="s">
        <v>520</v>
      </c>
      <c r="C488" s="1">
        <v>15625</v>
      </c>
      <c r="D488" t="s">
        <v>39</v>
      </c>
      <c r="E488" t="s">
        <v>40</v>
      </c>
      <c r="F488" t="s">
        <v>362</v>
      </c>
      <c r="G488">
        <v>0</v>
      </c>
      <c r="H488">
        <v>1</v>
      </c>
      <c r="I488" t="s">
        <v>42</v>
      </c>
      <c r="J488" t="s">
        <v>77</v>
      </c>
      <c r="K488" t="s">
        <v>476</v>
      </c>
      <c r="L488">
        <v>830</v>
      </c>
      <c r="M488">
        <v>0</v>
      </c>
      <c r="N488">
        <v>0</v>
      </c>
      <c r="O488">
        <f t="shared" si="317"/>
        <v>0</v>
      </c>
      <c r="P488">
        <f t="shared" si="318"/>
        <v>0</v>
      </c>
      <c r="Q488">
        <f t="shared" si="360"/>
        <v>-1</v>
      </c>
      <c r="R488">
        <f t="shared" si="319"/>
        <v>0</v>
      </c>
      <c r="S488">
        <v>0</v>
      </c>
      <c r="T488">
        <v>0</v>
      </c>
      <c r="U488">
        <v>0</v>
      </c>
      <c r="V488">
        <v>5</v>
      </c>
      <c r="W488">
        <v>0</v>
      </c>
      <c r="X488">
        <v>0</v>
      </c>
      <c r="Y488">
        <v>0</v>
      </c>
      <c r="Z488">
        <v>0</v>
      </c>
      <c r="AA488">
        <v>0</v>
      </c>
      <c r="AB488" t="s">
        <v>159</v>
      </c>
      <c r="AC488" t="s">
        <v>46</v>
      </c>
      <c r="AD488">
        <v>70</v>
      </c>
      <c r="AE488">
        <v>53</v>
      </c>
      <c r="AF488">
        <v>60</v>
      </c>
      <c r="AG488" s="5">
        <v>67</v>
      </c>
      <c r="AH488">
        <v>56</v>
      </c>
      <c r="AI488">
        <v>57</v>
      </c>
      <c r="AJ488">
        <f t="shared" si="320"/>
        <v>56.5</v>
      </c>
      <c r="AK488">
        <v>1</v>
      </c>
      <c r="AL488">
        <v>0</v>
      </c>
      <c r="AM488">
        <v>0</v>
      </c>
      <c r="AN488">
        <v>0</v>
      </c>
      <c r="AO488">
        <v>0</v>
      </c>
      <c r="AP488">
        <v>1</v>
      </c>
      <c r="AR488">
        <f t="shared" si="321"/>
        <v>0</v>
      </c>
      <c r="AS488">
        <f t="shared" si="322"/>
        <v>1</v>
      </c>
      <c r="AT488">
        <f t="shared" si="323"/>
        <v>0</v>
      </c>
      <c r="AU488">
        <f t="shared" si="324"/>
        <v>0</v>
      </c>
      <c r="AV488">
        <f t="shared" si="325"/>
        <v>0</v>
      </c>
      <c r="AW488">
        <f t="shared" si="326"/>
        <v>830</v>
      </c>
      <c r="AX488">
        <f t="shared" si="327"/>
        <v>0</v>
      </c>
      <c r="AY488">
        <f t="shared" si="328"/>
        <v>1</v>
      </c>
      <c r="AZ488">
        <f t="shared" si="329"/>
        <v>0</v>
      </c>
      <c r="BA488">
        <f t="shared" si="330"/>
        <v>0</v>
      </c>
      <c r="BB488">
        <f t="shared" si="331"/>
        <v>0</v>
      </c>
      <c r="BC488">
        <f t="shared" si="332"/>
        <v>0</v>
      </c>
      <c r="BD488">
        <f t="shared" si="333"/>
        <v>0</v>
      </c>
      <c r="BE488">
        <f t="shared" si="334"/>
        <v>5</v>
      </c>
      <c r="BF488">
        <f t="shared" si="335"/>
        <v>0</v>
      </c>
      <c r="BG488">
        <f t="shared" si="336"/>
        <v>0</v>
      </c>
      <c r="BH488">
        <f t="shared" si="337"/>
        <v>0</v>
      </c>
      <c r="BI488">
        <f t="shared" si="338"/>
        <v>0</v>
      </c>
      <c r="BJ488">
        <f t="shared" si="339"/>
        <v>0</v>
      </c>
      <c r="BK488">
        <f t="shared" si="340"/>
        <v>1</v>
      </c>
      <c r="BM488">
        <f t="shared" si="341"/>
        <v>0</v>
      </c>
      <c r="BN488">
        <f t="shared" si="342"/>
        <v>1</v>
      </c>
      <c r="BO488">
        <f t="shared" si="343"/>
        <v>0</v>
      </c>
      <c r="BP488">
        <f t="shared" si="344"/>
        <v>0</v>
      </c>
      <c r="BR488">
        <f t="shared" si="345"/>
        <v>0</v>
      </c>
      <c r="BS488">
        <f t="shared" si="346"/>
        <v>0</v>
      </c>
      <c r="BT488">
        <f t="shared" si="347"/>
        <v>0</v>
      </c>
      <c r="BU488">
        <f t="shared" si="348"/>
        <v>5</v>
      </c>
      <c r="BV488">
        <f t="shared" si="349"/>
        <v>0</v>
      </c>
      <c r="BW488">
        <f t="shared" si="350"/>
        <v>0</v>
      </c>
      <c r="BX488">
        <f t="shared" si="351"/>
        <v>0</v>
      </c>
      <c r="BY488">
        <f t="shared" si="352"/>
        <v>0</v>
      </c>
      <c r="BZ488">
        <f t="shared" si="359"/>
        <v>0</v>
      </c>
      <c r="CA488">
        <f t="shared" si="353"/>
        <v>0</v>
      </c>
      <c r="CB488">
        <f t="shared" si="354"/>
        <v>0</v>
      </c>
      <c r="CC488">
        <f t="shared" si="355"/>
        <v>1</v>
      </c>
      <c r="CD488">
        <f t="shared" si="356"/>
        <v>0</v>
      </c>
      <c r="CE488">
        <f t="shared" si="357"/>
        <v>0</v>
      </c>
      <c r="CF488">
        <f t="shared" si="358"/>
        <v>0</v>
      </c>
    </row>
    <row r="489" spans="1:84" x14ac:dyDescent="0.25">
      <c r="A489" t="s">
        <v>388</v>
      </c>
      <c r="B489" t="s">
        <v>368</v>
      </c>
      <c r="C489" s="1">
        <v>15625</v>
      </c>
      <c r="D489" t="s">
        <v>39</v>
      </c>
      <c r="E489" t="s">
        <v>40</v>
      </c>
      <c r="F489" t="s">
        <v>568</v>
      </c>
      <c r="G489">
        <v>1</v>
      </c>
      <c r="H489">
        <v>0</v>
      </c>
      <c r="I489" t="s">
        <v>42</v>
      </c>
      <c r="J489" t="s">
        <v>43</v>
      </c>
      <c r="K489" t="s">
        <v>535</v>
      </c>
      <c r="L489">
        <v>1590</v>
      </c>
      <c r="M489">
        <v>2</v>
      </c>
      <c r="N489">
        <v>0</v>
      </c>
      <c r="O489">
        <f t="shared" si="317"/>
        <v>0</v>
      </c>
      <c r="P489">
        <f t="shared" si="318"/>
        <v>1.2578616352201257</v>
      </c>
      <c r="Q489">
        <f t="shared" si="360"/>
        <v>-1</v>
      </c>
      <c r="R489">
        <f t="shared" si="319"/>
        <v>0</v>
      </c>
      <c r="S489">
        <v>0</v>
      </c>
      <c r="T489">
        <v>0</v>
      </c>
      <c r="U489">
        <v>0</v>
      </c>
      <c r="V489">
        <v>5</v>
      </c>
      <c r="W489">
        <v>0</v>
      </c>
      <c r="X489">
        <v>0</v>
      </c>
      <c r="Y489">
        <v>0</v>
      </c>
      <c r="Z489">
        <v>0</v>
      </c>
      <c r="AA489">
        <v>0</v>
      </c>
      <c r="AB489" t="s">
        <v>390</v>
      </c>
      <c r="AC489" t="s">
        <v>46</v>
      </c>
      <c r="AD489">
        <v>73</v>
      </c>
      <c r="AE489">
        <v>67</v>
      </c>
      <c r="AF489">
        <v>72</v>
      </c>
      <c r="AG489" s="5">
        <v>76</v>
      </c>
      <c r="AH489">
        <v>61</v>
      </c>
      <c r="AI489">
        <v>56</v>
      </c>
      <c r="AJ489">
        <f t="shared" si="320"/>
        <v>58.5</v>
      </c>
      <c r="AK489">
        <v>0</v>
      </c>
      <c r="AL489">
        <v>1</v>
      </c>
      <c r="AM489">
        <v>0</v>
      </c>
      <c r="AN489">
        <v>0</v>
      </c>
      <c r="AO489">
        <v>0</v>
      </c>
      <c r="AP489">
        <v>1</v>
      </c>
      <c r="AR489">
        <f t="shared" si="321"/>
        <v>0</v>
      </c>
      <c r="AS489">
        <f t="shared" si="322"/>
        <v>1</v>
      </c>
      <c r="AT489">
        <f t="shared" si="323"/>
        <v>0</v>
      </c>
      <c r="AU489">
        <f t="shared" si="324"/>
        <v>0</v>
      </c>
      <c r="AV489">
        <f t="shared" si="325"/>
        <v>0</v>
      </c>
      <c r="AW489">
        <f t="shared" si="326"/>
        <v>1590</v>
      </c>
      <c r="AX489">
        <f t="shared" si="327"/>
        <v>0</v>
      </c>
      <c r="AY489">
        <f t="shared" si="328"/>
        <v>1</v>
      </c>
      <c r="AZ489">
        <f t="shared" si="329"/>
        <v>0</v>
      </c>
      <c r="BA489">
        <f t="shared" si="330"/>
        <v>0</v>
      </c>
      <c r="BB489">
        <f t="shared" si="331"/>
        <v>0</v>
      </c>
      <c r="BC489">
        <f t="shared" si="332"/>
        <v>0</v>
      </c>
      <c r="BD489">
        <f t="shared" si="333"/>
        <v>0</v>
      </c>
      <c r="BE489">
        <f t="shared" si="334"/>
        <v>5</v>
      </c>
      <c r="BF489">
        <f t="shared" si="335"/>
        <v>0</v>
      </c>
      <c r="BG489">
        <f t="shared" si="336"/>
        <v>0</v>
      </c>
      <c r="BH489">
        <f t="shared" si="337"/>
        <v>0</v>
      </c>
      <c r="BI489">
        <f t="shared" si="338"/>
        <v>0</v>
      </c>
      <c r="BJ489">
        <f t="shared" si="339"/>
        <v>0</v>
      </c>
      <c r="BK489">
        <f t="shared" si="340"/>
        <v>1</v>
      </c>
      <c r="BM489">
        <f t="shared" si="341"/>
        <v>1</v>
      </c>
      <c r="BN489">
        <f t="shared" si="342"/>
        <v>0</v>
      </c>
      <c r="BO489">
        <f t="shared" si="343"/>
        <v>0</v>
      </c>
      <c r="BP489">
        <f t="shared" si="344"/>
        <v>0</v>
      </c>
      <c r="BR489">
        <f t="shared" si="345"/>
        <v>0</v>
      </c>
      <c r="BS489">
        <f t="shared" si="346"/>
        <v>0</v>
      </c>
      <c r="BT489">
        <f t="shared" si="347"/>
        <v>5</v>
      </c>
      <c r="BU489">
        <f t="shared" si="348"/>
        <v>0</v>
      </c>
      <c r="BV489">
        <f t="shared" si="349"/>
        <v>0</v>
      </c>
      <c r="BW489">
        <f t="shared" si="350"/>
        <v>0</v>
      </c>
      <c r="BX489">
        <f t="shared" si="351"/>
        <v>0</v>
      </c>
      <c r="BY489">
        <f t="shared" si="352"/>
        <v>0</v>
      </c>
      <c r="BZ489">
        <f t="shared" si="359"/>
        <v>0</v>
      </c>
      <c r="CA489">
        <f t="shared" si="353"/>
        <v>0</v>
      </c>
      <c r="CB489">
        <f t="shared" si="354"/>
        <v>0</v>
      </c>
      <c r="CC489">
        <f t="shared" si="355"/>
        <v>0</v>
      </c>
      <c r="CD489">
        <f t="shared" si="356"/>
        <v>0</v>
      </c>
      <c r="CE489">
        <f t="shared" si="357"/>
        <v>0</v>
      </c>
      <c r="CF489">
        <f t="shared" si="358"/>
        <v>0</v>
      </c>
    </row>
    <row r="490" spans="1:84" x14ac:dyDescent="0.25">
      <c r="A490" t="s">
        <v>521</v>
      </c>
      <c r="B490" t="s">
        <v>522</v>
      </c>
      <c r="C490" s="1">
        <v>15625</v>
      </c>
      <c r="D490" t="s">
        <v>49</v>
      </c>
      <c r="E490" t="s">
        <v>445</v>
      </c>
      <c r="F490" t="s">
        <v>496</v>
      </c>
      <c r="G490">
        <v>0</v>
      </c>
      <c r="H490">
        <v>0</v>
      </c>
      <c r="I490" t="s">
        <v>87</v>
      </c>
      <c r="J490" t="s">
        <v>166</v>
      </c>
      <c r="K490" t="s">
        <v>758</v>
      </c>
      <c r="L490">
        <v>4875</v>
      </c>
      <c r="M490">
        <v>0</v>
      </c>
      <c r="N490">
        <v>1</v>
      </c>
      <c r="O490">
        <f t="shared" si="317"/>
        <v>0</v>
      </c>
      <c r="P490">
        <f t="shared" si="318"/>
        <v>0</v>
      </c>
      <c r="Q490">
        <f t="shared" si="360"/>
        <v>1</v>
      </c>
      <c r="R490">
        <f t="shared" si="319"/>
        <v>0</v>
      </c>
      <c r="S490">
        <v>0</v>
      </c>
      <c r="T490">
        <v>1</v>
      </c>
      <c r="U490">
        <v>2</v>
      </c>
      <c r="V490">
        <v>0</v>
      </c>
      <c r="W490">
        <v>0</v>
      </c>
      <c r="X490">
        <v>1</v>
      </c>
      <c r="Y490">
        <v>0</v>
      </c>
      <c r="Z490">
        <v>0</v>
      </c>
      <c r="AA490">
        <v>0</v>
      </c>
      <c r="AB490" t="s">
        <v>636</v>
      </c>
      <c r="AC490" t="s">
        <v>75</v>
      </c>
      <c r="AD490">
        <v>54</v>
      </c>
      <c r="AE490">
        <v>54</v>
      </c>
      <c r="AF490">
        <v>51</v>
      </c>
      <c r="AG490" s="5">
        <v>56</v>
      </c>
      <c r="AH490">
        <v>64</v>
      </c>
      <c r="AI490">
        <v>65</v>
      </c>
      <c r="AJ490">
        <f t="shared" si="320"/>
        <v>64.5</v>
      </c>
      <c r="AK490">
        <v>1</v>
      </c>
      <c r="AL490">
        <v>0</v>
      </c>
      <c r="AM490">
        <v>0</v>
      </c>
      <c r="AN490">
        <v>0</v>
      </c>
      <c r="AO490">
        <v>2</v>
      </c>
      <c r="AP490">
        <v>2</v>
      </c>
      <c r="AR490">
        <f t="shared" si="321"/>
        <v>0</v>
      </c>
      <c r="AS490">
        <f t="shared" si="322"/>
        <v>0</v>
      </c>
      <c r="AT490">
        <f t="shared" si="323"/>
        <v>0</v>
      </c>
      <c r="AU490">
        <f t="shared" si="324"/>
        <v>1</v>
      </c>
      <c r="AV490">
        <f t="shared" si="325"/>
        <v>0</v>
      </c>
      <c r="AW490">
        <f t="shared" si="326"/>
        <v>4875</v>
      </c>
      <c r="AX490">
        <f t="shared" si="327"/>
        <v>0</v>
      </c>
      <c r="AY490">
        <f t="shared" si="328"/>
        <v>0</v>
      </c>
      <c r="AZ490">
        <f t="shared" si="329"/>
        <v>0</v>
      </c>
      <c r="BA490">
        <f t="shared" si="330"/>
        <v>1</v>
      </c>
      <c r="BB490">
        <f t="shared" si="331"/>
        <v>0</v>
      </c>
      <c r="BC490">
        <f t="shared" si="332"/>
        <v>0</v>
      </c>
      <c r="BD490">
        <f t="shared" si="333"/>
        <v>0</v>
      </c>
      <c r="BE490">
        <f t="shared" si="334"/>
        <v>0</v>
      </c>
      <c r="BF490">
        <f t="shared" si="335"/>
        <v>0</v>
      </c>
      <c r="BG490">
        <f t="shared" si="336"/>
        <v>0</v>
      </c>
      <c r="BH490">
        <f t="shared" si="337"/>
        <v>0</v>
      </c>
      <c r="BI490">
        <f t="shared" si="338"/>
        <v>1</v>
      </c>
      <c r="BJ490">
        <f t="shared" si="339"/>
        <v>0</v>
      </c>
      <c r="BK490">
        <f t="shared" si="340"/>
        <v>1</v>
      </c>
      <c r="BM490">
        <f t="shared" si="341"/>
        <v>0</v>
      </c>
      <c r="BN490">
        <f t="shared" si="342"/>
        <v>0</v>
      </c>
      <c r="BO490">
        <f t="shared" si="343"/>
        <v>0</v>
      </c>
      <c r="BP490">
        <f t="shared" si="344"/>
        <v>1</v>
      </c>
      <c r="BR490">
        <f t="shared" si="345"/>
        <v>0</v>
      </c>
      <c r="BS490">
        <f t="shared" si="346"/>
        <v>0</v>
      </c>
      <c r="BT490">
        <f t="shared" si="347"/>
        <v>0</v>
      </c>
      <c r="BU490">
        <f t="shared" si="348"/>
        <v>0</v>
      </c>
      <c r="BV490">
        <f t="shared" si="349"/>
        <v>0</v>
      </c>
      <c r="BW490">
        <f t="shared" si="350"/>
        <v>0</v>
      </c>
      <c r="BX490">
        <f t="shared" si="351"/>
        <v>0</v>
      </c>
      <c r="BY490">
        <f t="shared" si="352"/>
        <v>1</v>
      </c>
      <c r="BZ490">
        <f t="shared" si="359"/>
        <v>0</v>
      </c>
      <c r="CA490">
        <f t="shared" si="353"/>
        <v>0</v>
      </c>
      <c r="CB490">
        <f t="shared" si="354"/>
        <v>1</v>
      </c>
      <c r="CC490">
        <f t="shared" si="355"/>
        <v>1</v>
      </c>
      <c r="CD490">
        <f t="shared" si="356"/>
        <v>0</v>
      </c>
      <c r="CE490">
        <f t="shared" si="357"/>
        <v>0</v>
      </c>
      <c r="CF490">
        <f t="shared" si="358"/>
        <v>0</v>
      </c>
    </row>
    <row r="491" spans="1:84" x14ac:dyDescent="0.25">
      <c r="A491" t="s">
        <v>570</v>
      </c>
      <c r="B491" t="s">
        <v>571</v>
      </c>
      <c r="C491" s="1">
        <v>15625</v>
      </c>
      <c r="D491" t="s">
        <v>39</v>
      </c>
      <c r="E491" t="s">
        <v>40</v>
      </c>
      <c r="F491" s="2">
        <v>46104</v>
      </c>
      <c r="G491">
        <v>1</v>
      </c>
      <c r="H491">
        <v>1</v>
      </c>
      <c r="I491" t="s">
        <v>42</v>
      </c>
      <c r="J491" t="s">
        <v>43</v>
      </c>
      <c r="K491" t="s">
        <v>759</v>
      </c>
      <c r="L491">
        <v>850</v>
      </c>
      <c r="M491">
        <v>0</v>
      </c>
      <c r="N491">
        <v>0</v>
      </c>
      <c r="O491">
        <f t="shared" si="317"/>
        <v>0</v>
      </c>
      <c r="P491">
        <f t="shared" si="318"/>
        <v>0</v>
      </c>
      <c r="Q491">
        <f t="shared" si="360"/>
        <v>-1</v>
      </c>
      <c r="R491">
        <f t="shared" si="319"/>
        <v>0</v>
      </c>
      <c r="S491">
        <v>0</v>
      </c>
      <c r="T491">
        <v>0</v>
      </c>
      <c r="U491">
        <v>0</v>
      </c>
      <c r="V491">
        <v>3</v>
      </c>
      <c r="W491">
        <v>2</v>
      </c>
      <c r="X491">
        <v>0</v>
      </c>
      <c r="Y491">
        <v>0</v>
      </c>
      <c r="Z491">
        <v>0</v>
      </c>
      <c r="AA491">
        <v>0</v>
      </c>
      <c r="AB491" t="s">
        <v>574</v>
      </c>
      <c r="AC491" t="s">
        <v>46</v>
      </c>
      <c r="AD491">
        <v>69</v>
      </c>
      <c r="AE491">
        <v>72</v>
      </c>
      <c r="AF491">
        <v>76</v>
      </c>
      <c r="AG491" s="5">
        <v>81</v>
      </c>
      <c r="AH491">
        <v>59</v>
      </c>
      <c r="AI491">
        <v>59</v>
      </c>
      <c r="AJ491">
        <f t="shared" si="320"/>
        <v>59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1</v>
      </c>
      <c r="AR491">
        <f t="shared" si="321"/>
        <v>0</v>
      </c>
      <c r="AS491">
        <f t="shared" si="322"/>
        <v>1</v>
      </c>
      <c r="AT491">
        <f t="shared" si="323"/>
        <v>0</v>
      </c>
      <c r="AU491">
        <f t="shared" si="324"/>
        <v>0</v>
      </c>
      <c r="AV491">
        <f t="shared" si="325"/>
        <v>0</v>
      </c>
      <c r="AW491">
        <f t="shared" si="326"/>
        <v>850</v>
      </c>
      <c r="AX491">
        <f t="shared" si="327"/>
        <v>0</v>
      </c>
      <c r="AY491">
        <f t="shared" si="328"/>
        <v>1</v>
      </c>
      <c r="AZ491">
        <f t="shared" si="329"/>
        <v>0</v>
      </c>
      <c r="BA491">
        <f t="shared" si="330"/>
        <v>0</v>
      </c>
      <c r="BB491">
        <f t="shared" si="331"/>
        <v>0</v>
      </c>
      <c r="BC491">
        <f t="shared" si="332"/>
        <v>0</v>
      </c>
      <c r="BD491">
        <f t="shared" si="333"/>
        <v>0</v>
      </c>
      <c r="BE491">
        <f t="shared" si="334"/>
        <v>3</v>
      </c>
      <c r="BF491">
        <f t="shared" si="335"/>
        <v>0</v>
      </c>
      <c r="BG491">
        <f t="shared" si="336"/>
        <v>2</v>
      </c>
      <c r="BH491">
        <f t="shared" si="337"/>
        <v>0</v>
      </c>
      <c r="BI491">
        <f t="shared" si="338"/>
        <v>0</v>
      </c>
      <c r="BJ491">
        <f t="shared" si="339"/>
        <v>0</v>
      </c>
      <c r="BK491">
        <f t="shared" si="340"/>
        <v>1</v>
      </c>
      <c r="BM491">
        <f t="shared" si="341"/>
        <v>1</v>
      </c>
      <c r="BN491">
        <f t="shared" si="342"/>
        <v>0</v>
      </c>
      <c r="BO491">
        <f t="shared" si="343"/>
        <v>0</v>
      </c>
      <c r="BP491">
        <f t="shared" si="344"/>
        <v>0</v>
      </c>
      <c r="BR491">
        <f t="shared" si="345"/>
        <v>0</v>
      </c>
      <c r="BS491">
        <f t="shared" si="346"/>
        <v>0</v>
      </c>
      <c r="BT491">
        <f t="shared" si="347"/>
        <v>3</v>
      </c>
      <c r="BU491">
        <f t="shared" si="348"/>
        <v>0</v>
      </c>
      <c r="BV491">
        <f t="shared" si="349"/>
        <v>2</v>
      </c>
      <c r="BW491">
        <f t="shared" si="350"/>
        <v>0</v>
      </c>
      <c r="BX491">
        <f t="shared" si="351"/>
        <v>0</v>
      </c>
      <c r="BY491">
        <f t="shared" si="352"/>
        <v>0</v>
      </c>
      <c r="BZ491">
        <f t="shared" si="359"/>
        <v>0</v>
      </c>
      <c r="CA491">
        <f t="shared" si="353"/>
        <v>0</v>
      </c>
      <c r="CB491">
        <f t="shared" si="354"/>
        <v>0</v>
      </c>
      <c r="CC491">
        <f t="shared" si="355"/>
        <v>0</v>
      </c>
      <c r="CD491">
        <f t="shared" si="356"/>
        <v>0</v>
      </c>
      <c r="CE491">
        <f t="shared" si="357"/>
        <v>0</v>
      </c>
      <c r="CF491">
        <f t="shared" si="358"/>
        <v>0</v>
      </c>
    </row>
    <row r="492" spans="1:84" x14ac:dyDescent="0.25">
      <c r="A492" t="s">
        <v>218</v>
      </c>
      <c r="B492" t="s">
        <v>596</v>
      </c>
      <c r="C492" s="1">
        <v>15625</v>
      </c>
      <c r="D492" t="s">
        <v>49</v>
      </c>
      <c r="E492" t="s">
        <v>40</v>
      </c>
      <c r="F492" t="s">
        <v>760</v>
      </c>
      <c r="G492">
        <v>1</v>
      </c>
      <c r="H492">
        <v>0</v>
      </c>
      <c r="I492" t="s">
        <v>87</v>
      </c>
      <c r="J492" t="s">
        <v>88</v>
      </c>
      <c r="K492" t="s">
        <v>264</v>
      </c>
      <c r="L492">
        <v>5935</v>
      </c>
      <c r="M492">
        <v>2</v>
      </c>
      <c r="N492">
        <v>0</v>
      </c>
      <c r="O492">
        <f t="shared" si="317"/>
        <v>0</v>
      </c>
      <c r="P492">
        <f t="shared" si="318"/>
        <v>0.33698399326032014</v>
      </c>
      <c r="Q492">
        <f t="shared" si="360"/>
        <v>-1</v>
      </c>
      <c r="R492">
        <f t="shared" si="319"/>
        <v>0</v>
      </c>
      <c r="S492">
        <v>0</v>
      </c>
      <c r="T492">
        <v>0</v>
      </c>
      <c r="U492">
        <v>0</v>
      </c>
      <c r="V492">
        <v>5</v>
      </c>
      <c r="W492">
        <v>0</v>
      </c>
      <c r="X492">
        <v>0</v>
      </c>
      <c r="Y492">
        <v>0</v>
      </c>
      <c r="Z492">
        <v>0</v>
      </c>
      <c r="AA492">
        <v>0</v>
      </c>
      <c r="AB492" t="s">
        <v>599</v>
      </c>
      <c r="AC492" t="s">
        <v>75</v>
      </c>
      <c r="AD492">
        <v>66</v>
      </c>
      <c r="AE492">
        <v>52</v>
      </c>
      <c r="AF492">
        <v>56</v>
      </c>
      <c r="AG492" s="5">
        <v>69</v>
      </c>
      <c r="AH492">
        <v>58</v>
      </c>
      <c r="AI492">
        <v>59</v>
      </c>
      <c r="AJ492">
        <f t="shared" si="320"/>
        <v>58.5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R492">
        <f t="shared" si="321"/>
        <v>0</v>
      </c>
      <c r="AS492">
        <f t="shared" si="322"/>
        <v>1</v>
      </c>
      <c r="AT492">
        <f t="shared" si="323"/>
        <v>0</v>
      </c>
      <c r="AU492">
        <f t="shared" si="324"/>
        <v>0</v>
      </c>
      <c r="AV492">
        <f t="shared" si="325"/>
        <v>0</v>
      </c>
      <c r="AW492">
        <f t="shared" si="326"/>
        <v>5935</v>
      </c>
      <c r="AX492">
        <f t="shared" si="327"/>
        <v>0</v>
      </c>
      <c r="AY492">
        <f t="shared" si="328"/>
        <v>0</v>
      </c>
      <c r="AZ492">
        <f t="shared" si="329"/>
        <v>0</v>
      </c>
      <c r="BA492">
        <f t="shared" si="330"/>
        <v>1</v>
      </c>
      <c r="BB492">
        <f t="shared" si="331"/>
        <v>0</v>
      </c>
      <c r="BC492">
        <f t="shared" si="332"/>
        <v>0</v>
      </c>
      <c r="BD492">
        <f t="shared" si="333"/>
        <v>0</v>
      </c>
      <c r="BE492">
        <f t="shared" si="334"/>
        <v>5</v>
      </c>
      <c r="BF492">
        <f t="shared" si="335"/>
        <v>0</v>
      </c>
      <c r="BG492">
        <f t="shared" si="336"/>
        <v>0</v>
      </c>
      <c r="BH492">
        <f t="shared" si="337"/>
        <v>0</v>
      </c>
      <c r="BI492">
        <f t="shared" si="338"/>
        <v>0</v>
      </c>
      <c r="BJ492">
        <f t="shared" si="339"/>
        <v>0</v>
      </c>
      <c r="BK492">
        <f t="shared" si="340"/>
        <v>1</v>
      </c>
      <c r="BM492">
        <f t="shared" si="341"/>
        <v>1</v>
      </c>
      <c r="BN492">
        <f t="shared" si="342"/>
        <v>0</v>
      </c>
      <c r="BO492">
        <f t="shared" si="343"/>
        <v>0</v>
      </c>
      <c r="BP492">
        <f t="shared" si="344"/>
        <v>0</v>
      </c>
      <c r="BR492">
        <f t="shared" si="345"/>
        <v>0</v>
      </c>
      <c r="BS492">
        <f t="shared" si="346"/>
        <v>0</v>
      </c>
      <c r="BT492">
        <f t="shared" si="347"/>
        <v>5</v>
      </c>
      <c r="BU492">
        <f t="shared" si="348"/>
        <v>0</v>
      </c>
      <c r="BV492">
        <f t="shared" si="349"/>
        <v>0</v>
      </c>
      <c r="BW492">
        <f t="shared" si="350"/>
        <v>0</v>
      </c>
      <c r="BX492">
        <f t="shared" si="351"/>
        <v>0</v>
      </c>
      <c r="BY492">
        <f t="shared" si="352"/>
        <v>0</v>
      </c>
      <c r="BZ492">
        <f t="shared" si="359"/>
        <v>0</v>
      </c>
      <c r="CA492">
        <f t="shared" si="353"/>
        <v>0</v>
      </c>
      <c r="CB492">
        <f t="shared" si="354"/>
        <v>0</v>
      </c>
      <c r="CC492">
        <f t="shared" si="355"/>
        <v>0</v>
      </c>
      <c r="CD492">
        <f t="shared" si="356"/>
        <v>0</v>
      </c>
      <c r="CE492">
        <f t="shared" si="357"/>
        <v>0</v>
      </c>
      <c r="CF492">
        <f t="shared" si="358"/>
        <v>0</v>
      </c>
    </row>
    <row r="493" spans="1:84" x14ac:dyDescent="0.25">
      <c r="A493" t="s">
        <v>570</v>
      </c>
      <c r="B493" t="s">
        <v>571</v>
      </c>
      <c r="C493" s="1">
        <v>15625</v>
      </c>
      <c r="D493" t="s">
        <v>49</v>
      </c>
      <c r="E493" t="s">
        <v>40</v>
      </c>
      <c r="F493" s="2">
        <v>46104</v>
      </c>
      <c r="G493">
        <v>1</v>
      </c>
      <c r="H493">
        <v>0</v>
      </c>
      <c r="I493" t="s">
        <v>71</v>
      </c>
      <c r="J493" t="s">
        <v>290</v>
      </c>
      <c r="K493" t="s">
        <v>761</v>
      </c>
      <c r="L493">
        <v>35740</v>
      </c>
      <c r="M493">
        <v>4</v>
      </c>
      <c r="N493">
        <v>0</v>
      </c>
      <c r="O493">
        <f t="shared" si="317"/>
        <v>0</v>
      </c>
      <c r="P493">
        <f t="shared" si="318"/>
        <v>0.1119194180190263</v>
      </c>
      <c r="Q493">
        <f t="shared" si="360"/>
        <v>-1</v>
      </c>
      <c r="R493">
        <f t="shared" si="319"/>
        <v>0</v>
      </c>
      <c r="S493">
        <v>0</v>
      </c>
      <c r="T493">
        <v>0</v>
      </c>
      <c r="U493">
        <v>0</v>
      </c>
      <c r="V493">
        <v>2</v>
      </c>
      <c r="W493">
        <v>3</v>
      </c>
      <c r="X493">
        <v>0</v>
      </c>
      <c r="Y493">
        <v>0</v>
      </c>
      <c r="Z493">
        <v>0</v>
      </c>
      <c r="AA493">
        <v>0</v>
      </c>
      <c r="AB493" t="s">
        <v>574</v>
      </c>
      <c r="AC493" t="s">
        <v>46</v>
      </c>
      <c r="AD493">
        <v>69</v>
      </c>
      <c r="AE493">
        <v>72</v>
      </c>
      <c r="AF493">
        <v>76</v>
      </c>
      <c r="AG493" s="5">
        <v>81</v>
      </c>
      <c r="AH493">
        <v>59</v>
      </c>
      <c r="AI493">
        <v>59</v>
      </c>
      <c r="AJ493">
        <f t="shared" si="320"/>
        <v>59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1</v>
      </c>
      <c r="AR493">
        <f t="shared" si="321"/>
        <v>0</v>
      </c>
      <c r="AS493">
        <f t="shared" si="322"/>
        <v>1</v>
      </c>
      <c r="AT493">
        <f t="shared" si="323"/>
        <v>0</v>
      </c>
      <c r="AU493">
        <f t="shared" si="324"/>
        <v>0</v>
      </c>
      <c r="AV493">
        <f t="shared" si="325"/>
        <v>0</v>
      </c>
      <c r="AW493">
        <f t="shared" si="326"/>
        <v>35740</v>
      </c>
      <c r="AX493">
        <f t="shared" si="327"/>
        <v>0</v>
      </c>
      <c r="AY493">
        <f t="shared" si="328"/>
        <v>0</v>
      </c>
      <c r="AZ493">
        <f t="shared" si="329"/>
        <v>0</v>
      </c>
      <c r="BA493">
        <f t="shared" si="330"/>
        <v>0</v>
      </c>
      <c r="BB493">
        <f t="shared" si="331"/>
        <v>0</v>
      </c>
      <c r="BC493">
        <f t="shared" si="332"/>
        <v>1</v>
      </c>
      <c r="BD493">
        <f t="shared" si="333"/>
        <v>0</v>
      </c>
      <c r="BE493">
        <f t="shared" si="334"/>
        <v>2</v>
      </c>
      <c r="BF493">
        <f t="shared" si="335"/>
        <v>0</v>
      </c>
      <c r="BG493">
        <f t="shared" si="336"/>
        <v>3</v>
      </c>
      <c r="BH493">
        <f t="shared" si="337"/>
        <v>0</v>
      </c>
      <c r="BI493">
        <f t="shared" si="338"/>
        <v>0</v>
      </c>
      <c r="BJ493">
        <f t="shared" si="339"/>
        <v>0</v>
      </c>
      <c r="BK493">
        <f t="shared" si="340"/>
        <v>1</v>
      </c>
      <c r="BM493">
        <f t="shared" si="341"/>
        <v>1</v>
      </c>
      <c r="BN493">
        <f t="shared" si="342"/>
        <v>0</v>
      </c>
      <c r="BO493">
        <f t="shared" si="343"/>
        <v>0</v>
      </c>
      <c r="BP493">
        <f t="shared" si="344"/>
        <v>0</v>
      </c>
      <c r="BR493">
        <f t="shared" si="345"/>
        <v>0</v>
      </c>
      <c r="BS493">
        <f t="shared" si="346"/>
        <v>0</v>
      </c>
      <c r="BT493">
        <f t="shared" si="347"/>
        <v>2</v>
      </c>
      <c r="BU493">
        <f t="shared" si="348"/>
        <v>0</v>
      </c>
      <c r="BV493">
        <f t="shared" si="349"/>
        <v>3</v>
      </c>
      <c r="BW493">
        <f t="shared" si="350"/>
        <v>0</v>
      </c>
      <c r="BX493">
        <f t="shared" si="351"/>
        <v>0</v>
      </c>
      <c r="BY493">
        <f t="shared" si="352"/>
        <v>0</v>
      </c>
      <c r="BZ493">
        <f t="shared" si="359"/>
        <v>0</v>
      </c>
      <c r="CA493">
        <f t="shared" si="353"/>
        <v>0</v>
      </c>
      <c r="CB493">
        <f t="shared" si="354"/>
        <v>0</v>
      </c>
      <c r="CC493">
        <f t="shared" si="355"/>
        <v>0</v>
      </c>
      <c r="CD493">
        <f t="shared" si="356"/>
        <v>0</v>
      </c>
      <c r="CE493">
        <f t="shared" si="357"/>
        <v>0</v>
      </c>
      <c r="CF493">
        <f t="shared" si="358"/>
        <v>0</v>
      </c>
    </row>
    <row r="494" spans="1:84" x14ac:dyDescent="0.25">
      <c r="A494" t="s">
        <v>197</v>
      </c>
      <c r="B494" t="s">
        <v>368</v>
      </c>
      <c r="C494" s="1">
        <v>15625</v>
      </c>
      <c r="D494" t="s">
        <v>49</v>
      </c>
      <c r="E494" t="s">
        <v>40</v>
      </c>
      <c r="F494" t="s">
        <v>568</v>
      </c>
      <c r="G494">
        <v>1</v>
      </c>
      <c r="H494">
        <v>0</v>
      </c>
      <c r="I494" t="s">
        <v>42</v>
      </c>
      <c r="J494" t="s">
        <v>43</v>
      </c>
      <c r="K494" t="s">
        <v>335</v>
      </c>
      <c r="L494">
        <v>1715</v>
      </c>
      <c r="M494">
        <v>2</v>
      </c>
      <c r="N494">
        <v>0</v>
      </c>
      <c r="O494">
        <f t="shared" si="317"/>
        <v>0</v>
      </c>
      <c r="P494">
        <f t="shared" si="318"/>
        <v>1.1661807580174928</v>
      </c>
      <c r="Q494">
        <f t="shared" si="360"/>
        <v>-1</v>
      </c>
      <c r="R494">
        <f t="shared" si="319"/>
        <v>0</v>
      </c>
      <c r="S494">
        <v>0</v>
      </c>
      <c r="T494">
        <v>0</v>
      </c>
      <c r="U494">
        <v>0</v>
      </c>
      <c r="V494">
        <v>4</v>
      </c>
      <c r="W494">
        <v>1</v>
      </c>
      <c r="X494">
        <v>0</v>
      </c>
      <c r="Y494">
        <v>0</v>
      </c>
      <c r="Z494">
        <v>0</v>
      </c>
      <c r="AA494">
        <v>0</v>
      </c>
      <c r="AB494" t="s">
        <v>200</v>
      </c>
      <c r="AC494" t="s">
        <v>46</v>
      </c>
      <c r="AD494">
        <v>65</v>
      </c>
      <c r="AE494">
        <v>63</v>
      </c>
      <c r="AF494">
        <v>71</v>
      </c>
      <c r="AG494" s="5">
        <v>72</v>
      </c>
      <c r="AH494">
        <v>58</v>
      </c>
      <c r="AI494">
        <v>56</v>
      </c>
      <c r="AJ494">
        <f t="shared" si="320"/>
        <v>57</v>
      </c>
      <c r="AK494">
        <v>0</v>
      </c>
      <c r="AL494">
        <v>0</v>
      </c>
      <c r="AM494">
        <v>2</v>
      </c>
      <c r="AN494">
        <v>2</v>
      </c>
      <c r="AO494">
        <v>4</v>
      </c>
      <c r="AP494">
        <v>3</v>
      </c>
      <c r="AR494">
        <f t="shared" si="321"/>
        <v>1</v>
      </c>
      <c r="AS494">
        <f t="shared" si="322"/>
        <v>0</v>
      </c>
      <c r="AT494">
        <f t="shared" si="323"/>
        <v>0</v>
      </c>
      <c r="AU494">
        <f t="shared" si="324"/>
        <v>0</v>
      </c>
      <c r="AV494">
        <f t="shared" si="325"/>
        <v>1715</v>
      </c>
      <c r="AW494">
        <f t="shared" si="326"/>
        <v>0</v>
      </c>
      <c r="AX494">
        <f t="shared" si="327"/>
        <v>1</v>
      </c>
      <c r="AY494">
        <f t="shared" si="328"/>
        <v>0</v>
      </c>
      <c r="AZ494">
        <f t="shared" si="329"/>
        <v>0</v>
      </c>
      <c r="BA494">
        <f t="shared" si="330"/>
        <v>0</v>
      </c>
      <c r="BB494">
        <f t="shared" si="331"/>
        <v>0</v>
      </c>
      <c r="BC494">
        <f t="shared" si="332"/>
        <v>0</v>
      </c>
      <c r="BD494">
        <f t="shared" si="333"/>
        <v>4</v>
      </c>
      <c r="BE494">
        <f t="shared" si="334"/>
        <v>0</v>
      </c>
      <c r="BF494">
        <f t="shared" si="335"/>
        <v>1</v>
      </c>
      <c r="BG494">
        <f t="shared" si="336"/>
        <v>0</v>
      </c>
      <c r="BH494">
        <f t="shared" si="337"/>
        <v>0</v>
      </c>
      <c r="BI494">
        <f t="shared" si="338"/>
        <v>0</v>
      </c>
      <c r="BJ494">
        <f t="shared" si="339"/>
        <v>1</v>
      </c>
      <c r="BK494">
        <f t="shared" si="340"/>
        <v>0</v>
      </c>
      <c r="BM494">
        <f t="shared" si="341"/>
        <v>1</v>
      </c>
      <c r="BN494">
        <f t="shared" si="342"/>
        <v>0</v>
      </c>
      <c r="BO494">
        <f t="shared" si="343"/>
        <v>0</v>
      </c>
      <c r="BP494">
        <f t="shared" si="344"/>
        <v>0</v>
      </c>
      <c r="BR494">
        <f t="shared" si="345"/>
        <v>1</v>
      </c>
      <c r="BS494">
        <f t="shared" si="346"/>
        <v>0</v>
      </c>
      <c r="BT494">
        <f t="shared" si="347"/>
        <v>4</v>
      </c>
      <c r="BU494">
        <f t="shared" si="348"/>
        <v>0</v>
      </c>
      <c r="BV494">
        <f t="shared" si="349"/>
        <v>1</v>
      </c>
      <c r="BW494">
        <f t="shared" si="350"/>
        <v>0</v>
      </c>
      <c r="BX494">
        <f t="shared" si="351"/>
        <v>0</v>
      </c>
      <c r="BY494">
        <f t="shared" si="352"/>
        <v>0</v>
      </c>
      <c r="BZ494">
        <f t="shared" si="359"/>
        <v>0</v>
      </c>
      <c r="CA494">
        <f t="shared" si="353"/>
        <v>0</v>
      </c>
      <c r="CB494">
        <f t="shared" si="354"/>
        <v>0</v>
      </c>
      <c r="CC494">
        <f t="shared" si="355"/>
        <v>0</v>
      </c>
      <c r="CD494">
        <f t="shared" si="356"/>
        <v>0</v>
      </c>
      <c r="CE494">
        <f t="shared" si="357"/>
        <v>0</v>
      </c>
      <c r="CF494">
        <f t="shared" si="358"/>
        <v>0</v>
      </c>
    </row>
    <row r="495" spans="1:84" x14ac:dyDescent="0.25">
      <c r="A495" t="s">
        <v>388</v>
      </c>
      <c r="B495" t="s">
        <v>368</v>
      </c>
      <c r="C495" s="1">
        <v>15624</v>
      </c>
      <c r="D495" t="s">
        <v>39</v>
      </c>
      <c r="E495" t="s">
        <v>40</v>
      </c>
      <c r="F495" t="s">
        <v>672</v>
      </c>
      <c r="G495">
        <v>0</v>
      </c>
      <c r="H495">
        <v>0</v>
      </c>
      <c r="I495" t="s">
        <v>42</v>
      </c>
      <c r="J495" t="s">
        <v>43</v>
      </c>
      <c r="K495" t="s">
        <v>150</v>
      </c>
      <c r="L495">
        <v>2553</v>
      </c>
      <c r="M495">
        <v>4</v>
      </c>
      <c r="N495">
        <v>0</v>
      </c>
      <c r="O495">
        <f t="shared" si="317"/>
        <v>0</v>
      </c>
      <c r="P495">
        <f t="shared" si="318"/>
        <v>1.5667841754798275</v>
      </c>
      <c r="Q495">
        <f t="shared" si="360"/>
        <v>-1</v>
      </c>
      <c r="R495">
        <f t="shared" si="319"/>
        <v>0</v>
      </c>
      <c r="S495">
        <v>0</v>
      </c>
      <c r="T495">
        <v>0</v>
      </c>
      <c r="U495">
        <v>0</v>
      </c>
      <c r="V495">
        <v>4</v>
      </c>
      <c r="W495">
        <v>1</v>
      </c>
      <c r="X495">
        <v>1</v>
      </c>
      <c r="Y495">
        <v>0</v>
      </c>
      <c r="Z495">
        <v>0</v>
      </c>
      <c r="AA495">
        <v>0</v>
      </c>
      <c r="AB495" t="s">
        <v>390</v>
      </c>
      <c r="AC495" t="s">
        <v>46</v>
      </c>
      <c r="AD495">
        <v>73</v>
      </c>
      <c r="AE495">
        <v>67</v>
      </c>
      <c r="AF495">
        <v>72</v>
      </c>
      <c r="AG495" s="5">
        <v>76</v>
      </c>
      <c r="AH495">
        <v>61</v>
      </c>
      <c r="AI495">
        <v>56</v>
      </c>
      <c r="AJ495">
        <f t="shared" si="320"/>
        <v>58.5</v>
      </c>
      <c r="AK495">
        <v>0</v>
      </c>
      <c r="AL495">
        <v>0</v>
      </c>
      <c r="AM495">
        <v>4</v>
      </c>
      <c r="AN495">
        <v>4</v>
      </c>
      <c r="AO495">
        <v>0</v>
      </c>
      <c r="AP495">
        <v>0</v>
      </c>
      <c r="AR495">
        <f t="shared" si="321"/>
        <v>1</v>
      </c>
      <c r="AS495">
        <f t="shared" si="322"/>
        <v>0</v>
      </c>
      <c r="AT495">
        <f t="shared" si="323"/>
        <v>0</v>
      </c>
      <c r="AU495">
        <f t="shared" si="324"/>
        <v>0</v>
      </c>
      <c r="AV495">
        <f t="shared" si="325"/>
        <v>2553</v>
      </c>
      <c r="AW495">
        <f t="shared" si="326"/>
        <v>0</v>
      </c>
      <c r="AX495">
        <f t="shared" si="327"/>
        <v>1</v>
      </c>
      <c r="AY495">
        <f t="shared" si="328"/>
        <v>0</v>
      </c>
      <c r="AZ495">
        <f t="shared" si="329"/>
        <v>0</v>
      </c>
      <c r="BA495">
        <f t="shared" si="330"/>
        <v>0</v>
      </c>
      <c r="BB495">
        <f t="shared" si="331"/>
        <v>0</v>
      </c>
      <c r="BC495">
        <f t="shared" si="332"/>
        <v>0</v>
      </c>
      <c r="BD495">
        <f t="shared" si="333"/>
        <v>4</v>
      </c>
      <c r="BE495">
        <f t="shared" si="334"/>
        <v>0</v>
      </c>
      <c r="BF495">
        <f t="shared" si="335"/>
        <v>1</v>
      </c>
      <c r="BG495">
        <f t="shared" si="336"/>
        <v>0</v>
      </c>
      <c r="BH495">
        <f t="shared" si="337"/>
        <v>1</v>
      </c>
      <c r="BI495">
        <f t="shared" si="338"/>
        <v>0</v>
      </c>
      <c r="BJ495">
        <f t="shared" si="339"/>
        <v>1</v>
      </c>
      <c r="BK495">
        <f t="shared" si="340"/>
        <v>0</v>
      </c>
      <c r="BM495">
        <f t="shared" si="341"/>
        <v>0</v>
      </c>
      <c r="BN495">
        <f t="shared" si="342"/>
        <v>1</v>
      </c>
      <c r="BO495">
        <f t="shared" si="343"/>
        <v>0</v>
      </c>
      <c r="BP495">
        <f t="shared" si="344"/>
        <v>0</v>
      </c>
      <c r="BR495">
        <f t="shared" si="345"/>
        <v>0</v>
      </c>
      <c r="BS495">
        <f t="shared" si="346"/>
        <v>1</v>
      </c>
      <c r="BT495">
        <f t="shared" si="347"/>
        <v>0</v>
      </c>
      <c r="BU495">
        <f t="shared" si="348"/>
        <v>4</v>
      </c>
      <c r="BV495">
        <f t="shared" si="349"/>
        <v>0</v>
      </c>
      <c r="BW495">
        <f t="shared" si="350"/>
        <v>1</v>
      </c>
      <c r="BX495">
        <f t="shared" si="351"/>
        <v>0</v>
      </c>
      <c r="BY495">
        <f t="shared" si="352"/>
        <v>1</v>
      </c>
      <c r="BZ495">
        <f t="shared" si="359"/>
        <v>1</v>
      </c>
      <c r="CA495">
        <f t="shared" si="353"/>
        <v>1</v>
      </c>
      <c r="CB495">
        <f t="shared" si="354"/>
        <v>0</v>
      </c>
      <c r="CC495">
        <f t="shared" si="355"/>
        <v>0</v>
      </c>
      <c r="CD495">
        <f t="shared" si="356"/>
        <v>0</v>
      </c>
      <c r="CE495">
        <f t="shared" si="357"/>
        <v>0</v>
      </c>
      <c r="CF495">
        <f t="shared" si="358"/>
        <v>0</v>
      </c>
    </row>
    <row r="496" spans="1:84" x14ac:dyDescent="0.25">
      <c r="A496" t="s">
        <v>388</v>
      </c>
      <c r="B496" t="s">
        <v>368</v>
      </c>
      <c r="C496" s="1">
        <v>15624</v>
      </c>
      <c r="D496" t="s">
        <v>49</v>
      </c>
      <c r="E496" t="s">
        <v>40</v>
      </c>
      <c r="F496" t="s">
        <v>672</v>
      </c>
      <c r="G496">
        <v>0</v>
      </c>
      <c r="H496">
        <v>0</v>
      </c>
      <c r="I496" t="s">
        <v>42</v>
      </c>
      <c r="J496" t="s">
        <v>43</v>
      </c>
      <c r="K496" t="s">
        <v>762</v>
      </c>
      <c r="L496">
        <v>910</v>
      </c>
      <c r="M496">
        <v>2</v>
      </c>
      <c r="N496">
        <v>0</v>
      </c>
      <c r="O496">
        <f t="shared" si="317"/>
        <v>0</v>
      </c>
      <c r="P496">
        <f t="shared" si="318"/>
        <v>2.197802197802198</v>
      </c>
      <c r="Q496">
        <f t="shared" si="360"/>
        <v>-1</v>
      </c>
      <c r="R496">
        <f t="shared" si="319"/>
        <v>0</v>
      </c>
      <c r="S496">
        <v>0</v>
      </c>
      <c r="T496">
        <v>0</v>
      </c>
      <c r="U496">
        <v>0</v>
      </c>
      <c r="V496">
        <v>6</v>
      </c>
      <c r="W496">
        <v>1</v>
      </c>
      <c r="X496">
        <v>4</v>
      </c>
      <c r="Y496">
        <v>0</v>
      </c>
      <c r="Z496">
        <v>0</v>
      </c>
      <c r="AA496">
        <v>0</v>
      </c>
      <c r="AB496" t="s">
        <v>390</v>
      </c>
      <c r="AC496" t="s">
        <v>46</v>
      </c>
      <c r="AD496">
        <v>73</v>
      </c>
      <c r="AE496">
        <v>67</v>
      </c>
      <c r="AF496">
        <v>72</v>
      </c>
      <c r="AG496" s="5">
        <v>76</v>
      </c>
      <c r="AH496">
        <v>61</v>
      </c>
      <c r="AI496">
        <v>56</v>
      </c>
      <c r="AJ496">
        <f t="shared" si="320"/>
        <v>58.5</v>
      </c>
      <c r="AK496">
        <v>0</v>
      </c>
      <c r="AL496">
        <v>0</v>
      </c>
      <c r="AM496">
        <v>4</v>
      </c>
      <c r="AN496">
        <v>4</v>
      </c>
      <c r="AO496">
        <v>0</v>
      </c>
      <c r="AP496">
        <v>0</v>
      </c>
      <c r="AR496">
        <f t="shared" si="321"/>
        <v>1</v>
      </c>
      <c r="AS496">
        <f t="shared" si="322"/>
        <v>0</v>
      </c>
      <c r="AT496">
        <f t="shared" si="323"/>
        <v>0</v>
      </c>
      <c r="AU496">
        <f t="shared" si="324"/>
        <v>0</v>
      </c>
      <c r="AV496">
        <f t="shared" si="325"/>
        <v>910</v>
      </c>
      <c r="AW496">
        <f t="shared" si="326"/>
        <v>0</v>
      </c>
      <c r="AX496">
        <f t="shared" si="327"/>
        <v>1</v>
      </c>
      <c r="AY496">
        <f t="shared" si="328"/>
        <v>0</v>
      </c>
      <c r="AZ496">
        <f t="shared" si="329"/>
        <v>0</v>
      </c>
      <c r="BA496">
        <f t="shared" si="330"/>
        <v>0</v>
      </c>
      <c r="BB496">
        <f t="shared" si="331"/>
        <v>0</v>
      </c>
      <c r="BC496">
        <f t="shared" si="332"/>
        <v>0</v>
      </c>
      <c r="BD496">
        <f t="shared" si="333"/>
        <v>6</v>
      </c>
      <c r="BE496">
        <f t="shared" si="334"/>
        <v>0</v>
      </c>
      <c r="BF496">
        <f t="shared" si="335"/>
        <v>1</v>
      </c>
      <c r="BG496">
        <f t="shared" si="336"/>
        <v>0</v>
      </c>
      <c r="BH496">
        <f t="shared" si="337"/>
        <v>4</v>
      </c>
      <c r="BI496">
        <f t="shared" si="338"/>
        <v>0</v>
      </c>
      <c r="BJ496">
        <f t="shared" si="339"/>
        <v>1</v>
      </c>
      <c r="BK496">
        <f t="shared" si="340"/>
        <v>0</v>
      </c>
      <c r="BM496">
        <f t="shared" si="341"/>
        <v>0</v>
      </c>
      <c r="BN496">
        <f t="shared" si="342"/>
        <v>1</v>
      </c>
      <c r="BO496">
        <f t="shared" si="343"/>
        <v>0</v>
      </c>
      <c r="BP496">
        <f t="shared" si="344"/>
        <v>0</v>
      </c>
      <c r="BR496">
        <f t="shared" si="345"/>
        <v>0</v>
      </c>
      <c r="BS496">
        <f t="shared" si="346"/>
        <v>1</v>
      </c>
      <c r="BT496">
        <f t="shared" si="347"/>
        <v>0</v>
      </c>
      <c r="BU496">
        <f t="shared" si="348"/>
        <v>6</v>
      </c>
      <c r="BV496">
        <f t="shared" si="349"/>
        <v>0</v>
      </c>
      <c r="BW496">
        <f t="shared" si="350"/>
        <v>1</v>
      </c>
      <c r="BX496">
        <f t="shared" si="351"/>
        <v>0</v>
      </c>
      <c r="BY496">
        <f t="shared" si="352"/>
        <v>4</v>
      </c>
      <c r="BZ496">
        <f t="shared" si="359"/>
        <v>4</v>
      </c>
      <c r="CA496">
        <f t="shared" si="353"/>
        <v>1</v>
      </c>
      <c r="CB496">
        <f t="shared" si="354"/>
        <v>0</v>
      </c>
      <c r="CC496">
        <f t="shared" si="355"/>
        <v>0</v>
      </c>
      <c r="CD496">
        <f t="shared" si="356"/>
        <v>0</v>
      </c>
      <c r="CE496">
        <f t="shared" si="357"/>
        <v>0</v>
      </c>
      <c r="CF496">
        <f t="shared" si="358"/>
        <v>0</v>
      </c>
    </row>
    <row r="497" spans="1:84" x14ac:dyDescent="0.25">
      <c r="A497" t="s">
        <v>197</v>
      </c>
      <c r="B497" t="s">
        <v>368</v>
      </c>
      <c r="C497" s="1">
        <v>15624</v>
      </c>
      <c r="D497" t="s">
        <v>49</v>
      </c>
      <c r="E497" t="s">
        <v>40</v>
      </c>
      <c r="F497" t="s">
        <v>568</v>
      </c>
      <c r="G497">
        <v>1</v>
      </c>
      <c r="H497">
        <v>0</v>
      </c>
      <c r="I497" t="s">
        <v>71</v>
      </c>
      <c r="J497" t="s">
        <v>290</v>
      </c>
      <c r="K497" t="s">
        <v>291</v>
      </c>
      <c r="L497">
        <v>35740</v>
      </c>
      <c r="M497">
        <v>6</v>
      </c>
      <c r="N497">
        <v>1</v>
      </c>
      <c r="O497">
        <f t="shared" si="317"/>
        <v>16.666666666666664</v>
      </c>
      <c r="P497">
        <f t="shared" si="318"/>
        <v>0.16787912702853944</v>
      </c>
      <c r="Q497">
        <f t="shared" si="360"/>
        <v>1</v>
      </c>
      <c r="R497">
        <f t="shared" si="319"/>
        <v>0</v>
      </c>
      <c r="S497">
        <v>0</v>
      </c>
      <c r="T497">
        <v>0</v>
      </c>
      <c r="U497">
        <v>0</v>
      </c>
      <c r="V497">
        <v>6</v>
      </c>
      <c r="W497">
        <v>0</v>
      </c>
      <c r="X497">
        <v>0</v>
      </c>
      <c r="Y497">
        <v>0</v>
      </c>
      <c r="Z497">
        <v>0</v>
      </c>
      <c r="AA497">
        <v>0</v>
      </c>
      <c r="AB497" t="s">
        <v>200</v>
      </c>
      <c r="AC497" t="s">
        <v>46</v>
      </c>
      <c r="AD497">
        <v>65</v>
      </c>
      <c r="AE497">
        <v>63</v>
      </c>
      <c r="AF497">
        <v>71</v>
      </c>
      <c r="AG497" s="5">
        <v>72</v>
      </c>
      <c r="AH497">
        <v>58</v>
      </c>
      <c r="AI497">
        <v>56</v>
      </c>
      <c r="AJ497">
        <f t="shared" si="320"/>
        <v>57</v>
      </c>
      <c r="AK497">
        <v>0</v>
      </c>
      <c r="AL497">
        <v>0</v>
      </c>
      <c r="AM497">
        <v>0</v>
      </c>
      <c r="AN497">
        <v>0</v>
      </c>
      <c r="AO497">
        <v>2</v>
      </c>
      <c r="AP497">
        <v>2</v>
      </c>
      <c r="AR497">
        <f t="shared" si="321"/>
        <v>0</v>
      </c>
      <c r="AS497">
        <f t="shared" si="322"/>
        <v>0</v>
      </c>
      <c r="AT497">
        <f t="shared" si="323"/>
        <v>0</v>
      </c>
      <c r="AU497">
        <f t="shared" si="324"/>
        <v>1</v>
      </c>
      <c r="AV497">
        <f t="shared" si="325"/>
        <v>0</v>
      </c>
      <c r="AW497">
        <f t="shared" si="326"/>
        <v>35740</v>
      </c>
      <c r="AX497">
        <f t="shared" si="327"/>
        <v>0</v>
      </c>
      <c r="AY497">
        <f t="shared" si="328"/>
        <v>0</v>
      </c>
      <c r="AZ497">
        <f t="shared" si="329"/>
        <v>0</v>
      </c>
      <c r="BA497">
        <f t="shared" si="330"/>
        <v>0</v>
      </c>
      <c r="BB497">
        <f t="shared" si="331"/>
        <v>0</v>
      </c>
      <c r="BC497">
        <f t="shared" si="332"/>
        <v>1</v>
      </c>
      <c r="BD497">
        <f t="shared" si="333"/>
        <v>0</v>
      </c>
      <c r="BE497">
        <f t="shared" si="334"/>
        <v>6</v>
      </c>
      <c r="BF497">
        <f t="shared" si="335"/>
        <v>0</v>
      </c>
      <c r="BG497">
        <f t="shared" si="336"/>
        <v>0</v>
      </c>
      <c r="BH497">
        <f t="shared" si="337"/>
        <v>0</v>
      </c>
      <c r="BI497">
        <f t="shared" si="338"/>
        <v>0</v>
      </c>
      <c r="BJ497">
        <f t="shared" si="339"/>
        <v>0</v>
      </c>
      <c r="BK497">
        <f t="shared" si="340"/>
        <v>1</v>
      </c>
      <c r="BM497">
        <f t="shared" si="341"/>
        <v>0</v>
      </c>
      <c r="BN497">
        <f t="shared" si="342"/>
        <v>0</v>
      </c>
      <c r="BO497">
        <f t="shared" si="343"/>
        <v>1</v>
      </c>
      <c r="BP497">
        <f t="shared" si="344"/>
        <v>0</v>
      </c>
      <c r="BR497">
        <f t="shared" si="345"/>
        <v>0</v>
      </c>
      <c r="BS497">
        <f t="shared" si="346"/>
        <v>0</v>
      </c>
      <c r="BT497">
        <f t="shared" si="347"/>
        <v>6</v>
      </c>
      <c r="BU497">
        <f t="shared" si="348"/>
        <v>0</v>
      </c>
      <c r="BV497">
        <f t="shared" si="349"/>
        <v>0</v>
      </c>
      <c r="BW497">
        <f t="shared" si="350"/>
        <v>0</v>
      </c>
      <c r="BX497">
        <f t="shared" si="351"/>
        <v>0</v>
      </c>
      <c r="BY497">
        <f t="shared" si="352"/>
        <v>0</v>
      </c>
      <c r="BZ497">
        <f t="shared" si="359"/>
        <v>0</v>
      </c>
      <c r="CA497">
        <f t="shared" si="353"/>
        <v>0</v>
      </c>
      <c r="CB497">
        <f t="shared" si="354"/>
        <v>0</v>
      </c>
      <c r="CC497">
        <f t="shared" si="355"/>
        <v>0</v>
      </c>
      <c r="CD497">
        <f t="shared" si="356"/>
        <v>0</v>
      </c>
      <c r="CE497">
        <f t="shared" si="357"/>
        <v>0</v>
      </c>
      <c r="CF497">
        <f t="shared" si="358"/>
        <v>0</v>
      </c>
    </row>
    <row r="498" spans="1:84" x14ac:dyDescent="0.25">
      <c r="A498" t="s">
        <v>531</v>
      </c>
      <c r="B498" t="s">
        <v>368</v>
      </c>
      <c r="C498" s="1">
        <v>15624</v>
      </c>
      <c r="D498" t="s">
        <v>49</v>
      </c>
      <c r="E498" t="s">
        <v>40</v>
      </c>
      <c r="F498" t="s">
        <v>642</v>
      </c>
      <c r="G498">
        <v>1</v>
      </c>
      <c r="H498">
        <v>0</v>
      </c>
      <c r="I498" t="s">
        <v>42</v>
      </c>
      <c r="J498" t="s">
        <v>43</v>
      </c>
      <c r="K498" t="s">
        <v>249</v>
      </c>
      <c r="L498">
        <v>1523</v>
      </c>
      <c r="M498">
        <v>2</v>
      </c>
      <c r="N498">
        <v>0</v>
      </c>
      <c r="O498">
        <f t="shared" si="317"/>
        <v>0</v>
      </c>
      <c r="P498">
        <f t="shared" si="318"/>
        <v>1.3131976362442546</v>
      </c>
      <c r="Q498">
        <f t="shared" si="360"/>
        <v>-1</v>
      </c>
      <c r="R498">
        <f t="shared" si="319"/>
        <v>0</v>
      </c>
      <c r="S498">
        <v>0</v>
      </c>
      <c r="T498">
        <v>0</v>
      </c>
      <c r="U498">
        <v>0</v>
      </c>
      <c r="V498">
        <v>4</v>
      </c>
      <c r="W498">
        <v>1</v>
      </c>
      <c r="X498">
        <v>0</v>
      </c>
      <c r="Y498">
        <v>0</v>
      </c>
      <c r="Z498">
        <v>0</v>
      </c>
      <c r="AA498">
        <v>0</v>
      </c>
      <c r="AB498" t="s">
        <v>534</v>
      </c>
      <c r="AC498" t="s">
        <v>46</v>
      </c>
      <c r="AD498">
        <v>70</v>
      </c>
      <c r="AE498">
        <v>72</v>
      </c>
      <c r="AF498">
        <v>79</v>
      </c>
      <c r="AG498" s="5">
        <v>83</v>
      </c>
      <c r="AH498">
        <v>56</v>
      </c>
      <c r="AI498">
        <v>59</v>
      </c>
      <c r="AJ498">
        <f t="shared" si="320"/>
        <v>57.5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1</v>
      </c>
      <c r="AR498">
        <f t="shared" si="321"/>
        <v>0</v>
      </c>
      <c r="AS498">
        <f t="shared" si="322"/>
        <v>1</v>
      </c>
      <c r="AT498">
        <f t="shared" si="323"/>
        <v>0</v>
      </c>
      <c r="AU498">
        <f t="shared" si="324"/>
        <v>0</v>
      </c>
      <c r="AV498">
        <f t="shared" si="325"/>
        <v>0</v>
      </c>
      <c r="AW498">
        <f t="shared" si="326"/>
        <v>1523</v>
      </c>
      <c r="AX498">
        <f t="shared" si="327"/>
        <v>0</v>
      </c>
      <c r="AY498">
        <f t="shared" si="328"/>
        <v>1</v>
      </c>
      <c r="AZ498">
        <f t="shared" si="329"/>
        <v>0</v>
      </c>
      <c r="BA498">
        <f t="shared" si="330"/>
        <v>0</v>
      </c>
      <c r="BB498">
        <f t="shared" si="331"/>
        <v>0</v>
      </c>
      <c r="BC498">
        <f t="shared" si="332"/>
        <v>0</v>
      </c>
      <c r="BD498">
        <f t="shared" si="333"/>
        <v>0</v>
      </c>
      <c r="BE498">
        <f t="shared" si="334"/>
        <v>4</v>
      </c>
      <c r="BF498">
        <f t="shared" si="335"/>
        <v>0</v>
      </c>
      <c r="BG498">
        <f t="shared" si="336"/>
        <v>1</v>
      </c>
      <c r="BH498">
        <f t="shared" si="337"/>
        <v>0</v>
      </c>
      <c r="BI498">
        <f t="shared" si="338"/>
        <v>0</v>
      </c>
      <c r="BJ498">
        <f t="shared" si="339"/>
        <v>0</v>
      </c>
      <c r="BK498">
        <f t="shared" si="340"/>
        <v>1</v>
      </c>
      <c r="BM498">
        <f t="shared" si="341"/>
        <v>1</v>
      </c>
      <c r="BN498">
        <f t="shared" si="342"/>
        <v>0</v>
      </c>
      <c r="BO498">
        <f t="shared" si="343"/>
        <v>0</v>
      </c>
      <c r="BP498">
        <f t="shared" si="344"/>
        <v>0</v>
      </c>
      <c r="BR498">
        <f t="shared" si="345"/>
        <v>0</v>
      </c>
      <c r="BS498">
        <f t="shared" si="346"/>
        <v>0</v>
      </c>
      <c r="BT498">
        <f t="shared" si="347"/>
        <v>4</v>
      </c>
      <c r="BU498">
        <f t="shared" si="348"/>
        <v>0</v>
      </c>
      <c r="BV498">
        <f t="shared" si="349"/>
        <v>1</v>
      </c>
      <c r="BW498">
        <f t="shared" si="350"/>
        <v>0</v>
      </c>
      <c r="BX498">
        <f t="shared" si="351"/>
        <v>0</v>
      </c>
      <c r="BY498">
        <f t="shared" si="352"/>
        <v>0</v>
      </c>
      <c r="BZ498">
        <f t="shared" si="359"/>
        <v>0</v>
      </c>
      <c r="CA498">
        <f t="shared" si="353"/>
        <v>0</v>
      </c>
      <c r="CB498">
        <f t="shared" si="354"/>
        <v>0</v>
      </c>
      <c r="CC498">
        <f t="shared" si="355"/>
        <v>0</v>
      </c>
      <c r="CD498">
        <f t="shared" si="356"/>
        <v>0</v>
      </c>
      <c r="CE498">
        <f t="shared" si="357"/>
        <v>0</v>
      </c>
      <c r="CF498">
        <f t="shared" si="358"/>
        <v>0</v>
      </c>
    </row>
    <row r="499" spans="1:84" x14ac:dyDescent="0.25">
      <c r="A499" t="s">
        <v>156</v>
      </c>
      <c r="B499" t="s">
        <v>520</v>
      </c>
      <c r="C499" s="1">
        <v>15623</v>
      </c>
      <c r="D499" t="s">
        <v>39</v>
      </c>
      <c r="E499" t="s">
        <v>40</v>
      </c>
      <c r="F499" t="s">
        <v>611</v>
      </c>
      <c r="G499">
        <v>0</v>
      </c>
      <c r="H499">
        <v>1</v>
      </c>
      <c r="I499" t="s">
        <v>42</v>
      </c>
      <c r="J499" t="s">
        <v>61</v>
      </c>
      <c r="K499" t="s">
        <v>497</v>
      </c>
      <c r="L499">
        <v>438</v>
      </c>
      <c r="M499">
        <v>0</v>
      </c>
      <c r="N499">
        <v>0</v>
      </c>
      <c r="O499">
        <f t="shared" si="317"/>
        <v>0</v>
      </c>
      <c r="P499">
        <f t="shared" si="318"/>
        <v>0</v>
      </c>
      <c r="Q499">
        <f t="shared" si="360"/>
        <v>-1</v>
      </c>
      <c r="R499">
        <f t="shared" si="319"/>
        <v>0</v>
      </c>
      <c r="S499">
        <v>0</v>
      </c>
      <c r="T499">
        <v>0</v>
      </c>
      <c r="U499">
        <v>0</v>
      </c>
      <c r="V499">
        <v>5</v>
      </c>
      <c r="W499">
        <v>0</v>
      </c>
      <c r="X499">
        <v>0</v>
      </c>
      <c r="Y499">
        <v>0</v>
      </c>
      <c r="Z499">
        <v>0</v>
      </c>
      <c r="AA499">
        <v>0</v>
      </c>
      <c r="AB499" t="s">
        <v>159</v>
      </c>
      <c r="AC499" t="s">
        <v>46</v>
      </c>
      <c r="AD499">
        <v>70</v>
      </c>
      <c r="AE499">
        <v>53</v>
      </c>
      <c r="AF499">
        <v>60</v>
      </c>
      <c r="AG499" s="5">
        <v>67</v>
      </c>
      <c r="AH499">
        <v>56</v>
      </c>
      <c r="AI499">
        <v>57</v>
      </c>
      <c r="AJ499">
        <f t="shared" si="320"/>
        <v>56.5</v>
      </c>
      <c r="AK499">
        <v>0</v>
      </c>
      <c r="AL499">
        <v>0</v>
      </c>
      <c r="AM499">
        <v>4</v>
      </c>
      <c r="AN499">
        <v>4</v>
      </c>
      <c r="AO499">
        <v>0</v>
      </c>
      <c r="AP499">
        <v>0</v>
      </c>
      <c r="AR499">
        <f t="shared" si="321"/>
        <v>1</v>
      </c>
      <c r="AS499">
        <f t="shared" si="322"/>
        <v>0</v>
      </c>
      <c r="AT499">
        <f t="shared" si="323"/>
        <v>0</v>
      </c>
      <c r="AU499">
        <f t="shared" si="324"/>
        <v>0</v>
      </c>
      <c r="AV499">
        <f t="shared" si="325"/>
        <v>438</v>
      </c>
      <c r="AW499">
        <f t="shared" si="326"/>
        <v>0</v>
      </c>
      <c r="AX499">
        <f t="shared" si="327"/>
        <v>1</v>
      </c>
      <c r="AY499">
        <f t="shared" si="328"/>
        <v>0</v>
      </c>
      <c r="AZ499">
        <f t="shared" si="329"/>
        <v>0</v>
      </c>
      <c r="BA499">
        <f t="shared" si="330"/>
        <v>0</v>
      </c>
      <c r="BB499">
        <f t="shared" si="331"/>
        <v>0</v>
      </c>
      <c r="BC499">
        <f t="shared" si="332"/>
        <v>0</v>
      </c>
      <c r="BD499">
        <f t="shared" si="333"/>
        <v>5</v>
      </c>
      <c r="BE499">
        <f t="shared" si="334"/>
        <v>0</v>
      </c>
      <c r="BF499">
        <f t="shared" si="335"/>
        <v>0</v>
      </c>
      <c r="BG499">
        <f t="shared" si="336"/>
        <v>0</v>
      </c>
      <c r="BH499">
        <f t="shared" si="337"/>
        <v>0</v>
      </c>
      <c r="BI499">
        <f t="shared" si="338"/>
        <v>0</v>
      </c>
      <c r="BJ499">
        <f t="shared" si="339"/>
        <v>1</v>
      </c>
      <c r="BK499">
        <f t="shared" si="340"/>
        <v>0</v>
      </c>
      <c r="BM499">
        <f t="shared" si="341"/>
        <v>0</v>
      </c>
      <c r="BN499">
        <f t="shared" si="342"/>
        <v>1</v>
      </c>
      <c r="BO499">
        <f t="shared" si="343"/>
        <v>0</v>
      </c>
      <c r="BP499">
        <f t="shared" si="344"/>
        <v>0</v>
      </c>
      <c r="BR499">
        <f t="shared" si="345"/>
        <v>0</v>
      </c>
      <c r="BS499">
        <f t="shared" si="346"/>
        <v>1</v>
      </c>
      <c r="BT499">
        <f t="shared" si="347"/>
        <v>0</v>
      </c>
      <c r="BU499">
        <f t="shared" si="348"/>
        <v>5</v>
      </c>
      <c r="BV499">
        <f t="shared" si="349"/>
        <v>0</v>
      </c>
      <c r="BW499">
        <f t="shared" si="350"/>
        <v>0</v>
      </c>
      <c r="BX499">
        <f t="shared" si="351"/>
        <v>0</v>
      </c>
      <c r="BY499">
        <f t="shared" si="352"/>
        <v>0</v>
      </c>
      <c r="BZ499">
        <f t="shared" si="359"/>
        <v>0</v>
      </c>
      <c r="CA499">
        <f t="shared" si="353"/>
        <v>0</v>
      </c>
      <c r="CB499">
        <f t="shared" si="354"/>
        <v>0</v>
      </c>
      <c r="CC499">
        <f t="shared" si="355"/>
        <v>1</v>
      </c>
      <c r="CD499">
        <f t="shared" si="356"/>
        <v>0</v>
      </c>
      <c r="CE499">
        <f t="shared" si="357"/>
        <v>0</v>
      </c>
      <c r="CF499">
        <f t="shared" si="358"/>
        <v>0</v>
      </c>
    </row>
    <row r="500" spans="1:84" x14ac:dyDescent="0.25">
      <c r="A500" t="s">
        <v>388</v>
      </c>
      <c r="B500" t="s">
        <v>368</v>
      </c>
      <c r="C500" s="1">
        <v>15623</v>
      </c>
      <c r="D500" t="s">
        <v>39</v>
      </c>
      <c r="E500" t="s">
        <v>40</v>
      </c>
      <c r="F500" t="s">
        <v>672</v>
      </c>
      <c r="G500">
        <v>0</v>
      </c>
      <c r="H500">
        <v>0</v>
      </c>
      <c r="I500" t="s">
        <v>42</v>
      </c>
      <c r="J500" t="s">
        <v>43</v>
      </c>
      <c r="K500" t="s">
        <v>150</v>
      </c>
      <c r="L500">
        <v>2553</v>
      </c>
      <c r="M500">
        <v>2</v>
      </c>
      <c r="N500">
        <v>0</v>
      </c>
      <c r="O500">
        <f t="shared" si="317"/>
        <v>0</v>
      </c>
      <c r="P500">
        <f t="shared" si="318"/>
        <v>0.78339208773991376</v>
      </c>
      <c r="Q500">
        <f t="shared" si="360"/>
        <v>-1</v>
      </c>
      <c r="R500">
        <f t="shared" si="319"/>
        <v>0</v>
      </c>
      <c r="S500">
        <v>0</v>
      </c>
      <c r="T500">
        <v>0</v>
      </c>
      <c r="U500">
        <v>0</v>
      </c>
      <c r="V500">
        <v>5</v>
      </c>
      <c r="W500">
        <v>0</v>
      </c>
      <c r="X500">
        <v>0</v>
      </c>
      <c r="Y500">
        <v>0</v>
      </c>
      <c r="Z500">
        <v>0</v>
      </c>
      <c r="AA500">
        <v>0</v>
      </c>
      <c r="AB500" t="s">
        <v>390</v>
      </c>
      <c r="AC500" t="s">
        <v>46</v>
      </c>
      <c r="AD500">
        <v>73</v>
      </c>
      <c r="AE500">
        <v>67</v>
      </c>
      <c r="AF500">
        <v>72</v>
      </c>
      <c r="AG500" s="5">
        <v>76</v>
      </c>
      <c r="AH500">
        <v>61</v>
      </c>
      <c r="AI500">
        <v>56</v>
      </c>
      <c r="AJ500">
        <f t="shared" si="320"/>
        <v>58.5</v>
      </c>
      <c r="AK500">
        <v>0</v>
      </c>
      <c r="AL500">
        <v>0</v>
      </c>
      <c r="AM500">
        <v>0</v>
      </c>
      <c r="AN500">
        <v>0</v>
      </c>
      <c r="AO500">
        <v>4</v>
      </c>
      <c r="AP500">
        <v>4</v>
      </c>
      <c r="AR500">
        <f t="shared" si="321"/>
        <v>0</v>
      </c>
      <c r="AS500">
        <f t="shared" si="322"/>
        <v>1</v>
      </c>
      <c r="AT500">
        <f t="shared" si="323"/>
        <v>0</v>
      </c>
      <c r="AU500">
        <f t="shared" si="324"/>
        <v>0</v>
      </c>
      <c r="AV500">
        <f t="shared" si="325"/>
        <v>0</v>
      </c>
      <c r="AW500">
        <f t="shared" si="326"/>
        <v>2553</v>
      </c>
      <c r="AX500">
        <f t="shared" si="327"/>
        <v>0</v>
      </c>
      <c r="AY500">
        <f t="shared" si="328"/>
        <v>1</v>
      </c>
      <c r="AZ500">
        <f t="shared" si="329"/>
        <v>0</v>
      </c>
      <c r="BA500">
        <f t="shared" si="330"/>
        <v>0</v>
      </c>
      <c r="BB500">
        <f t="shared" si="331"/>
        <v>0</v>
      </c>
      <c r="BC500">
        <f t="shared" si="332"/>
        <v>0</v>
      </c>
      <c r="BD500">
        <f t="shared" si="333"/>
        <v>0</v>
      </c>
      <c r="BE500">
        <f t="shared" si="334"/>
        <v>5</v>
      </c>
      <c r="BF500">
        <f t="shared" si="335"/>
        <v>0</v>
      </c>
      <c r="BG500">
        <f t="shared" si="336"/>
        <v>0</v>
      </c>
      <c r="BH500">
        <f t="shared" si="337"/>
        <v>0</v>
      </c>
      <c r="BI500">
        <f t="shared" si="338"/>
        <v>0</v>
      </c>
      <c r="BJ500">
        <f t="shared" si="339"/>
        <v>0</v>
      </c>
      <c r="BK500">
        <f t="shared" si="340"/>
        <v>1</v>
      </c>
      <c r="BM500">
        <f t="shared" si="341"/>
        <v>0</v>
      </c>
      <c r="BN500">
        <f t="shared" si="342"/>
        <v>1</v>
      </c>
      <c r="BO500">
        <f t="shared" si="343"/>
        <v>0</v>
      </c>
      <c r="BP500">
        <f t="shared" si="344"/>
        <v>0</v>
      </c>
      <c r="BR500">
        <f t="shared" si="345"/>
        <v>0</v>
      </c>
      <c r="BS500">
        <f t="shared" si="346"/>
        <v>0</v>
      </c>
      <c r="BT500">
        <f t="shared" si="347"/>
        <v>0</v>
      </c>
      <c r="BU500">
        <f t="shared" si="348"/>
        <v>5</v>
      </c>
      <c r="BV500">
        <f t="shared" si="349"/>
        <v>0</v>
      </c>
      <c r="BW500">
        <f t="shared" si="350"/>
        <v>0</v>
      </c>
      <c r="BX500">
        <f t="shared" si="351"/>
        <v>0</v>
      </c>
      <c r="BY500">
        <f t="shared" si="352"/>
        <v>0</v>
      </c>
      <c r="BZ500">
        <f t="shared" si="359"/>
        <v>0</v>
      </c>
      <c r="CA500">
        <f t="shared" si="353"/>
        <v>1</v>
      </c>
      <c r="CB500">
        <f t="shared" si="354"/>
        <v>0</v>
      </c>
      <c r="CC500">
        <f t="shared" si="355"/>
        <v>0</v>
      </c>
      <c r="CD500">
        <f t="shared" si="356"/>
        <v>0</v>
      </c>
      <c r="CE500">
        <f t="shared" si="357"/>
        <v>0</v>
      </c>
      <c r="CF500">
        <f t="shared" si="358"/>
        <v>0</v>
      </c>
    </row>
    <row r="501" spans="1:84" x14ac:dyDescent="0.25">
      <c r="A501" t="s">
        <v>431</v>
      </c>
      <c r="B501" t="s">
        <v>437</v>
      </c>
      <c r="C501" s="1">
        <v>15623</v>
      </c>
      <c r="D501" t="s">
        <v>39</v>
      </c>
      <c r="E501" t="s">
        <v>40</v>
      </c>
      <c r="F501" s="2">
        <v>65103</v>
      </c>
      <c r="G501">
        <v>1</v>
      </c>
      <c r="H501">
        <v>1</v>
      </c>
      <c r="I501" t="s">
        <v>42</v>
      </c>
      <c r="J501" t="s">
        <v>61</v>
      </c>
      <c r="K501" t="s">
        <v>763</v>
      </c>
      <c r="L501">
        <v>291</v>
      </c>
      <c r="M501">
        <v>0</v>
      </c>
      <c r="N501">
        <v>0</v>
      </c>
      <c r="O501">
        <f t="shared" si="317"/>
        <v>0</v>
      </c>
      <c r="P501">
        <f t="shared" si="318"/>
        <v>0</v>
      </c>
      <c r="Q501">
        <f t="shared" si="360"/>
        <v>-1</v>
      </c>
      <c r="R501">
        <f t="shared" si="319"/>
        <v>0</v>
      </c>
      <c r="S501">
        <v>0</v>
      </c>
      <c r="T501">
        <v>0</v>
      </c>
      <c r="U501">
        <v>0</v>
      </c>
      <c r="V501">
        <v>4</v>
      </c>
      <c r="W501">
        <v>1</v>
      </c>
      <c r="X501">
        <v>6</v>
      </c>
      <c r="Y501">
        <v>0</v>
      </c>
      <c r="Z501">
        <v>0</v>
      </c>
      <c r="AA501">
        <v>0</v>
      </c>
      <c r="AB501" t="s">
        <v>52</v>
      </c>
      <c r="AC501" t="s">
        <v>46</v>
      </c>
      <c r="AD501">
        <v>70</v>
      </c>
      <c r="AE501">
        <v>69</v>
      </c>
      <c r="AF501">
        <v>72</v>
      </c>
      <c r="AG501" s="5">
        <v>74</v>
      </c>
      <c r="AH501">
        <v>58</v>
      </c>
      <c r="AI501">
        <v>60</v>
      </c>
      <c r="AJ501">
        <f t="shared" si="320"/>
        <v>59</v>
      </c>
      <c r="AK501">
        <v>0</v>
      </c>
      <c r="AL501">
        <v>0</v>
      </c>
      <c r="AM501">
        <v>4</v>
      </c>
      <c r="AN501">
        <v>4</v>
      </c>
      <c r="AO501">
        <v>10</v>
      </c>
      <c r="AP501">
        <v>10</v>
      </c>
      <c r="AR501">
        <f t="shared" si="321"/>
        <v>1</v>
      </c>
      <c r="AS501">
        <f t="shared" si="322"/>
        <v>0</v>
      </c>
      <c r="AT501">
        <f t="shared" si="323"/>
        <v>0</v>
      </c>
      <c r="AU501">
        <f t="shared" si="324"/>
        <v>0</v>
      </c>
      <c r="AV501">
        <f t="shared" si="325"/>
        <v>291</v>
      </c>
      <c r="AW501">
        <f t="shared" si="326"/>
        <v>0</v>
      </c>
      <c r="AX501">
        <f t="shared" si="327"/>
        <v>1</v>
      </c>
      <c r="AY501">
        <f t="shared" si="328"/>
        <v>0</v>
      </c>
      <c r="AZ501">
        <f t="shared" si="329"/>
        <v>0</v>
      </c>
      <c r="BA501">
        <f t="shared" si="330"/>
        <v>0</v>
      </c>
      <c r="BB501">
        <f t="shared" si="331"/>
        <v>0</v>
      </c>
      <c r="BC501">
        <f t="shared" si="332"/>
        <v>0</v>
      </c>
      <c r="BD501">
        <f t="shared" si="333"/>
        <v>4</v>
      </c>
      <c r="BE501">
        <f t="shared" si="334"/>
        <v>0</v>
      </c>
      <c r="BF501">
        <f t="shared" si="335"/>
        <v>1</v>
      </c>
      <c r="BG501">
        <f t="shared" si="336"/>
        <v>0</v>
      </c>
      <c r="BH501">
        <f t="shared" si="337"/>
        <v>6</v>
      </c>
      <c r="BI501">
        <f t="shared" si="338"/>
        <v>0</v>
      </c>
      <c r="BJ501">
        <f t="shared" si="339"/>
        <v>1</v>
      </c>
      <c r="BK501">
        <f t="shared" si="340"/>
        <v>0</v>
      </c>
      <c r="BM501">
        <f t="shared" si="341"/>
        <v>1</v>
      </c>
      <c r="BN501">
        <f t="shared" si="342"/>
        <v>0</v>
      </c>
      <c r="BO501">
        <f t="shared" si="343"/>
        <v>0</v>
      </c>
      <c r="BP501">
        <f t="shared" si="344"/>
        <v>0</v>
      </c>
      <c r="BR501">
        <f t="shared" si="345"/>
        <v>1</v>
      </c>
      <c r="BS501">
        <f t="shared" si="346"/>
        <v>0</v>
      </c>
      <c r="BT501">
        <f t="shared" si="347"/>
        <v>4</v>
      </c>
      <c r="BU501">
        <f t="shared" si="348"/>
        <v>0</v>
      </c>
      <c r="BV501">
        <f t="shared" si="349"/>
        <v>1</v>
      </c>
      <c r="BW501">
        <f t="shared" si="350"/>
        <v>0</v>
      </c>
      <c r="BX501">
        <f t="shared" si="351"/>
        <v>6</v>
      </c>
      <c r="BY501">
        <f t="shared" si="352"/>
        <v>0</v>
      </c>
      <c r="BZ501">
        <f t="shared" si="359"/>
        <v>0</v>
      </c>
      <c r="CA501">
        <f t="shared" si="353"/>
        <v>0</v>
      </c>
      <c r="CB501">
        <f t="shared" si="354"/>
        <v>0</v>
      </c>
      <c r="CC501">
        <f t="shared" si="355"/>
        <v>0</v>
      </c>
      <c r="CD501">
        <f t="shared" si="356"/>
        <v>0</v>
      </c>
      <c r="CE501">
        <f t="shared" si="357"/>
        <v>0</v>
      </c>
      <c r="CF501">
        <f t="shared" si="358"/>
        <v>0</v>
      </c>
    </row>
    <row r="502" spans="1:84" x14ac:dyDescent="0.25">
      <c r="A502" t="s">
        <v>37</v>
      </c>
      <c r="B502" t="s">
        <v>596</v>
      </c>
      <c r="C502" s="1">
        <v>15622</v>
      </c>
      <c r="D502" t="s">
        <v>49</v>
      </c>
      <c r="E502" t="s">
        <v>40</v>
      </c>
      <c r="F502" t="s">
        <v>120</v>
      </c>
      <c r="G502">
        <v>1</v>
      </c>
      <c r="H502">
        <v>0</v>
      </c>
      <c r="I502" t="s">
        <v>87</v>
      </c>
      <c r="J502" t="s">
        <v>88</v>
      </c>
      <c r="K502" t="s">
        <v>764</v>
      </c>
      <c r="L502">
        <v>6475</v>
      </c>
      <c r="M502">
        <v>2</v>
      </c>
      <c r="N502">
        <v>1</v>
      </c>
      <c r="O502">
        <f t="shared" si="317"/>
        <v>50</v>
      </c>
      <c r="P502">
        <f t="shared" si="318"/>
        <v>0.30888030888030887</v>
      </c>
      <c r="Q502">
        <f t="shared" si="360"/>
        <v>1</v>
      </c>
      <c r="R502">
        <f t="shared" si="319"/>
        <v>1</v>
      </c>
      <c r="S502">
        <v>0</v>
      </c>
      <c r="T502">
        <v>1</v>
      </c>
      <c r="U502">
        <v>2</v>
      </c>
      <c r="V502">
        <v>4</v>
      </c>
      <c r="W502">
        <v>1</v>
      </c>
      <c r="X502">
        <v>0</v>
      </c>
      <c r="Y502">
        <v>0</v>
      </c>
      <c r="Z502">
        <v>0</v>
      </c>
      <c r="AA502">
        <v>0</v>
      </c>
      <c r="AB502" t="s">
        <v>45</v>
      </c>
      <c r="AC502" t="s">
        <v>46</v>
      </c>
      <c r="AD502">
        <v>69</v>
      </c>
      <c r="AE502">
        <v>56</v>
      </c>
      <c r="AF502">
        <v>73</v>
      </c>
      <c r="AG502" s="5">
        <v>57</v>
      </c>
      <c r="AH502">
        <v>57</v>
      </c>
      <c r="AI502">
        <v>56</v>
      </c>
      <c r="AJ502">
        <f t="shared" si="320"/>
        <v>56.5</v>
      </c>
      <c r="AK502">
        <v>0</v>
      </c>
      <c r="AL502">
        <v>0</v>
      </c>
      <c r="AM502">
        <v>6</v>
      </c>
      <c r="AN502">
        <v>6</v>
      </c>
      <c r="AO502">
        <v>10</v>
      </c>
      <c r="AP502">
        <v>10</v>
      </c>
      <c r="AR502">
        <f t="shared" si="321"/>
        <v>0</v>
      </c>
      <c r="AS502">
        <f t="shared" si="322"/>
        <v>0</v>
      </c>
      <c r="AT502">
        <f t="shared" si="323"/>
        <v>1</v>
      </c>
      <c r="AU502">
        <f t="shared" si="324"/>
        <v>0</v>
      </c>
      <c r="AV502">
        <f t="shared" si="325"/>
        <v>6475</v>
      </c>
      <c r="AW502">
        <f t="shared" si="326"/>
        <v>0</v>
      </c>
      <c r="AX502">
        <f t="shared" si="327"/>
        <v>0</v>
      </c>
      <c r="AY502">
        <f t="shared" si="328"/>
        <v>0</v>
      </c>
      <c r="AZ502">
        <f t="shared" si="329"/>
        <v>1</v>
      </c>
      <c r="BA502">
        <f t="shared" si="330"/>
        <v>0</v>
      </c>
      <c r="BB502">
        <f t="shared" si="331"/>
        <v>0</v>
      </c>
      <c r="BC502">
        <f t="shared" si="332"/>
        <v>0</v>
      </c>
      <c r="BD502">
        <f t="shared" si="333"/>
        <v>4</v>
      </c>
      <c r="BE502">
        <f t="shared" si="334"/>
        <v>0</v>
      </c>
      <c r="BF502">
        <f t="shared" si="335"/>
        <v>1</v>
      </c>
      <c r="BG502">
        <f t="shared" si="336"/>
        <v>0</v>
      </c>
      <c r="BH502">
        <f t="shared" si="337"/>
        <v>0</v>
      </c>
      <c r="BI502">
        <f t="shared" si="338"/>
        <v>0</v>
      </c>
      <c r="BJ502">
        <f t="shared" si="339"/>
        <v>1</v>
      </c>
      <c r="BK502">
        <f t="shared" si="340"/>
        <v>0</v>
      </c>
      <c r="BM502">
        <f t="shared" si="341"/>
        <v>0</v>
      </c>
      <c r="BN502">
        <f t="shared" si="342"/>
        <v>0</v>
      </c>
      <c r="BO502">
        <f t="shared" si="343"/>
        <v>1</v>
      </c>
      <c r="BP502">
        <f t="shared" si="344"/>
        <v>0</v>
      </c>
      <c r="BR502">
        <f t="shared" si="345"/>
        <v>1</v>
      </c>
      <c r="BS502">
        <f t="shared" si="346"/>
        <v>0</v>
      </c>
      <c r="BT502">
        <f t="shared" si="347"/>
        <v>4</v>
      </c>
      <c r="BU502">
        <f t="shared" si="348"/>
        <v>0</v>
      </c>
      <c r="BV502">
        <f t="shared" si="349"/>
        <v>1</v>
      </c>
      <c r="BW502">
        <f t="shared" si="350"/>
        <v>0</v>
      </c>
      <c r="BX502">
        <f t="shared" si="351"/>
        <v>0</v>
      </c>
      <c r="BY502">
        <f t="shared" si="352"/>
        <v>0</v>
      </c>
      <c r="BZ502">
        <f t="shared" si="359"/>
        <v>0</v>
      </c>
      <c r="CA502">
        <f t="shared" si="353"/>
        <v>0</v>
      </c>
      <c r="CB502">
        <f t="shared" si="354"/>
        <v>0</v>
      </c>
      <c r="CC502">
        <f t="shared" si="355"/>
        <v>0</v>
      </c>
      <c r="CD502">
        <f t="shared" si="356"/>
        <v>0</v>
      </c>
      <c r="CE502">
        <f t="shared" si="357"/>
        <v>1</v>
      </c>
      <c r="CF502">
        <f t="shared" si="358"/>
        <v>1</v>
      </c>
    </row>
    <row r="503" spans="1:84" x14ac:dyDescent="0.25">
      <c r="A503" t="s">
        <v>37</v>
      </c>
      <c r="B503" t="s">
        <v>596</v>
      </c>
      <c r="C503" s="1">
        <v>15620</v>
      </c>
      <c r="D503" t="s">
        <v>39</v>
      </c>
      <c r="E503" t="s">
        <v>40</v>
      </c>
      <c r="F503" t="s">
        <v>470</v>
      </c>
      <c r="G503">
        <v>1</v>
      </c>
      <c r="H503">
        <v>1</v>
      </c>
      <c r="I503" t="s">
        <v>87</v>
      </c>
      <c r="J503" t="s">
        <v>88</v>
      </c>
      <c r="K503" t="s">
        <v>582</v>
      </c>
      <c r="L503">
        <v>6475</v>
      </c>
      <c r="M503">
        <v>0</v>
      </c>
      <c r="N503">
        <v>0</v>
      </c>
      <c r="O503">
        <f t="shared" si="317"/>
        <v>0</v>
      </c>
      <c r="P503">
        <f t="shared" si="318"/>
        <v>0</v>
      </c>
      <c r="Q503">
        <f t="shared" si="360"/>
        <v>-1</v>
      </c>
      <c r="R503">
        <f t="shared" si="319"/>
        <v>0</v>
      </c>
      <c r="S503">
        <v>0</v>
      </c>
      <c r="T503">
        <v>0</v>
      </c>
      <c r="U503">
        <v>0</v>
      </c>
      <c r="V503">
        <v>5</v>
      </c>
      <c r="W503">
        <v>0</v>
      </c>
      <c r="X503">
        <v>0</v>
      </c>
      <c r="Y503">
        <v>0</v>
      </c>
      <c r="Z503">
        <v>0</v>
      </c>
      <c r="AA503">
        <v>0</v>
      </c>
      <c r="AB503" t="s">
        <v>45</v>
      </c>
      <c r="AC503" t="s">
        <v>46</v>
      </c>
      <c r="AD503">
        <v>69</v>
      </c>
      <c r="AE503">
        <v>56</v>
      </c>
      <c r="AF503">
        <v>73</v>
      </c>
      <c r="AG503" s="5">
        <v>57</v>
      </c>
      <c r="AH503">
        <v>57</v>
      </c>
      <c r="AI503">
        <v>56</v>
      </c>
      <c r="AJ503">
        <f t="shared" si="320"/>
        <v>56.5</v>
      </c>
      <c r="AK503">
        <v>0</v>
      </c>
      <c r="AL503">
        <v>0</v>
      </c>
      <c r="AM503">
        <v>0</v>
      </c>
      <c r="AN503">
        <v>0</v>
      </c>
      <c r="AO503">
        <v>10</v>
      </c>
      <c r="AP503">
        <v>10</v>
      </c>
      <c r="AR503">
        <f t="shared" si="321"/>
        <v>0</v>
      </c>
      <c r="AS503">
        <f t="shared" si="322"/>
        <v>1</v>
      </c>
      <c r="AT503">
        <f t="shared" si="323"/>
        <v>0</v>
      </c>
      <c r="AU503">
        <f t="shared" si="324"/>
        <v>0</v>
      </c>
      <c r="AV503">
        <f t="shared" si="325"/>
        <v>0</v>
      </c>
      <c r="AW503">
        <f t="shared" si="326"/>
        <v>6475</v>
      </c>
      <c r="AX503">
        <f t="shared" si="327"/>
        <v>0</v>
      </c>
      <c r="AY503">
        <f t="shared" si="328"/>
        <v>0</v>
      </c>
      <c r="AZ503">
        <f t="shared" si="329"/>
        <v>0</v>
      </c>
      <c r="BA503">
        <f t="shared" si="330"/>
        <v>1</v>
      </c>
      <c r="BB503">
        <f t="shared" si="331"/>
        <v>0</v>
      </c>
      <c r="BC503">
        <f t="shared" si="332"/>
        <v>0</v>
      </c>
      <c r="BD503">
        <f t="shared" si="333"/>
        <v>0</v>
      </c>
      <c r="BE503">
        <f t="shared" si="334"/>
        <v>5</v>
      </c>
      <c r="BF503">
        <f t="shared" si="335"/>
        <v>0</v>
      </c>
      <c r="BG503">
        <f t="shared" si="336"/>
        <v>0</v>
      </c>
      <c r="BH503">
        <f t="shared" si="337"/>
        <v>0</v>
      </c>
      <c r="BI503">
        <f t="shared" si="338"/>
        <v>0</v>
      </c>
      <c r="BJ503">
        <f t="shared" si="339"/>
        <v>0</v>
      </c>
      <c r="BK503">
        <f t="shared" si="340"/>
        <v>1</v>
      </c>
      <c r="BM503">
        <f t="shared" si="341"/>
        <v>1</v>
      </c>
      <c r="BN503">
        <f t="shared" si="342"/>
        <v>0</v>
      </c>
      <c r="BO503">
        <f t="shared" si="343"/>
        <v>0</v>
      </c>
      <c r="BP503">
        <f t="shared" si="344"/>
        <v>0</v>
      </c>
      <c r="BR503">
        <f t="shared" si="345"/>
        <v>0</v>
      </c>
      <c r="BS503">
        <f t="shared" si="346"/>
        <v>0</v>
      </c>
      <c r="BT503">
        <f t="shared" si="347"/>
        <v>5</v>
      </c>
      <c r="BU503">
        <f t="shared" si="348"/>
        <v>0</v>
      </c>
      <c r="BV503">
        <f t="shared" si="349"/>
        <v>0</v>
      </c>
      <c r="BW503">
        <f t="shared" si="350"/>
        <v>0</v>
      </c>
      <c r="BX503">
        <f t="shared" si="351"/>
        <v>0</v>
      </c>
      <c r="BY503">
        <f t="shared" si="352"/>
        <v>0</v>
      </c>
      <c r="BZ503">
        <f t="shared" si="359"/>
        <v>0</v>
      </c>
      <c r="CA503">
        <f t="shared" si="353"/>
        <v>0</v>
      </c>
      <c r="CB503">
        <f t="shared" si="354"/>
        <v>0</v>
      </c>
      <c r="CC503">
        <f t="shared" si="355"/>
        <v>0</v>
      </c>
      <c r="CD503">
        <f t="shared" si="356"/>
        <v>0</v>
      </c>
      <c r="CE503">
        <f t="shared" si="357"/>
        <v>1</v>
      </c>
      <c r="CF503">
        <f t="shared" si="358"/>
        <v>0</v>
      </c>
    </row>
    <row r="504" spans="1:84" x14ac:dyDescent="0.25">
      <c r="A504" t="s">
        <v>765</v>
      </c>
      <c r="B504" t="s">
        <v>368</v>
      </c>
      <c r="C504" s="1">
        <v>15620</v>
      </c>
      <c r="D504" t="s">
        <v>49</v>
      </c>
      <c r="E504" t="s">
        <v>40</v>
      </c>
      <c r="F504" t="s">
        <v>747</v>
      </c>
      <c r="G504">
        <v>0</v>
      </c>
      <c r="H504">
        <v>0</v>
      </c>
      <c r="I504" t="s">
        <v>87</v>
      </c>
      <c r="J504" t="s">
        <v>166</v>
      </c>
      <c r="K504" t="s">
        <v>766</v>
      </c>
      <c r="L504">
        <v>875</v>
      </c>
      <c r="M504">
        <v>2</v>
      </c>
      <c r="N504">
        <v>0</v>
      </c>
      <c r="O504">
        <f t="shared" si="317"/>
        <v>0</v>
      </c>
      <c r="P504">
        <f t="shared" si="318"/>
        <v>2.285714285714286</v>
      </c>
      <c r="Q504">
        <f t="shared" si="360"/>
        <v>-1</v>
      </c>
      <c r="R504">
        <f t="shared" si="319"/>
        <v>0</v>
      </c>
      <c r="S504">
        <v>0</v>
      </c>
      <c r="T504">
        <v>0</v>
      </c>
      <c r="U504">
        <v>0</v>
      </c>
      <c r="V504">
        <v>4</v>
      </c>
      <c r="W504">
        <v>1</v>
      </c>
      <c r="X504">
        <v>2</v>
      </c>
      <c r="Y504">
        <v>0</v>
      </c>
      <c r="Z504">
        <v>0</v>
      </c>
      <c r="AA504">
        <v>0</v>
      </c>
      <c r="AB504" t="s">
        <v>767</v>
      </c>
      <c r="AC504" t="s">
        <v>46</v>
      </c>
      <c r="AD504">
        <v>65</v>
      </c>
      <c r="AE504">
        <v>74</v>
      </c>
      <c r="AF504">
        <v>80</v>
      </c>
      <c r="AG504" s="5">
        <v>77</v>
      </c>
      <c r="AH504">
        <v>58</v>
      </c>
      <c r="AI504">
        <v>62</v>
      </c>
      <c r="AJ504">
        <f t="shared" si="320"/>
        <v>60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R504">
        <f t="shared" si="321"/>
        <v>0</v>
      </c>
      <c r="AS504">
        <f t="shared" si="322"/>
        <v>1</v>
      </c>
      <c r="AT504">
        <f t="shared" si="323"/>
        <v>0</v>
      </c>
      <c r="AU504">
        <f t="shared" si="324"/>
        <v>0</v>
      </c>
      <c r="AV504">
        <f t="shared" si="325"/>
        <v>0</v>
      </c>
      <c r="AW504">
        <f t="shared" si="326"/>
        <v>875</v>
      </c>
      <c r="AX504">
        <f t="shared" si="327"/>
        <v>0</v>
      </c>
      <c r="AY504">
        <f t="shared" si="328"/>
        <v>0</v>
      </c>
      <c r="AZ504">
        <f t="shared" si="329"/>
        <v>0</v>
      </c>
      <c r="BA504">
        <f t="shared" si="330"/>
        <v>1</v>
      </c>
      <c r="BB504">
        <f t="shared" si="331"/>
        <v>0</v>
      </c>
      <c r="BC504">
        <f t="shared" si="332"/>
        <v>0</v>
      </c>
      <c r="BD504">
        <f t="shared" si="333"/>
        <v>0</v>
      </c>
      <c r="BE504">
        <f t="shared" si="334"/>
        <v>4</v>
      </c>
      <c r="BF504">
        <f t="shared" si="335"/>
        <v>0</v>
      </c>
      <c r="BG504">
        <f t="shared" si="336"/>
        <v>1</v>
      </c>
      <c r="BH504">
        <f t="shared" si="337"/>
        <v>0</v>
      </c>
      <c r="BI504">
        <f t="shared" si="338"/>
        <v>2</v>
      </c>
      <c r="BJ504">
        <f t="shared" si="339"/>
        <v>0</v>
      </c>
      <c r="BK504">
        <f t="shared" si="340"/>
        <v>1</v>
      </c>
      <c r="BM504">
        <f t="shared" si="341"/>
        <v>0</v>
      </c>
      <c r="BN504">
        <f t="shared" si="342"/>
        <v>1</v>
      </c>
      <c r="BO504">
        <f t="shared" si="343"/>
        <v>0</v>
      </c>
      <c r="BP504">
        <f t="shared" si="344"/>
        <v>0</v>
      </c>
      <c r="BR504">
        <f t="shared" si="345"/>
        <v>0</v>
      </c>
      <c r="BS504">
        <f t="shared" si="346"/>
        <v>0</v>
      </c>
      <c r="BT504">
        <f t="shared" si="347"/>
        <v>0</v>
      </c>
      <c r="BU504">
        <f t="shared" si="348"/>
        <v>4</v>
      </c>
      <c r="BV504">
        <f t="shared" si="349"/>
        <v>0</v>
      </c>
      <c r="BW504">
        <f t="shared" si="350"/>
        <v>1</v>
      </c>
      <c r="BX504">
        <f t="shared" si="351"/>
        <v>0</v>
      </c>
      <c r="BY504">
        <f t="shared" si="352"/>
        <v>2</v>
      </c>
      <c r="BZ504">
        <f t="shared" si="359"/>
        <v>2</v>
      </c>
      <c r="CA504">
        <f t="shared" si="353"/>
        <v>1</v>
      </c>
      <c r="CB504">
        <f t="shared" si="354"/>
        <v>0</v>
      </c>
      <c r="CC504">
        <f t="shared" si="355"/>
        <v>0</v>
      </c>
      <c r="CD504">
        <f t="shared" si="356"/>
        <v>0</v>
      </c>
      <c r="CE504">
        <f t="shared" si="357"/>
        <v>0</v>
      </c>
      <c r="CF504">
        <f t="shared" si="358"/>
        <v>0</v>
      </c>
    </row>
    <row r="505" spans="1:84" x14ac:dyDescent="0.25">
      <c r="A505" t="s">
        <v>420</v>
      </c>
      <c r="B505" t="s">
        <v>421</v>
      </c>
      <c r="C505" s="1">
        <v>15620</v>
      </c>
      <c r="D505" t="s">
        <v>49</v>
      </c>
      <c r="E505" t="s">
        <v>40</v>
      </c>
      <c r="F505" t="s">
        <v>768</v>
      </c>
      <c r="G505">
        <v>0</v>
      </c>
      <c r="H505">
        <v>0</v>
      </c>
      <c r="I505" t="s">
        <v>55</v>
      </c>
      <c r="J505" t="s">
        <v>121</v>
      </c>
      <c r="K505" t="s">
        <v>769</v>
      </c>
      <c r="L505">
        <v>6860</v>
      </c>
      <c r="M505">
        <v>6</v>
      </c>
      <c r="N505">
        <v>3</v>
      </c>
      <c r="O505">
        <f t="shared" si="317"/>
        <v>50</v>
      </c>
      <c r="P505">
        <f t="shared" si="318"/>
        <v>0.87463556851311952</v>
      </c>
      <c r="Q505">
        <f t="shared" si="360"/>
        <v>1</v>
      </c>
      <c r="R505">
        <f t="shared" si="319"/>
        <v>1</v>
      </c>
      <c r="S505">
        <v>0</v>
      </c>
      <c r="T505">
        <v>2</v>
      </c>
      <c r="U505">
        <v>2</v>
      </c>
      <c r="V505">
        <v>3</v>
      </c>
      <c r="W505">
        <v>2</v>
      </c>
      <c r="X505">
        <v>7</v>
      </c>
      <c r="Y505">
        <v>0</v>
      </c>
      <c r="Z505">
        <v>0</v>
      </c>
      <c r="AA505">
        <v>2</v>
      </c>
      <c r="AB505" t="s">
        <v>425</v>
      </c>
      <c r="AC505" t="s">
        <v>75</v>
      </c>
      <c r="AD505">
        <v>41</v>
      </c>
      <c r="AE505">
        <v>73</v>
      </c>
      <c r="AF505">
        <v>57</v>
      </c>
      <c r="AG505" s="5">
        <v>78</v>
      </c>
      <c r="AH505">
        <v>73</v>
      </c>
      <c r="AI505">
        <v>70</v>
      </c>
      <c r="AJ505">
        <f t="shared" si="320"/>
        <v>71.5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R505">
        <f t="shared" si="321"/>
        <v>0</v>
      </c>
      <c r="AS505">
        <f t="shared" si="322"/>
        <v>0</v>
      </c>
      <c r="AT505">
        <f t="shared" si="323"/>
        <v>0</v>
      </c>
      <c r="AU505">
        <f t="shared" si="324"/>
        <v>1</v>
      </c>
      <c r="AV505">
        <f t="shared" si="325"/>
        <v>0</v>
      </c>
      <c r="AW505">
        <f t="shared" si="326"/>
        <v>6860</v>
      </c>
      <c r="AX505">
        <f t="shared" si="327"/>
        <v>0</v>
      </c>
      <c r="AY505">
        <f t="shared" si="328"/>
        <v>0</v>
      </c>
      <c r="AZ505">
        <f t="shared" si="329"/>
        <v>0</v>
      </c>
      <c r="BA505">
        <f t="shared" si="330"/>
        <v>1</v>
      </c>
      <c r="BB505">
        <f t="shared" si="331"/>
        <v>0</v>
      </c>
      <c r="BC505">
        <f t="shared" si="332"/>
        <v>0</v>
      </c>
      <c r="BD505">
        <f t="shared" si="333"/>
        <v>0</v>
      </c>
      <c r="BE505">
        <f t="shared" si="334"/>
        <v>3</v>
      </c>
      <c r="BF505">
        <f t="shared" si="335"/>
        <v>0</v>
      </c>
      <c r="BG505">
        <f t="shared" si="336"/>
        <v>2</v>
      </c>
      <c r="BH505">
        <f t="shared" si="337"/>
        <v>0</v>
      </c>
      <c r="BI505">
        <f t="shared" si="338"/>
        <v>7</v>
      </c>
      <c r="BJ505">
        <f t="shared" si="339"/>
        <v>0</v>
      </c>
      <c r="BK505">
        <f t="shared" si="340"/>
        <v>1</v>
      </c>
      <c r="BM505">
        <f t="shared" si="341"/>
        <v>0</v>
      </c>
      <c r="BN505">
        <f t="shared" si="342"/>
        <v>0</v>
      </c>
      <c r="BO505">
        <f t="shared" si="343"/>
        <v>0</v>
      </c>
      <c r="BP505">
        <f t="shared" si="344"/>
        <v>1</v>
      </c>
      <c r="BR505">
        <f t="shared" si="345"/>
        <v>0</v>
      </c>
      <c r="BS505">
        <f t="shared" si="346"/>
        <v>0</v>
      </c>
      <c r="BT505">
        <f t="shared" si="347"/>
        <v>0</v>
      </c>
      <c r="BU505">
        <f t="shared" si="348"/>
        <v>3</v>
      </c>
      <c r="BV505">
        <f t="shared" si="349"/>
        <v>0</v>
      </c>
      <c r="BW505">
        <f t="shared" si="350"/>
        <v>2</v>
      </c>
      <c r="BX505">
        <f t="shared" si="351"/>
        <v>0</v>
      </c>
      <c r="BY505">
        <f t="shared" si="352"/>
        <v>7</v>
      </c>
      <c r="BZ505">
        <f t="shared" si="359"/>
        <v>0</v>
      </c>
      <c r="CA505">
        <f t="shared" si="353"/>
        <v>0</v>
      </c>
      <c r="CB505">
        <f t="shared" si="354"/>
        <v>0</v>
      </c>
      <c r="CC505">
        <f t="shared" si="355"/>
        <v>0</v>
      </c>
      <c r="CD505">
        <f t="shared" si="356"/>
        <v>0</v>
      </c>
      <c r="CE505">
        <f t="shared" si="357"/>
        <v>0</v>
      </c>
      <c r="CF505">
        <f t="shared" si="358"/>
        <v>0</v>
      </c>
    </row>
    <row r="506" spans="1:84" x14ac:dyDescent="0.25">
      <c r="A506" t="s">
        <v>337</v>
      </c>
      <c r="B506" t="s">
        <v>520</v>
      </c>
      <c r="C506" s="1">
        <v>15620</v>
      </c>
      <c r="D506" t="s">
        <v>49</v>
      </c>
      <c r="E506" t="s">
        <v>40</v>
      </c>
      <c r="F506" s="2">
        <v>59107</v>
      </c>
      <c r="G506">
        <v>1</v>
      </c>
      <c r="H506">
        <v>0</v>
      </c>
      <c r="I506" t="s">
        <v>42</v>
      </c>
      <c r="J506" t="s">
        <v>43</v>
      </c>
      <c r="K506" t="s">
        <v>770</v>
      </c>
      <c r="L506">
        <v>3430</v>
      </c>
      <c r="M506">
        <v>2</v>
      </c>
      <c r="N506">
        <v>0</v>
      </c>
      <c r="O506">
        <f t="shared" si="317"/>
        <v>0</v>
      </c>
      <c r="P506">
        <f t="shared" si="318"/>
        <v>0.58309037900874638</v>
      </c>
      <c r="Q506">
        <f t="shared" si="360"/>
        <v>-1</v>
      </c>
      <c r="R506">
        <f t="shared" si="319"/>
        <v>0</v>
      </c>
      <c r="S506">
        <v>0</v>
      </c>
      <c r="T506">
        <v>0</v>
      </c>
      <c r="U506">
        <v>0</v>
      </c>
      <c r="V506">
        <v>5</v>
      </c>
      <c r="W506">
        <v>0</v>
      </c>
      <c r="X506">
        <v>0</v>
      </c>
      <c r="Y506">
        <v>0</v>
      </c>
      <c r="Z506">
        <v>0</v>
      </c>
      <c r="AA506">
        <v>0</v>
      </c>
      <c r="AB506" t="s">
        <v>771</v>
      </c>
      <c r="AC506" t="s">
        <v>46</v>
      </c>
      <c r="AD506">
        <v>68</v>
      </c>
      <c r="AE506">
        <v>55</v>
      </c>
      <c r="AF506">
        <v>69</v>
      </c>
      <c r="AG506" s="5">
        <v>54</v>
      </c>
      <c r="AH506">
        <v>62</v>
      </c>
      <c r="AI506">
        <v>64</v>
      </c>
      <c r="AJ506">
        <f t="shared" si="320"/>
        <v>63</v>
      </c>
      <c r="AK506">
        <v>0</v>
      </c>
      <c r="AL506">
        <v>0</v>
      </c>
      <c r="AM506">
        <v>0</v>
      </c>
      <c r="AN506">
        <v>0</v>
      </c>
      <c r="AO506">
        <v>2</v>
      </c>
      <c r="AP506">
        <v>2</v>
      </c>
      <c r="AR506">
        <f t="shared" si="321"/>
        <v>0</v>
      </c>
      <c r="AS506">
        <f t="shared" si="322"/>
        <v>1</v>
      </c>
      <c r="AT506">
        <f t="shared" si="323"/>
        <v>0</v>
      </c>
      <c r="AU506">
        <f t="shared" si="324"/>
        <v>0</v>
      </c>
      <c r="AV506">
        <f t="shared" si="325"/>
        <v>0</v>
      </c>
      <c r="AW506">
        <f t="shared" si="326"/>
        <v>3430</v>
      </c>
      <c r="AX506">
        <f t="shared" si="327"/>
        <v>0</v>
      </c>
      <c r="AY506">
        <f t="shared" si="328"/>
        <v>1</v>
      </c>
      <c r="AZ506">
        <f t="shared" si="329"/>
        <v>0</v>
      </c>
      <c r="BA506">
        <f t="shared" si="330"/>
        <v>0</v>
      </c>
      <c r="BB506">
        <f t="shared" si="331"/>
        <v>0</v>
      </c>
      <c r="BC506">
        <f t="shared" si="332"/>
        <v>0</v>
      </c>
      <c r="BD506">
        <f t="shared" si="333"/>
        <v>0</v>
      </c>
      <c r="BE506">
        <f t="shared" si="334"/>
        <v>5</v>
      </c>
      <c r="BF506">
        <f t="shared" si="335"/>
        <v>0</v>
      </c>
      <c r="BG506">
        <f t="shared" si="336"/>
        <v>0</v>
      </c>
      <c r="BH506">
        <f t="shared" si="337"/>
        <v>0</v>
      </c>
      <c r="BI506">
        <f t="shared" si="338"/>
        <v>0</v>
      </c>
      <c r="BJ506">
        <f t="shared" si="339"/>
        <v>0</v>
      </c>
      <c r="BK506">
        <f t="shared" si="340"/>
        <v>1</v>
      </c>
      <c r="BM506">
        <f t="shared" si="341"/>
        <v>1</v>
      </c>
      <c r="BN506">
        <f t="shared" si="342"/>
        <v>0</v>
      </c>
      <c r="BO506">
        <f t="shared" si="343"/>
        <v>0</v>
      </c>
      <c r="BP506">
        <f t="shared" si="344"/>
        <v>0</v>
      </c>
      <c r="BR506">
        <f t="shared" si="345"/>
        <v>0</v>
      </c>
      <c r="BS506">
        <f t="shared" si="346"/>
        <v>0</v>
      </c>
      <c r="BT506">
        <f t="shared" si="347"/>
        <v>5</v>
      </c>
      <c r="BU506">
        <f t="shared" si="348"/>
        <v>0</v>
      </c>
      <c r="BV506">
        <f t="shared" si="349"/>
        <v>0</v>
      </c>
      <c r="BW506">
        <f t="shared" si="350"/>
        <v>0</v>
      </c>
      <c r="BX506">
        <f t="shared" si="351"/>
        <v>0</v>
      </c>
      <c r="BY506">
        <f t="shared" si="352"/>
        <v>0</v>
      </c>
      <c r="BZ506">
        <f t="shared" si="359"/>
        <v>0</v>
      </c>
      <c r="CA506">
        <f t="shared" si="353"/>
        <v>0</v>
      </c>
      <c r="CB506">
        <f t="shared" si="354"/>
        <v>0</v>
      </c>
      <c r="CC506">
        <f t="shared" si="355"/>
        <v>0</v>
      </c>
      <c r="CD506">
        <f t="shared" si="356"/>
        <v>0</v>
      </c>
      <c r="CE506">
        <f t="shared" si="357"/>
        <v>0</v>
      </c>
      <c r="CF506">
        <f t="shared" si="358"/>
        <v>0</v>
      </c>
    </row>
    <row r="507" spans="1:84" x14ac:dyDescent="0.25">
      <c r="A507" t="s">
        <v>337</v>
      </c>
      <c r="B507" t="s">
        <v>520</v>
      </c>
      <c r="C507" s="1">
        <v>15620</v>
      </c>
      <c r="D507" t="s">
        <v>39</v>
      </c>
      <c r="E507" t="s">
        <v>40</v>
      </c>
      <c r="F507" s="2">
        <v>60107</v>
      </c>
      <c r="G507">
        <v>1</v>
      </c>
      <c r="H507">
        <v>0</v>
      </c>
      <c r="I507" t="s">
        <v>42</v>
      </c>
      <c r="J507" t="s">
        <v>772</v>
      </c>
      <c r="K507" t="s">
        <v>773</v>
      </c>
      <c r="L507">
        <v>807</v>
      </c>
      <c r="M507">
        <v>2</v>
      </c>
      <c r="N507">
        <v>1</v>
      </c>
      <c r="O507">
        <f t="shared" si="317"/>
        <v>50</v>
      </c>
      <c r="P507">
        <f t="shared" si="318"/>
        <v>2.4783147459727384</v>
      </c>
      <c r="Q507">
        <f t="shared" si="360"/>
        <v>1</v>
      </c>
      <c r="R507">
        <f t="shared" si="319"/>
        <v>1</v>
      </c>
      <c r="S507">
        <v>0</v>
      </c>
      <c r="T507">
        <v>1</v>
      </c>
      <c r="U507">
        <v>2</v>
      </c>
      <c r="V507">
        <v>5</v>
      </c>
      <c r="W507">
        <v>0</v>
      </c>
      <c r="X507">
        <v>0</v>
      </c>
      <c r="Y507">
        <v>0</v>
      </c>
      <c r="Z507">
        <v>0</v>
      </c>
      <c r="AA507">
        <v>0</v>
      </c>
      <c r="AB507" t="s">
        <v>771</v>
      </c>
      <c r="AC507" t="s">
        <v>46</v>
      </c>
      <c r="AD507">
        <v>68</v>
      </c>
      <c r="AE507">
        <v>55</v>
      </c>
      <c r="AF507">
        <v>69</v>
      </c>
      <c r="AG507" s="5">
        <v>54</v>
      </c>
      <c r="AH507">
        <v>62</v>
      </c>
      <c r="AI507">
        <v>64</v>
      </c>
      <c r="AJ507">
        <f t="shared" si="320"/>
        <v>63</v>
      </c>
      <c r="AK507">
        <v>0</v>
      </c>
      <c r="AL507">
        <v>0</v>
      </c>
      <c r="AM507">
        <v>0</v>
      </c>
      <c r="AN507">
        <v>0</v>
      </c>
      <c r="AO507">
        <v>2</v>
      </c>
      <c r="AP507">
        <v>2</v>
      </c>
      <c r="AR507">
        <f t="shared" si="321"/>
        <v>0</v>
      </c>
      <c r="AS507">
        <f t="shared" si="322"/>
        <v>0</v>
      </c>
      <c r="AT507">
        <f t="shared" si="323"/>
        <v>0</v>
      </c>
      <c r="AU507">
        <f t="shared" si="324"/>
        <v>1</v>
      </c>
      <c r="AV507">
        <f t="shared" si="325"/>
        <v>0</v>
      </c>
      <c r="AW507">
        <f t="shared" si="326"/>
        <v>807</v>
      </c>
      <c r="AX507">
        <f t="shared" si="327"/>
        <v>0</v>
      </c>
      <c r="AY507">
        <f t="shared" si="328"/>
        <v>1</v>
      </c>
      <c r="AZ507">
        <f t="shared" si="329"/>
        <v>0</v>
      </c>
      <c r="BA507">
        <f t="shared" si="330"/>
        <v>0</v>
      </c>
      <c r="BB507">
        <f t="shared" si="331"/>
        <v>0</v>
      </c>
      <c r="BC507">
        <f t="shared" si="332"/>
        <v>0</v>
      </c>
      <c r="BD507">
        <f t="shared" si="333"/>
        <v>0</v>
      </c>
      <c r="BE507">
        <f t="shared" si="334"/>
        <v>5</v>
      </c>
      <c r="BF507">
        <f t="shared" si="335"/>
        <v>0</v>
      </c>
      <c r="BG507">
        <f t="shared" si="336"/>
        <v>0</v>
      </c>
      <c r="BH507">
        <f t="shared" si="337"/>
        <v>0</v>
      </c>
      <c r="BI507">
        <f t="shared" si="338"/>
        <v>0</v>
      </c>
      <c r="BJ507">
        <f t="shared" si="339"/>
        <v>0</v>
      </c>
      <c r="BK507">
        <f t="shared" si="340"/>
        <v>1</v>
      </c>
      <c r="BM507">
        <f t="shared" si="341"/>
        <v>0</v>
      </c>
      <c r="BN507">
        <f t="shared" si="342"/>
        <v>0</v>
      </c>
      <c r="BO507">
        <f t="shared" si="343"/>
        <v>1</v>
      </c>
      <c r="BP507">
        <f t="shared" si="344"/>
        <v>0</v>
      </c>
      <c r="BR507">
        <f t="shared" si="345"/>
        <v>0</v>
      </c>
      <c r="BS507">
        <f t="shared" si="346"/>
        <v>0</v>
      </c>
      <c r="BT507">
        <f t="shared" si="347"/>
        <v>5</v>
      </c>
      <c r="BU507">
        <f t="shared" si="348"/>
        <v>0</v>
      </c>
      <c r="BV507">
        <f t="shared" si="349"/>
        <v>0</v>
      </c>
      <c r="BW507">
        <f t="shared" si="350"/>
        <v>0</v>
      </c>
      <c r="BX507">
        <f t="shared" si="351"/>
        <v>0</v>
      </c>
      <c r="BY507">
        <f t="shared" si="352"/>
        <v>0</v>
      </c>
      <c r="BZ507">
        <f t="shared" si="359"/>
        <v>0</v>
      </c>
      <c r="CA507">
        <f t="shared" si="353"/>
        <v>0</v>
      </c>
      <c r="CB507">
        <f t="shared" si="354"/>
        <v>0</v>
      </c>
      <c r="CC507">
        <f t="shared" si="355"/>
        <v>0</v>
      </c>
      <c r="CD507">
        <f t="shared" si="356"/>
        <v>0</v>
      </c>
      <c r="CE507">
        <f t="shared" si="357"/>
        <v>0</v>
      </c>
      <c r="CF507">
        <f t="shared" si="358"/>
        <v>0</v>
      </c>
    </row>
    <row r="508" spans="1:84" x14ac:dyDescent="0.25">
      <c r="A508" t="s">
        <v>570</v>
      </c>
      <c r="B508" t="s">
        <v>571</v>
      </c>
      <c r="C508" s="1">
        <v>15619</v>
      </c>
      <c r="D508" t="s">
        <v>49</v>
      </c>
      <c r="E508" t="s">
        <v>40</v>
      </c>
      <c r="F508" s="2">
        <v>48103</v>
      </c>
      <c r="G508">
        <v>1</v>
      </c>
      <c r="H508">
        <v>0</v>
      </c>
      <c r="I508" t="s">
        <v>71</v>
      </c>
      <c r="J508" t="s">
        <v>116</v>
      </c>
      <c r="K508" t="s">
        <v>774</v>
      </c>
      <c r="L508">
        <v>10341</v>
      </c>
      <c r="M508">
        <v>4</v>
      </c>
      <c r="N508">
        <v>0</v>
      </c>
      <c r="O508">
        <f t="shared" si="317"/>
        <v>0</v>
      </c>
      <c r="P508">
        <f t="shared" si="318"/>
        <v>0.3868097862875931</v>
      </c>
      <c r="Q508">
        <f t="shared" si="360"/>
        <v>-1</v>
      </c>
      <c r="R508">
        <f t="shared" si="319"/>
        <v>0</v>
      </c>
      <c r="S508">
        <v>0</v>
      </c>
      <c r="T508">
        <v>0</v>
      </c>
      <c r="U508">
        <v>0</v>
      </c>
      <c r="V508">
        <v>4</v>
      </c>
      <c r="W508">
        <v>1</v>
      </c>
      <c r="X508">
        <v>0</v>
      </c>
      <c r="Y508">
        <v>0</v>
      </c>
      <c r="Z508">
        <v>0</v>
      </c>
      <c r="AA508">
        <v>0</v>
      </c>
      <c r="AB508" t="s">
        <v>574</v>
      </c>
      <c r="AC508" t="s">
        <v>46</v>
      </c>
      <c r="AD508">
        <v>69</v>
      </c>
      <c r="AE508">
        <v>72</v>
      </c>
      <c r="AF508">
        <v>76</v>
      </c>
      <c r="AG508" s="5">
        <v>81</v>
      </c>
      <c r="AH508">
        <v>59</v>
      </c>
      <c r="AI508">
        <v>59</v>
      </c>
      <c r="AJ508">
        <f t="shared" si="320"/>
        <v>59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R508">
        <f t="shared" si="321"/>
        <v>0</v>
      </c>
      <c r="AS508">
        <f t="shared" si="322"/>
        <v>1</v>
      </c>
      <c r="AT508">
        <f t="shared" si="323"/>
        <v>0</v>
      </c>
      <c r="AU508">
        <f t="shared" si="324"/>
        <v>0</v>
      </c>
      <c r="AV508">
        <f t="shared" si="325"/>
        <v>0</v>
      </c>
      <c r="AW508">
        <f t="shared" si="326"/>
        <v>10341</v>
      </c>
      <c r="AX508">
        <f t="shared" si="327"/>
        <v>0</v>
      </c>
      <c r="AY508">
        <f t="shared" si="328"/>
        <v>0</v>
      </c>
      <c r="AZ508">
        <f t="shared" si="329"/>
        <v>0</v>
      </c>
      <c r="BA508">
        <f t="shared" si="330"/>
        <v>0</v>
      </c>
      <c r="BB508">
        <f t="shared" si="331"/>
        <v>0</v>
      </c>
      <c r="BC508">
        <f t="shared" si="332"/>
        <v>1</v>
      </c>
      <c r="BD508">
        <f t="shared" si="333"/>
        <v>0</v>
      </c>
      <c r="BE508">
        <f t="shared" si="334"/>
        <v>4</v>
      </c>
      <c r="BF508">
        <f t="shared" si="335"/>
        <v>0</v>
      </c>
      <c r="BG508">
        <f t="shared" si="336"/>
        <v>1</v>
      </c>
      <c r="BH508">
        <f t="shared" si="337"/>
        <v>0</v>
      </c>
      <c r="BI508">
        <f t="shared" si="338"/>
        <v>0</v>
      </c>
      <c r="BJ508">
        <f t="shared" si="339"/>
        <v>0</v>
      </c>
      <c r="BK508">
        <f t="shared" si="340"/>
        <v>1</v>
      </c>
      <c r="BM508">
        <f t="shared" si="341"/>
        <v>1</v>
      </c>
      <c r="BN508">
        <f t="shared" si="342"/>
        <v>0</v>
      </c>
      <c r="BO508">
        <f t="shared" si="343"/>
        <v>0</v>
      </c>
      <c r="BP508">
        <f t="shared" si="344"/>
        <v>0</v>
      </c>
      <c r="BR508">
        <f t="shared" si="345"/>
        <v>0</v>
      </c>
      <c r="BS508">
        <f t="shared" si="346"/>
        <v>0</v>
      </c>
      <c r="BT508">
        <f t="shared" si="347"/>
        <v>4</v>
      </c>
      <c r="BU508">
        <f t="shared" si="348"/>
        <v>0</v>
      </c>
      <c r="BV508">
        <f t="shared" si="349"/>
        <v>1</v>
      </c>
      <c r="BW508">
        <f t="shared" si="350"/>
        <v>0</v>
      </c>
      <c r="BX508">
        <f t="shared" si="351"/>
        <v>0</v>
      </c>
      <c r="BY508">
        <f t="shared" si="352"/>
        <v>0</v>
      </c>
      <c r="BZ508">
        <f t="shared" si="359"/>
        <v>0</v>
      </c>
      <c r="CA508">
        <f t="shared" si="353"/>
        <v>0</v>
      </c>
      <c r="CB508">
        <f t="shared" si="354"/>
        <v>0</v>
      </c>
      <c r="CC508">
        <f t="shared" si="355"/>
        <v>0</v>
      </c>
      <c r="CD508">
        <f t="shared" si="356"/>
        <v>0</v>
      </c>
      <c r="CE508">
        <f t="shared" si="357"/>
        <v>0</v>
      </c>
      <c r="CF508">
        <f t="shared" si="358"/>
        <v>0</v>
      </c>
    </row>
    <row r="509" spans="1:84" x14ac:dyDescent="0.25">
      <c r="A509" t="s">
        <v>460</v>
      </c>
      <c r="B509" t="s">
        <v>775</v>
      </c>
      <c r="C509" s="1">
        <v>15619</v>
      </c>
      <c r="D509" t="s">
        <v>49</v>
      </c>
      <c r="E509" t="s">
        <v>40</v>
      </c>
      <c r="F509" t="s">
        <v>776</v>
      </c>
      <c r="G509">
        <v>1</v>
      </c>
      <c r="H509">
        <v>0</v>
      </c>
      <c r="I509" t="s">
        <v>55</v>
      </c>
      <c r="J509" t="s">
        <v>121</v>
      </c>
      <c r="K509" t="s">
        <v>501</v>
      </c>
      <c r="L509">
        <v>10000</v>
      </c>
      <c r="M509">
        <v>4</v>
      </c>
      <c r="N509">
        <v>0</v>
      </c>
      <c r="O509">
        <f t="shared" si="317"/>
        <v>0</v>
      </c>
      <c r="P509">
        <f t="shared" si="318"/>
        <v>0.4</v>
      </c>
      <c r="Q509">
        <f t="shared" si="360"/>
        <v>-1</v>
      </c>
      <c r="R509">
        <f t="shared" si="319"/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 t="s">
        <v>777</v>
      </c>
      <c r="AC509" t="s">
        <v>46</v>
      </c>
      <c r="AD509">
        <v>61</v>
      </c>
      <c r="AE509">
        <v>49</v>
      </c>
      <c r="AF509">
        <v>62</v>
      </c>
      <c r="AG509" s="5">
        <v>44</v>
      </c>
      <c r="AH509">
        <v>57</v>
      </c>
      <c r="AI509">
        <v>60</v>
      </c>
      <c r="AJ509">
        <f t="shared" si="320"/>
        <v>58.5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R509">
        <f t="shared" si="321"/>
        <v>0</v>
      </c>
      <c r="AS509">
        <f t="shared" si="322"/>
        <v>1</v>
      </c>
      <c r="AT509">
        <f t="shared" si="323"/>
        <v>0</v>
      </c>
      <c r="AU509">
        <f t="shared" si="324"/>
        <v>0</v>
      </c>
      <c r="AV509">
        <f t="shared" si="325"/>
        <v>0</v>
      </c>
      <c r="AW509">
        <f t="shared" si="326"/>
        <v>10000</v>
      </c>
      <c r="AX509">
        <f t="shared" si="327"/>
        <v>0</v>
      </c>
      <c r="AY509">
        <f t="shared" si="328"/>
        <v>0</v>
      </c>
      <c r="AZ509">
        <f t="shared" si="329"/>
        <v>0</v>
      </c>
      <c r="BA509">
        <f t="shared" si="330"/>
        <v>1</v>
      </c>
      <c r="BB509">
        <f t="shared" si="331"/>
        <v>0</v>
      </c>
      <c r="BC509">
        <f t="shared" si="332"/>
        <v>0</v>
      </c>
      <c r="BD509">
        <f t="shared" si="333"/>
        <v>0</v>
      </c>
      <c r="BE509">
        <f t="shared" si="334"/>
        <v>0</v>
      </c>
      <c r="BF509">
        <f t="shared" si="335"/>
        <v>0</v>
      </c>
      <c r="BG509">
        <f t="shared" si="336"/>
        <v>0</v>
      </c>
      <c r="BH509">
        <f t="shared" si="337"/>
        <v>0</v>
      </c>
      <c r="BI509">
        <f t="shared" si="338"/>
        <v>0</v>
      </c>
      <c r="BJ509">
        <f t="shared" si="339"/>
        <v>0</v>
      </c>
      <c r="BK509">
        <f t="shared" si="340"/>
        <v>1</v>
      </c>
      <c r="BM509">
        <f t="shared" si="341"/>
        <v>1</v>
      </c>
      <c r="BN509">
        <f t="shared" si="342"/>
        <v>0</v>
      </c>
      <c r="BO509">
        <f t="shared" si="343"/>
        <v>0</v>
      </c>
      <c r="BP509">
        <f t="shared" si="344"/>
        <v>0</v>
      </c>
      <c r="BR509">
        <f t="shared" si="345"/>
        <v>0</v>
      </c>
      <c r="BS509">
        <f t="shared" si="346"/>
        <v>0</v>
      </c>
      <c r="BT509">
        <f t="shared" si="347"/>
        <v>0</v>
      </c>
      <c r="BU509">
        <f t="shared" si="348"/>
        <v>0</v>
      </c>
      <c r="BV509">
        <f t="shared" si="349"/>
        <v>0</v>
      </c>
      <c r="BW509">
        <f t="shared" si="350"/>
        <v>0</v>
      </c>
      <c r="BX509">
        <f t="shared" si="351"/>
        <v>0</v>
      </c>
      <c r="BY509">
        <f t="shared" si="352"/>
        <v>0</v>
      </c>
      <c r="BZ509">
        <f t="shared" si="359"/>
        <v>0</v>
      </c>
      <c r="CA509">
        <f t="shared" si="353"/>
        <v>0</v>
      </c>
      <c r="CB509">
        <f t="shared" si="354"/>
        <v>0</v>
      </c>
      <c r="CC509">
        <f t="shared" si="355"/>
        <v>0</v>
      </c>
      <c r="CD509">
        <f t="shared" si="356"/>
        <v>0</v>
      </c>
      <c r="CE509">
        <f t="shared" si="357"/>
        <v>0</v>
      </c>
      <c r="CF509">
        <f t="shared" si="358"/>
        <v>0</v>
      </c>
    </row>
    <row r="510" spans="1:84" x14ac:dyDescent="0.25">
      <c r="A510" t="s">
        <v>420</v>
      </c>
      <c r="B510" t="s">
        <v>421</v>
      </c>
      <c r="C510" s="1">
        <v>15619</v>
      </c>
      <c r="D510" t="s">
        <v>39</v>
      </c>
      <c r="E510" t="s">
        <v>40</v>
      </c>
      <c r="F510" t="s">
        <v>778</v>
      </c>
      <c r="G510">
        <v>0</v>
      </c>
      <c r="H510">
        <v>1</v>
      </c>
      <c r="I510" t="s">
        <v>42</v>
      </c>
      <c r="J510" t="s">
        <v>43</v>
      </c>
      <c r="K510" t="s">
        <v>755</v>
      </c>
      <c r="L510">
        <v>1980</v>
      </c>
      <c r="M510">
        <v>0</v>
      </c>
      <c r="N510">
        <v>0</v>
      </c>
      <c r="O510">
        <f t="shared" si="317"/>
        <v>0</v>
      </c>
      <c r="P510">
        <f t="shared" si="318"/>
        <v>0</v>
      </c>
      <c r="Q510">
        <f t="shared" si="360"/>
        <v>-1</v>
      </c>
      <c r="R510">
        <f t="shared" si="319"/>
        <v>0</v>
      </c>
      <c r="S510">
        <v>0</v>
      </c>
      <c r="T510">
        <v>0</v>
      </c>
      <c r="U510">
        <v>0</v>
      </c>
      <c r="V510">
        <v>3</v>
      </c>
      <c r="W510">
        <v>2</v>
      </c>
      <c r="X510">
        <v>1</v>
      </c>
      <c r="Y510">
        <v>0</v>
      </c>
      <c r="Z510">
        <v>0</v>
      </c>
      <c r="AA510">
        <v>0</v>
      </c>
      <c r="AB510" t="s">
        <v>425</v>
      </c>
      <c r="AC510" t="s">
        <v>75</v>
      </c>
      <c r="AD510">
        <v>41</v>
      </c>
      <c r="AE510">
        <v>73</v>
      </c>
      <c r="AF510">
        <v>57</v>
      </c>
      <c r="AG510" s="5">
        <v>78</v>
      </c>
      <c r="AH510">
        <v>73</v>
      </c>
      <c r="AI510">
        <v>70</v>
      </c>
      <c r="AJ510">
        <f t="shared" si="320"/>
        <v>71.5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R510">
        <f t="shared" si="321"/>
        <v>0</v>
      </c>
      <c r="AS510">
        <f t="shared" si="322"/>
        <v>1</v>
      </c>
      <c r="AT510">
        <f t="shared" si="323"/>
        <v>0</v>
      </c>
      <c r="AU510">
        <f t="shared" si="324"/>
        <v>0</v>
      </c>
      <c r="AV510">
        <f t="shared" si="325"/>
        <v>0</v>
      </c>
      <c r="AW510">
        <f t="shared" si="326"/>
        <v>1980</v>
      </c>
      <c r="AX510">
        <f t="shared" si="327"/>
        <v>0</v>
      </c>
      <c r="AY510">
        <f t="shared" si="328"/>
        <v>1</v>
      </c>
      <c r="AZ510">
        <f t="shared" si="329"/>
        <v>0</v>
      </c>
      <c r="BA510">
        <f t="shared" si="330"/>
        <v>0</v>
      </c>
      <c r="BB510">
        <f t="shared" si="331"/>
        <v>0</v>
      </c>
      <c r="BC510">
        <f t="shared" si="332"/>
        <v>0</v>
      </c>
      <c r="BD510">
        <f t="shared" si="333"/>
        <v>0</v>
      </c>
      <c r="BE510">
        <f t="shared" si="334"/>
        <v>3</v>
      </c>
      <c r="BF510">
        <f t="shared" si="335"/>
        <v>0</v>
      </c>
      <c r="BG510">
        <f t="shared" si="336"/>
        <v>2</v>
      </c>
      <c r="BH510">
        <f t="shared" si="337"/>
        <v>0</v>
      </c>
      <c r="BI510">
        <f t="shared" si="338"/>
        <v>1</v>
      </c>
      <c r="BJ510">
        <f t="shared" si="339"/>
        <v>0</v>
      </c>
      <c r="BK510">
        <f t="shared" si="340"/>
        <v>1</v>
      </c>
      <c r="BM510">
        <f t="shared" si="341"/>
        <v>0</v>
      </c>
      <c r="BN510">
        <f t="shared" si="342"/>
        <v>1</v>
      </c>
      <c r="BO510">
        <f t="shared" si="343"/>
        <v>0</v>
      </c>
      <c r="BP510">
        <f t="shared" si="344"/>
        <v>0</v>
      </c>
      <c r="BR510">
        <f t="shared" si="345"/>
        <v>0</v>
      </c>
      <c r="BS510">
        <f t="shared" si="346"/>
        <v>0</v>
      </c>
      <c r="BT510">
        <f t="shared" si="347"/>
        <v>0</v>
      </c>
      <c r="BU510">
        <f t="shared" si="348"/>
        <v>3</v>
      </c>
      <c r="BV510">
        <f t="shared" si="349"/>
        <v>0</v>
      </c>
      <c r="BW510">
        <f t="shared" si="350"/>
        <v>2</v>
      </c>
      <c r="BX510">
        <f t="shared" si="351"/>
        <v>0</v>
      </c>
      <c r="BY510">
        <f t="shared" si="352"/>
        <v>1</v>
      </c>
      <c r="BZ510">
        <f t="shared" si="359"/>
        <v>0</v>
      </c>
      <c r="CA510">
        <f t="shared" si="353"/>
        <v>0</v>
      </c>
      <c r="CB510">
        <f t="shared" si="354"/>
        <v>0</v>
      </c>
      <c r="CC510">
        <f t="shared" si="355"/>
        <v>0</v>
      </c>
      <c r="CD510">
        <f t="shared" si="356"/>
        <v>0</v>
      </c>
      <c r="CE510">
        <f t="shared" si="357"/>
        <v>0</v>
      </c>
      <c r="CF510">
        <f t="shared" si="358"/>
        <v>0</v>
      </c>
    </row>
    <row r="511" spans="1:84" x14ac:dyDescent="0.25">
      <c r="A511" t="s">
        <v>124</v>
      </c>
      <c r="B511" t="s">
        <v>125</v>
      </c>
      <c r="C511" s="1">
        <v>15619</v>
      </c>
      <c r="D511" t="s">
        <v>49</v>
      </c>
      <c r="E511" t="s">
        <v>40</v>
      </c>
      <c r="F511" t="s">
        <v>688</v>
      </c>
      <c r="G511">
        <v>1</v>
      </c>
      <c r="H511">
        <v>0</v>
      </c>
      <c r="I511" t="s">
        <v>87</v>
      </c>
      <c r="J511" t="s">
        <v>88</v>
      </c>
      <c r="K511" t="s">
        <v>141</v>
      </c>
      <c r="L511">
        <v>4675</v>
      </c>
      <c r="M511">
        <v>2</v>
      </c>
      <c r="N511">
        <v>0</v>
      </c>
      <c r="O511">
        <f t="shared" si="317"/>
        <v>0</v>
      </c>
      <c r="P511">
        <f t="shared" si="318"/>
        <v>0.42780748663101603</v>
      </c>
      <c r="Q511">
        <f t="shared" si="360"/>
        <v>-1</v>
      </c>
      <c r="R511">
        <f t="shared" si="319"/>
        <v>0</v>
      </c>
      <c r="S511">
        <v>0</v>
      </c>
      <c r="T511">
        <v>0</v>
      </c>
      <c r="U511">
        <v>0</v>
      </c>
      <c r="V511">
        <v>5</v>
      </c>
      <c r="W511">
        <v>0</v>
      </c>
      <c r="X511">
        <v>0</v>
      </c>
      <c r="Y511">
        <v>0</v>
      </c>
      <c r="Z511">
        <v>0</v>
      </c>
      <c r="AA511">
        <v>0</v>
      </c>
      <c r="AB511" t="s">
        <v>129</v>
      </c>
      <c r="AC511" t="s">
        <v>75</v>
      </c>
      <c r="AD511">
        <v>65</v>
      </c>
      <c r="AE511">
        <v>79</v>
      </c>
      <c r="AF511">
        <v>60</v>
      </c>
      <c r="AG511" s="5">
        <v>76</v>
      </c>
      <c r="AH511">
        <v>64</v>
      </c>
      <c r="AI511">
        <v>60</v>
      </c>
      <c r="AJ511">
        <f t="shared" si="320"/>
        <v>62</v>
      </c>
      <c r="AK511">
        <v>0</v>
      </c>
      <c r="AL511">
        <v>0</v>
      </c>
      <c r="AM511">
        <v>0</v>
      </c>
      <c r="AN511">
        <v>0</v>
      </c>
      <c r="AO511">
        <v>6</v>
      </c>
      <c r="AP511">
        <v>6</v>
      </c>
      <c r="AR511">
        <f t="shared" si="321"/>
        <v>0</v>
      </c>
      <c r="AS511">
        <f t="shared" si="322"/>
        <v>1</v>
      </c>
      <c r="AT511">
        <f t="shared" si="323"/>
        <v>0</v>
      </c>
      <c r="AU511">
        <f t="shared" si="324"/>
        <v>0</v>
      </c>
      <c r="AV511">
        <f t="shared" si="325"/>
        <v>0</v>
      </c>
      <c r="AW511">
        <f t="shared" si="326"/>
        <v>4675</v>
      </c>
      <c r="AX511">
        <f t="shared" si="327"/>
        <v>0</v>
      </c>
      <c r="AY511">
        <f t="shared" si="328"/>
        <v>0</v>
      </c>
      <c r="AZ511">
        <f t="shared" si="329"/>
        <v>0</v>
      </c>
      <c r="BA511">
        <f t="shared" si="330"/>
        <v>1</v>
      </c>
      <c r="BB511">
        <f t="shared" si="331"/>
        <v>0</v>
      </c>
      <c r="BC511">
        <f t="shared" si="332"/>
        <v>0</v>
      </c>
      <c r="BD511">
        <f t="shared" si="333"/>
        <v>0</v>
      </c>
      <c r="BE511">
        <f t="shared" si="334"/>
        <v>5</v>
      </c>
      <c r="BF511">
        <f t="shared" si="335"/>
        <v>0</v>
      </c>
      <c r="BG511">
        <f t="shared" si="336"/>
        <v>0</v>
      </c>
      <c r="BH511">
        <f t="shared" si="337"/>
        <v>0</v>
      </c>
      <c r="BI511">
        <f t="shared" si="338"/>
        <v>0</v>
      </c>
      <c r="BJ511">
        <f t="shared" si="339"/>
        <v>0</v>
      </c>
      <c r="BK511">
        <f t="shared" si="340"/>
        <v>1</v>
      </c>
      <c r="BM511">
        <f t="shared" si="341"/>
        <v>1</v>
      </c>
      <c r="BN511">
        <f t="shared" si="342"/>
        <v>0</v>
      </c>
      <c r="BO511">
        <f t="shared" si="343"/>
        <v>0</v>
      </c>
      <c r="BP511">
        <f t="shared" si="344"/>
        <v>0</v>
      </c>
      <c r="BR511">
        <f t="shared" si="345"/>
        <v>0</v>
      </c>
      <c r="BS511">
        <f t="shared" si="346"/>
        <v>0</v>
      </c>
      <c r="BT511">
        <f t="shared" si="347"/>
        <v>5</v>
      </c>
      <c r="BU511">
        <f t="shared" si="348"/>
        <v>0</v>
      </c>
      <c r="BV511">
        <f t="shared" si="349"/>
        <v>0</v>
      </c>
      <c r="BW511">
        <f t="shared" si="350"/>
        <v>0</v>
      </c>
      <c r="BX511">
        <f t="shared" si="351"/>
        <v>0</v>
      </c>
      <c r="BY511">
        <f t="shared" si="352"/>
        <v>0</v>
      </c>
      <c r="BZ511">
        <f t="shared" si="359"/>
        <v>0</v>
      </c>
      <c r="CA511">
        <f t="shared" si="353"/>
        <v>0</v>
      </c>
      <c r="CB511">
        <f t="shared" si="354"/>
        <v>0</v>
      </c>
      <c r="CC511">
        <f t="shared" si="355"/>
        <v>0</v>
      </c>
      <c r="CD511">
        <f t="shared" si="356"/>
        <v>0</v>
      </c>
      <c r="CE511">
        <f t="shared" si="357"/>
        <v>0</v>
      </c>
      <c r="CF511">
        <f t="shared" si="358"/>
        <v>0</v>
      </c>
    </row>
    <row r="512" spans="1:84" x14ac:dyDescent="0.25">
      <c r="A512" t="s">
        <v>114</v>
      </c>
      <c r="B512" t="s">
        <v>368</v>
      </c>
      <c r="C512" s="1">
        <v>15619</v>
      </c>
      <c r="D512" t="s">
        <v>39</v>
      </c>
      <c r="E512" t="s">
        <v>40</v>
      </c>
      <c r="F512" t="s">
        <v>779</v>
      </c>
      <c r="G512">
        <v>1</v>
      </c>
      <c r="H512">
        <v>1</v>
      </c>
      <c r="I512" t="s">
        <v>42</v>
      </c>
      <c r="J512" t="s">
        <v>43</v>
      </c>
      <c r="K512" t="s">
        <v>453</v>
      </c>
      <c r="L512">
        <v>1552</v>
      </c>
      <c r="M512">
        <v>0</v>
      </c>
      <c r="N512">
        <v>0</v>
      </c>
      <c r="O512">
        <f t="shared" si="317"/>
        <v>0</v>
      </c>
      <c r="P512">
        <f t="shared" si="318"/>
        <v>0</v>
      </c>
      <c r="Q512">
        <f t="shared" si="360"/>
        <v>-1</v>
      </c>
      <c r="R512">
        <f t="shared" si="319"/>
        <v>0</v>
      </c>
      <c r="S512">
        <v>0</v>
      </c>
      <c r="T512">
        <v>0</v>
      </c>
      <c r="U512">
        <v>0</v>
      </c>
      <c r="V512">
        <v>3</v>
      </c>
      <c r="W512">
        <v>2</v>
      </c>
      <c r="X512">
        <v>0</v>
      </c>
      <c r="Y512">
        <v>0</v>
      </c>
      <c r="Z512">
        <v>0</v>
      </c>
      <c r="AA512">
        <v>0</v>
      </c>
      <c r="AB512" t="s">
        <v>118</v>
      </c>
      <c r="AC512" t="s">
        <v>46</v>
      </c>
      <c r="AD512">
        <v>65</v>
      </c>
      <c r="AE512">
        <v>63</v>
      </c>
      <c r="AF512">
        <v>74</v>
      </c>
      <c r="AG512" s="5">
        <v>78</v>
      </c>
      <c r="AH512">
        <v>57</v>
      </c>
      <c r="AI512">
        <v>55</v>
      </c>
      <c r="AJ512">
        <f t="shared" si="320"/>
        <v>56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R512">
        <f t="shared" si="321"/>
        <v>0</v>
      </c>
      <c r="AS512">
        <f t="shared" si="322"/>
        <v>1</v>
      </c>
      <c r="AT512">
        <f t="shared" si="323"/>
        <v>0</v>
      </c>
      <c r="AU512">
        <f t="shared" si="324"/>
        <v>0</v>
      </c>
      <c r="AV512">
        <f t="shared" si="325"/>
        <v>0</v>
      </c>
      <c r="AW512">
        <f t="shared" si="326"/>
        <v>1552</v>
      </c>
      <c r="AX512">
        <f t="shared" si="327"/>
        <v>0</v>
      </c>
      <c r="AY512">
        <f t="shared" si="328"/>
        <v>1</v>
      </c>
      <c r="AZ512">
        <f t="shared" si="329"/>
        <v>0</v>
      </c>
      <c r="BA512">
        <f t="shared" si="330"/>
        <v>0</v>
      </c>
      <c r="BB512">
        <f t="shared" si="331"/>
        <v>0</v>
      </c>
      <c r="BC512">
        <f t="shared" si="332"/>
        <v>0</v>
      </c>
      <c r="BD512">
        <f t="shared" si="333"/>
        <v>0</v>
      </c>
      <c r="BE512">
        <f t="shared" si="334"/>
        <v>3</v>
      </c>
      <c r="BF512">
        <f t="shared" si="335"/>
        <v>0</v>
      </c>
      <c r="BG512">
        <f t="shared" si="336"/>
        <v>2</v>
      </c>
      <c r="BH512">
        <f t="shared" si="337"/>
        <v>0</v>
      </c>
      <c r="BI512">
        <f t="shared" si="338"/>
        <v>0</v>
      </c>
      <c r="BJ512">
        <f t="shared" si="339"/>
        <v>0</v>
      </c>
      <c r="BK512">
        <f t="shared" si="340"/>
        <v>1</v>
      </c>
      <c r="BM512">
        <f t="shared" si="341"/>
        <v>1</v>
      </c>
      <c r="BN512">
        <f t="shared" si="342"/>
        <v>0</v>
      </c>
      <c r="BO512">
        <f t="shared" si="343"/>
        <v>0</v>
      </c>
      <c r="BP512">
        <f t="shared" si="344"/>
        <v>0</v>
      </c>
      <c r="BR512">
        <f t="shared" si="345"/>
        <v>0</v>
      </c>
      <c r="BS512">
        <f t="shared" si="346"/>
        <v>0</v>
      </c>
      <c r="BT512">
        <f t="shared" si="347"/>
        <v>3</v>
      </c>
      <c r="BU512">
        <f t="shared" si="348"/>
        <v>0</v>
      </c>
      <c r="BV512">
        <f t="shared" si="349"/>
        <v>2</v>
      </c>
      <c r="BW512">
        <f t="shared" si="350"/>
        <v>0</v>
      </c>
      <c r="BX512">
        <f t="shared" si="351"/>
        <v>0</v>
      </c>
      <c r="BY512">
        <f t="shared" si="352"/>
        <v>0</v>
      </c>
      <c r="BZ512">
        <f t="shared" si="359"/>
        <v>0</v>
      </c>
      <c r="CA512">
        <f t="shared" si="353"/>
        <v>0</v>
      </c>
      <c r="CB512">
        <f t="shared" si="354"/>
        <v>0</v>
      </c>
      <c r="CC512">
        <f t="shared" si="355"/>
        <v>0</v>
      </c>
      <c r="CD512">
        <f t="shared" si="356"/>
        <v>0</v>
      </c>
      <c r="CE512">
        <f t="shared" si="357"/>
        <v>0</v>
      </c>
      <c r="CF512">
        <f t="shared" si="358"/>
        <v>0</v>
      </c>
    </row>
    <row r="513" spans="1:84" x14ac:dyDescent="0.25">
      <c r="A513" t="s">
        <v>505</v>
      </c>
      <c r="B513" t="s">
        <v>650</v>
      </c>
      <c r="C513" s="1">
        <v>15618</v>
      </c>
      <c r="D513" t="s">
        <v>49</v>
      </c>
      <c r="E513" t="s">
        <v>40</v>
      </c>
      <c r="F513" t="s">
        <v>568</v>
      </c>
      <c r="G513">
        <v>1</v>
      </c>
      <c r="H513">
        <v>0</v>
      </c>
      <c r="I513" t="s">
        <v>42</v>
      </c>
      <c r="J513" t="s">
        <v>43</v>
      </c>
      <c r="K513" t="s">
        <v>535</v>
      </c>
      <c r="L513">
        <v>1590</v>
      </c>
      <c r="M513">
        <v>2</v>
      </c>
      <c r="N513">
        <v>0</v>
      </c>
      <c r="O513">
        <f t="shared" si="317"/>
        <v>0</v>
      </c>
      <c r="P513">
        <f t="shared" si="318"/>
        <v>1.2578616352201257</v>
      </c>
      <c r="Q513">
        <f t="shared" si="360"/>
        <v>-1</v>
      </c>
      <c r="R513">
        <f t="shared" si="319"/>
        <v>0</v>
      </c>
      <c r="S513">
        <v>0</v>
      </c>
      <c r="T513">
        <v>0</v>
      </c>
      <c r="U513">
        <v>0</v>
      </c>
      <c r="V513">
        <v>7</v>
      </c>
      <c r="W513">
        <v>0</v>
      </c>
      <c r="X513">
        <v>0</v>
      </c>
      <c r="Y513">
        <v>0</v>
      </c>
      <c r="Z513">
        <v>0</v>
      </c>
      <c r="AA513">
        <v>0</v>
      </c>
      <c r="AB513" t="s">
        <v>663</v>
      </c>
      <c r="AC513" t="s">
        <v>46</v>
      </c>
      <c r="AD513">
        <v>67</v>
      </c>
      <c r="AE513">
        <v>50</v>
      </c>
      <c r="AF513">
        <v>64</v>
      </c>
      <c r="AG513" s="5">
        <v>47</v>
      </c>
      <c r="AH513">
        <v>57</v>
      </c>
      <c r="AI513">
        <v>59</v>
      </c>
      <c r="AJ513">
        <f t="shared" si="320"/>
        <v>58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R513">
        <f t="shared" si="321"/>
        <v>0</v>
      </c>
      <c r="AS513">
        <f t="shared" si="322"/>
        <v>1</v>
      </c>
      <c r="AT513">
        <f t="shared" si="323"/>
        <v>0</v>
      </c>
      <c r="AU513">
        <f t="shared" si="324"/>
        <v>0</v>
      </c>
      <c r="AV513">
        <f t="shared" si="325"/>
        <v>0</v>
      </c>
      <c r="AW513">
        <f t="shared" si="326"/>
        <v>1590</v>
      </c>
      <c r="AX513">
        <f t="shared" si="327"/>
        <v>0</v>
      </c>
      <c r="AY513">
        <f t="shared" si="328"/>
        <v>1</v>
      </c>
      <c r="AZ513">
        <f t="shared" si="329"/>
        <v>0</v>
      </c>
      <c r="BA513">
        <f t="shared" si="330"/>
        <v>0</v>
      </c>
      <c r="BB513">
        <f t="shared" si="331"/>
        <v>0</v>
      </c>
      <c r="BC513">
        <f t="shared" si="332"/>
        <v>0</v>
      </c>
      <c r="BD513">
        <f t="shared" si="333"/>
        <v>0</v>
      </c>
      <c r="BE513">
        <f t="shared" si="334"/>
        <v>7</v>
      </c>
      <c r="BF513">
        <f t="shared" si="335"/>
        <v>0</v>
      </c>
      <c r="BG513">
        <f t="shared" si="336"/>
        <v>0</v>
      </c>
      <c r="BH513">
        <f t="shared" si="337"/>
        <v>0</v>
      </c>
      <c r="BI513">
        <f t="shared" si="338"/>
        <v>0</v>
      </c>
      <c r="BJ513">
        <f t="shared" si="339"/>
        <v>0</v>
      </c>
      <c r="BK513">
        <f t="shared" si="340"/>
        <v>1</v>
      </c>
      <c r="BM513">
        <f t="shared" si="341"/>
        <v>1</v>
      </c>
      <c r="BN513">
        <f t="shared" si="342"/>
        <v>0</v>
      </c>
      <c r="BO513">
        <f t="shared" si="343"/>
        <v>0</v>
      </c>
      <c r="BP513">
        <f t="shared" si="344"/>
        <v>0</v>
      </c>
      <c r="BR513">
        <f t="shared" si="345"/>
        <v>0</v>
      </c>
      <c r="BS513">
        <f t="shared" si="346"/>
        <v>0</v>
      </c>
      <c r="BT513">
        <f t="shared" si="347"/>
        <v>7</v>
      </c>
      <c r="BU513">
        <f t="shared" si="348"/>
        <v>0</v>
      </c>
      <c r="BV513">
        <f t="shared" si="349"/>
        <v>0</v>
      </c>
      <c r="BW513">
        <f t="shared" si="350"/>
        <v>0</v>
      </c>
      <c r="BX513">
        <f t="shared" si="351"/>
        <v>0</v>
      </c>
      <c r="BY513">
        <f t="shared" si="352"/>
        <v>0</v>
      </c>
      <c r="BZ513">
        <f t="shared" si="359"/>
        <v>0</v>
      </c>
      <c r="CA513">
        <f t="shared" si="353"/>
        <v>0</v>
      </c>
      <c r="CB513">
        <f t="shared" si="354"/>
        <v>0</v>
      </c>
      <c r="CC513">
        <f t="shared" si="355"/>
        <v>0</v>
      </c>
      <c r="CD513">
        <f t="shared" si="356"/>
        <v>0</v>
      </c>
      <c r="CE513">
        <f t="shared" si="357"/>
        <v>0</v>
      </c>
      <c r="CF513">
        <f t="shared" si="358"/>
        <v>0</v>
      </c>
    </row>
    <row r="514" spans="1:84" x14ac:dyDescent="0.25">
      <c r="A514" t="s">
        <v>570</v>
      </c>
      <c r="B514" t="s">
        <v>571</v>
      </c>
      <c r="C514" s="1">
        <v>15618</v>
      </c>
      <c r="D514" t="s">
        <v>39</v>
      </c>
      <c r="E514" t="s">
        <v>40</v>
      </c>
      <c r="F514" s="2">
        <v>46104</v>
      </c>
      <c r="G514">
        <v>1</v>
      </c>
      <c r="H514">
        <v>0</v>
      </c>
      <c r="I514" t="s">
        <v>42</v>
      </c>
      <c r="J514" t="s">
        <v>43</v>
      </c>
      <c r="K514" t="s">
        <v>759</v>
      </c>
      <c r="L514">
        <v>850</v>
      </c>
      <c r="M514">
        <v>2</v>
      </c>
      <c r="N514">
        <v>0</v>
      </c>
      <c r="O514">
        <f t="shared" si="317"/>
        <v>0</v>
      </c>
      <c r="P514">
        <f t="shared" si="318"/>
        <v>2.3529411764705879</v>
      </c>
      <c r="Q514">
        <f t="shared" si="360"/>
        <v>-1</v>
      </c>
      <c r="R514">
        <f t="shared" si="319"/>
        <v>0</v>
      </c>
      <c r="S514">
        <v>0</v>
      </c>
      <c r="T514">
        <v>0</v>
      </c>
      <c r="U514">
        <v>0</v>
      </c>
      <c r="V514">
        <v>5</v>
      </c>
      <c r="W514">
        <v>0</v>
      </c>
      <c r="X514">
        <v>0</v>
      </c>
      <c r="Y514">
        <v>0</v>
      </c>
      <c r="Z514">
        <v>0</v>
      </c>
      <c r="AA514">
        <v>0</v>
      </c>
      <c r="AB514" t="s">
        <v>574</v>
      </c>
      <c r="AC514" t="s">
        <v>46</v>
      </c>
      <c r="AD514">
        <v>69</v>
      </c>
      <c r="AE514">
        <v>72</v>
      </c>
      <c r="AF514">
        <v>76</v>
      </c>
      <c r="AG514" s="5">
        <v>81</v>
      </c>
      <c r="AH514">
        <v>59</v>
      </c>
      <c r="AI514">
        <v>59</v>
      </c>
      <c r="AJ514">
        <f t="shared" si="320"/>
        <v>59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R514">
        <f t="shared" si="321"/>
        <v>0</v>
      </c>
      <c r="AS514">
        <f t="shared" si="322"/>
        <v>1</v>
      </c>
      <c r="AT514">
        <f t="shared" si="323"/>
        <v>0</v>
      </c>
      <c r="AU514">
        <f t="shared" si="324"/>
        <v>0</v>
      </c>
      <c r="AV514">
        <f t="shared" si="325"/>
        <v>0</v>
      </c>
      <c r="AW514">
        <f t="shared" si="326"/>
        <v>850</v>
      </c>
      <c r="AX514">
        <f t="shared" si="327"/>
        <v>0</v>
      </c>
      <c r="AY514">
        <f t="shared" si="328"/>
        <v>1</v>
      </c>
      <c r="AZ514">
        <f t="shared" si="329"/>
        <v>0</v>
      </c>
      <c r="BA514">
        <f t="shared" si="330"/>
        <v>0</v>
      </c>
      <c r="BB514">
        <f t="shared" si="331"/>
        <v>0</v>
      </c>
      <c r="BC514">
        <f t="shared" si="332"/>
        <v>0</v>
      </c>
      <c r="BD514">
        <f t="shared" si="333"/>
        <v>0</v>
      </c>
      <c r="BE514">
        <f t="shared" si="334"/>
        <v>5</v>
      </c>
      <c r="BF514">
        <f t="shared" si="335"/>
        <v>0</v>
      </c>
      <c r="BG514">
        <f t="shared" si="336"/>
        <v>0</v>
      </c>
      <c r="BH514">
        <f t="shared" si="337"/>
        <v>0</v>
      </c>
      <c r="BI514">
        <f t="shared" si="338"/>
        <v>0</v>
      </c>
      <c r="BJ514">
        <f t="shared" si="339"/>
        <v>0</v>
      </c>
      <c r="BK514">
        <f t="shared" si="340"/>
        <v>1</v>
      </c>
      <c r="BM514">
        <f t="shared" si="341"/>
        <v>1</v>
      </c>
      <c r="BN514">
        <f t="shared" si="342"/>
        <v>0</v>
      </c>
      <c r="BO514">
        <f t="shared" si="343"/>
        <v>0</v>
      </c>
      <c r="BP514">
        <f t="shared" si="344"/>
        <v>0</v>
      </c>
      <c r="BR514">
        <f t="shared" si="345"/>
        <v>0</v>
      </c>
      <c r="BS514">
        <f t="shared" si="346"/>
        <v>0</v>
      </c>
      <c r="BT514">
        <f t="shared" si="347"/>
        <v>5</v>
      </c>
      <c r="BU514">
        <f t="shared" si="348"/>
        <v>0</v>
      </c>
      <c r="BV514">
        <f t="shared" si="349"/>
        <v>0</v>
      </c>
      <c r="BW514">
        <f t="shared" si="350"/>
        <v>0</v>
      </c>
      <c r="BX514">
        <f t="shared" si="351"/>
        <v>0</v>
      </c>
      <c r="BY514">
        <f t="shared" si="352"/>
        <v>0</v>
      </c>
      <c r="BZ514">
        <f t="shared" si="359"/>
        <v>0</v>
      </c>
      <c r="CA514">
        <f t="shared" si="353"/>
        <v>0</v>
      </c>
      <c r="CB514">
        <f t="shared" si="354"/>
        <v>0</v>
      </c>
      <c r="CC514">
        <f t="shared" si="355"/>
        <v>0</v>
      </c>
      <c r="CD514">
        <f t="shared" si="356"/>
        <v>0</v>
      </c>
      <c r="CE514">
        <f t="shared" si="357"/>
        <v>0</v>
      </c>
      <c r="CF514">
        <f t="shared" si="358"/>
        <v>0</v>
      </c>
    </row>
    <row r="515" spans="1:84" x14ac:dyDescent="0.25">
      <c r="A515" t="s">
        <v>388</v>
      </c>
      <c r="B515" t="s">
        <v>368</v>
      </c>
      <c r="C515" s="1">
        <v>15617</v>
      </c>
      <c r="D515" t="s">
        <v>49</v>
      </c>
      <c r="E515" t="s">
        <v>40</v>
      </c>
      <c r="F515" t="s">
        <v>780</v>
      </c>
      <c r="G515">
        <v>1</v>
      </c>
      <c r="H515">
        <v>0</v>
      </c>
      <c r="I515" t="s">
        <v>87</v>
      </c>
      <c r="J515" t="s">
        <v>88</v>
      </c>
      <c r="K515" t="s">
        <v>781</v>
      </c>
      <c r="L515">
        <v>6825</v>
      </c>
      <c r="M515">
        <v>2</v>
      </c>
      <c r="N515">
        <v>0</v>
      </c>
      <c r="O515">
        <f t="shared" si="317"/>
        <v>0</v>
      </c>
      <c r="P515">
        <f t="shared" si="318"/>
        <v>0.29304029304029305</v>
      </c>
      <c r="Q515">
        <f t="shared" si="360"/>
        <v>-1</v>
      </c>
      <c r="R515">
        <f t="shared" si="319"/>
        <v>0</v>
      </c>
      <c r="S515">
        <v>0</v>
      </c>
      <c r="T515">
        <v>0</v>
      </c>
      <c r="U515">
        <v>0</v>
      </c>
      <c r="V515">
        <v>5</v>
      </c>
      <c r="W515">
        <v>0</v>
      </c>
      <c r="X515">
        <v>0</v>
      </c>
      <c r="Y515">
        <v>0</v>
      </c>
      <c r="Z515">
        <v>0</v>
      </c>
      <c r="AA515">
        <v>0</v>
      </c>
      <c r="AB515" t="s">
        <v>390</v>
      </c>
      <c r="AC515" t="s">
        <v>46</v>
      </c>
      <c r="AD515">
        <v>73</v>
      </c>
      <c r="AE515">
        <v>67</v>
      </c>
      <c r="AF515">
        <v>72</v>
      </c>
      <c r="AG515" s="5">
        <v>76</v>
      </c>
      <c r="AH515">
        <v>61</v>
      </c>
      <c r="AI515">
        <v>55</v>
      </c>
      <c r="AJ515">
        <f t="shared" si="320"/>
        <v>58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R515">
        <f t="shared" si="321"/>
        <v>0</v>
      </c>
      <c r="AS515">
        <f t="shared" si="322"/>
        <v>1</v>
      </c>
      <c r="AT515">
        <f t="shared" si="323"/>
        <v>0</v>
      </c>
      <c r="AU515">
        <f t="shared" si="324"/>
        <v>0</v>
      </c>
      <c r="AV515">
        <f t="shared" si="325"/>
        <v>0</v>
      </c>
      <c r="AW515">
        <f t="shared" si="326"/>
        <v>6825</v>
      </c>
      <c r="AX515">
        <f t="shared" si="327"/>
        <v>0</v>
      </c>
      <c r="AY515">
        <f t="shared" si="328"/>
        <v>0</v>
      </c>
      <c r="AZ515">
        <f t="shared" si="329"/>
        <v>0</v>
      </c>
      <c r="BA515">
        <f t="shared" si="330"/>
        <v>1</v>
      </c>
      <c r="BB515">
        <f t="shared" si="331"/>
        <v>0</v>
      </c>
      <c r="BC515">
        <f t="shared" si="332"/>
        <v>0</v>
      </c>
      <c r="BD515">
        <f t="shared" si="333"/>
        <v>0</v>
      </c>
      <c r="BE515">
        <f t="shared" si="334"/>
        <v>5</v>
      </c>
      <c r="BF515">
        <f t="shared" si="335"/>
        <v>0</v>
      </c>
      <c r="BG515">
        <f t="shared" si="336"/>
        <v>0</v>
      </c>
      <c r="BH515">
        <f t="shared" si="337"/>
        <v>0</v>
      </c>
      <c r="BI515">
        <f t="shared" si="338"/>
        <v>0</v>
      </c>
      <c r="BJ515">
        <f t="shared" si="339"/>
        <v>0</v>
      </c>
      <c r="BK515">
        <f t="shared" si="340"/>
        <v>1</v>
      </c>
      <c r="BM515">
        <f t="shared" si="341"/>
        <v>1</v>
      </c>
      <c r="BN515">
        <f t="shared" si="342"/>
        <v>0</v>
      </c>
      <c r="BO515">
        <f t="shared" si="343"/>
        <v>0</v>
      </c>
      <c r="BP515">
        <f t="shared" si="344"/>
        <v>0</v>
      </c>
      <c r="BR515">
        <f t="shared" si="345"/>
        <v>0</v>
      </c>
      <c r="BS515">
        <f t="shared" si="346"/>
        <v>0</v>
      </c>
      <c r="BT515">
        <f t="shared" si="347"/>
        <v>5</v>
      </c>
      <c r="BU515">
        <f t="shared" si="348"/>
        <v>0</v>
      </c>
      <c r="BV515">
        <f t="shared" si="349"/>
        <v>0</v>
      </c>
      <c r="BW515">
        <f t="shared" si="350"/>
        <v>0</v>
      </c>
      <c r="BX515">
        <f t="shared" si="351"/>
        <v>0</v>
      </c>
      <c r="BY515">
        <f t="shared" si="352"/>
        <v>0</v>
      </c>
      <c r="BZ515">
        <f t="shared" si="359"/>
        <v>0</v>
      </c>
      <c r="CA515">
        <f t="shared" si="353"/>
        <v>0</v>
      </c>
      <c r="CB515">
        <f t="shared" si="354"/>
        <v>0</v>
      </c>
      <c r="CC515">
        <f t="shared" si="355"/>
        <v>0</v>
      </c>
      <c r="CD515">
        <f t="shared" si="356"/>
        <v>0</v>
      </c>
      <c r="CE515">
        <f t="shared" si="357"/>
        <v>0</v>
      </c>
      <c r="CF515">
        <f t="shared" si="358"/>
        <v>0</v>
      </c>
    </row>
    <row r="516" spans="1:84" x14ac:dyDescent="0.25">
      <c r="A516" t="s">
        <v>515</v>
      </c>
      <c r="B516" t="s">
        <v>341</v>
      </c>
      <c r="C516" s="1">
        <v>15617</v>
      </c>
      <c r="D516" t="s">
        <v>39</v>
      </c>
      <c r="E516" t="s">
        <v>40</v>
      </c>
      <c r="F516" t="s">
        <v>782</v>
      </c>
      <c r="G516">
        <v>1</v>
      </c>
      <c r="H516">
        <v>0</v>
      </c>
      <c r="I516" t="s">
        <v>71</v>
      </c>
      <c r="J516" t="s">
        <v>72</v>
      </c>
      <c r="K516" t="s">
        <v>783</v>
      </c>
      <c r="L516">
        <v>7000</v>
      </c>
      <c r="M516">
        <v>4</v>
      </c>
      <c r="N516">
        <v>0</v>
      </c>
      <c r="O516">
        <f t="shared" ref="O516:O579" si="361">IF(M516&gt;0,N516/M516*100,0)</f>
        <v>0</v>
      </c>
      <c r="P516">
        <f t="shared" ref="P516:P579" si="362">IF(L516&gt;500,M516/L516*1000,0)</f>
        <v>0.57142857142857151</v>
      </c>
      <c r="Q516">
        <f t="shared" si="360"/>
        <v>-1</v>
      </c>
      <c r="R516">
        <f t="shared" ref="R516:R579" si="363">IF(OR(O516&gt;49,N516&gt;1),1,0)</f>
        <v>0</v>
      </c>
      <c r="S516">
        <v>0</v>
      </c>
      <c r="T516">
        <v>0</v>
      </c>
      <c r="U516">
        <v>0</v>
      </c>
      <c r="V516">
        <v>3</v>
      </c>
      <c r="W516">
        <v>2</v>
      </c>
      <c r="X516">
        <v>0</v>
      </c>
      <c r="Y516">
        <v>0</v>
      </c>
      <c r="Z516">
        <v>0</v>
      </c>
      <c r="AA516">
        <v>0</v>
      </c>
      <c r="AB516" t="s">
        <v>784</v>
      </c>
      <c r="AC516" t="s">
        <v>46</v>
      </c>
      <c r="AD516">
        <v>60</v>
      </c>
      <c r="AE516">
        <v>62</v>
      </c>
      <c r="AF516">
        <v>48</v>
      </c>
      <c r="AG516" s="5">
        <v>62</v>
      </c>
      <c r="AH516">
        <v>60</v>
      </c>
      <c r="AI516">
        <v>58</v>
      </c>
      <c r="AJ516">
        <f t="shared" ref="AJ516:AJ579" si="364">AVERAGE(AH516:AI516)</f>
        <v>59</v>
      </c>
      <c r="AK516">
        <v>0</v>
      </c>
      <c r="AL516">
        <v>0</v>
      </c>
      <c r="AM516">
        <v>0</v>
      </c>
      <c r="AN516">
        <v>0</v>
      </c>
      <c r="AO516">
        <v>4</v>
      </c>
      <c r="AP516">
        <v>4</v>
      </c>
      <c r="AR516">
        <f t="shared" ref="AR516:AR579" si="365">IF(AND(AM516&gt;0,Q516=-1),1,0)</f>
        <v>0</v>
      </c>
      <c r="AS516">
        <f t="shared" ref="AS516:AS579" si="366">IF(AND(AM516=0,Q516=-1),1,0)</f>
        <v>1</v>
      </c>
      <c r="AT516">
        <f t="shared" ref="AT516:AT579" si="367">IF(AND(AM516&gt;0,Q516=1),1,0)</f>
        <v>0</v>
      </c>
      <c r="AU516">
        <f t="shared" ref="AU516:AU579" si="368">IF(AND(AM516=0,Q516=1),1,0)</f>
        <v>0</v>
      </c>
      <c r="AV516">
        <f t="shared" ref="AV516:AV579" si="369">IF(AM516&gt;0,L516,0)</f>
        <v>0</v>
      </c>
      <c r="AW516">
        <f t="shared" ref="AW516:AW579" si="370">IF(AM516=0,L516,0)</f>
        <v>7000</v>
      </c>
      <c r="AX516">
        <f t="shared" ref="AX516:AX579" si="371">IF(AND(AM516&gt;0,I516="2, Escort"),1,0)</f>
        <v>0</v>
      </c>
      <c r="AY516">
        <f t="shared" ref="AY516:AY579" si="372">IF(AND(AM516=0,I516="2, Escort"),1,0)</f>
        <v>0</v>
      </c>
      <c r="AZ516">
        <f t="shared" ref="AZ516:AZ579" si="373">IF(AND(AM516&gt;0,OR(I516="4, Tanker",I516="3, Cargo",I516="7, Tender",I516="8, Amphib")),1,0)</f>
        <v>0</v>
      </c>
      <c r="BA516">
        <f t="shared" ref="BA516:BA579" si="374">IF(AND(AM516=0,OR(I516="4, Tanker",I516="3, Cargo",I516="7, Tender",I516="8, Amphib")),1,0)</f>
        <v>0</v>
      </c>
      <c r="BB516">
        <f t="shared" ref="BB516:BB579" si="375">IF(AND(AM516&gt;0,I516="1, Capital Ship"),1,0)</f>
        <v>0</v>
      </c>
      <c r="BC516">
        <f t="shared" ref="BC516:BC579" si="376">IF(AND(AM516=0,I516="1, Capital Ship"),1,0)</f>
        <v>1</v>
      </c>
      <c r="BD516">
        <f t="shared" ref="BD516:BD579" si="377">IF(AM516&gt;0,V516,0)</f>
        <v>0</v>
      </c>
      <c r="BE516">
        <f t="shared" ref="BE516:BE579" si="378">IF(AM516=0,V516,0)</f>
        <v>3</v>
      </c>
      <c r="BF516">
        <f t="shared" ref="BF516:BF579" si="379">IF(AM516&gt;0,W516,0)</f>
        <v>0</v>
      </c>
      <c r="BG516">
        <f t="shared" ref="BG516:BG579" si="380">IF(AM516=0,W516,0)</f>
        <v>2</v>
      </c>
      <c r="BH516">
        <f t="shared" ref="BH516:BH579" si="381">IF(AM516&gt;0,X516,0)</f>
        <v>0</v>
      </c>
      <c r="BI516">
        <f t="shared" ref="BI516:BI579" si="382">IF(AM516=0,X516,0)</f>
        <v>0</v>
      </c>
      <c r="BJ516">
        <f t="shared" ref="BJ516:BJ579" si="383">IF(AM516&gt;0,1,0)</f>
        <v>0</v>
      </c>
      <c r="BK516">
        <f t="shared" ref="BK516:BK579" si="384">IF(AM516=0,1,0)</f>
        <v>1</v>
      </c>
      <c r="BM516">
        <f t="shared" ref="BM516:BM579" si="385">IF(AND(G516=1,Q516=-1),1,0)</f>
        <v>1</v>
      </c>
      <c r="BN516">
        <f t="shared" ref="BN516:BN579" si="386">IF(AND(G516=0,Q516=-1),1,0)</f>
        <v>0</v>
      </c>
      <c r="BO516">
        <f t="shared" ref="BO516:BO579" si="387">IF(AND(G516=1,Q516=1),1,0)</f>
        <v>0</v>
      </c>
      <c r="BP516">
        <f t="shared" ref="BP516:BP579" si="388">IF(AND(G516=0,Q516=1),1,0)</f>
        <v>0</v>
      </c>
      <c r="BR516">
        <f t="shared" ref="BR516:BR579" si="389">IF(AND(G516=1,AM516&gt;0),1,0)</f>
        <v>0</v>
      </c>
      <c r="BS516">
        <f t="shared" ref="BS516:BS579" si="390">IF(AND(G516=0,AM516&gt;0),1,0)</f>
        <v>0</v>
      </c>
      <c r="BT516">
        <f t="shared" ref="BT516:BT579" si="391">IF(G516=1,V516,0)</f>
        <v>3</v>
      </c>
      <c r="BU516">
        <f t="shared" ref="BU516:BU579" si="392">IF(G516=0,V516,0)</f>
        <v>0</v>
      </c>
      <c r="BV516">
        <f t="shared" ref="BV516:BV579" si="393">IF(G516=1,W516,0)</f>
        <v>2</v>
      </c>
      <c r="BW516">
        <f t="shared" ref="BW516:BW579" si="394">IF(G516=0,W516,0)</f>
        <v>0</v>
      </c>
      <c r="BX516">
        <f t="shared" ref="BX516:BX579" si="395">IF(G516=1,X516,0)</f>
        <v>0</v>
      </c>
      <c r="BY516">
        <f t="shared" ref="BY516:BY579" si="396">IF(G516=0,X516,0)</f>
        <v>0</v>
      </c>
      <c r="BZ516">
        <f t="shared" si="359"/>
        <v>0</v>
      </c>
      <c r="CA516">
        <f t="shared" ref="CA516:CA579" si="397">IF(AND(AF516&gt;69,G516=0),1,0)</f>
        <v>0</v>
      </c>
      <c r="CB516">
        <f t="shared" ref="CB516:CB579" si="398">IF(AG516&lt;69,BY516,0)</f>
        <v>0</v>
      </c>
      <c r="CC516">
        <f t="shared" ref="CC516:CC579" si="399">IF(AND(AG516&lt;69,G516=0),1,0)</f>
        <v>0</v>
      </c>
      <c r="CD516">
        <f t="shared" ref="CD516:CD579" si="400">IF(AND(AF516&gt;69,AG516&lt;69),BY516,0)</f>
        <v>0</v>
      </c>
      <c r="CE516">
        <f t="shared" ref="CE516:CE579" si="401">IF(AND(AF516&gt;69,AG516&lt;69),1,0)</f>
        <v>0</v>
      </c>
      <c r="CF516">
        <f t="shared" ref="CF516:CF579" si="402">IF(AND(AF516&gt;69,AG516&lt;69,Q516=1),1,0)</f>
        <v>0</v>
      </c>
    </row>
    <row r="517" spans="1:84" x14ac:dyDescent="0.25">
      <c r="A517" t="s">
        <v>85</v>
      </c>
      <c r="B517" t="s">
        <v>368</v>
      </c>
      <c r="C517" s="1">
        <v>15616</v>
      </c>
      <c r="D517" t="s">
        <v>39</v>
      </c>
      <c r="E517" t="s">
        <v>40</v>
      </c>
      <c r="F517" t="s">
        <v>785</v>
      </c>
      <c r="G517">
        <v>0</v>
      </c>
      <c r="H517">
        <v>0</v>
      </c>
      <c r="I517" t="s">
        <v>42</v>
      </c>
      <c r="J517" t="s">
        <v>77</v>
      </c>
      <c r="K517" t="s">
        <v>786</v>
      </c>
      <c r="L517">
        <v>2980</v>
      </c>
      <c r="M517">
        <v>2</v>
      </c>
      <c r="N517">
        <v>1</v>
      </c>
      <c r="O517">
        <f t="shared" si="361"/>
        <v>50</v>
      </c>
      <c r="P517">
        <f t="shared" si="362"/>
        <v>0.67114093959731536</v>
      </c>
      <c r="Q517">
        <f t="shared" si="360"/>
        <v>1</v>
      </c>
      <c r="R517">
        <f t="shared" si="363"/>
        <v>1</v>
      </c>
      <c r="S517">
        <v>0</v>
      </c>
      <c r="T517">
        <v>0</v>
      </c>
      <c r="U517">
        <v>2</v>
      </c>
      <c r="V517">
        <v>5</v>
      </c>
      <c r="W517">
        <v>0</v>
      </c>
      <c r="X517">
        <v>0</v>
      </c>
      <c r="Y517">
        <v>0</v>
      </c>
      <c r="Z517">
        <v>0</v>
      </c>
      <c r="AA517">
        <v>0</v>
      </c>
      <c r="AB517" t="s">
        <v>579</v>
      </c>
      <c r="AC517" t="s">
        <v>46</v>
      </c>
      <c r="AD517">
        <v>65</v>
      </c>
      <c r="AE517">
        <v>61</v>
      </c>
      <c r="AF517">
        <v>58</v>
      </c>
      <c r="AG517" s="5">
        <v>57</v>
      </c>
      <c r="AH517">
        <v>55</v>
      </c>
      <c r="AI517">
        <v>59</v>
      </c>
      <c r="AJ517">
        <f t="shared" si="364"/>
        <v>57</v>
      </c>
      <c r="AK517">
        <v>0</v>
      </c>
      <c r="AL517">
        <v>0</v>
      </c>
      <c r="AM517">
        <v>3</v>
      </c>
      <c r="AN517">
        <v>3</v>
      </c>
      <c r="AO517">
        <v>2</v>
      </c>
      <c r="AP517">
        <v>2</v>
      </c>
      <c r="AR517">
        <f t="shared" si="365"/>
        <v>0</v>
      </c>
      <c r="AS517">
        <f t="shared" si="366"/>
        <v>0</v>
      </c>
      <c r="AT517">
        <f t="shared" si="367"/>
        <v>1</v>
      </c>
      <c r="AU517">
        <f t="shared" si="368"/>
        <v>0</v>
      </c>
      <c r="AV517">
        <f t="shared" si="369"/>
        <v>2980</v>
      </c>
      <c r="AW517">
        <f t="shared" si="370"/>
        <v>0</v>
      </c>
      <c r="AX517">
        <f t="shared" si="371"/>
        <v>1</v>
      </c>
      <c r="AY517">
        <f t="shared" si="372"/>
        <v>0</v>
      </c>
      <c r="AZ517">
        <f t="shared" si="373"/>
        <v>0</v>
      </c>
      <c r="BA517">
        <f t="shared" si="374"/>
        <v>0</v>
      </c>
      <c r="BB517">
        <f t="shared" si="375"/>
        <v>0</v>
      </c>
      <c r="BC517">
        <f t="shared" si="376"/>
        <v>0</v>
      </c>
      <c r="BD517">
        <f t="shared" si="377"/>
        <v>5</v>
      </c>
      <c r="BE517">
        <f t="shared" si="378"/>
        <v>0</v>
      </c>
      <c r="BF517">
        <f t="shared" si="379"/>
        <v>0</v>
      </c>
      <c r="BG517">
        <f t="shared" si="380"/>
        <v>0</v>
      </c>
      <c r="BH517">
        <f t="shared" si="381"/>
        <v>0</v>
      </c>
      <c r="BI517">
        <f t="shared" si="382"/>
        <v>0</v>
      </c>
      <c r="BJ517">
        <f t="shared" si="383"/>
        <v>1</v>
      </c>
      <c r="BK517">
        <f t="shared" si="384"/>
        <v>0</v>
      </c>
      <c r="BM517">
        <f t="shared" si="385"/>
        <v>0</v>
      </c>
      <c r="BN517">
        <f t="shared" si="386"/>
        <v>0</v>
      </c>
      <c r="BO517">
        <f t="shared" si="387"/>
        <v>0</v>
      </c>
      <c r="BP517">
        <f t="shared" si="388"/>
        <v>1</v>
      </c>
      <c r="BR517">
        <f t="shared" si="389"/>
        <v>0</v>
      </c>
      <c r="BS517">
        <f t="shared" si="390"/>
        <v>1</v>
      </c>
      <c r="BT517">
        <f t="shared" si="391"/>
        <v>0</v>
      </c>
      <c r="BU517">
        <f t="shared" si="392"/>
        <v>5</v>
      </c>
      <c r="BV517">
        <f t="shared" si="393"/>
        <v>0</v>
      </c>
      <c r="BW517">
        <f t="shared" si="394"/>
        <v>0</v>
      </c>
      <c r="BX517">
        <f t="shared" si="395"/>
        <v>0</v>
      </c>
      <c r="BY517">
        <f t="shared" si="396"/>
        <v>0</v>
      </c>
      <c r="BZ517">
        <f t="shared" si="359"/>
        <v>0</v>
      </c>
      <c r="CA517">
        <f t="shared" si="397"/>
        <v>0</v>
      </c>
      <c r="CB517">
        <f t="shared" si="398"/>
        <v>0</v>
      </c>
      <c r="CC517">
        <f t="shared" si="399"/>
        <v>1</v>
      </c>
      <c r="CD517">
        <f t="shared" si="400"/>
        <v>0</v>
      </c>
      <c r="CE517">
        <f t="shared" si="401"/>
        <v>0</v>
      </c>
      <c r="CF517">
        <f t="shared" si="402"/>
        <v>0</v>
      </c>
    </row>
    <row r="518" spans="1:84" x14ac:dyDescent="0.25">
      <c r="A518" t="s">
        <v>765</v>
      </c>
      <c r="B518" t="s">
        <v>368</v>
      </c>
      <c r="C518" s="1">
        <v>15616</v>
      </c>
      <c r="D518" t="s">
        <v>49</v>
      </c>
      <c r="E518" t="s">
        <v>40</v>
      </c>
      <c r="F518" t="s">
        <v>747</v>
      </c>
      <c r="G518">
        <v>0</v>
      </c>
      <c r="H518">
        <v>0</v>
      </c>
      <c r="I518" t="s">
        <v>422</v>
      </c>
      <c r="J518" t="s">
        <v>423</v>
      </c>
      <c r="K518" t="s">
        <v>787</v>
      </c>
      <c r="L518">
        <v>215</v>
      </c>
      <c r="M518">
        <v>0</v>
      </c>
      <c r="N518">
        <v>0</v>
      </c>
      <c r="O518">
        <f t="shared" si="361"/>
        <v>0</v>
      </c>
      <c r="P518">
        <f t="shared" si="362"/>
        <v>0</v>
      </c>
      <c r="Q518">
        <f t="shared" si="360"/>
        <v>-1</v>
      </c>
      <c r="R518">
        <f t="shared" si="363"/>
        <v>0</v>
      </c>
      <c r="S518">
        <v>0</v>
      </c>
      <c r="T518">
        <v>0</v>
      </c>
      <c r="U518">
        <v>0</v>
      </c>
      <c r="V518">
        <v>5</v>
      </c>
      <c r="W518">
        <v>0</v>
      </c>
      <c r="X518">
        <v>0</v>
      </c>
      <c r="Y518">
        <v>0</v>
      </c>
      <c r="Z518">
        <v>0</v>
      </c>
      <c r="AA518">
        <v>0</v>
      </c>
      <c r="AB518" t="s">
        <v>767</v>
      </c>
      <c r="AC518" t="s">
        <v>46</v>
      </c>
      <c r="AD518">
        <v>65</v>
      </c>
      <c r="AE518">
        <v>74</v>
      </c>
      <c r="AF518">
        <v>80</v>
      </c>
      <c r="AG518" s="5">
        <v>77</v>
      </c>
      <c r="AH518">
        <v>58</v>
      </c>
      <c r="AI518">
        <v>62</v>
      </c>
      <c r="AJ518">
        <f t="shared" si="364"/>
        <v>60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R518">
        <f t="shared" si="365"/>
        <v>0</v>
      </c>
      <c r="AS518">
        <f t="shared" si="366"/>
        <v>1</v>
      </c>
      <c r="AT518">
        <f t="shared" si="367"/>
        <v>0</v>
      </c>
      <c r="AU518">
        <f t="shared" si="368"/>
        <v>0</v>
      </c>
      <c r="AV518">
        <f t="shared" si="369"/>
        <v>0</v>
      </c>
      <c r="AW518">
        <f t="shared" si="370"/>
        <v>215</v>
      </c>
      <c r="AX518">
        <f t="shared" si="371"/>
        <v>0</v>
      </c>
      <c r="AY518">
        <f t="shared" si="372"/>
        <v>0</v>
      </c>
      <c r="AZ518">
        <f t="shared" si="373"/>
        <v>0</v>
      </c>
      <c r="BA518">
        <f t="shared" si="374"/>
        <v>0</v>
      </c>
      <c r="BB518">
        <f t="shared" si="375"/>
        <v>0</v>
      </c>
      <c r="BC518">
        <f t="shared" si="376"/>
        <v>0</v>
      </c>
      <c r="BD518">
        <f t="shared" si="377"/>
        <v>0</v>
      </c>
      <c r="BE518">
        <f t="shared" si="378"/>
        <v>5</v>
      </c>
      <c r="BF518">
        <f t="shared" si="379"/>
        <v>0</v>
      </c>
      <c r="BG518">
        <f t="shared" si="380"/>
        <v>0</v>
      </c>
      <c r="BH518">
        <f t="shared" si="381"/>
        <v>0</v>
      </c>
      <c r="BI518">
        <f t="shared" si="382"/>
        <v>0</v>
      </c>
      <c r="BJ518">
        <f t="shared" si="383"/>
        <v>0</v>
      </c>
      <c r="BK518">
        <f t="shared" si="384"/>
        <v>1</v>
      </c>
      <c r="BM518">
        <f t="shared" si="385"/>
        <v>0</v>
      </c>
      <c r="BN518">
        <f t="shared" si="386"/>
        <v>1</v>
      </c>
      <c r="BO518">
        <f t="shared" si="387"/>
        <v>0</v>
      </c>
      <c r="BP518">
        <f t="shared" si="388"/>
        <v>0</v>
      </c>
      <c r="BR518">
        <f t="shared" si="389"/>
        <v>0</v>
      </c>
      <c r="BS518">
        <f t="shared" si="390"/>
        <v>0</v>
      </c>
      <c r="BT518">
        <f t="shared" si="391"/>
        <v>0</v>
      </c>
      <c r="BU518">
        <f t="shared" si="392"/>
        <v>5</v>
      </c>
      <c r="BV518">
        <f t="shared" si="393"/>
        <v>0</v>
      </c>
      <c r="BW518">
        <f t="shared" si="394"/>
        <v>0</v>
      </c>
      <c r="BX518">
        <f t="shared" si="395"/>
        <v>0</v>
      </c>
      <c r="BY518">
        <f t="shared" si="396"/>
        <v>0</v>
      </c>
      <c r="BZ518">
        <f t="shared" si="359"/>
        <v>0</v>
      </c>
      <c r="CA518">
        <f t="shared" si="397"/>
        <v>1</v>
      </c>
      <c r="CB518">
        <f t="shared" si="398"/>
        <v>0</v>
      </c>
      <c r="CC518">
        <f t="shared" si="399"/>
        <v>0</v>
      </c>
      <c r="CD518">
        <f t="shared" si="400"/>
        <v>0</v>
      </c>
      <c r="CE518">
        <f t="shared" si="401"/>
        <v>0</v>
      </c>
      <c r="CF518">
        <f t="shared" si="402"/>
        <v>0</v>
      </c>
    </row>
    <row r="519" spans="1:84" x14ac:dyDescent="0.25">
      <c r="A519" t="s">
        <v>388</v>
      </c>
      <c r="B519" t="s">
        <v>368</v>
      </c>
      <c r="C519" s="1">
        <v>15616</v>
      </c>
      <c r="D519" t="s">
        <v>49</v>
      </c>
      <c r="E519" t="s">
        <v>40</v>
      </c>
      <c r="F519" t="s">
        <v>788</v>
      </c>
      <c r="G519">
        <v>1</v>
      </c>
      <c r="H519">
        <v>0</v>
      </c>
      <c r="I519" t="s">
        <v>42</v>
      </c>
      <c r="J519" t="s">
        <v>77</v>
      </c>
      <c r="K519" t="s">
        <v>789</v>
      </c>
      <c r="L519">
        <v>215</v>
      </c>
      <c r="M519">
        <v>2</v>
      </c>
      <c r="N519">
        <v>0</v>
      </c>
      <c r="O519">
        <f t="shared" si="361"/>
        <v>0</v>
      </c>
      <c r="P519">
        <f t="shared" si="362"/>
        <v>0</v>
      </c>
      <c r="Q519">
        <f t="shared" si="360"/>
        <v>-1</v>
      </c>
      <c r="R519">
        <f t="shared" si="363"/>
        <v>0</v>
      </c>
      <c r="S519">
        <v>0</v>
      </c>
      <c r="T519">
        <v>0</v>
      </c>
      <c r="U519">
        <v>0</v>
      </c>
      <c r="V519">
        <v>5</v>
      </c>
      <c r="W519">
        <v>0</v>
      </c>
      <c r="X519">
        <v>0</v>
      </c>
      <c r="Y519">
        <v>0</v>
      </c>
      <c r="Z519">
        <v>0</v>
      </c>
      <c r="AA519">
        <v>0</v>
      </c>
      <c r="AB519" t="s">
        <v>390</v>
      </c>
      <c r="AC519" t="s">
        <v>46</v>
      </c>
      <c r="AD519">
        <v>73</v>
      </c>
      <c r="AE519">
        <v>67</v>
      </c>
      <c r="AF519">
        <v>72</v>
      </c>
      <c r="AG519" s="5">
        <v>76</v>
      </c>
      <c r="AH519">
        <v>61</v>
      </c>
      <c r="AI519">
        <v>55</v>
      </c>
      <c r="AJ519">
        <f t="shared" si="364"/>
        <v>58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R519">
        <f t="shared" si="365"/>
        <v>0</v>
      </c>
      <c r="AS519">
        <f t="shared" si="366"/>
        <v>1</v>
      </c>
      <c r="AT519">
        <f t="shared" si="367"/>
        <v>0</v>
      </c>
      <c r="AU519">
        <f t="shared" si="368"/>
        <v>0</v>
      </c>
      <c r="AV519">
        <f t="shared" si="369"/>
        <v>0</v>
      </c>
      <c r="AW519">
        <f t="shared" si="370"/>
        <v>215</v>
      </c>
      <c r="AX519">
        <f t="shared" si="371"/>
        <v>0</v>
      </c>
      <c r="AY519">
        <f t="shared" si="372"/>
        <v>1</v>
      </c>
      <c r="AZ519">
        <f t="shared" si="373"/>
        <v>0</v>
      </c>
      <c r="BA519">
        <f t="shared" si="374"/>
        <v>0</v>
      </c>
      <c r="BB519">
        <f t="shared" si="375"/>
        <v>0</v>
      </c>
      <c r="BC519">
        <f t="shared" si="376"/>
        <v>0</v>
      </c>
      <c r="BD519">
        <f t="shared" si="377"/>
        <v>0</v>
      </c>
      <c r="BE519">
        <f t="shared" si="378"/>
        <v>5</v>
      </c>
      <c r="BF519">
        <f t="shared" si="379"/>
        <v>0</v>
      </c>
      <c r="BG519">
        <f t="shared" si="380"/>
        <v>0</v>
      </c>
      <c r="BH519">
        <f t="shared" si="381"/>
        <v>0</v>
      </c>
      <c r="BI519">
        <f t="shared" si="382"/>
        <v>0</v>
      </c>
      <c r="BJ519">
        <f t="shared" si="383"/>
        <v>0</v>
      </c>
      <c r="BK519">
        <f t="shared" si="384"/>
        <v>1</v>
      </c>
      <c r="BM519">
        <f t="shared" si="385"/>
        <v>1</v>
      </c>
      <c r="BN519">
        <f t="shared" si="386"/>
        <v>0</v>
      </c>
      <c r="BO519">
        <f t="shared" si="387"/>
        <v>0</v>
      </c>
      <c r="BP519">
        <f t="shared" si="388"/>
        <v>0</v>
      </c>
      <c r="BR519">
        <f t="shared" si="389"/>
        <v>0</v>
      </c>
      <c r="BS519">
        <f t="shared" si="390"/>
        <v>0</v>
      </c>
      <c r="BT519">
        <f t="shared" si="391"/>
        <v>5</v>
      </c>
      <c r="BU519">
        <f t="shared" si="392"/>
        <v>0</v>
      </c>
      <c r="BV519">
        <f t="shared" si="393"/>
        <v>0</v>
      </c>
      <c r="BW519">
        <f t="shared" si="394"/>
        <v>0</v>
      </c>
      <c r="BX519">
        <f t="shared" si="395"/>
        <v>0</v>
      </c>
      <c r="BY519">
        <f t="shared" si="396"/>
        <v>0</v>
      </c>
      <c r="BZ519">
        <f t="shared" si="359"/>
        <v>0</v>
      </c>
      <c r="CA519">
        <f t="shared" si="397"/>
        <v>0</v>
      </c>
      <c r="CB519">
        <f t="shared" si="398"/>
        <v>0</v>
      </c>
      <c r="CC519">
        <f t="shared" si="399"/>
        <v>0</v>
      </c>
      <c r="CD519">
        <f t="shared" si="400"/>
        <v>0</v>
      </c>
      <c r="CE519">
        <f t="shared" si="401"/>
        <v>0</v>
      </c>
      <c r="CF519">
        <f t="shared" si="402"/>
        <v>0</v>
      </c>
    </row>
    <row r="520" spans="1:84" x14ac:dyDescent="0.25">
      <c r="A520" t="s">
        <v>293</v>
      </c>
      <c r="B520" t="s">
        <v>596</v>
      </c>
      <c r="C520" s="1">
        <v>15616</v>
      </c>
      <c r="D520" t="s">
        <v>39</v>
      </c>
      <c r="E520" t="s">
        <v>40</v>
      </c>
      <c r="F520" t="s">
        <v>790</v>
      </c>
      <c r="G520">
        <v>1</v>
      </c>
      <c r="H520">
        <v>0</v>
      </c>
      <c r="I520" t="s">
        <v>71</v>
      </c>
      <c r="J520" t="s">
        <v>72</v>
      </c>
      <c r="K520" t="s">
        <v>791</v>
      </c>
      <c r="L520">
        <v>3948</v>
      </c>
      <c r="M520">
        <v>4</v>
      </c>
      <c r="N520">
        <v>0</v>
      </c>
      <c r="O520">
        <f t="shared" si="361"/>
        <v>0</v>
      </c>
      <c r="P520">
        <f t="shared" si="362"/>
        <v>1.0131712259371835</v>
      </c>
      <c r="Q520">
        <f t="shared" si="360"/>
        <v>-1</v>
      </c>
      <c r="R520">
        <f t="shared" si="363"/>
        <v>0</v>
      </c>
      <c r="S520">
        <v>0</v>
      </c>
      <c r="T520">
        <v>0</v>
      </c>
      <c r="U520">
        <v>0</v>
      </c>
      <c r="V520">
        <v>4</v>
      </c>
      <c r="W520">
        <v>1</v>
      </c>
      <c r="X520">
        <v>0</v>
      </c>
      <c r="Y520">
        <v>0</v>
      </c>
      <c r="Z520">
        <v>0</v>
      </c>
      <c r="AA520">
        <v>0</v>
      </c>
      <c r="AB520" t="s">
        <v>296</v>
      </c>
      <c r="AC520" t="s">
        <v>46</v>
      </c>
      <c r="AD520">
        <v>67</v>
      </c>
      <c r="AE520">
        <v>55</v>
      </c>
      <c r="AF520">
        <v>72</v>
      </c>
      <c r="AG520" s="5">
        <v>77</v>
      </c>
      <c r="AH520">
        <v>56</v>
      </c>
      <c r="AI520">
        <v>62</v>
      </c>
      <c r="AJ520">
        <f t="shared" si="364"/>
        <v>59</v>
      </c>
      <c r="AK520">
        <v>0</v>
      </c>
      <c r="AL520">
        <v>0</v>
      </c>
      <c r="AM520">
        <v>0</v>
      </c>
      <c r="AN520">
        <v>0</v>
      </c>
      <c r="AO520">
        <v>2</v>
      </c>
      <c r="AP520">
        <v>2</v>
      </c>
      <c r="AR520">
        <f t="shared" si="365"/>
        <v>0</v>
      </c>
      <c r="AS520">
        <f t="shared" si="366"/>
        <v>1</v>
      </c>
      <c r="AT520">
        <f t="shared" si="367"/>
        <v>0</v>
      </c>
      <c r="AU520">
        <f t="shared" si="368"/>
        <v>0</v>
      </c>
      <c r="AV520">
        <f t="shared" si="369"/>
        <v>0</v>
      </c>
      <c r="AW520">
        <f t="shared" si="370"/>
        <v>3948</v>
      </c>
      <c r="AX520">
        <f t="shared" si="371"/>
        <v>0</v>
      </c>
      <c r="AY520">
        <f t="shared" si="372"/>
        <v>0</v>
      </c>
      <c r="AZ520">
        <f t="shared" si="373"/>
        <v>0</v>
      </c>
      <c r="BA520">
        <f t="shared" si="374"/>
        <v>0</v>
      </c>
      <c r="BB520">
        <f t="shared" si="375"/>
        <v>0</v>
      </c>
      <c r="BC520">
        <f t="shared" si="376"/>
        <v>1</v>
      </c>
      <c r="BD520">
        <f t="shared" si="377"/>
        <v>0</v>
      </c>
      <c r="BE520">
        <f t="shared" si="378"/>
        <v>4</v>
      </c>
      <c r="BF520">
        <f t="shared" si="379"/>
        <v>0</v>
      </c>
      <c r="BG520">
        <f t="shared" si="380"/>
        <v>1</v>
      </c>
      <c r="BH520">
        <f t="shared" si="381"/>
        <v>0</v>
      </c>
      <c r="BI520">
        <f t="shared" si="382"/>
        <v>0</v>
      </c>
      <c r="BJ520">
        <f t="shared" si="383"/>
        <v>0</v>
      </c>
      <c r="BK520">
        <f t="shared" si="384"/>
        <v>1</v>
      </c>
      <c r="BM520">
        <f t="shared" si="385"/>
        <v>1</v>
      </c>
      <c r="BN520">
        <f t="shared" si="386"/>
        <v>0</v>
      </c>
      <c r="BO520">
        <f t="shared" si="387"/>
        <v>0</v>
      </c>
      <c r="BP520">
        <f t="shared" si="388"/>
        <v>0</v>
      </c>
      <c r="BR520">
        <f t="shared" si="389"/>
        <v>0</v>
      </c>
      <c r="BS520">
        <f t="shared" si="390"/>
        <v>0</v>
      </c>
      <c r="BT520">
        <f t="shared" si="391"/>
        <v>4</v>
      </c>
      <c r="BU520">
        <f t="shared" si="392"/>
        <v>0</v>
      </c>
      <c r="BV520">
        <f t="shared" si="393"/>
        <v>1</v>
      </c>
      <c r="BW520">
        <f t="shared" si="394"/>
        <v>0</v>
      </c>
      <c r="BX520">
        <f t="shared" si="395"/>
        <v>0</v>
      </c>
      <c r="BY520">
        <f t="shared" si="396"/>
        <v>0</v>
      </c>
      <c r="BZ520">
        <f t="shared" si="359"/>
        <v>0</v>
      </c>
      <c r="CA520">
        <f t="shared" si="397"/>
        <v>0</v>
      </c>
      <c r="CB520">
        <f t="shared" si="398"/>
        <v>0</v>
      </c>
      <c r="CC520">
        <f t="shared" si="399"/>
        <v>0</v>
      </c>
      <c r="CD520">
        <f t="shared" si="400"/>
        <v>0</v>
      </c>
      <c r="CE520">
        <f t="shared" si="401"/>
        <v>0</v>
      </c>
      <c r="CF520">
        <f t="shared" si="402"/>
        <v>0</v>
      </c>
    </row>
    <row r="521" spans="1:84" x14ac:dyDescent="0.25">
      <c r="A521" t="s">
        <v>420</v>
      </c>
      <c r="B521" t="s">
        <v>421</v>
      </c>
      <c r="C521" s="1">
        <v>15616</v>
      </c>
      <c r="D521" t="s">
        <v>49</v>
      </c>
      <c r="E521" t="s">
        <v>40</v>
      </c>
      <c r="F521" t="s">
        <v>606</v>
      </c>
      <c r="G521">
        <v>0</v>
      </c>
      <c r="H521">
        <v>0</v>
      </c>
      <c r="I521" t="s">
        <v>55</v>
      </c>
      <c r="J521" t="s">
        <v>56</v>
      </c>
      <c r="K521" t="s">
        <v>792</v>
      </c>
      <c r="L521">
        <v>1120</v>
      </c>
      <c r="M521">
        <v>2</v>
      </c>
      <c r="N521">
        <v>1</v>
      </c>
      <c r="O521">
        <f t="shared" si="361"/>
        <v>50</v>
      </c>
      <c r="P521">
        <f t="shared" si="362"/>
        <v>1.7857142857142856</v>
      </c>
      <c r="Q521">
        <f t="shared" si="360"/>
        <v>1</v>
      </c>
      <c r="R521">
        <f t="shared" si="363"/>
        <v>1</v>
      </c>
      <c r="S521">
        <v>0</v>
      </c>
      <c r="T521">
        <v>1</v>
      </c>
      <c r="U521">
        <v>2</v>
      </c>
      <c r="V521">
        <v>5</v>
      </c>
      <c r="W521">
        <v>0</v>
      </c>
      <c r="X521">
        <v>0</v>
      </c>
      <c r="Y521">
        <v>0</v>
      </c>
      <c r="Z521">
        <v>0</v>
      </c>
      <c r="AA521">
        <v>0</v>
      </c>
      <c r="AB521" t="s">
        <v>425</v>
      </c>
      <c r="AC521" t="s">
        <v>75</v>
      </c>
      <c r="AD521">
        <v>41</v>
      </c>
      <c r="AE521">
        <v>73</v>
      </c>
      <c r="AF521">
        <v>57</v>
      </c>
      <c r="AG521" s="5">
        <v>78</v>
      </c>
      <c r="AH521">
        <v>73</v>
      </c>
      <c r="AI521">
        <v>70</v>
      </c>
      <c r="AJ521">
        <f t="shared" si="364"/>
        <v>71.5</v>
      </c>
      <c r="AK521">
        <v>0</v>
      </c>
      <c r="AL521">
        <v>0</v>
      </c>
      <c r="AM521">
        <v>0</v>
      </c>
      <c r="AN521">
        <v>0</v>
      </c>
      <c r="AO521">
        <v>2</v>
      </c>
      <c r="AP521">
        <v>2</v>
      </c>
      <c r="AR521">
        <f t="shared" si="365"/>
        <v>0</v>
      </c>
      <c r="AS521">
        <f t="shared" si="366"/>
        <v>0</v>
      </c>
      <c r="AT521">
        <f t="shared" si="367"/>
        <v>0</v>
      </c>
      <c r="AU521">
        <f t="shared" si="368"/>
        <v>1</v>
      </c>
      <c r="AV521">
        <f t="shared" si="369"/>
        <v>0</v>
      </c>
      <c r="AW521">
        <f t="shared" si="370"/>
        <v>1120</v>
      </c>
      <c r="AX521">
        <f t="shared" si="371"/>
        <v>0</v>
      </c>
      <c r="AY521">
        <f t="shared" si="372"/>
        <v>0</v>
      </c>
      <c r="AZ521">
        <f t="shared" si="373"/>
        <v>0</v>
      </c>
      <c r="BA521">
        <f t="shared" si="374"/>
        <v>1</v>
      </c>
      <c r="BB521">
        <f t="shared" si="375"/>
        <v>0</v>
      </c>
      <c r="BC521">
        <f t="shared" si="376"/>
        <v>0</v>
      </c>
      <c r="BD521">
        <f t="shared" si="377"/>
        <v>0</v>
      </c>
      <c r="BE521">
        <f t="shared" si="378"/>
        <v>5</v>
      </c>
      <c r="BF521">
        <f t="shared" si="379"/>
        <v>0</v>
      </c>
      <c r="BG521">
        <f t="shared" si="380"/>
        <v>0</v>
      </c>
      <c r="BH521">
        <f t="shared" si="381"/>
        <v>0</v>
      </c>
      <c r="BI521">
        <f t="shared" si="382"/>
        <v>0</v>
      </c>
      <c r="BJ521">
        <f t="shared" si="383"/>
        <v>0</v>
      </c>
      <c r="BK521">
        <f t="shared" si="384"/>
        <v>1</v>
      </c>
      <c r="BM521">
        <f t="shared" si="385"/>
        <v>0</v>
      </c>
      <c r="BN521">
        <f t="shared" si="386"/>
        <v>0</v>
      </c>
      <c r="BO521">
        <f t="shared" si="387"/>
        <v>0</v>
      </c>
      <c r="BP521">
        <f t="shared" si="388"/>
        <v>1</v>
      </c>
      <c r="BR521">
        <f t="shared" si="389"/>
        <v>0</v>
      </c>
      <c r="BS521">
        <f t="shared" si="390"/>
        <v>0</v>
      </c>
      <c r="BT521">
        <f t="shared" si="391"/>
        <v>0</v>
      </c>
      <c r="BU521">
        <f t="shared" si="392"/>
        <v>5</v>
      </c>
      <c r="BV521">
        <f t="shared" si="393"/>
        <v>0</v>
      </c>
      <c r="BW521">
        <f t="shared" si="394"/>
        <v>0</v>
      </c>
      <c r="BX521">
        <f t="shared" si="395"/>
        <v>0</v>
      </c>
      <c r="BY521">
        <f t="shared" si="396"/>
        <v>0</v>
      </c>
      <c r="BZ521">
        <f t="shared" si="359"/>
        <v>0</v>
      </c>
      <c r="CA521">
        <f t="shared" si="397"/>
        <v>0</v>
      </c>
      <c r="CB521">
        <f t="shared" si="398"/>
        <v>0</v>
      </c>
      <c r="CC521">
        <f t="shared" si="399"/>
        <v>0</v>
      </c>
      <c r="CD521">
        <f t="shared" si="400"/>
        <v>0</v>
      </c>
      <c r="CE521">
        <f t="shared" si="401"/>
        <v>0</v>
      </c>
      <c r="CF521">
        <f t="shared" si="402"/>
        <v>0</v>
      </c>
    </row>
    <row r="522" spans="1:84" x14ac:dyDescent="0.25">
      <c r="A522" t="s">
        <v>293</v>
      </c>
      <c r="B522" t="s">
        <v>596</v>
      </c>
      <c r="C522" s="1">
        <v>15616</v>
      </c>
      <c r="D522" t="s">
        <v>39</v>
      </c>
      <c r="E522" t="s">
        <v>40</v>
      </c>
      <c r="F522" t="s">
        <v>790</v>
      </c>
      <c r="G522">
        <v>1</v>
      </c>
      <c r="H522">
        <v>0</v>
      </c>
      <c r="I522" t="s">
        <v>42</v>
      </c>
      <c r="J522" t="s">
        <v>43</v>
      </c>
      <c r="K522" t="s">
        <v>793</v>
      </c>
      <c r="L522">
        <v>1590</v>
      </c>
      <c r="M522">
        <v>2</v>
      </c>
      <c r="N522">
        <v>0</v>
      </c>
      <c r="O522">
        <f t="shared" si="361"/>
        <v>0</v>
      </c>
      <c r="P522">
        <f t="shared" si="362"/>
        <v>1.2578616352201257</v>
      </c>
      <c r="Q522">
        <f t="shared" si="360"/>
        <v>-1</v>
      </c>
      <c r="R522">
        <f t="shared" si="363"/>
        <v>0</v>
      </c>
      <c r="S522">
        <v>0</v>
      </c>
      <c r="T522">
        <v>0</v>
      </c>
      <c r="U522">
        <v>0</v>
      </c>
      <c r="V522">
        <v>5</v>
      </c>
      <c r="W522">
        <v>0</v>
      </c>
      <c r="X522">
        <v>0</v>
      </c>
      <c r="Y522">
        <v>0</v>
      </c>
      <c r="Z522">
        <v>0</v>
      </c>
      <c r="AA522">
        <v>0</v>
      </c>
      <c r="AB522" t="s">
        <v>296</v>
      </c>
      <c r="AC522" t="s">
        <v>46</v>
      </c>
      <c r="AD522">
        <v>67</v>
      </c>
      <c r="AE522">
        <v>55</v>
      </c>
      <c r="AF522">
        <v>72</v>
      </c>
      <c r="AG522" s="5">
        <v>77</v>
      </c>
      <c r="AH522">
        <v>56</v>
      </c>
      <c r="AI522">
        <v>62</v>
      </c>
      <c r="AJ522">
        <f t="shared" si="364"/>
        <v>59</v>
      </c>
      <c r="AK522">
        <v>0</v>
      </c>
      <c r="AL522">
        <v>0</v>
      </c>
      <c r="AM522">
        <v>0</v>
      </c>
      <c r="AN522">
        <v>0</v>
      </c>
      <c r="AO522">
        <v>2</v>
      </c>
      <c r="AP522">
        <v>2</v>
      </c>
      <c r="AR522">
        <f t="shared" si="365"/>
        <v>0</v>
      </c>
      <c r="AS522">
        <f t="shared" si="366"/>
        <v>1</v>
      </c>
      <c r="AT522">
        <f t="shared" si="367"/>
        <v>0</v>
      </c>
      <c r="AU522">
        <f t="shared" si="368"/>
        <v>0</v>
      </c>
      <c r="AV522">
        <f t="shared" si="369"/>
        <v>0</v>
      </c>
      <c r="AW522">
        <f t="shared" si="370"/>
        <v>1590</v>
      </c>
      <c r="AX522">
        <f t="shared" si="371"/>
        <v>0</v>
      </c>
      <c r="AY522">
        <f t="shared" si="372"/>
        <v>1</v>
      </c>
      <c r="AZ522">
        <f t="shared" si="373"/>
        <v>0</v>
      </c>
      <c r="BA522">
        <f t="shared" si="374"/>
        <v>0</v>
      </c>
      <c r="BB522">
        <f t="shared" si="375"/>
        <v>0</v>
      </c>
      <c r="BC522">
        <f t="shared" si="376"/>
        <v>0</v>
      </c>
      <c r="BD522">
        <f t="shared" si="377"/>
        <v>0</v>
      </c>
      <c r="BE522">
        <f t="shared" si="378"/>
        <v>5</v>
      </c>
      <c r="BF522">
        <f t="shared" si="379"/>
        <v>0</v>
      </c>
      <c r="BG522">
        <f t="shared" si="380"/>
        <v>0</v>
      </c>
      <c r="BH522">
        <f t="shared" si="381"/>
        <v>0</v>
      </c>
      <c r="BI522">
        <f t="shared" si="382"/>
        <v>0</v>
      </c>
      <c r="BJ522">
        <f t="shared" si="383"/>
        <v>0</v>
      </c>
      <c r="BK522">
        <f t="shared" si="384"/>
        <v>1</v>
      </c>
      <c r="BM522">
        <f t="shared" si="385"/>
        <v>1</v>
      </c>
      <c r="BN522">
        <f t="shared" si="386"/>
        <v>0</v>
      </c>
      <c r="BO522">
        <f t="shared" si="387"/>
        <v>0</v>
      </c>
      <c r="BP522">
        <f t="shared" si="388"/>
        <v>0</v>
      </c>
      <c r="BR522">
        <f t="shared" si="389"/>
        <v>0</v>
      </c>
      <c r="BS522">
        <f t="shared" si="390"/>
        <v>0</v>
      </c>
      <c r="BT522">
        <f t="shared" si="391"/>
        <v>5</v>
      </c>
      <c r="BU522">
        <f t="shared" si="392"/>
        <v>0</v>
      </c>
      <c r="BV522">
        <f t="shared" si="393"/>
        <v>0</v>
      </c>
      <c r="BW522">
        <f t="shared" si="394"/>
        <v>0</v>
      </c>
      <c r="BX522">
        <f t="shared" si="395"/>
        <v>0</v>
      </c>
      <c r="BY522">
        <f t="shared" si="396"/>
        <v>0</v>
      </c>
      <c r="BZ522">
        <f t="shared" si="359"/>
        <v>0</v>
      </c>
      <c r="CA522">
        <f t="shared" si="397"/>
        <v>0</v>
      </c>
      <c r="CB522">
        <f t="shared" si="398"/>
        <v>0</v>
      </c>
      <c r="CC522">
        <f t="shared" si="399"/>
        <v>0</v>
      </c>
      <c r="CD522">
        <f t="shared" si="400"/>
        <v>0</v>
      </c>
      <c r="CE522">
        <f t="shared" si="401"/>
        <v>0</v>
      </c>
      <c r="CF522">
        <f t="shared" si="402"/>
        <v>0</v>
      </c>
    </row>
    <row r="523" spans="1:84" x14ac:dyDescent="0.25">
      <c r="A523" t="s">
        <v>765</v>
      </c>
      <c r="B523" t="s">
        <v>368</v>
      </c>
      <c r="C523" s="1">
        <v>15615</v>
      </c>
      <c r="D523" t="s">
        <v>49</v>
      </c>
      <c r="E523" t="s">
        <v>445</v>
      </c>
      <c r="F523" t="s">
        <v>747</v>
      </c>
      <c r="G523">
        <v>0</v>
      </c>
      <c r="H523">
        <v>0</v>
      </c>
      <c r="I523" t="s">
        <v>87</v>
      </c>
      <c r="J523" t="s">
        <v>166</v>
      </c>
      <c r="K523" t="s">
        <v>794</v>
      </c>
      <c r="L523">
        <v>4875</v>
      </c>
      <c r="M523">
        <v>0</v>
      </c>
      <c r="N523">
        <v>1</v>
      </c>
      <c r="O523">
        <f t="shared" si="361"/>
        <v>0</v>
      </c>
      <c r="P523">
        <f t="shared" si="362"/>
        <v>0</v>
      </c>
      <c r="Q523">
        <f t="shared" si="360"/>
        <v>1</v>
      </c>
      <c r="R523">
        <f t="shared" si="363"/>
        <v>0</v>
      </c>
      <c r="S523">
        <v>24</v>
      </c>
      <c r="T523">
        <v>0</v>
      </c>
      <c r="U523">
        <v>2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 t="s">
        <v>767</v>
      </c>
      <c r="AC523" t="s">
        <v>46</v>
      </c>
      <c r="AD523">
        <v>65</v>
      </c>
      <c r="AE523">
        <v>74</v>
      </c>
      <c r="AF523">
        <v>80</v>
      </c>
      <c r="AG523" s="5">
        <v>77</v>
      </c>
      <c r="AH523">
        <v>58</v>
      </c>
      <c r="AI523">
        <v>58</v>
      </c>
      <c r="AJ523">
        <f t="shared" si="364"/>
        <v>58</v>
      </c>
      <c r="AK523">
        <v>0</v>
      </c>
      <c r="AL523">
        <v>4</v>
      </c>
      <c r="AM523">
        <v>0</v>
      </c>
      <c r="AN523">
        <v>0</v>
      </c>
      <c r="AO523">
        <v>0</v>
      </c>
      <c r="AP523">
        <v>0</v>
      </c>
      <c r="AR523">
        <f t="shared" si="365"/>
        <v>0</v>
      </c>
      <c r="AS523">
        <f t="shared" si="366"/>
        <v>0</v>
      </c>
      <c r="AT523">
        <f t="shared" si="367"/>
        <v>0</v>
      </c>
      <c r="AU523">
        <f t="shared" si="368"/>
        <v>1</v>
      </c>
      <c r="AV523">
        <f t="shared" si="369"/>
        <v>0</v>
      </c>
      <c r="AW523">
        <f t="shared" si="370"/>
        <v>4875</v>
      </c>
      <c r="AX523">
        <f t="shared" si="371"/>
        <v>0</v>
      </c>
      <c r="AY523">
        <f t="shared" si="372"/>
        <v>0</v>
      </c>
      <c r="AZ523">
        <f t="shared" si="373"/>
        <v>0</v>
      </c>
      <c r="BA523">
        <f t="shared" si="374"/>
        <v>1</v>
      </c>
      <c r="BB523">
        <f t="shared" si="375"/>
        <v>0</v>
      </c>
      <c r="BC523">
        <f t="shared" si="376"/>
        <v>0</v>
      </c>
      <c r="BD523">
        <f t="shared" si="377"/>
        <v>0</v>
      </c>
      <c r="BE523">
        <f t="shared" si="378"/>
        <v>0</v>
      </c>
      <c r="BF523">
        <f t="shared" si="379"/>
        <v>0</v>
      </c>
      <c r="BG523">
        <f t="shared" si="380"/>
        <v>0</v>
      </c>
      <c r="BH523">
        <f t="shared" si="381"/>
        <v>0</v>
      </c>
      <c r="BI523">
        <f t="shared" si="382"/>
        <v>0</v>
      </c>
      <c r="BJ523">
        <f t="shared" si="383"/>
        <v>0</v>
      </c>
      <c r="BK523">
        <f t="shared" si="384"/>
        <v>1</v>
      </c>
      <c r="BM523">
        <f t="shared" si="385"/>
        <v>0</v>
      </c>
      <c r="BN523">
        <f t="shared" si="386"/>
        <v>0</v>
      </c>
      <c r="BO523">
        <f t="shared" si="387"/>
        <v>0</v>
      </c>
      <c r="BP523">
        <f t="shared" si="388"/>
        <v>1</v>
      </c>
      <c r="BR523">
        <f t="shared" si="389"/>
        <v>0</v>
      </c>
      <c r="BS523">
        <f t="shared" si="390"/>
        <v>0</v>
      </c>
      <c r="BT523">
        <f t="shared" si="391"/>
        <v>0</v>
      </c>
      <c r="BU523">
        <f t="shared" si="392"/>
        <v>0</v>
      </c>
      <c r="BV523">
        <f t="shared" si="393"/>
        <v>0</v>
      </c>
      <c r="BW523">
        <f t="shared" si="394"/>
        <v>0</v>
      </c>
      <c r="BX523">
        <f t="shared" si="395"/>
        <v>0</v>
      </c>
      <c r="BY523">
        <f t="shared" si="396"/>
        <v>0</v>
      </c>
      <c r="BZ523">
        <f t="shared" si="359"/>
        <v>0</v>
      </c>
      <c r="CA523">
        <f t="shared" si="397"/>
        <v>1</v>
      </c>
      <c r="CB523">
        <f t="shared" si="398"/>
        <v>0</v>
      </c>
      <c r="CC523">
        <f t="shared" si="399"/>
        <v>0</v>
      </c>
      <c r="CD523">
        <f t="shared" si="400"/>
        <v>0</v>
      </c>
      <c r="CE523">
        <f t="shared" si="401"/>
        <v>0</v>
      </c>
      <c r="CF523">
        <f t="shared" si="402"/>
        <v>0</v>
      </c>
    </row>
    <row r="524" spans="1:84" x14ac:dyDescent="0.25">
      <c r="A524" t="s">
        <v>297</v>
      </c>
      <c r="B524" t="s">
        <v>775</v>
      </c>
      <c r="C524" s="1">
        <v>15615</v>
      </c>
      <c r="D524" t="s">
        <v>49</v>
      </c>
      <c r="E524" t="s">
        <v>40</v>
      </c>
      <c r="F524" t="s">
        <v>795</v>
      </c>
      <c r="G524">
        <v>0</v>
      </c>
      <c r="H524">
        <v>0</v>
      </c>
      <c r="I524" t="s">
        <v>87</v>
      </c>
      <c r="J524" t="s">
        <v>88</v>
      </c>
      <c r="K524" t="s">
        <v>796</v>
      </c>
      <c r="L524">
        <v>6475</v>
      </c>
      <c r="M524">
        <v>2</v>
      </c>
      <c r="N524">
        <v>0</v>
      </c>
      <c r="O524">
        <f t="shared" si="361"/>
        <v>0</v>
      </c>
      <c r="P524">
        <f t="shared" si="362"/>
        <v>0.30888030888030887</v>
      </c>
      <c r="Q524">
        <f t="shared" si="360"/>
        <v>-1</v>
      </c>
      <c r="R524">
        <f t="shared" si="363"/>
        <v>0</v>
      </c>
      <c r="S524">
        <v>0</v>
      </c>
      <c r="T524">
        <v>0</v>
      </c>
      <c r="U524">
        <v>0</v>
      </c>
      <c r="V524">
        <v>5</v>
      </c>
      <c r="W524">
        <v>0</v>
      </c>
      <c r="X524">
        <v>0</v>
      </c>
      <c r="Y524">
        <v>0</v>
      </c>
      <c r="Z524">
        <v>0</v>
      </c>
      <c r="AA524">
        <v>0</v>
      </c>
      <c r="AD524">
        <v>-1</v>
      </c>
      <c r="AE524">
        <v>-1</v>
      </c>
      <c r="AF524">
        <v>-1</v>
      </c>
      <c r="AG524" s="5">
        <v>-1</v>
      </c>
      <c r="AH524">
        <v>59</v>
      </c>
      <c r="AI524">
        <v>57</v>
      </c>
      <c r="AJ524">
        <f t="shared" si="364"/>
        <v>58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R524">
        <f t="shared" si="365"/>
        <v>0</v>
      </c>
      <c r="AS524">
        <f t="shared" si="366"/>
        <v>1</v>
      </c>
      <c r="AT524">
        <f t="shared" si="367"/>
        <v>0</v>
      </c>
      <c r="AU524">
        <f t="shared" si="368"/>
        <v>0</v>
      </c>
      <c r="AV524">
        <f t="shared" si="369"/>
        <v>0</v>
      </c>
      <c r="AW524">
        <f t="shared" si="370"/>
        <v>6475</v>
      </c>
      <c r="AX524">
        <f t="shared" si="371"/>
        <v>0</v>
      </c>
      <c r="AY524">
        <f t="shared" si="372"/>
        <v>0</v>
      </c>
      <c r="AZ524">
        <f t="shared" si="373"/>
        <v>0</v>
      </c>
      <c r="BA524">
        <f t="shared" si="374"/>
        <v>1</v>
      </c>
      <c r="BB524">
        <f t="shared" si="375"/>
        <v>0</v>
      </c>
      <c r="BC524">
        <f t="shared" si="376"/>
        <v>0</v>
      </c>
      <c r="BD524">
        <f t="shared" si="377"/>
        <v>0</v>
      </c>
      <c r="BE524">
        <f t="shared" si="378"/>
        <v>5</v>
      </c>
      <c r="BF524">
        <f t="shared" si="379"/>
        <v>0</v>
      </c>
      <c r="BG524">
        <f t="shared" si="380"/>
        <v>0</v>
      </c>
      <c r="BH524">
        <f t="shared" si="381"/>
        <v>0</v>
      </c>
      <c r="BI524">
        <f t="shared" si="382"/>
        <v>0</v>
      </c>
      <c r="BJ524">
        <f t="shared" si="383"/>
        <v>0</v>
      </c>
      <c r="BK524">
        <f t="shared" si="384"/>
        <v>1</v>
      </c>
      <c r="BM524">
        <f t="shared" si="385"/>
        <v>0</v>
      </c>
      <c r="BN524">
        <f t="shared" si="386"/>
        <v>1</v>
      </c>
      <c r="BO524">
        <f t="shared" si="387"/>
        <v>0</v>
      </c>
      <c r="BP524">
        <f t="shared" si="388"/>
        <v>0</v>
      </c>
      <c r="BR524">
        <f t="shared" si="389"/>
        <v>0</v>
      </c>
      <c r="BS524">
        <f t="shared" si="390"/>
        <v>0</v>
      </c>
      <c r="BT524">
        <f t="shared" si="391"/>
        <v>0</v>
      </c>
      <c r="BU524">
        <f t="shared" si="392"/>
        <v>5</v>
      </c>
      <c r="BV524">
        <f t="shared" si="393"/>
        <v>0</v>
      </c>
      <c r="BW524">
        <f t="shared" si="394"/>
        <v>0</v>
      </c>
      <c r="BX524">
        <f t="shared" si="395"/>
        <v>0</v>
      </c>
      <c r="BY524">
        <f t="shared" si="396"/>
        <v>0</v>
      </c>
      <c r="BZ524">
        <f t="shared" si="359"/>
        <v>0</v>
      </c>
      <c r="CA524">
        <f t="shared" si="397"/>
        <v>0</v>
      </c>
      <c r="CB524">
        <f t="shared" si="398"/>
        <v>0</v>
      </c>
      <c r="CC524">
        <f t="shared" si="399"/>
        <v>1</v>
      </c>
      <c r="CD524">
        <f t="shared" si="400"/>
        <v>0</v>
      </c>
      <c r="CE524">
        <f t="shared" si="401"/>
        <v>0</v>
      </c>
      <c r="CF524">
        <f t="shared" si="402"/>
        <v>0</v>
      </c>
    </row>
    <row r="525" spans="1:84" x14ac:dyDescent="0.25">
      <c r="A525" t="s">
        <v>466</v>
      </c>
      <c r="B525" t="s">
        <v>368</v>
      </c>
      <c r="C525" s="1">
        <v>15615</v>
      </c>
      <c r="D525" t="s">
        <v>49</v>
      </c>
      <c r="E525" t="s">
        <v>40</v>
      </c>
      <c r="F525" t="s">
        <v>500</v>
      </c>
      <c r="G525">
        <v>1</v>
      </c>
      <c r="H525">
        <v>0</v>
      </c>
      <c r="I525" t="s">
        <v>87</v>
      </c>
      <c r="J525" t="s">
        <v>166</v>
      </c>
      <c r="K525" t="s">
        <v>797</v>
      </c>
      <c r="L525">
        <v>1650</v>
      </c>
      <c r="M525">
        <v>0</v>
      </c>
      <c r="N525">
        <v>0</v>
      </c>
      <c r="O525">
        <f t="shared" si="361"/>
        <v>0</v>
      </c>
      <c r="P525">
        <f t="shared" si="362"/>
        <v>0</v>
      </c>
      <c r="Q525">
        <f t="shared" si="360"/>
        <v>-1</v>
      </c>
      <c r="R525">
        <f t="shared" si="363"/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 t="s">
        <v>469</v>
      </c>
      <c r="AC525" t="s">
        <v>46</v>
      </c>
      <c r="AD525">
        <v>65</v>
      </c>
      <c r="AE525">
        <v>56</v>
      </c>
      <c r="AF525">
        <v>68</v>
      </c>
      <c r="AG525" s="5">
        <v>73</v>
      </c>
      <c r="AH525">
        <v>57</v>
      </c>
      <c r="AI525">
        <v>57</v>
      </c>
      <c r="AJ525">
        <f t="shared" si="364"/>
        <v>57</v>
      </c>
      <c r="AK525">
        <v>2</v>
      </c>
      <c r="AL525">
        <v>0</v>
      </c>
      <c r="AM525">
        <v>0</v>
      </c>
      <c r="AN525">
        <v>0</v>
      </c>
      <c r="AO525">
        <v>0</v>
      </c>
      <c r="AP525">
        <v>0</v>
      </c>
      <c r="AR525">
        <f t="shared" si="365"/>
        <v>0</v>
      </c>
      <c r="AS525">
        <f t="shared" si="366"/>
        <v>1</v>
      </c>
      <c r="AT525">
        <f t="shared" si="367"/>
        <v>0</v>
      </c>
      <c r="AU525">
        <f t="shared" si="368"/>
        <v>0</v>
      </c>
      <c r="AV525">
        <f t="shared" si="369"/>
        <v>0</v>
      </c>
      <c r="AW525">
        <f t="shared" si="370"/>
        <v>1650</v>
      </c>
      <c r="AX525">
        <f t="shared" si="371"/>
        <v>0</v>
      </c>
      <c r="AY525">
        <f t="shared" si="372"/>
        <v>0</v>
      </c>
      <c r="AZ525">
        <f t="shared" si="373"/>
        <v>0</v>
      </c>
      <c r="BA525">
        <f t="shared" si="374"/>
        <v>1</v>
      </c>
      <c r="BB525">
        <f t="shared" si="375"/>
        <v>0</v>
      </c>
      <c r="BC525">
        <f t="shared" si="376"/>
        <v>0</v>
      </c>
      <c r="BD525">
        <f t="shared" si="377"/>
        <v>0</v>
      </c>
      <c r="BE525">
        <f t="shared" si="378"/>
        <v>0</v>
      </c>
      <c r="BF525">
        <f t="shared" si="379"/>
        <v>0</v>
      </c>
      <c r="BG525">
        <f t="shared" si="380"/>
        <v>0</v>
      </c>
      <c r="BH525">
        <f t="shared" si="381"/>
        <v>0</v>
      </c>
      <c r="BI525">
        <f t="shared" si="382"/>
        <v>0</v>
      </c>
      <c r="BJ525">
        <f t="shared" si="383"/>
        <v>0</v>
      </c>
      <c r="BK525">
        <f t="shared" si="384"/>
        <v>1</v>
      </c>
      <c r="BM525">
        <f t="shared" si="385"/>
        <v>1</v>
      </c>
      <c r="BN525">
        <f t="shared" si="386"/>
        <v>0</v>
      </c>
      <c r="BO525">
        <f t="shared" si="387"/>
        <v>0</v>
      </c>
      <c r="BP525">
        <f t="shared" si="388"/>
        <v>0</v>
      </c>
      <c r="BR525">
        <f t="shared" si="389"/>
        <v>0</v>
      </c>
      <c r="BS525">
        <f t="shared" si="390"/>
        <v>0</v>
      </c>
      <c r="BT525">
        <f t="shared" si="391"/>
        <v>0</v>
      </c>
      <c r="BU525">
        <f t="shared" si="392"/>
        <v>0</v>
      </c>
      <c r="BV525">
        <f t="shared" si="393"/>
        <v>0</v>
      </c>
      <c r="BW525">
        <f t="shared" si="394"/>
        <v>0</v>
      </c>
      <c r="BX525">
        <f t="shared" si="395"/>
        <v>0</v>
      </c>
      <c r="BY525">
        <f t="shared" si="396"/>
        <v>0</v>
      </c>
      <c r="BZ525">
        <f t="shared" si="359"/>
        <v>0</v>
      </c>
      <c r="CA525">
        <f t="shared" si="397"/>
        <v>0</v>
      </c>
      <c r="CB525">
        <f t="shared" si="398"/>
        <v>0</v>
      </c>
      <c r="CC525">
        <f t="shared" si="399"/>
        <v>0</v>
      </c>
      <c r="CD525">
        <f t="shared" si="400"/>
        <v>0</v>
      </c>
      <c r="CE525">
        <f t="shared" si="401"/>
        <v>0</v>
      </c>
      <c r="CF525">
        <f t="shared" si="402"/>
        <v>0</v>
      </c>
    </row>
    <row r="526" spans="1:84" x14ac:dyDescent="0.25">
      <c r="A526" t="s">
        <v>311</v>
      </c>
      <c r="B526" t="s">
        <v>596</v>
      </c>
      <c r="C526" s="1">
        <v>15615</v>
      </c>
      <c r="D526" t="s">
        <v>49</v>
      </c>
      <c r="E526" t="s">
        <v>40</v>
      </c>
      <c r="F526" t="s">
        <v>357</v>
      </c>
      <c r="G526">
        <v>1</v>
      </c>
      <c r="H526">
        <v>0</v>
      </c>
      <c r="I526" t="s">
        <v>55</v>
      </c>
      <c r="J526" t="s">
        <v>56</v>
      </c>
      <c r="K526" t="s">
        <v>798</v>
      </c>
      <c r="L526">
        <v>10000</v>
      </c>
      <c r="M526">
        <v>4</v>
      </c>
      <c r="N526">
        <v>1</v>
      </c>
      <c r="O526">
        <f t="shared" si="361"/>
        <v>25</v>
      </c>
      <c r="P526">
        <f t="shared" si="362"/>
        <v>0.4</v>
      </c>
      <c r="Q526">
        <f t="shared" si="360"/>
        <v>1</v>
      </c>
      <c r="R526">
        <f t="shared" si="363"/>
        <v>0</v>
      </c>
      <c r="S526">
        <v>0</v>
      </c>
      <c r="T526">
        <v>2</v>
      </c>
      <c r="U526">
        <v>0</v>
      </c>
      <c r="V526">
        <v>5</v>
      </c>
      <c r="W526">
        <v>0</v>
      </c>
      <c r="X526">
        <v>0</v>
      </c>
      <c r="Y526">
        <v>0</v>
      </c>
      <c r="Z526">
        <v>0</v>
      </c>
      <c r="AA526">
        <v>0</v>
      </c>
      <c r="AB526" t="s">
        <v>313</v>
      </c>
      <c r="AC526" t="s">
        <v>46</v>
      </c>
      <c r="AD526">
        <v>68</v>
      </c>
      <c r="AE526">
        <v>57</v>
      </c>
      <c r="AF526">
        <v>54</v>
      </c>
      <c r="AG526" s="5">
        <v>71</v>
      </c>
      <c r="AH526">
        <v>56</v>
      </c>
      <c r="AI526">
        <v>59</v>
      </c>
      <c r="AJ526">
        <f t="shared" si="364"/>
        <v>57.5</v>
      </c>
      <c r="AK526">
        <v>0</v>
      </c>
      <c r="AL526">
        <v>0</v>
      </c>
      <c r="AM526">
        <v>0</v>
      </c>
      <c r="AN526">
        <v>0</v>
      </c>
      <c r="AO526">
        <v>2</v>
      </c>
      <c r="AP526">
        <v>2</v>
      </c>
      <c r="AR526">
        <f t="shared" si="365"/>
        <v>0</v>
      </c>
      <c r="AS526">
        <f t="shared" si="366"/>
        <v>0</v>
      </c>
      <c r="AT526">
        <f t="shared" si="367"/>
        <v>0</v>
      </c>
      <c r="AU526">
        <f t="shared" si="368"/>
        <v>1</v>
      </c>
      <c r="AV526">
        <f t="shared" si="369"/>
        <v>0</v>
      </c>
      <c r="AW526">
        <f t="shared" si="370"/>
        <v>10000</v>
      </c>
      <c r="AX526">
        <f t="shared" si="371"/>
        <v>0</v>
      </c>
      <c r="AY526">
        <f t="shared" si="372"/>
        <v>0</v>
      </c>
      <c r="AZ526">
        <f t="shared" si="373"/>
        <v>0</v>
      </c>
      <c r="BA526">
        <f t="shared" si="374"/>
        <v>1</v>
      </c>
      <c r="BB526">
        <f t="shared" si="375"/>
        <v>0</v>
      </c>
      <c r="BC526">
        <f t="shared" si="376"/>
        <v>0</v>
      </c>
      <c r="BD526">
        <f t="shared" si="377"/>
        <v>0</v>
      </c>
      <c r="BE526">
        <f t="shared" si="378"/>
        <v>5</v>
      </c>
      <c r="BF526">
        <f t="shared" si="379"/>
        <v>0</v>
      </c>
      <c r="BG526">
        <f t="shared" si="380"/>
        <v>0</v>
      </c>
      <c r="BH526">
        <f t="shared" si="381"/>
        <v>0</v>
      </c>
      <c r="BI526">
        <f t="shared" si="382"/>
        <v>0</v>
      </c>
      <c r="BJ526">
        <f t="shared" si="383"/>
        <v>0</v>
      </c>
      <c r="BK526">
        <f t="shared" si="384"/>
        <v>1</v>
      </c>
      <c r="BM526">
        <f t="shared" si="385"/>
        <v>0</v>
      </c>
      <c r="BN526">
        <f t="shared" si="386"/>
        <v>0</v>
      </c>
      <c r="BO526">
        <f t="shared" si="387"/>
        <v>1</v>
      </c>
      <c r="BP526">
        <f t="shared" si="388"/>
        <v>0</v>
      </c>
      <c r="BR526">
        <f t="shared" si="389"/>
        <v>0</v>
      </c>
      <c r="BS526">
        <f t="shared" si="390"/>
        <v>0</v>
      </c>
      <c r="BT526">
        <f t="shared" si="391"/>
        <v>5</v>
      </c>
      <c r="BU526">
        <f t="shared" si="392"/>
        <v>0</v>
      </c>
      <c r="BV526">
        <f t="shared" si="393"/>
        <v>0</v>
      </c>
      <c r="BW526">
        <f t="shared" si="394"/>
        <v>0</v>
      </c>
      <c r="BX526">
        <f t="shared" si="395"/>
        <v>0</v>
      </c>
      <c r="BY526">
        <f t="shared" si="396"/>
        <v>0</v>
      </c>
      <c r="BZ526">
        <f t="shared" si="359"/>
        <v>0</v>
      </c>
      <c r="CA526">
        <f t="shared" si="397"/>
        <v>0</v>
      </c>
      <c r="CB526">
        <f t="shared" si="398"/>
        <v>0</v>
      </c>
      <c r="CC526">
        <f t="shared" si="399"/>
        <v>0</v>
      </c>
      <c r="CD526">
        <f t="shared" si="400"/>
        <v>0</v>
      </c>
      <c r="CE526">
        <f t="shared" si="401"/>
        <v>0</v>
      </c>
      <c r="CF526">
        <f t="shared" si="402"/>
        <v>0</v>
      </c>
    </row>
    <row r="527" spans="1:84" x14ac:dyDescent="0.25">
      <c r="A527" t="s">
        <v>466</v>
      </c>
      <c r="B527" t="s">
        <v>368</v>
      </c>
      <c r="C527" s="1">
        <v>15615</v>
      </c>
      <c r="D527" t="s">
        <v>49</v>
      </c>
      <c r="E527" t="s">
        <v>445</v>
      </c>
      <c r="F527" t="s">
        <v>500</v>
      </c>
      <c r="G527">
        <v>1</v>
      </c>
      <c r="H527">
        <v>0</v>
      </c>
      <c r="I527" t="s">
        <v>87</v>
      </c>
      <c r="J527" t="s">
        <v>166</v>
      </c>
      <c r="K527" t="s">
        <v>799</v>
      </c>
      <c r="L527">
        <v>1650</v>
      </c>
      <c r="M527">
        <v>0</v>
      </c>
      <c r="N527">
        <v>0</v>
      </c>
      <c r="O527">
        <f t="shared" si="361"/>
        <v>0</v>
      </c>
      <c r="P527">
        <f t="shared" si="362"/>
        <v>0</v>
      </c>
      <c r="Q527">
        <f t="shared" si="360"/>
        <v>-1</v>
      </c>
      <c r="R527">
        <f t="shared" si="363"/>
        <v>0</v>
      </c>
      <c r="S527">
        <v>6</v>
      </c>
      <c r="T527">
        <v>0</v>
      </c>
      <c r="U527">
        <v>0</v>
      </c>
      <c r="V527">
        <v>0</v>
      </c>
      <c r="W527">
        <v>0</v>
      </c>
      <c r="X527">
        <v>1</v>
      </c>
      <c r="Y527">
        <v>0</v>
      </c>
      <c r="Z527">
        <v>0</v>
      </c>
      <c r="AA527">
        <v>0</v>
      </c>
      <c r="AB527" t="s">
        <v>469</v>
      </c>
      <c r="AC527" t="s">
        <v>46</v>
      </c>
      <c r="AD527">
        <v>65</v>
      </c>
      <c r="AE527">
        <v>56</v>
      </c>
      <c r="AF527">
        <v>68</v>
      </c>
      <c r="AG527" s="5">
        <v>73</v>
      </c>
      <c r="AH527">
        <v>57</v>
      </c>
      <c r="AI527">
        <v>57</v>
      </c>
      <c r="AJ527">
        <f t="shared" si="364"/>
        <v>57</v>
      </c>
      <c r="AK527">
        <v>2</v>
      </c>
      <c r="AL527">
        <v>0</v>
      </c>
      <c r="AM527">
        <v>0</v>
      </c>
      <c r="AN527">
        <v>0</v>
      </c>
      <c r="AO527">
        <v>0</v>
      </c>
      <c r="AP527">
        <v>0</v>
      </c>
      <c r="AR527">
        <f t="shared" si="365"/>
        <v>0</v>
      </c>
      <c r="AS527">
        <f t="shared" si="366"/>
        <v>1</v>
      </c>
      <c r="AT527">
        <f t="shared" si="367"/>
        <v>0</v>
      </c>
      <c r="AU527">
        <f t="shared" si="368"/>
        <v>0</v>
      </c>
      <c r="AV527">
        <f t="shared" si="369"/>
        <v>0</v>
      </c>
      <c r="AW527">
        <f t="shared" si="370"/>
        <v>1650</v>
      </c>
      <c r="AX527">
        <f t="shared" si="371"/>
        <v>0</v>
      </c>
      <c r="AY527">
        <f t="shared" si="372"/>
        <v>0</v>
      </c>
      <c r="AZ527">
        <f t="shared" si="373"/>
        <v>0</v>
      </c>
      <c r="BA527">
        <f t="shared" si="374"/>
        <v>1</v>
      </c>
      <c r="BB527">
        <f t="shared" si="375"/>
        <v>0</v>
      </c>
      <c r="BC527">
        <f t="shared" si="376"/>
        <v>0</v>
      </c>
      <c r="BD527">
        <f t="shared" si="377"/>
        <v>0</v>
      </c>
      <c r="BE527">
        <f t="shared" si="378"/>
        <v>0</v>
      </c>
      <c r="BF527">
        <f t="shared" si="379"/>
        <v>0</v>
      </c>
      <c r="BG527">
        <f t="shared" si="380"/>
        <v>0</v>
      </c>
      <c r="BH527">
        <f t="shared" si="381"/>
        <v>0</v>
      </c>
      <c r="BI527">
        <f t="shared" si="382"/>
        <v>1</v>
      </c>
      <c r="BJ527">
        <f t="shared" si="383"/>
        <v>0</v>
      </c>
      <c r="BK527">
        <f t="shared" si="384"/>
        <v>1</v>
      </c>
      <c r="BM527">
        <f t="shared" si="385"/>
        <v>1</v>
      </c>
      <c r="BN527">
        <f t="shared" si="386"/>
        <v>0</v>
      </c>
      <c r="BO527">
        <f t="shared" si="387"/>
        <v>0</v>
      </c>
      <c r="BP527">
        <f t="shared" si="388"/>
        <v>0</v>
      </c>
      <c r="BR527">
        <f t="shared" si="389"/>
        <v>0</v>
      </c>
      <c r="BS527">
        <f t="shared" si="390"/>
        <v>0</v>
      </c>
      <c r="BT527">
        <f t="shared" si="391"/>
        <v>0</v>
      </c>
      <c r="BU527">
        <f t="shared" si="392"/>
        <v>0</v>
      </c>
      <c r="BV527">
        <f t="shared" si="393"/>
        <v>0</v>
      </c>
      <c r="BW527">
        <f t="shared" si="394"/>
        <v>0</v>
      </c>
      <c r="BX527">
        <f t="shared" si="395"/>
        <v>1</v>
      </c>
      <c r="BY527">
        <f t="shared" si="396"/>
        <v>0</v>
      </c>
      <c r="BZ527">
        <f t="shared" si="359"/>
        <v>0</v>
      </c>
      <c r="CA527">
        <f t="shared" si="397"/>
        <v>0</v>
      </c>
      <c r="CB527">
        <f t="shared" si="398"/>
        <v>0</v>
      </c>
      <c r="CC527">
        <f t="shared" si="399"/>
        <v>0</v>
      </c>
      <c r="CD527">
        <f t="shared" si="400"/>
        <v>0</v>
      </c>
      <c r="CE527">
        <f t="shared" si="401"/>
        <v>0</v>
      </c>
      <c r="CF527">
        <f t="shared" si="402"/>
        <v>0</v>
      </c>
    </row>
    <row r="528" spans="1:84" x14ac:dyDescent="0.25">
      <c r="A528" t="s">
        <v>466</v>
      </c>
      <c r="B528" t="s">
        <v>368</v>
      </c>
      <c r="C528" s="1">
        <v>15615</v>
      </c>
      <c r="D528" t="s">
        <v>49</v>
      </c>
      <c r="E528" t="s">
        <v>445</v>
      </c>
      <c r="F528" t="s">
        <v>500</v>
      </c>
      <c r="G528">
        <v>1</v>
      </c>
      <c r="H528">
        <v>0</v>
      </c>
      <c r="I528" t="s">
        <v>87</v>
      </c>
      <c r="J528" t="s">
        <v>166</v>
      </c>
      <c r="K528" t="s">
        <v>797</v>
      </c>
      <c r="L528">
        <v>1650</v>
      </c>
      <c r="M528">
        <v>0</v>
      </c>
      <c r="N528">
        <v>0</v>
      </c>
      <c r="O528">
        <f t="shared" si="361"/>
        <v>0</v>
      </c>
      <c r="P528">
        <f t="shared" si="362"/>
        <v>0</v>
      </c>
      <c r="Q528">
        <f t="shared" si="360"/>
        <v>-1</v>
      </c>
      <c r="R528">
        <f t="shared" si="363"/>
        <v>0</v>
      </c>
      <c r="S528">
        <v>16</v>
      </c>
      <c r="T528">
        <v>1</v>
      </c>
      <c r="U528">
        <v>0</v>
      </c>
      <c r="V528">
        <v>0</v>
      </c>
      <c r="W528">
        <v>0</v>
      </c>
      <c r="X528">
        <v>1</v>
      </c>
      <c r="Y528">
        <v>0</v>
      </c>
      <c r="Z528">
        <v>0</v>
      </c>
      <c r="AA528">
        <v>0</v>
      </c>
      <c r="AB528" t="s">
        <v>469</v>
      </c>
      <c r="AC528" t="s">
        <v>46</v>
      </c>
      <c r="AD528">
        <v>65</v>
      </c>
      <c r="AE528">
        <v>56</v>
      </c>
      <c r="AF528">
        <v>68</v>
      </c>
      <c r="AG528" s="5">
        <v>73</v>
      </c>
      <c r="AH528">
        <v>57</v>
      </c>
      <c r="AI528">
        <v>57</v>
      </c>
      <c r="AJ528">
        <f t="shared" si="364"/>
        <v>57</v>
      </c>
      <c r="AK528">
        <v>2</v>
      </c>
      <c r="AL528">
        <v>0</v>
      </c>
      <c r="AM528">
        <v>0</v>
      </c>
      <c r="AN528">
        <v>0</v>
      </c>
      <c r="AO528">
        <v>0</v>
      </c>
      <c r="AP528">
        <v>0</v>
      </c>
      <c r="AR528">
        <f t="shared" si="365"/>
        <v>0</v>
      </c>
      <c r="AS528">
        <f t="shared" si="366"/>
        <v>1</v>
      </c>
      <c r="AT528">
        <f t="shared" si="367"/>
        <v>0</v>
      </c>
      <c r="AU528">
        <f t="shared" si="368"/>
        <v>0</v>
      </c>
      <c r="AV528">
        <f t="shared" si="369"/>
        <v>0</v>
      </c>
      <c r="AW528">
        <f t="shared" si="370"/>
        <v>1650</v>
      </c>
      <c r="AX528">
        <f t="shared" si="371"/>
        <v>0</v>
      </c>
      <c r="AY528">
        <f t="shared" si="372"/>
        <v>0</v>
      </c>
      <c r="AZ528">
        <f t="shared" si="373"/>
        <v>0</v>
      </c>
      <c r="BA528">
        <f t="shared" si="374"/>
        <v>1</v>
      </c>
      <c r="BB528">
        <f t="shared" si="375"/>
        <v>0</v>
      </c>
      <c r="BC528">
        <f t="shared" si="376"/>
        <v>0</v>
      </c>
      <c r="BD528">
        <f t="shared" si="377"/>
        <v>0</v>
      </c>
      <c r="BE528">
        <f t="shared" si="378"/>
        <v>0</v>
      </c>
      <c r="BF528">
        <f t="shared" si="379"/>
        <v>0</v>
      </c>
      <c r="BG528">
        <f t="shared" si="380"/>
        <v>0</v>
      </c>
      <c r="BH528">
        <f t="shared" si="381"/>
        <v>0</v>
      </c>
      <c r="BI528">
        <f t="shared" si="382"/>
        <v>1</v>
      </c>
      <c r="BJ528">
        <f t="shared" si="383"/>
        <v>0</v>
      </c>
      <c r="BK528">
        <f t="shared" si="384"/>
        <v>1</v>
      </c>
      <c r="BM528">
        <f t="shared" si="385"/>
        <v>1</v>
      </c>
      <c r="BN528">
        <f t="shared" si="386"/>
        <v>0</v>
      </c>
      <c r="BO528">
        <f t="shared" si="387"/>
        <v>0</v>
      </c>
      <c r="BP528">
        <f t="shared" si="388"/>
        <v>0</v>
      </c>
      <c r="BR528">
        <f t="shared" si="389"/>
        <v>0</v>
      </c>
      <c r="BS528">
        <f t="shared" si="390"/>
        <v>0</v>
      </c>
      <c r="BT528">
        <f t="shared" si="391"/>
        <v>0</v>
      </c>
      <c r="BU528">
        <f t="shared" si="392"/>
        <v>0</v>
      </c>
      <c r="BV528">
        <f t="shared" si="393"/>
        <v>0</v>
      </c>
      <c r="BW528">
        <f t="shared" si="394"/>
        <v>0</v>
      </c>
      <c r="BX528">
        <f t="shared" si="395"/>
        <v>1</v>
      </c>
      <c r="BY528">
        <f t="shared" si="396"/>
        <v>0</v>
      </c>
      <c r="BZ528">
        <f t="shared" si="359"/>
        <v>0</v>
      </c>
      <c r="CA528">
        <f t="shared" si="397"/>
        <v>0</v>
      </c>
      <c r="CB528">
        <f t="shared" si="398"/>
        <v>0</v>
      </c>
      <c r="CC528">
        <f t="shared" si="399"/>
        <v>0</v>
      </c>
      <c r="CD528">
        <f t="shared" si="400"/>
        <v>0</v>
      </c>
      <c r="CE528">
        <f t="shared" si="401"/>
        <v>0</v>
      </c>
      <c r="CF528">
        <f t="shared" si="402"/>
        <v>0</v>
      </c>
    </row>
    <row r="529" spans="1:84" x14ac:dyDescent="0.25">
      <c r="A529" t="s">
        <v>521</v>
      </c>
      <c r="B529" t="s">
        <v>522</v>
      </c>
      <c r="C529" s="1">
        <v>15614</v>
      </c>
      <c r="D529" t="s">
        <v>39</v>
      </c>
      <c r="E529" t="s">
        <v>40</v>
      </c>
      <c r="F529" t="s">
        <v>496</v>
      </c>
      <c r="G529">
        <v>0</v>
      </c>
      <c r="H529">
        <v>1</v>
      </c>
      <c r="I529" t="s">
        <v>422</v>
      </c>
      <c r="J529" t="s">
        <v>423</v>
      </c>
      <c r="K529" t="s">
        <v>716</v>
      </c>
      <c r="L529">
        <v>215</v>
      </c>
      <c r="M529">
        <v>0</v>
      </c>
      <c r="N529">
        <v>0</v>
      </c>
      <c r="O529">
        <f t="shared" si="361"/>
        <v>0</v>
      </c>
      <c r="P529">
        <f t="shared" si="362"/>
        <v>0</v>
      </c>
      <c r="Q529">
        <f t="shared" si="360"/>
        <v>-1</v>
      </c>
      <c r="R529">
        <f t="shared" si="363"/>
        <v>0</v>
      </c>
      <c r="S529">
        <v>0</v>
      </c>
      <c r="T529">
        <v>0</v>
      </c>
      <c r="U529">
        <v>0</v>
      </c>
      <c r="V529">
        <v>5</v>
      </c>
      <c r="W529">
        <v>0</v>
      </c>
      <c r="X529">
        <v>0</v>
      </c>
      <c r="Y529">
        <v>0</v>
      </c>
      <c r="Z529">
        <v>0</v>
      </c>
      <c r="AA529">
        <v>0</v>
      </c>
      <c r="AB529" t="s">
        <v>636</v>
      </c>
      <c r="AC529" t="s">
        <v>75</v>
      </c>
      <c r="AD529">
        <v>54</v>
      </c>
      <c r="AE529">
        <v>54</v>
      </c>
      <c r="AF529">
        <v>51</v>
      </c>
      <c r="AG529" s="5">
        <v>56</v>
      </c>
      <c r="AH529">
        <v>64</v>
      </c>
      <c r="AI529">
        <v>65</v>
      </c>
      <c r="AJ529">
        <f t="shared" si="364"/>
        <v>64.5</v>
      </c>
      <c r="AK529">
        <v>0</v>
      </c>
      <c r="AL529">
        <v>0</v>
      </c>
      <c r="AM529">
        <v>0</v>
      </c>
      <c r="AN529">
        <v>0</v>
      </c>
      <c r="AO529">
        <v>3</v>
      </c>
      <c r="AP529">
        <v>3</v>
      </c>
      <c r="AR529">
        <f t="shared" si="365"/>
        <v>0</v>
      </c>
      <c r="AS529">
        <f t="shared" si="366"/>
        <v>1</v>
      </c>
      <c r="AT529">
        <f t="shared" si="367"/>
        <v>0</v>
      </c>
      <c r="AU529">
        <f t="shared" si="368"/>
        <v>0</v>
      </c>
      <c r="AV529">
        <f t="shared" si="369"/>
        <v>0</v>
      </c>
      <c r="AW529">
        <f t="shared" si="370"/>
        <v>215</v>
      </c>
      <c r="AX529">
        <f t="shared" si="371"/>
        <v>0</v>
      </c>
      <c r="AY529">
        <f t="shared" si="372"/>
        <v>0</v>
      </c>
      <c r="AZ529">
        <f t="shared" si="373"/>
        <v>0</v>
      </c>
      <c r="BA529">
        <f t="shared" si="374"/>
        <v>0</v>
      </c>
      <c r="BB529">
        <f t="shared" si="375"/>
        <v>0</v>
      </c>
      <c r="BC529">
        <f t="shared" si="376"/>
        <v>0</v>
      </c>
      <c r="BD529">
        <f t="shared" si="377"/>
        <v>0</v>
      </c>
      <c r="BE529">
        <f t="shared" si="378"/>
        <v>5</v>
      </c>
      <c r="BF529">
        <f t="shared" si="379"/>
        <v>0</v>
      </c>
      <c r="BG529">
        <f t="shared" si="380"/>
        <v>0</v>
      </c>
      <c r="BH529">
        <f t="shared" si="381"/>
        <v>0</v>
      </c>
      <c r="BI529">
        <f t="shared" si="382"/>
        <v>0</v>
      </c>
      <c r="BJ529">
        <f t="shared" si="383"/>
        <v>0</v>
      </c>
      <c r="BK529">
        <f t="shared" si="384"/>
        <v>1</v>
      </c>
      <c r="BM529">
        <f t="shared" si="385"/>
        <v>0</v>
      </c>
      <c r="BN529">
        <f t="shared" si="386"/>
        <v>1</v>
      </c>
      <c r="BO529">
        <f t="shared" si="387"/>
        <v>0</v>
      </c>
      <c r="BP529">
        <f t="shared" si="388"/>
        <v>0</v>
      </c>
      <c r="BR529">
        <f t="shared" si="389"/>
        <v>0</v>
      </c>
      <c r="BS529">
        <f t="shared" si="390"/>
        <v>0</v>
      </c>
      <c r="BT529">
        <f t="shared" si="391"/>
        <v>0</v>
      </c>
      <c r="BU529">
        <f t="shared" si="392"/>
        <v>5</v>
      </c>
      <c r="BV529">
        <f t="shared" si="393"/>
        <v>0</v>
      </c>
      <c r="BW529">
        <f t="shared" si="394"/>
        <v>0</v>
      </c>
      <c r="BX529">
        <f t="shared" si="395"/>
        <v>0</v>
      </c>
      <c r="BY529">
        <f t="shared" si="396"/>
        <v>0</v>
      </c>
      <c r="BZ529">
        <f t="shared" si="359"/>
        <v>0</v>
      </c>
      <c r="CA529">
        <f t="shared" si="397"/>
        <v>0</v>
      </c>
      <c r="CB529">
        <f t="shared" si="398"/>
        <v>0</v>
      </c>
      <c r="CC529">
        <f t="shared" si="399"/>
        <v>1</v>
      </c>
      <c r="CD529">
        <f t="shared" si="400"/>
        <v>0</v>
      </c>
      <c r="CE529">
        <f t="shared" si="401"/>
        <v>0</v>
      </c>
      <c r="CF529">
        <f t="shared" si="402"/>
        <v>0</v>
      </c>
    </row>
    <row r="530" spans="1:84" x14ac:dyDescent="0.25">
      <c r="A530" t="s">
        <v>800</v>
      </c>
      <c r="B530" t="s">
        <v>426</v>
      </c>
      <c r="C530" s="1">
        <v>15614</v>
      </c>
      <c r="D530" t="s">
        <v>49</v>
      </c>
      <c r="E530" t="s">
        <v>40</v>
      </c>
      <c r="F530" t="s">
        <v>801</v>
      </c>
      <c r="G530">
        <v>0</v>
      </c>
      <c r="H530">
        <v>0</v>
      </c>
      <c r="I530" t="s">
        <v>363</v>
      </c>
      <c r="J530" t="s">
        <v>802</v>
      </c>
      <c r="K530" t="s">
        <v>803</v>
      </c>
      <c r="L530">
        <v>405</v>
      </c>
      <c r="M530">
        <v>2</v>
      </c>
      <c r="N530">
        <v>0</v>
      </c>
      <c r="O530">
        <f t="shared" si="361"/>
        <v>0</v>
      </c>
      <c r="P530">
        <f t="shared" si="362"/>
        <v>0</v>
      </c>
      <c r="Q530">
        <f t="shared" si="360"/>
        <v>-1</v>
      </c>
      <c r="R530">
        <f t="shared" si="363"/>
        <v>0</v>
      </c>
      <c r="S530">
        <v>0</v>
      </c>
      <c r="T530">
        <v>0</v>
      </c>
      <c r="U530">
        <v>0</v>
      </c>
      <c r="V530">
        <v>5</v>
      </c>
      <c r="W530">
        <v>0</v>
      </c>
      <c r="X530">
        <v>0</v>
      </c>
      <c r="Y530">
        <v>0</v>
      </c>
      <c r="Z530">
        <v>0</v>
      </c>
      <c r="AA530">
        <v>0</v>
      </c>
      <c r="AB530" t="s">
        <v>804</v>
      </c>
      <c r="AC530" t="s">
        <v>75</v>
      </c>
      <c r="AD530">
        <v>62</v>
      </c>
      <c r="AE530">
        <v>44</v>
      </c>
      <c r="AF530">
        <v>68</v>
      </c>
      <c r="AG530" s="5">
        <v>61</v>
      </c>
      <c r="AH530">
        <v>65</v>
      </c>
      <c r="AI530">
        <v>58</v>
      </c>
      <c r="AJ530">
        <f t="shared" si="364"/>
        <v>61.5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R530">
        <f t="shared" si="365"/>
        <v>0</v>
      </c>
      <c r="AS530">
        <f t="shared" si="366"/>
        <v>1</v>
      </c>
      <c r="AT530">
        <f t="shared" si="367"/>
        <v>0</v>
      </c>
      <c r="AU530">
        <f t="shared" si="368"/>
        <v>0</v>
      </c>
      <c r="AV530">
        <f t="shared" si="369"/>
        <v>0</v>
      </c>
      <c r="AW530">
        <f t="shared" si="370"/>
        <v>405</v>
      </c>
      <c r="AX530">
        <f t="shared" si="371"/>
        <v>0</v>
      </c>
      <c r="AY530">
        <f t="shared" si="372"/>
        <v>0</v>
      </c>
      <c r="AZ530">
        <f t="shared" si="373"/>
        <v>0</v>
      </c>
      <c r="BA530">
        <f t="shared" si="374"/>
        <v>0</v>
      </c>
      <c r="BB530">
        <f t="shared" si="375"/>
        <v>0</v>
      </c>
      <c r="BC530">
        <f t="shared" si="376"/>
        <v>0</v>
      </c>
      <c r="BD530">
        <f t="shared" si="377"/>
        <v>0</v>
      </c>
      <c r="BE530">
        <f t="shared" si="378"/>
        <v>5</v>
      </c>
      <c r="BF530">
        <f t="shared" si="379"/>
        <v>0</v>
      </c>
      <c r="BG530">
        <f t="shared" si="380"/>
        <v>0</v>
      </c>
      <c r="BH530">
        <f t="shared" si="381"/>
        <v>0</v>
      </c>
      <c r="BI530">
        <f t="shared" si="382"/>
        <v>0</v>
      </c>
      <c r="BJ530">
        <f t="shared" si="383"/>
        <v>0</v>
      </c>
      <c r="BK530">
        <f t="shared" si="384"/>
        <v>1</v>
      </c>
      <c r="BM530">
        <f t="shared" si="385"/>
        <v>0</v>
      </c>
      <c r="BN530">
        <f t="shared" si="386"/>
        <v>1</v>
      </c>
      <c r="BO530">
        <f t="shared" si="387"/>
        <v>0</v>
      </c>
      <c r="BP530">
        <f t="shared" si="388"/>
        <v>0</v>
      </c>
      <c r="BR530">
        <f t="shared" si="389"/>
        <v>0</v>
      </c>
      <c r="BS530">
        <f t="shared" si="390"/>
        <v>0</v>
      </c>
      <c r="BT530">
        <f t="shared" si="391"/>
        <v>0</v>
      </c>
      <c r="BU530">
        <f t="shared" si="392"/>
        <v>5</v>
      </c>
      <c r="BV530">
        <f t="shared" si="393"/>
        <v>0</v>
      </c>
      <c r="BW530">
        <f t="shared" si="394"/>
        <v>0</v>
      </c>
      <c r="BX530">
        <f t="shared" si="395"/>
        <v>0</v>
      </c>
      <c r="BY530">
        <f t="shared" si="396"/>
        <v>0</v>
      </c>
      <c r="BZ530">
        <f t="shared" si="359"/>
        <v>0</v>
      </c>
      <c r="CA530">
        <f t="shared" si="397"/>
        <v>0</v>
      </c>
      <c r="CB530">
        <f t="shared" si="398"/>
        <v>0</v>
      </c>
      <c r="CC530">
        <f t="shared" si="399"/>
        <v>1</v>
      </c>
      <c r="CD530">
        <f t="shared" si="400"/>
        <v>0</v>
      </c>
      <c r="CE530">
        <f t="shared" si="401"/>
        <v>0</v>
      </c>
      <c r="CF530">
        <f t="shared" si="402"/>
        <v>0</v>
      </c>
    </row>
    <row r="531" spans="1:84" x14ac:dyDescent="0.25">
      <c r="A531" t="s">
        <v>649</v>
      </c>
      <c r="B531" t="s">
        <v>650</v>
      </c>
      <c r="C531" s="1">
        <v>15614</v>
      </c>
      <c r="D531" t="s">
        <v>49</v>
      </c>
      <c r="E531" t="s">
        <v>40</v>
      </c>
      <c r="F531" t="s">
        <v>805</v>
      </c>
      <c r="G531">
        <v>1</v>
      </c>
      <c r="H531">
        <v>0</v>
      </c>
      <c r="I531" t="s">
        <v>42</v>
      </c>
      <c r="J531" t="s">
        <v>127</v>
      </c>
      <c r="K531" t="s">
        <v>713</v>
      </c>
      <c r="L531">
        <v>1004</v>
      </c>
      <c r="M531">
        <v>2</v>
      </c>
      <c r="N531">
        <v>0</v>
      </c>
      <c r="O531">
        <f t="shared" si="361"/>
        <v>0</v>
      </c>
      <c r="P531">
        <f t="shared" si="362"/>
        <v>1.9920318725099602</v>
      </c>
      <c r="Q531">
        <f t="shared" si="360"/>
        <v>-1</v>
      </c>
      <c r="R531">
        <f t="shared" si="363"/>
        <v>0</v>
      </c>
      <c r="S531">
        <v>0</v>
      </c>
      <c r="T531">
        <v>0</v>
      </c>
      <c r="U531">
        <v>0</v>
      </c>
      <c r="V531">
        <v>3</v>
      </c>
      <c r="W531">
        <v>2</v>
      </c>
      <c r="X531">
        <v>1</v>
      </c>
      <c r="Y531">
        <v>0</v>
      </c>
      <c r="Z531">
        <v>0</v>
      </c>
      <c r="AA531">
        <v>0</v>
      </c>
      <c r="AB531" t="s">
        <v>652</v>
      </c>
      <c r="AC531" t="s">
        <v>75</v>
      </c>
      <c r="AD531">
        <v>69</v>
      </c>
      <c r="AE531">
        <v>66</v>
      </c>
      <c r="AF531">
        <v>65</v>
      </c>
      <c r="AG531" s="5">
        <v>57</v>
      </c>
      <c r="AH531">
        <v>57</v>
      </c>
      <c r="AI531">
        <v>61</v>
      </c>
      <c r="AJ531">
        <f t="shared" si="364"/>
        <v>59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R531">
        <f t="shared" si="365"/>
        <v>0</v>
      </c>
      <c r="AS531">
        <f t="shared" si="366"/>
        <v>1</v>
      </c>
      <c r="AT531">
        <f t="shared" si="367"/>
        <v>0</v>
      </c>
      <c r="AU531">
        <f t="shared" si="368"/>
        <v>0</v>
      </c>
      <c r="AV531">
        <f t="shared" si="369"/>
        <v>0</v>
      </c>
      <c r="AW531">
        <f t="shared" si="370"/>
        <v>1004</v>
      </c>
      <c r="AX531">
        <f t="shared" si="371"/>
        <v>0</v>
      </c>
      <c r="AY531">
        <f t="shared" si="372"/>
        <v>1</v>
      </c>
      <c r="AZ531">
        <f t="shared" si="373"/>
        <v>0</v>
      </c>
      <c r="BA531">
        <f t="shared" si="374"/>
        <v>0</v>
      </c>
      <c r="BB531">
        <f t="shared" si="375"/>
        <v>0</v>
      </c>
      <c r="BC531">
        <f t="shared" si="376"/>
        <v>0</v>
      </c>
      <c r="BD531">
        <f t="shared" si="377"/>
        <v>0</v>
      </c>
      <c r="BE531">
        <f t="shared" si="378"/>
        <v>3</v>
      </c>
      <c r="BF531">
        <f t="shared" si="379"/>
        <v>0</v>
      </c>
      <c r="BG531">
        <f t="shared" si="380"/>
        <v>2</v>
      </c>
      <c r="BH531">
        <f t="shared" si="381"/>
        <v>0</v>
      </c>
      <c r="BI531">
        <f t="shared" si="382"/>
        <v>1</v>
      </c>
      <c r="BJ531">
        <f t="shared" si="383"/>
        <v>0</v>
      </c>
      <c r="BK531">
        <f t="shared" si="384"/>
        <v>1</v>
      </c>
      <c r="BM531">
        <f t="shared" si="385"/>
        <v>1</v>
      </c>
      <c r="BN531">
        <f t="shared" si="386"/>
        <v>0</v>
      </c>
      <c r="BO531">
        <f t="shared" si="387"/>
        <v>0</v>
      </c>
      <c r="BP531">
        <f t="shared" si="388"/>
        <v>0</v>
      </c>
      <c r="BR531">
        <f t="shared" si="389"/>
        <v>0</v>
      </c>
      <c r="BS531">
        <f t="shared" si="390"/>
        <v>0</v>
      </c>
      <c r="BT531">
        <f t="shared" si="391"/>
        <v>3</v>
      </c>
      <c r="BU531">
        <f t="shared" si="392"/>
        <v>0</v>
      </c>
      <c r="BV531">
        <f t="shared" si="393"/>
        <v>2</v>
      </c>
      <c r="BW531">
        <f t="shared" si="394"/>
        <v>0</v>
      </c>
      <c r="BX531">
        <f t="shared" si="395"/>
        <v>1</v>
      </c>
      <c r="BY531">
        <f t="shared" si="396"/>
        <v>0</v>
      </c>
      <c r="BZ531">
        <f t="shared" ref="BZ531:BZ594" si="403">IF(AF531&gt;69,BY531,0)</f>
        <v>0</v>
      </c>
      <c r="CA531">
        <f t="shared" si="397"/>
        <v>0</v>
      </c>
      <c r="CB531">
        <f t="shared" si="398"/>
        <v>0</v>
      </c>
      <c r="CC531">
        <f t="shared" si="399"/>
        <v>0</v>
      </c>
      <c r="CD531">
        <f t="shared" si="400"/>
        <v>0</v>
      </c>
      <c r="CE531">
        <f t="shared" si="401"/>
        <v>0</v>
      </c>
      <c r="CF531">
        <f t="shared" si="402"/>
        <v>0</v>
      </c>
    </row>
    <row r="532" spans="1:84" x14ac:dyDescent="0.25">
      <c r="A532" t="s">
        <v>111</v>
      </c>
      <c r="B532" t="s">
        <v>368</v>
      </c>
      <c r="C532" s="1">
        <v>15613</v>
      </c>
      <c r="D532" t="s">
        <v>49</v>
      </c>
      <c r="E532" t="s">
        <v>40</v>
      </c>
      <c r="F532" t="s">
        <v>806</v>
      </c>
      <c r="G532">
        <v>1</v>
      </c>
      <c r="H532">
        <v>0</v>
      </c>
      <c r="I532" t="s">
        <v>87</v>
      </c>
      <c r="J532" t="s">
        <v>88</v>
      </c>
      <c r="K532" t="s">
        <v>807</v>
      </c>
      <c r="L532">
        <v>3675</v>
      </c>
      <c r="M532">
        <v>2</v>
      </c>
      <c r="N532">
        <v>0</v>
      </c>
      <c r="O532">
        <f t="shared" si="361"/>
        <v>0</v>
      </c>
      <c r="P532">
        <f t="shared" si="362"/>
        <v>0.54421768707482987</v>
      </c>
      <c r="Q532">
        <f t="shared" si="360"/>
        <v>-1</v>
      </c>
      <c r="R532">
        <f t="shared" si="363"/>
        <v>0</v>
      </c>
      <c r="S532">
        <v>0</v>
      </c>
      <c r="T532">
        <v>0</v>
      </c>
      <c r="U532">
        <v>0</v>
      </c>
      <c r="V532">
        <v>5</v>
      </c>
      <c r="W532">
        <v>0</v>
      </c>
      <c r="X532">
        <v>0</v>
      </c>
      <c r="Y532">
        <v>0</v>
      </c>
      <c r="Z532">
        <v>0</v>
      </c>
      <c r="AA532">
        <v>0</v>
      </c>
      <c r="AB532" t="s">
        <v>58</v>
      </c>
      <c r="AC532" t="s">
        <v>46</v>
      </c>
      <c r="AD532">
        <v>69</v>
      </c>
      <c r="AE532">
        <v>68</v>
      </c>
      <c r="AF532">
        <v>78</v>
      </c>
      <c r="AG532" s="5">
        <v>59</v>
      </c>
      <c r="AH532">
        <v>58</v>
      </c>
      <c r="AI532">
        <v>62</v>
      </c>
      <c r="AJ532">
        <f t="shared" si="364"/>
        <v>60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R532">
        <f t="shared" si="365"/>
        <v>0</v>
      </c>
      <c r="AS532">
        <f t="shared" si="366"/>
        <v>1</v>
      </c>
      <c r="AT532">
        <f t="shared" si="367"/>
        <v>0</v>
      </c>
      <c r="AU532">
        <f t="shared" si="368"/>
        <v>0</v>
      </c>
      <c r="AV532">
        <f t="shared" si="369"/>
        <v>0</v>
      </c>
      <c r="AW532">
        <f t="shared" si="370"/>
        <v>3675</v>
      </c>
      <c r="AX532">
        <f t="shared" si="371"/>
        <v>0</v>
      </c>
      <c r="AY532">
        <f t="shared" si="372"/>
        <v>0</v>
      </c>
      <c r="AZ532">
        <f t="shared" si="373"/>
        <v>0</v>
      </c>
      <c r="BA532">
        <f t="shared" si="374"/>
        <v>1</v>
      </c>
      <c r="BB532">
        <f t="shared" si="375"/>
        <v>0</v>
      </c>
      <c r="BC532">
        <f t="shared" si="376"/>
        <v>0</v>
      </c>
      <c r="BD532">
        <f t="shared" si="377"/>
        <v>0</v>
      </c>
      <c r="BE532">
        <f t="shared" si="378"/>
        <v>5</v>
      </c>
      <c r="BF532">
        <f t="shared" si="379"/>
        <v>0</v>
      </c>
      <c r="BG532">
        <f t="shared" si="380"/>
        <v>0</v>
      </c>
      <c r="BH532">
        <f t="shared" si="381"/>
        <v>0</v>
      </c>
      <c r="BI532">
        <f t="shared" si="382"/>
        <v>0</v>
      </c>
      <c r="BJ532">
        <f t="shared" si="383"/>
        <v>0</v>
      </c>
      <c r="BK532">
        <f t="shared" si="384"/>
        <v>1</v>
      </c>
      <c r="BM532">
        <f t="shared" si="385"/>
        <v>1</v>
      </c>
      <c r="BN532">
        <f t="shared" si="386"/>
        <v>0</v>
      </c>
      <c r="BO532">
        <f t="shared" si="387"/>
        <v>0</v>
      </c>
      <c r="BP532">
        <f t="shared" si="388"/>
        <v>0</v>
      </c>
      <c r="BR532">
        <f t="shared" si="389"/>
        <v>0</v>
      </c>
      <c r="BS532">
        <f t="shared" si="390"/>
        <v>0</v>
      </c>
      <c r="BT532">
        <f t="shared" si="391"/>
        <v>5</v>
      </c>
      <c r="BU532">
        <f t="shared" si="392"/>
        <v>0</v>
      </c>
      <c r="BV532">
        <f t="shared" si="393"/>
        <v>0</v>
      </c>
      <c r="BW532">
        <f t="shared" si="394"/>
        <v>0</v>
      </c>
      <c r="BX532">
        <f t="shared" si="395"/>
        <v>0</v>
      </c>
      <c r="BY532">
        <f t="shared" si="396"/>
        <v>0</v>
      </c>
      <c r="BZ532">
        <f t="shared" si="403"/>
        <v>0</v>
      </c>
      <c r="CA532">
        <f t="shared" si="397"/>
        <v>0</v>
      </c>
      <c r="CB532">
        <f t="shared" si="398"/>
        <v>0</v>
      </c>
      <c r="CC532">
        <f t="shared" si="399"/>
        <v>0</v>
      </c>
      <c r="CD532">
        <f t="shared" si="400"/>
        <v>0</v>
      </c>
      <c r="CE532">
        <f t="shared" si="401"/>
        <v>1</v>
      </c>
      <c r="CF532">
        <f t="shared" si="402"/>
        <v>0</v>
      </c>
    </row>
    <row r="533" spans="1:84" x14ac:dyDescent="0.25">
      <c r="A533" t="s">
        <v>164</v>
      </c>
      <c r="B533" t="s">
        <v>165</v>
      </c>
      <c r="C533" s="1">
        <v>15613</v>
      </c>
      <c r="D533" t="s">
        <v>39</v>
      </c>
      <c r="E533" t="s">
        <v>40</v>
      </c>
      <c r="F533" s="2">
        <v>57107</v>
      </c>
      <c r="G533">
        <v>1</v>
      </c>
      <c r="H533">
        <v>1</v>
      </c>
      <c r="I533" t="s">
        <v>42</v>
      </c>
      <c r="J533" t="s">
        <v>77</v>
      </c>
      <c r="K533" t="s">
        <v>808</v>
      </c>
      <c r="L533">
        <v>2980</v>
      </c>
      <c r="M533">
        <v>0</v>
      </c>
      <c r="N533">
        <v>0</v>
      </c>
      <c r="O533">
        <f t="shared" si="361"/>
        <v>0</v>
      </c>
      <c r="P533">
        <f t="shared" si="362"/>
        <v>0</v>
      </c>
      <c r="Q533">
        <f t="shared" si="360"/>
        <v>-1</v>
      </c>
      <c r="R533">
        <f t="shared" si="363"/>
        <v>0</v>
      </c>
      <c r="S533">
        <v>0</v>
      </c>
      <c r="T533">
        <v>0</v>
      </c>
      <c r="U533">
        <v>0</v>
      </c>
      <c r="V533">
        <v>4</v>
      </c>
      <c r="W533">
        <v>1</v>
      </c>
      <c r="X533">
        <v>3</v>
      </c>
      <c r="Y533">
        <v>0</v>
      </c>
      <c r="Z533">
        <v>0</v>
      </c>
      <c r="AA533">
        <v>0</v>
      </c>
      <c r="AB533" t="s">
        <v>168</v>
      </c>
      <c r="AC533" t="s">
        <v>75</v>
      </c>
      <c r="AD533">
        <v>55</v>
      </c>
      <c r="AE533">
        <v>54</v>
      </c>
      <c r="AF533">
        <v>60</v>
      </c>
      <c r="AG533" s="5">
        <v>55</v>
      </c>
      <c r="AH533">
        <v>59</v>
      </c>
      <c r="AI533">
        <v>59</v>
      </c>
      <c r="AJ533">
        <f t="shared" si="364"/>
        <v>59</v>
      </c>
      <c r="AK533">
        <v>0</v>
      </c>
      <c r="AL533">
        <v>1</v>
      </c>
      <c r="AM533">
        <v>10</v>
      </c>
      <c r="AN533">
        <v>10</v>
      </c>
      <c r="AO533">
        <v>10</v>
      </c>
      <c r="AP533">
        <v>10</v>
      </c>
      <c r="AR533">
        <f t="shared" si="365"/>
        <v>1</v>
      </c>
      <c r="AS533">
        <f t="shared" si="366"/>
        <v>0</v>
      </c>
      <c r="AT533">
        <f t="shared" si="367"/>
        <v>0</v>
      </c>
      <c r="AU533">
        <f t="shared" si="368"/>
        <v>0</v>
      </c>
      <c r="AV533">
        <f t="shared" si="369"/>
        <v>2980</v>
      </c>
      <c r="AW533">
        <f t="shared" si="370"/>
        <v>0</v>
      </c>
      <c r="AX533">
        <f t="shared" si="371"/>
        <v>1</v>
      </c>
      <c r="AY533">
        <f t="shared" si="372"/>
        <v>0</v>
      </c>
      <c r="AZ533">
        <f t="shared" si="373"/>
        <v>0</v>
      </c>
      <c r="BA533">
        <f t="shared" si="374"/>
        <v>0</v>
      </c>
      <c r="BB533">
        <f t="shared" si="375"/>
        <v>0</v>
      </c>
      <c r="BC533">
        <f t="shared" si="376"/>
        <v>0</v>
      </c>
      <c r="BD533">
        <f t="shared" si="377"/>
        <v>4</v>
      </c>
      <c r="BE533">
        <f t="shared" si="378"/>
        <v>0</v>
      </c>
      <c r="BF533">
        <f t="shared" si="379"/>
        <v>1</v>
      </c>
      <c r="BG533">
        <f t="shared" si="380"/>
        <v>0</v>
      </c>
      <c r="BH533">
        <f t="shared" si="381"/>
        <v>3</v>
      </c>
      <c r="BI533">
        <f t="shared" si="382"/>
        <v>0</v>
      </c>
      <c r="BJ533">
        <f t="shared" si="383"/>
        <v>1</v>
      </c>
      <c r="BK533">
        <f t="shared" si="384"/>
        <v>0</v>
      </c>
      <c r="BM533">
        <f t="shared" si="385"/>
        <v>1</v>
      </c>
      <c r="BN533">
        <f t="shared" si="386"/>
        <v>0</v>
      </c>
      <c r="BO533">
        <f t="shared" si="387"/>
        <v>0</v>
      </c>
      <c r="BP533">
        <f t="shared" si="388"/>
        <v>0</v>
      </c>
      <c r="BR533">
        <f t="shared" si="389"/>
        <v>1</v>
      </c>
      <c r="BS533">
        <f t="shared" si="390"/>
        <v>0</v>
      </c>
      <c r="BT533">
        <f t="shared" si="391"/>
        <v>4</v>
      </c>
      <c r="BU533">
        <f t="shared" si="392"/>
        <v>0</v>
      </c>
      <c r="BV533">
        <f t="shared" si="393"/>
        <v>1</v>
      </c>
      <c r="BW533">
        <f t="shared" si="394"/>
        <v>0</v>
      </c>
      <c r="BX533">
        <f t="shared" si="395"/>
        <v>3</v>
      </c>
      <c r="BY533">
        <f t="shared" si="396"/>
        <v>0</v>
      </c>
      <c r="BZ533">
        <f t="shared" si="403"/>
        <v>0</v>
      </c>
      <c r="CA533">
        <f t="shared" si="397"/>
        <v>0</v>
      </c>
      <c r="CB533">
        <f t="shared" si="398"/>
        <v>0</v>
      </c>
      <c r="CC533">
        <f t="shared" si="399"/>
        <v>0</v>
      </c>
      <c r="CD533">
        <f t="shared" si="400"/>
        <v>0</v>
      </c>
      <c r="CE533">
        <f t="shared" si="401"/>
        <v>0</v>
      </c>
      <c r="CF533">
        <f t="shared" si="402"/>
        <v>0</v>
      </c>
    </row>
    <row r="534" spans="1:84" x14ac:dyDescent="0.25">
      <c r="A534" t="s">
        <v>103</v>
      </c>
      <c r="B534" t="s">
        <v>368</v>
      </c>
      <c r="C534" s="1">
        <v>15612</v>
      </c>
      <c r="D534" t="s">
        <v>39</v>
      </c>
      <c r="E534" t="s">
        <v>40</v>
      </c>
      <c r="F534" t="s">
        <v>809</v>
      </c>
      <c r="G534">
        <v>1</v>
      </c>
      <c r="H534">
        <v>0</v>
      </c>
      <c r="I534" t="s">
        <v>42</v>
      </c>
      <c r="J534" t="s">
        <v>43</v>
      </c>
      <c r="K534" t="s">
        <v>810</v>
      </c>
      <c r="L534">
        <v>2090</v>
      </c>
      <c r="M534">
        <v>2</v>
      </c>
      <c r="N534">
        <v>0</v>
      </c>
      <c r="O534">
        <f t="shared" si="361"/>
        <v>0</v>
      </c>
      <c r="P534">
        <f t="shared" si="362"/>
        <v>0.9569377990430622</v>
      </c>
      <c r="Q534">
        <f t="shared" si="360"/>
        <v>-1</v>
      </c>
      <c r="R534">
        <f t="shared" si="363"/>
        <v>0</v>
      </c>
      <c r="S534">
        <v>0</v>
      </c>
      <c r="T534">
        <v>0</v>
      </c>
      <c r="U534">
        <v>0</v>
      </c>
      <c r="V534">
        <v>5</v>
      </c>
      <c r="W534">
        <v>2</v>
      </c>
      <c r="X534">
        <v>0</v>
      </c>
      <c r="Y534">
        <v>0</v>
      </c>
      <c r="Z534">
        <v>0</v>
      </c>
      <c r="AA534">
        <v>0</v>
      </c>
      <c r="AB534" t="s">
        <v>105</v>
      </c>
      <c r="AC534" t="s">
        <v>46</v>
      </c>
      <c r="AD534">
        <v>69</v>
      </c>
      <c r="AE534">
        <v>57</v>
      </c>
      <c r="AF534">
        <v>74</v>
      </c>
      <c r="AG534" s="5">
        <v>79</v>
      </c>
      <c r="AH534">
        <v>55</v>
      </c>
      <c r="AI534">
        <v>55</v>
      </c>
      <c r="AJ534">
        <f t="shared" si="364"/>
        <v>55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R534">
        <f t="shared" si="365"/>
        <v>0</v>
      </c>
      <c r="AS534">
        <f t="shared" si="366"/>
        <v>1</v>
      </c>
      <c r="AT534">
        <f t="shared" si="367"/>
        <v>0</v>
      </c>
      <c r="AU534">
        <f t="shared" si="368"/>
        <v>0</v>
      </c>
      <c r="AV534">
        <f t="shared" si="369"/>
        <v>0</v>
      </c>
      <c r="AW534">
        <f t="shared" si="370"/>
        <v>2090</v>
      </c>
      <c r="AX534">
        <f t="shared" si="371"/>
        <v>0</v>
      </c>
      <c r="AY534">
        <f t="shared" si="372"/>
        <v>1</v>
      </c>
      <c r="AZ534">
        <f t="shared" si="373"/>
        <v>0</v>
      </c>
      <c r="BA534">
        <f t="shared" si="374"/>
        <v>0</v>
      </c>
      <c r="BB534">
        <f t="shared" si="375"/>
        <v>0</v>
      </c>
      <c r="BC534">
        <f t="shared" si="376"/>
        <v>0</v>
      </c>
      <c r="BD534">
        <f t="shared" si="377"/>
        <v>0</v>
      </c>
      <c r="BE534">
        <f t="shared" si="378"/>
        <v>5</v>
      </c>
      <c r="BF534">
        <f t="shared" si="379"/>
        <v>0</v>
      </c>
      <c r="BG534">
        <f t="shared" si="380"/>
        <v>2</v>
      </c>
      <c r="BH534">
        <f t="shared" si="381"/>
        <v>0</v>
      </c>
      <c r="BI534">
        <f t="shared" si="382"/>
        <v>0</v>
      </c>
      <c r="BJ534">
        <f t="shared" si="383"/>
        <v>0</v>
      </c>
      <c r="BK534">
        <f t="shared" si="384"/>
        <v>1</v>
      </c>
      <c r="BM534">
        <f t="shared" si="385"/>
        <v>1</v>
      </c>
      <c r="BN534">
        <f t="shared" si="386"/>
        <v>0</v>
      </c>
      <c r="BO534">
        <f t="shared" si="387"/>
        <v>0</v>
      </c>
      <c r="BP534">
        <f t="shared" si="388"/>
        <v>0</v>
      </c>
      <c r="BR534">
        <f t="shared" si="389"/>
        <v>0</v>
      </c>
      <c r="BS534">
        <f t="shared" si="390"/>
        <v>0</v>
      </c>
      <c r="BT534">
        <f t="shared" si="391"/>
        <v>5</v>
      </c>
      <c r="BU534">
        <f t="shared" si="392"/>
        <v>0</v>
      </c>
      <c r="BV534">
        <f t="shared" si="393"/>
        <v>2</v>
      </c>
      <c r="BW534">
        <f t="shared" si="394"/>
        <v>0</v>
      </c>
      <c r="BX534">
        <f t="shared" si="395"/>
        <v>0</v>
      </c>
      <c r="BY534">
        <f t="shared" si="396"/>
        <v>0</v>
      </c>
      <c r="BZ534">
        <f t="shared" si="403"/>
        <v>0</v>
      </c>
      <c r="CA534">
        <f t="shared" si="397"/>
        <v>0</v>
      </c>
      <c r="CB534">
        <f t="shared" si="398"/>
        <v>0</v>
      </c>
      <c r="CC534">
        <f t="shared" si="399"/>
        <v>0</v>
      </c>
      <c r="CD534">
        <f t="shared" si="400"/>
        <v>0</v>
      </c>
      <c r="CE534">
        <f t="shared" si="401"/>
        <v>0</v>
      </c>
      <c r="CF534">
        <f t="shared" si="402"/>
        <v>0</v>
      </c>
    </row>
    <row r="535" spans="1:84" x14ac:dyDescent="0.25">
      <c r="A535" t="s">
        <v>388</v>
      </c>
      <c r="B535" t="s">
        <v>368</v>
      </c>
      <c r="C535" s="1">
        <v>15612</v>
      </c>
      <c r="D535" t="s">
        <v>39</v>
      </c>
      <c r="E535" t="s">
        <v>40</v>
      </c>
      <c r="F535" t="s">
        <v>811</v>
      </c>
      <c r="G535">
        <v>1</v>
      </c>
      <c r="H535">
        <v>1</v>
      </c>
      <c r="I535" t="s">
        <v>42</v>
      </c>
      <c r="J535" t="s">
        <v>43</v>
      </c>
      <c r="K535" t="s">
        <v>812</v>
      </c>
      <c r="L535">
        <v>1715</v>
      </c>
      <c r="M535">
        <v>0</v>
      </c>
      <c r="N535">
        <v>0</v>
      </c>
      <c r="O535">
        <f t="shared" si="361"/>
        <v>0</v>
      </c>
      <c r="P535">
        <f t="shared" si="362"/>
        <v>0</v>
      </c>
      <c r="Q535">
        <f t="shared" si="360"/>
        <v>-1</v>
      </c>
      <c r="R535">
        <f t="shared" si="363"/>
        <v>0</v>
      </c>
      <c r="S535">
        <v>0</v>
      </c>
      <c r="T535">
        <v>0</v>
      </c>
      <c r="U535">
        <v>0</v>
      </c>
      <c r="V535">
        <v>6</v>
      </c>
      <c r="W535">
        <v>1</v>
      </c>
      <c r="X535">
        <v>0</v>
      </c>
      <c r="Y535">
        <v>0</v>
      </c>
      <c r="Z535">
        <v>0</v>
      </c>
      <c r="AA535">
        <v>0</v>
      </c>
      <c r="AB535" t="s">
        <v>390</v>
      </c>
      <c r="AC535" t="s">
        <v>46</v>
      </c>
      <c r="AD535">
        <v>73</v>
      </c>
      <c r="AE535">
        <v>67</v>
      </c>
      <c r="AF535">
        <v>72</v>
      </c>
      <c r="AG535" s="5">
        <v>76</v>
      </c>
      <c r="AH535">
        <v>61</v>
      </c>
      <c r="AI535">
        <v>55</v>
      </c>
      <c r="AJ535">
        <f t="shared" si="364"/>
        <v>58</v>
      </c>
      <c r="AK535">
        <v>0</v>
      </c>
      <c r="AL535">
        <v>0</v>
      </c>
      <c r="AM535">
        <v>0</v>
      </c>
      <c r="AN535">
        <v>0</v>
      </c>
      <c r="AO535">
        <v>2</v>
      </c>
      <c r="AP535">
        <v>2</v>
      </c>
      <c r="AR535">
        <f t="shared" si="365"/>
        <v>0</v>
      </c>
      <c r="AS535">
        <f t="shared" si="366"/>
        <v>1</v>
      </c>
      <c r="AT535">
        <f t="shared" si="367"/>
        <v>0</v>
      </c>
      <c r="AU535">
        <f t="shared" si="368"/>
        <v>0</v>
      </c>
      <c r="AV535">
        <f t="shared" si="369"/>
        <v>0</v>
      </c>
      <c r="AW535">
        <f t="shared" si="370"/>
        <v>1715</v>
      </c>
      <c r="AX535">
        <f t="shared" si="371"/>
        <v>0</v>
      </c>
      <c r="AY535">
        <f t="shared" si="372"/>
        <v>1</v>
      </c>
      <c r="AZ535">
        <f t="shared" si="373"/>
        <v>0</v>
      </c>
      <c r="BA535">
        <f t="shared" si="374"/>
        <v>0</v>
      </c>
      <c r="BB535">
        <f t="shared" si="375"/>
        <v>0</v>
      </c>
      <c r="BC535">
        <f t="shared" si="376"/>
        <v>0</v>
      </c>
      <c r="BD535">
        <f t="shared" si="377"/>
        <v>0</v>
      </c>
      <c r="BE535">
        <f t="shared" si="378"/>
        <v>6</v>
      </c>
      <c r="BF535">
        <f t="shared" si="379"/>
        <v>0</v>
      </c>
      <c r="BG535">
        <f t="shared" si="380"/>
        <v>1</v>
      </c>
      <c r="BH535">
        <f t="shared" si="381"/>
        <v>0</v>
      </c>
      <c r="BI535">
        <f t="shared" si="382"/>
        <v>0</v>
      </c>
      <c r="BJ535">
        <f t="shared" si="383"/>
        <v>0</v>
      </c>
      <c r="BK535">
        <f t="shared" si="384"/>
        <v>1</v>
      </c>
      <c r="BM535">
        <f t="shared" si="385"/>
        <v>1</v>
      </c>
      <c r="BN535">
        <f t="shared" si="386"/>
        <v>0</v>
      </c>
      <c r="BO535">
        <f t="shared" si="387"/>
        <v>0</v>
      </c>
      <c r="BP535">
        <f t="shared" si="388"/>
        <v>0</v>
      </c>
      <c r="BR535">
        <f t="shared" si="389"/>
        <v>0</v>
      </c>
      <c r="BS535">
        <f t="shared" si="390"/>
        <v>0</v>
      </c>
      <c r="BT535">
        <f t="shared" si="391"/>
        <v>6</v>
      </c>
      <c r="BU535">
        <f t="shared" si="392"/>
        <v>0</v>
      </c>
      <c r="BV535">
        <f t="shared" si="393"/>
        <v>1</v>
      </c>
      <c r="BW535">
        <f t="shared" si="394"/>
        <v>0</v>
      </c>
      <c r="BX535">
        <f t="shared" si="395"/>
        <v>0</v>
      </c>
      <c r="BY535">
        <f t="shared" si="396"/>
        <v>0</v>
      </c>
      <c r="BZ535">
        <f t="shared" si="403"/>
        <v>0</v>
      </c>
      <c r="CA535">
        <f t="shared" si="397"/>
        <v>0</v>
      </c>
      <c r="CB535">
        <f t="shared" si="398"/>
        <v>0</v>
      </c>
      <c r="CC535">
        <f t="shared" si="399"/>
        <v>0</v>
      </c>
      <c r="CD535">
        <f t="shared" si="400"/>
        <v>0</v>
      </c>
      <c r="CE535">
        <f t="shared" si="401"/>
        <v>0</v>
      </c>
      <c r="CF535">
        <f t="shared" si="402"/>
        <v>0</v>
      </c>
    </row>
    <row r="536" spans="1:84" x14ac:dyDescent="0.25">
      <c r="A536" t="s">
        <v>550</v>
      </c>
      <c r="B536" t="s">
        <v>368</v>
      </c>
      <c r="C536" s="1">
        <v>15611</v>
      </c>
      <c r="D536" t="s">
        <v>49</v>
      </c>
      <c r="E536" t="s">
        <v>40</v>
      </c>
      <c r="F536" t="s">
        <v>551</v>
      </c>
      <c r="G536">
        <v>1</v>
      </c>
      <c r="H536">
        <v>0</v>
      </c>
      <c r="I536" t="s">
        <v>42</v>
      </c>
      <c r="J536" t="s">
        <v>77</v>
      </c>
      <c r="K536" t="s">
        <v>107</v>
      </c>
      <c r="L536">
        <v>2980</v>
      </c>
      <c r="M536">
        <v>0</v>
      </c>
      <c r="N536">
        <v>0</v>
      </c>
      <c r="O536">
        <f t="shared" si="361"/>
        <v>0</v>
      </c>
      <c r="P536">
        <f t="shared" si="362"/>
        <v>0</v>
      </c>
      <c r="Q536">
        <f t="shared" si="360"/>
        <v>-1</v>
      </c>
      <c r="R536">
        <f t="shared" si="363"/>
        <v>0</v>
      </c>
      <c r="S536">
        <v>0</v>
      </c>
      <c r="T536">
        <v>0</v>
      </c>
      <c r="U536">
        <v>0</v>
      </c>
      <c r="V536">
        <v>4</v>
      </c>
      <c r="W536">
        <v>1</v>
      </c>
      <c r="X536">
        <v>0</v>
      </c>
      <c r="Y536">
        <v>0</v>
      </c>
      <c r="Z536">
        <v>0</v>
      </c>
      <c r="AA536">
        <v>0</v>
      </c>
      <c r="AB536" t="s">
        <v>553</v>
      </c>
      <c r="AC536" t="s">
        <v>46</v>
      </c>
      <c r="AD536">
        <v>61</v>
      </c>
      <c r="AE536">
        <v>60</v>
      </c>
      <c r="AF536">
        <v>71</v>
      </c>
      <c r="AG536" s="5">
        <v>76</v>
      </c>
      <c r="AH536">
        <v>58</v>
      </c>
      <c r="AI536">
        <v>55</v>
      </c>
      <c r="AJ536">
        <f t="shared" si="364"/>
        <v>56.5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1</v>
      </c>
      <c r="AR536">
        <f t="shared" si="365"/>
        <v>0</v>
      </c>
      <c r="AS536">
        <f t="shared" si="366"/>
        <v>1</v>
      </c>
      <c r="AT536">
        <f t="shared" si="367"/>
        <v>0</v>
      </c>
      <c r="AU536">
        <f t="shared" si="368"/>
        <v>0</v>
      </c>
      <c r="AV536">
        <f t="shared" si="369"/>
        <v>0</v>
      </c>
      <c r="AW536">
        <f t="shared" si="370"/>
        <v>2980</v>
      </c>
      <c r="AX536">
        <f t="shared" si="371"/>
        <v>0</v>
      </c>
      <c r="AY536">
        <f t="shared" si="372"/>
        <v>1</v>
      </c>
      <c r="AZ536">
        <f t="shared" si="373"/>
        <v>0</v>
      </c>
      <c r="BA536">
        <f t="shared" si="374"/>
        <v>0</v>
      </c>
      <c r="BB536">
        <f t="shared" si="375"/>
        <v>0</v>
      </c>
      <c r="BC536">
        <f t="shared" si="376"/>
        <v>0</v>
      </c>
      <c r="BD536">
        <f t="shared" si="377"/>
        <v>0</v>
      </c>
      <c r="BE536">
        <f t="shared" si="378"/>
        <v>4</v>
      </c>
      <c r="BF536">
        <f t="shared" si="379"/>
        <v>0</v>
      </c>
      <c r="BG536">
        <f t="shared" si="380"/>
        <v>1</v>
      </c>
      <c r="BH536">
        <f t="shared" si="381"/>
        <v>0</v>
      </c>
      <c r="BI536">
        <f t="shared" si="382"/>
        <v>0</v>
      </c>
      <c r="BJ536">
        <f t="shared" si="383"/>
        <v>0</v>
      </c>
      <c r="BK536">
        <f t="shared" si="384"/>
        <v>1</v>
      </c>
      <c r="BM536">
        <f t="shared" si="385"/>
        <v>1</v>
      </c>
      <c r="BN536">
        <f t="shared" si="386"/>
        <v>0</v>
      </c>
      <c r="BO536">
        <f t="shared" si="387"/>
        <v>0</v>
      </c>
      <c r="BP536">
        <f t="shared" si="388"/>
        <v>0</v>
      </c>
      <c r="BR536">
        <f t="shared" si="389"/>
        <v>0</v>
      </c>
      <c r="BS536">
        <f t="shared" si="390"/>
        <v>0</v>
      </c>
      <c r="BT536">
        <f t="shared" si="391"/>
        <v>4</v>
      </c>
      <c r="BU536">
        <f t="shared" si="392"/>
        <v>0</v>
      </c>
      <c r="BV536">
        <f t="shared" si="393"/>
        <v>1</v>
      </c>
      <c r="BW536">
        <f t="shared" si="394"/>
        <v>0</v>
      </c>
      <c r="BX536">
        <f t="shared" si="395"/>
        <v>0</v>
      </c>
      <c r="BY536">
        <f t="shared" si="396"/>
        <v>0</v>
      </c>
      <c r="BZ536">
        <f t="shared" si="403"/>
        <v>0</v>
      </c>
      <c r="CA536">
        <f t="shared" si="397"/>
        <v>0</v>
      </c>
      <c r="CB536">
        <f t="shared" si="398"/>
        <v>0</v>
      </c>
      <c r="CC536">
        <f t="shared" si="399"/>
        <v>0</v>
      </c>
      <c r="CD536">
        <f t="shared" si="400"/>
        <v>0</v>
      </c>
      <c r="CE536">
        <f t="shared" si="401"/>
        <v>0</v>
      </c>
      <c r="CF536">
        <f t="shared" si="402"/>
        <v>0</v>
      </c>
    </row>
    <row r="537" spans="1:84" x14ac:dyDescent="0.25">
      <c r="A537" t="s">
        <v>311</v>
      </c>
      <c r="B537" t="s">
        <v>596</v>
      </c>
      <c r="C537" s="1">
        <v>15610</v>
      </c>
      <c r="D537" t="s">
        <v>49</v>
      </c>
      <c r="E537" t="s">
        <v>40</v>
      </c>
      <c r="F537" t="s">
        <v>357</v>
      </c>
      <c r="G537">
        <v>1</v>
      </c>
      <c r="H537">
        <v>0</v>
      </c>
      <c r="I537" t="s">
        <v>363</v>
      </c>
      <c r="J537" t="s">
        <v>802</v>
      </c>
      <c r="K537" t="s">
        <v>813</v>
      </c>
      <c r="L537">
        <v>405</v>
      </c>
      <c r="M537">
        <v>2</v>
      </c>
      <c r="N537">
        <v>0</v>
      </c>
      <c r="O537">
        <f t="shared" si="361"/>
        <v>0</v>
      </c>
      <c r="P537">
        <f t="shared" si="362"/>
        <v>0</v>
      </c>
      <c r="Q537">
        <f t="shared" si="360"/>
        <v>-1</v>
      </c>
      <c r="R537">
        <f t="shared" si="363"/>
        <v>0</v>
      </c>
      <c r="S537">
        <v>0</v>
      </c>
      <c r="T537">
        <v>0</v>
      </c>
      <c r="U537">
        <v>0</v>
      </c>
      <c r="V537">
        <v>5</v>
      </c>
      <c r="W537">
        <v>0</v>
      </c>
      <c r="X537">
        <v>0</v>
      </c>
      <c r="Y537">
        <v>0</v>
      </c>
      <c r="Z537">
        <v>0</v>
      </c>
      <c r="AA537">
        <v>0</v>
      </c>
      <c r="AB537" t="s">
        <v>313</v>
      </c>
      <c r="AC537" t="s">
        <v>46</v>
      </c>
      <c r="AD537">
        <v>68</v>
      </c>
      <c r="AE537">
        <v>57</v>
      </c>
      <c r="AF537">
        <v>54</v>
      </c>
      <c r="AG537" s="5">
        <v>71</v>
      </c>
      <c r="AH537">
        <v>56</v>
      </c>
      <c r="AI537">
        <v>59</v>
      </c>
      <c r="AJ537">
        <f t="shared" si="364"/>
        <v>57.5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R537">
        <f t="shared" si="365"/>
        <v>0</v>
      </c>
      <c r="AS537">
        <f t="shared" si="366"/>
        <v>1</v>
      </c>
      <c r="AT537">
        <f t="shared" si="367"/>
        <v>0</v>
      </c>
      <c r="AU537">
        <f t="shared" si="368"/>
        <v>0</v>
      </c>
      <c r="AV537">
        <f t="shared" si="369"/>
        <v>0</v>
      </c>
      <c r="AW537">
        <f t="shared" si="370"/>
        <v>405</v>
      </c>
      <c r="AX537">
        <f t="shared" si="371"/>
        <v>0</v>
      </c>
      <c r="AY537">
        <f t="shared" si="372"/>
        <v>0</v>
      </c>
      <c r="AZ537">
        <f t="shared" si="373"/>
        <v>0</v>
      </c>
      <c r="BA537">
        <f t="shared" si="374"/>
        <v>0</v>
      </c>
      <c r="BB537">
        <f t="shared" si="375"/>
        <v>0</v>
      </c>
      <c r="BC537">
        <f t="shared" si="376"/>
        <v>0</v>
      </c>
      <c r="BD537">
        <f t="shared" si="377"/>
        <v>0</v>
      </c>
      <c r="BE537">
        <f t="shared" si="378"/>
        <v>5</v>
      </c>
      <c r="BF537">
        <f t="shared" si="379"/>
        <v>0</v>
      </c>
      <c r="BG537">
        <f t="shared" si="380"/>
        <v>0</v>
      </c>
      <c r="BH537">
        <f t="shared" si="381"/>
        <v>0</v>
      </c>
      <c r="BI537">
        <f t="shared" si="382"/>
        <v>0</v>
      </c>
      <c r="BJ537">
        <f t="shared" si="383"/>
        <v>0</v>
      </c>
      <c r="BK537">
        <f t="shared" si="384"/>
        <v>1</v>
      </c>
      <c r="BM537">
        <f t="shared" si="385"/>
        <v>1</v>
      </c>
      <c r="BN537">
        <f t="shared" si="386"/>
        <v>0</v>
      </c>
      <c r="BO537">
        <f t="shared" si="387"/>
        <v>0</v>
      </c>
      <c r="BP537">
        <f t="shared" si="388"/>
        <v>0</v>
      </c>
      <c r="BR537">
        <f t="shared" si="389"/>
        <v>0</v>
      </c>
      <c r="BS537">
        <f t="shared" si="390"/>
        <v>0</v>
      </c>
      <c r="BT537">
        <f t="shared" si="391"/>
        <v>5</v>
      </c>
      <c r="BU537">
        <f t="shared" si="392"/>
        <v>0</v>
      </c>
      <c r="BV537">
        <f t="shared" si="393"/>
        <v>0</v>
      </c>
      <c r="BW537">
        <f t="shared" si="394"/>
        <v>0</v>
      </c>
      <c r="BX537">
        <f t="shared" si="395"/>
        <v>0</v>
      </c>
      <c r="BY537">
        <f t="shared" si="396"/>
        <v>0</v>
      </c>
      <c r="BZ537">
        <f t="shared" si="403"/>
        <v>0</v>
      </c>
      <c r="CA537">
        <f t="shared" si="397"/>
        <v>0</v>
      </c>
      <c r="CB537">
        <f t="shared" si="398"/>
        <v>0</v>
      </c>
      <c r="CC537">
        <f t="shared" si="399"/>
        <v>0</v>
      </c>
      <c r="CD537">
        <f t="shared" si="400"/>
        <v>0</v>
      </c>
      <c r="CE537">
        <f t="shared" si="401"/>
        <v>0</v>
      </c>
      <c r="CF537">
        <f t="shared" si="402"/>
        <v>0</v>
      </c>
    </row>
    <row r="538" spans="1:84" x14ac:dyDescent="0.25">
      <c r="A538" t="s">
        <v>293</v>
      </c>
      <c r="B538" t="s">
        <v>596</v>
      </c>
      <c r="C538" s="1">
        <v>15609</v>
      </c>
      <c r="D538" t="s">
        <v>49</v>
      </c>
      <c r="E538" t="s">
        <v>40</v>
      </c>
      <c r="F538" t="s">
        <v>814</v>
      </c>
      <c r="G538">
        <v>1</v>
      </c>
      <c r="H538">
        <v>0</v>
      </c>
      <c r="I538" t="s">
        <v>42</v>
      </c>
      <c r="J538" t="s">
        <v>61</v>
      </c>
      <c r="K538" t="s">
        <v>247</v>
      </c>
      <c r="L538">
        <v>438</v>
      </c>
      <c r="M538">
        <v>0</v>
      </c>
      <c r="N538">
        <v>0</v>
      </c>
      <c r="O538">
        <f t="shared" si="361"/>
        <v>0</v>
      </c>
      <c r="P538">
        <f t="shared" si="362"/>
        <v>0</v>
      </c>
      <c r="Q538">
        <f t="shared" si="360"/>
        <v>-1</v>
      </c>
      <c r="R538">
        <f t="shared" si="363"/>
        <v>0</v>
      </c>
      <c r="S538">
        <v>0</v>
      </c>
      <c r="T538">
        <v>0</v>
      </c>
      <c r="U538">
        <v>0</v>
      </c>
      <c r="V538">
        <v>4</v>
      </c>
      <c r="W538">
        <v>1</v>
      </c>
      <c r="X538">
        <v>0</v>
      </c>
      <c r="Y538">
        <v>0</v>
      </c>
      <c r="Z538">
        <v>0</v>
      </c>
      <c r="AA538">
        <v>0</v>
      </c>
      <c r="AB538" t="s">
        <v>296</v>
      </c>
      <c r="AC538" t="s">
        <v>46</v>
      </c>
      <c r="AD538">
        <v>67</v>
      </c>
      <c r="AE538">
        <v>55</v>
      </c>
      <c r="AF538">
        <v>72</v>
      </c>
      <c r="AG538" s="5">
        <v>77</v>
      </c>
      <c r="AH538">
        <v>56</v>
      </c>
      <c r="AI538">
        <v>62</v>
      </c>
      <c r="AJ538">
        <f t="shared" si="364"/>
        <v>59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R538">
        <f t="shared" si="365"/>
        <v>0</v>
      </c>
      <c r="AS538">
        <f t="shared" si="366"/>
        <v>1</v>
      </c>
      <c r="AT538">
        <f t="shared" si="367"/>
        <v>0</v>
      </c>
      <c r="AU538">
        <f t="shared" si="368"/>
        <v>0</v>
      </c>
      <c r="AV538">
        <f t="shared" si="369"/>
        <v>0</v>
      </c>
      <c r="AW538">
        <f t="shared" si="370"/>
        <v>438</v>
      </c>
      <c r="AX538">
        <f t="shared" si="371"/>
        <v>0</v>
      </c>
      <c r="AY538">
        <f t="shared" si="372"/>
        <v>1</v>
      </c>
      <c r="AZ538">
        <f t="shared" si="373"/>
        <v>0</v>
      </c>
      <c r="BA538">
        <f t="shared" si="374"/>
        <v>0</v>
      </c>
      <c r="BB538">
        <f t="shared" si="375"/>
        <v>0</v>
      </c>
      <c r="BC538">
        <f t="shared" si="376"/>
        <v>0</v>
      </c>
      <c r="BD538">
        <f t="shared" si="377"/>
        <v>0</v>
      </c>
      <c r="BE538">
        <f t="shared" si="378"/>
        <v>4</v>
      </c>
      <c r="BF538">
        <f t="shared" si="379"/>
        <v>0</v>
      </c>
      <c r="BG538">
        <f t="shared" si="380"/>
        <v>1</v>
      </c>
      <c r="BH538">
        <f t="shared" si="381"/>
        <v>0</v>
      </c>
      <c r="BI538">
        <f t="shared" si="382"/>
        <v>0</v>
      </c>
      <c r="BJ538">
        <f t="shared" si="383"/>
        <v>0</v>
      </c>
      <c r="BK538">
        <f t="shared" si="384"/>
        <v>1</v>
      </c>
      <c r="BM538">
        <f t="shared" si="385"/>
        <v>1</v>
      </c>
      <c r="BN538">
        <f t="shared" si="386"/>
        <v>0</v>
      </c>
      <c r="BO538">
        <f t="shared" si="387"/>
        <v>0</v>
      </c>
      <c r="BP538">
        <f t="shared" si="388"/>
        <v>0</v>
      </c>
      <c r="BR538">
        <f t="shared" si="389"/>
        <v>0</v>
      </c>
      <c r="BS538">
        <f t="shared" si="390"/>
        <v>0</v>
      </c>
      <c r="BT538">
        <f t="shared" si="391"/>
        <v>4</v>
      </c>
      <c r="BU538">
        <f t="shared" si="392"/>
        <v>0</v>
      </c>
      <c r="BV538">
        <f t="shared" si="393"/>
        <v>1</v>
      </c>
      <c r="BW538">
        <f t="shared" si="394"/>
        <v>0</v>
      </c>
      <c r="BX538">
        <f t="shared" si="395"/>
        <v>0</v>
      </c>
      <c r="BY538">
        <f t="shared" si="396"/>
        <v>0</v>
      </c>
      <c r="BZ538">
        <f t="shared" si="403"/>
        <v>0</v>
      </c>
      <c r="CA538">
        <f t="shared" si="397"/>
        <v>0</v>
      </c>
      <c r="CB538">
        <f t="shared" si="398"/>
        <v>0</v>
      </c>
      <c r="CC538">
        <f t="shared" si="399"/>
        <v>0</v>
      </c>
      <c r="CD538">
        <f t="shared" si="400"/>
        <v>0</v>
      </c>
      <c r="CE538">
        <f t="shared" si="401"/>
        <v>0</v>
      </c>
      <c r="CF538">
        <f t="shared" si="402"/>
        <v>0</v>
      </c>
    </row>
    <row r="539" spans="1:84" x14ac:dyDescent="0.25">
      <c r="A539" t="s">
        <v>233</v>
      </c>
      <c r="B539" t="s">
        <v>571</v>
      </c>
      <c r="C539" s="1">
        <v>15609</v>
      </c>
      <c r="D539" t="s">
        <v>49</v>
      </c>
      <c r="E539" t="s">
        <v>40</v>
      </c>
      <c r="F539" s="2">
        <v>61107</v>
      </c>
      <c r="G539">
        <v>1</v>
      </c>
      <c r="H539">
        <v>0</v>
      </c>
      <c r="I539" t="s">
        <v>42</v>
      </c>
      <c r="J539" t="s">
        <v>77</v>
      </c>
      <c r="K539" t="s">
        <v>530</v>
      </c>
      <c r="L539">
        <v>2980</v>
      </c>
      <c r="M539">
        <v>2</v>
      </c>
      <c r="N539">
        <v>0</v>
      </c>
      <c r="O539">
        <f t="shared" si="361"/>
        <v>0</v>
      </c>
      <c r="P539">
        <f t="shared" si="362"/>
        <v>0.67114093959731536</v>
      </c>
      <c r="Q539">
        <f t="shared" si="360"/>
        <v>-1</v>
      </c>
      <c r="R539">
        <f t="shared" si="363"/>
        <v>0</v>
      </c>
      <c r="S539">
        <v>0</v>
      </c>
      <c r="T539">
        <v>0</v>
      </c>
      <c r="U539">
        <v>0</v>
      </c>
      <c r="V539">
        <v>5</v>
      </c>
      <c r="W539">
        <v>0</v>
      </c>
      <c r="X539">
        <v>0</v>
      </c>
      <c r="Y539">
        <v>0</v>
      </c>
      <c r="Z539">
        <v>0</v>
      </c>
      <c r="AA539">
        <v>0</v>
      </c>
      <c r="AB539" t="s">
        <v>815</v>
      </c>
      <c r="AC539" t="s">
        <v>46</v>
      </c>
      <c r="AD539">
        <v>67</v>
      </c>
      <c r="AE539">
        <v>51</v>
      </c>
      <c r="AF539">
        <v>70</v>
      </c>
      <c r="AG539" s="5">
        <v>50</v>
      </c>
      <c r="AH539">
        <v>62</v>
      </c>
      <c r="AI539">
        <v>60</v>
      </c>
      <c r="AJ539">
        <f t="shared" si="364"/>
        <v>61</v>
      </c>
      <c r="AK539">
        <v>0</v>
      </c>
      <c r="AL539">
        <v>0</v>
      </c>
      <c r="AM539">
        <v>11</v>
      </c>
      <c r="AN539">
        <v>10</v>
      </c>
      <c r="AO539">
        <v>3</v>
      </c>
      <c r="AP539">
        <v>3</v>
      </c>
      <c r="AR539">
        <f t="shared" si="365"/>
        <v>1</v>
      </c>
      <c r="AS539">
        <f t="shared" si="366"/>
        <v>0</v>
      </c>
      <c r="AT539">
        <f t="shared" si="367"/>
        <v>0</v>
      </c>
      <c r="AU539">
        <f t="shared" si="368"/>
        <v>0</v>
      </c>
      <c r="AV539">
        <f t="shared" si="369"/>
        <v>2980</v>
      </c>
      <c r="AW539">
        <f t="shared" si="370"/>
        <v>0</v>
      </c>
      <c r="AX539">
        <f t="shared" si="371"/>
        <v>1</v>
      </c>
      <c r="AY539">
        <f t="shared" si="372"/>
        <v>0</v>
      </c>
      <c r="AZ539">
        <f t="shared" si="373"/>
        <v>0</v>
      </c>
      <c r="BA539">
        <f t="shared" si="374"/>
        <v>0</v>
      </c>
      <c r="BB539">
        <f t="shared" si="375"/>
        <v>0</v>
      </c>
      <c r="BC539">
        <f t="shared" si="376"/>
        <v>0</v>
      </c>
      <c r="BD539">
        <f t="shared" si="377"/>
        <v>5</v>
      </c>
      <c r="BE539">
        <f t="shared" si="378"/>
        <v>0</v>
      </c>
      <c r="BF539">
        <f t="shared" si="379"/>
        <v>0</v>
      </c>
      <c r="BG539">
        <f t="shared" si="380"/>
        <v>0</v>
      </c>
      <c r="BH539">
        <f t="shared" si="381"/>
        <v>0</v>
      </c>
      <c r="BI539">
        <f t="shared" si="382"/>
        <v>0</v>
      </c>
      <c r="BJ539">
        <f t="shared" si="383"/>
        <v>1</v>
      </c>
      <c r="BK539">
        <f t="shared" si="384"/>
        <v>0</v>
      </c>
      <c r="BM539">
        <f t="shared" si="385"/>
        <v>1</v>
      </c>
      <c r="BN539">
        <f t="shared" si="386"/>
        <v>0</v>
      </c>
      <c r="BO539">
        <f t="shared" si="387"/>
        <v>0</v>
      </c>
      <c r="BP539">
        <f t="shared" si="388"/>
        <v>0</v>
      </c>
      <c r="BR539">
        <f t="shared" si="389"/>
        <v>1</v>
      </c>
      <c r="BS539">
        <f t="shared" si="390"/>
        <v>0</v>
      </c>
      <c r="BT539">
        <f t="shared" si="391"/>
        <v>5</v>
      </c>
      <c r="BU539">
        <f t="shared" si="392"/>
        <v>0</v>
      </c>
      <c r="BV539">
        <f t="shared" si="393"/>
        <v>0</v>
      </c>
      <c r="BW539">
        <f t="shared" si="394"/>
        <v>0</v>
      </c>
      <c r="BX539">
        <f t="shared" si="395"/>
        <v>0</v>
      </c>
      <c r="BY539">
        <f t="shared" si="396"/>
        <v>0</v>
      </c>
      <c r="BZ539">
        <f t="shared" si="403"/>
        <v>0</v>
      </c>
      <c r="CA539">
        <f t="shared" si="397"/>
        <v>0</v>
      </c>
      <c r="CB539">
        <f t="shared" si="398"/>
        <v>0</v>
      </c>
      <c r="CC539">
        <f t="shared" si="399"/>
        <v>0</v>
      </c>
      <c r="CD539">
        <f t="shared" si="400"/>
        <v>0</v>
      </c>
      <c r="CE539">
        <f t="shared" si="401"/>
        <v>1</v>
      </c>
      <c r="CF539">
        <f t="shared" si="402"/>
        <v>0</v>
      </c>
    </row>
    <row r="540" spans="1:84" x14ac:dyDescent="0.25">
      <c r="A540" t="s">
        <v>201</v>
      </c>
      <c r="B540" t="s">
        <v>816</v>
      </c>
      <c r="C540" s="1">
        <v>15609</v>
      </c>
      <c r="D540" t="s">
        <v>39</v>
      </c>
      <c r="E540" t="s">
        <v>40</v>
      </c>
      <c r="F540" s="2">
        <v>47100</v>
      </c>
      <c r="G540">
        <v>1</v>
      </c>
      <c r="H540">
        <v>1</v>
      </c>
      <c r="I540" t="s">
        <v>87</v>
      </c>
      <c r="J540" t="s">
        <v>443</v>
      </c>
      <c r="K540" t="s">
        <v>817</v>
      </c>
      <c r="L540">
        <v>3675</v>
      </c>
      <c r="M540">
        <v>0</v>
      </c>
      <c r="N540">
        <v>0</v>
      </c>
      <c r="O540">
        <f t="shared" si="361"/>
        <v>0</v>
      </c>
      <c r="P540">
        <f t="shared" si="362"/>
        <v>0</v>
      </c>
      <c r="Q540">
        <f t="shared" si="360"/>
        <v>-1</v>
      </c>
      <c r="R540">
        <f t="shared" si="363"/>
        <v>0</v>
      </c>
      <c r="S540">
        <v>0</v>
      </c>
      <c r="T540">
        <v>0</v>
      </c>
      <c r="U540">
        <v>0</v>
      </c>
      <c r="V540">
        <v>5</v>
      </c>
      <c r="W540">
        <v>0</v>
      </c>
      <c r="X540">
        <v>0</v>
      </c>
      <c r="Y540">
        <v>0</v>
      </c>
      <c r="Z540">
        <v>0</v>
      </c>
      <c r="AA540">
        <v>0</v>
      </c>
      <c r="AB540" t="s">
        <v>204</v>
      </c>
      <c r="AC540" t="s">
        <v>46</v>
      </c>
      <c r="AD540">
        <v>66</v>
      </c>
      <c r="AE540">
        <v>57</v>
      </c>
      <c r="AF540">
        <v>68</v>
      </c>
      <c r="AG540" s="5">
        <v>69</v>
      </c>
      <c r="AH540">
        <v>60</v>
      </c>
      <c r="AI540">
        <v>58</v>
      </c>
      <c r="AJ540">
        <f t="shared" si="364"/>
        <v>59</v>
      </c>
      <c r="AK540">
        <v>0</v>
      </c>
      <c r="AL540">
        <v>0</v>
      </c>
      <c r="AM540">
        <v>10</v>
      </c>
      <c r="AN540">
        <v>10</v>
      </c>
      <c r="AO540">
        <v>10</v>
      </c>
      <c r="AP540">
        <v>10</v>
      </c>
      <c r="AR540">
        <f t="shared" si="365"/>
        <v>1</v>
      </c>
      <c r="AS540">
        <f t="shared" si="366"/>
        <v>0</v>
      </c>
      <c r="AT540">
        <f t="shared" si="367"/>
        <v>0</v>
      </c>
      <c r="AU540">
        <f t="shared" si="368"/>
        <v>0</v>
      </c>
      <c r="AV540">
        <f t="shared" si="369"/>
        <v>3675</v>
      </c>
      <c r="AW540">
        <f t="shared" si="370"/>
        <v>0</v>
      </c>
      <c r="AX540">
        <f t="shared" si="371"/>
        <v>0</v>
      </c>
      <c r="AY540">
        <f t="shared" si="372"/>
        <v>0</v>
      </c>
      <c r="AZ540">
        <f t="shared" si="373"/>
        <v>1</v>
      </c>
      <c r="BA540">
        <f t="shared" si="374"/>
        <v>0</v>
      </c>
      <c r="BB540">
        <f t="shared" si="375"/>
        <v>0</v>
      </c>
      <c r="BC540">
        <f t="shared" si="376"/>
        <v>0</v>
      </c>
      <c r="BD540">
        <f t="shared" si="377"/>
        <v>5</v>
      </c>
      <c r="BE540">
        <f t="shared" si="378"/>
        <v>0</v>
      </c>
      <c r="BF540">
        <f t="shared" si="379"/>
        <v>0</v>
      </c>
      <c r="BG540">
        <f t="shared" si="380"/>
        <v>0</v>
      </c>
      <c r="BH540">
        <f t="shared" si="381"/>
        <v>0</v>
      </c>
      <c r="BI540">
        <f t="shared" si="382"/>
        <v>0</v>
      </c>
      <c r="BJ540">
        <f t="shared" si="383"/>
        <v>1</v>
      </c>
      <c r="BK540">
        <f t="shared" si="384"/>
        <v>0</v>
      </c>
      <c r="BM540">
        <f t="shared" si="385"/>
        <v>1</v>
      </c>
      <c r="BN540">
        <f t="shared" si="386"/>
        <v>0</v>
      </c>
      <c r="BO540">
        <f t="shared" si="387"/>
        <v>0</v>
      </c>
      <c r="BP540">
        <f t="shared" si="388"/>
        <v>0</v>
      </c>
      <c r="BR540">
        <f t="shared" si="389"/>
        <v>1</v>
      </c>
      <c r="BS540">
        <f t="shared" si="390"/>
        <v>0</v>
      </c>
      <c r="BT540">
        <f t="shared" si="391"/>
        <v>5</v>
      </c>
      <c r="BU540">
        <f t="shared" si="392"/>
        <v>0</v>
      </c>
      <c r="BV540">
        <f t="shared" si="393"/>
        <v>0</v>
      </c>
      <c r="BW540">
        <f t="shared" si="394"/>
        <v>0</v>
      </c>
      <c r="BX540">
        <f t="shared" si="395"/>
        <v>0</v>
      </c>
      <c r="BY540">
        <f t="shared" si="396"/>
        <v>0</v>
      </c>
      <c r="BZ540">
        <f t="shared" si="403"/>
        <v>0</v>
      </c>
      <c r="CA540">
        <f t="shared" si="397"/>
        <v>0</v>
      </c>
      <c r="CB540">
        <f t="shared" si="398"/>
        <v>0</v>
      </c>
      <c r="CC540">
        <f t="shared" si="399"/>
        <v>0</v>
      </c>
      <c r="CD540">
        <f t="shared" si="400"/>
        <v>0</v>
      </c>
      <c r="CE540">
        <f t="shared" si="401"/>
        <v>0</v>
      </c>
      <c r="CF540">
        <f t="shared" si="402"/>
        <v>0</v>
      </c>
    </row>
    <row r="541" spans="1:84" x14ac:dyDescent="0.25">
      <c r="A541" t="s">
        <v>515</v>
      </c>
      <c r="B541" t="s">
        <v>341</v>
      </c>
      <c r="C541" s="1">
        <v>15609</v>
      </c>
      <c r="D541" t="s">
        <v>49</v>
      </c>
      <c r="E541" t="s">
        <v>40</v>
      </c>
      <c r="F541" t="s">
        <v>818</v>
      </c>
      <c r="G541">
        <v>1</v>
      </c>
      <c r="H541">
        <v>0</v>
      </c>
      <c r="I541" t="s">
        <v>42</v>
      </c>
      <c r="J541" t="s">
        <v>819</v>
      </c>
      <c r="K541" t="s">
        <v>448</v>
      </c>
      <c r="L541">
        <v>945</v>
      </c>
      <c r="M541">
        <v>2</v>
      </c>
      <c r="N541">
        <v>0</v>
      </c>
      <c r="O541">
        <f t="shared" si="361"/>
        <v>0</v>
      </c>
      <c r="P541">
        <f t="shared" si="362"/>
        <v>2.1164021164021167</v>
      </c>
      <c r="Q541">
        <f t="shared" si="360"/>
        <v>-1</v>
      </c>
      <c r="R541">
        <f t="shared" si="363"/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 t="s">
        <v>784</v>
      </c>
      <c r="AC541" t="s">
        <v>46</v>
      </c>
      <c r="AD541">
        <v>60</v>
      </c>
      <c r="AE541">
        <v>62</v>
      </c>
      <c r="AF541">
        <v>48</v>
      </c>
      <c r="AG541" s="5">
        <v>62</v>
      </c>
      <c r="AH541">
        <v>60</v>
      </c>
      <c r="AI541">
        <v>58</v>
      </c>
      <c r="AJ541">
        <f t="shared" si="364"/>
        <v>59</v>
      </c>
      <c r="AK541">
        <v>0</v>
      </c>
      <c r="AL541">
        <v>0</v>
      </c>
      <c r="AM541">
        <v>0</v>
      </c>
      <c r="AN541">
        <v>0</v>
      </c>
      <c r="AO541">
        <v>2</v>
      </c>
      <c r="AP541">
        <v>2</v>
      </c>
      <c r="AR541">
        <f t="shared" si="365"/>
        <v>0</v>
      </c>
      <c r="AS541">
        <f t="shared" si="366"/>
        <v>1</v>
      </c>
      <c r="AT541">
        <f t="shared" si="367"/>
        <v>0</v>
      </c>
      <c r="AU541">
        <f t="shared" si="368"/>
        <v>0</v>
      </c>
      <c r="AV541">
        <f t="shared" si="369"/>
        <v>0</v>
      </c>
      <c r="AW541">
        <f t="shared" si="370"/>
        <v>945</v>
      </c>
      <c r="AX541">
        <f t="shared" si="371"/>
        <v>0</v>
      </c>
      <c r="AY541">
        <f t="shared" si="372"/>
        <v>1</v>
      </c>
      <c r="AZ541">
        <f t="shared" si="373"/>
        <v>0</v>
      </c>
      <c r="BA541">
        <f t="shared" si="374"/>
        <v>0</v>
      </c>
      <c r="BB541">
        <f t="shared" si="375"/>
        <v>0</v>
      </c>
      <c r="BC541">
        <f t="shared" si="376"/>
        <v>0</v>
      </c>
      <c r="BD541">
        <f t="shared" si="377"/>
        <v>0</v>
      </c>
      <c r="BE541">
        <f t="shared" si="378"/>
        <v>0</v>
      </c>
      <c r="BF541">
        <f t="shared" si="379"/>
        <v>0</v>
      </c>
      <c r="BG541">
        <f t="shared" si="380"/>
        <v>0</v>
      </c>
      <c r="BH541">
        <f t="shared" si="381"/>
        <v>0</v>
      </c>
      <c r="BI541">
        <f t="shared" si="382"/>
        <v>0</v>
      </c>
      <c r="BJ541">
        <f t="shared" si="383"/>
        <v>0</v>
      </c>
      <c r="BK541">
        <f t="shared" si="384"/>
        <v>1</v>
      </c>
      <c r="BM541">
        <f t="shared" si="385"/>
        <v>1</v>
      </c>
      <c r="BN541">
        <f t="shared" si="386"/>
        <v>0</v>
      </c>
      <c r="BO541">
        <f t="shared" si="387"/>
        <v>0</v>
      </c>
      <c r="BP541">
        <f t="shared" si="388"/>
        <v>0</v>
      </c>
      <c r="BR541">
        <f t="shared" si="389"/>
        <v>0</v>
      </c>
      <c r="BS541">
        <f t="shared" si="390"/>
        <v>0</v>
      </c>
      <c r="BT541">
        <f t="shared" si="391"/>
        <v>0</v>
      </c>
      <c r="BU541">
        <f t="shared" si="392"/>
        <v>0</v>
      </c>
      <c r="BV541">
        <f t="shared" si="393"/>
        <v>0</v>
      </c>
      <c r="BW541">
        <f t="shared" si="394"/>
        <v>0</v>
      </c>
      <c r="BX541">
        <f t="shared" si="395"/>
        <v>0</v>
      </c>
      <c r="BY541">
        <f t="shared" si="396"/>
        <v>0</v>
      </c>
      <c r="BZ541">
        <f t="shared" si="403"/>
        <v>0</v>
      </c>
      <c r="CA541">
        <f t="shared" si="397"/>
        <v>0</v>
      </c>
      <c r="CB541">
        <f t="shared" si="398"/>
        <v>0</v>
      </c>
      <c r="CC541">
        <f t="shared" si="399"/>
        <v>0</v>
      </c>
      <c r="CD541">
        <f t="shared" si="400"/>
        <v>0</v>
      </c>
      <c r="CE541">
        <f t="shared" si="401"/>
        <v>0</v>
      </c>
      <c r="CF541">
        <f t="shared" si="402"/>
        <v>0</v>
      </c>
    </row>
    <row r="542" spans="1:84" x14ac:dyDescent="0.25">
      <c r="A542" t="s">
        <v>388</v>
      </c>
      <c r="B542" t="s">
        <v>368</v>
      </c>
      <c r="C542" s="1">
        <v>15608</v>
      </c>
      <c r="D542" t="s">
        <v>49</v>
      </c>
      <c r="E542" t="s">
        <v>40</v>
      </c>
      <c r="F542" t="s">
        <v>359</v>
      </c>
      <c r="G542">
        <v>1</v>
      </c>
      <c r="H542">
        <v>0</v>
      </c>
      <c r="I542" t="s">
        <v>42</v>
      </c>
      <c r="J542" t="s">
        <v>61</v>
      </c>
      <c r="K542" t="s">
        <v>820</v>
      </c>
      <c r="L542">
        <v>99</v>
      </c>
      <c r="M542">
        <v>2</v>
      </c>
      <c r="N542">
        <v>0</v>
      </c>
      <c r="O542">
        <f t="shared" si="361"/>
        <v>0</v>
      </c>
      <c r="P542">
        <f t="shared" si="362"/>
        <v>0</v>
      </c>
      <c r="Q542">
        <f t="shared" si="360"/>
        <v>-1</v>
      </c>
      <c r="R542">
        <f t="shared" si="363"/>
        <v>0</v>
      </c>
      <c r="S542">
        <v>0</v>
      </c>
      <c r="T542">
        <v>0</v>
      </c>
      <c r="U542">
        <v>0</v>
      </c>
      <c r="V542">
        <v>5</v>
      </c>
      <c r="W542">
        <v>1</v>
      </c>
      <c r="X542">
        <v>0</v>
      </c>
      <c r="Y542">
        <v>0</v>
      </c>
      <c r="Z542">
        <v>0</v>
      </c>
      <c r="AA542">
        <v>0</v>
      </c>
      <c r="AB542" t="s">
        <v>390</v>
      </c>
      <c r="AC542" t="s">
        <v>46</v>
      </c>
      <c r="AD542">
        <v>73</v>
      </c>
      <c r="AE542">
        <v>67</v>
      </c>
      <c r="AF542">
        <v>72</v>
      </c>
      <c r="AG542" s="5">
        <v>76</v>
      </c>
      <c r="AH542">
        <v>61</v>
      </c>
      <c r="AI542">
        <v>55</v>
      </c>
      <c r="AJ542">
        <f t="shared" si="364"/>
        <v>58</v>
      </c>
      <c r="AK542">
        <v>0</v>
      </c>
      <c r="AL542">
        <v>0</v>
      </c>
      <c r="AM542">
        <v>10</v>
      </c>
      <c r="AN542">
        <v>10</v>
      </c>
      <c r="AO542">
        <v>0</v>
      </c>
      <c r="AP542">
        <v>0</v>
      </c>
      <c r="AR542">
        <f t="shared" si="365"/>
        <v>1</v>
      </c>
      <c r="AS542">
        <f t="shared" si="366"/>
        <v>0</v>
      </c>
      <c r="AT542">
        <f t="shared" si="367"/>
        <v>0</v>
      </c>
      <c r="AU542">
        <f t="shared" si="368"/>
        <v>0</v>
      </c>
      <c r="AV542">
        <f t="shared" si="369"/>
        <v>99</v>
      </c>
      <c r="AW542">
        <f t="shared" si="370"/>
        <v>0</v>
      </c>
      <c r="AX542">
        <f t="shared" si="371"/>
        <v>1</v>
      </c>
      <c r="AY542">
        <f t="shared" si="372"/>
        <v>0</v>
      </c>
      <c r="AZ542">
        <f t="shared" si="373"/>
        <v>0</v>
      </c>
      <c r="BA542">
        <f t="shared" si="374"/>
        <v>0</v>
      </c>
      <c r="BB542">
        <f t="shared" si="375"/>
        <v>0</v>
      </c>
      <c r="BC542">
        <f t="shared" si="376"/>
        <v>0</v>
      </c>
      <c r="BD542">
        <f t="shared" si="377"/>
        <v>5</v>
      </c>
      <c r="BE542">
        <f t="shared" si="378"/>
        <v>0</v>
      </c>
      <c r="BF542">
        <f t="shared" si="379"/>
        <v>1</v>
      </c>
      <c r="BG542">
        <f t="shared" si="380"/>
        <v>0</v>
      </c>
      <c r="BH542">
        <f t="shared" si="381"/>
        <v>0</v>
      </c>
      <c r="BI542">
        <f t="shared" si="382"/>
        <v>0</v>
      </c>
      <c r="BJ542">
        <f t="shared" si="383"/>
        <v>1</v>
      </c>
      <c r="BK542">
        <f t="shared" si="384"/>
        <v>0</v>
      </c>
      <c r="BM542">
        <f t="shared" si="385"/>
        <v>1</v>
      </c>
      <c r="BN542">
        <f t="shared" si="386"/>
        <v>0</v>
      </c>
      <c r="BO542">
        <f t="shared" si="387"/>
        <v>0</v>
      </c>
      <c r="BP542">
        <f t="shared" si="388"/>
        <v>0</v>
      </c>
      <c r="BR542">
        <f t="shared" si="389"/>
        <v>1</v>
      </c>
      <c r="BS542">
        <f t="shared" si="390"/>
        <v>0</v>
      </c>
      <c r="BT542">
        <f t="shared" si="391"/>
        <v>5</v>
      </c>
      <c r="BU542">
        <f t="shared" si="392"/>
        <v>0</v>
      </c>
      <c r="BV542">
        <f t="shared" si="393"/>
        <v>1</v>
      </c>
      <c r="BW542">
        <f t="shared" si="394"/>
        <v>0</v>
      </c>
      <c r="BX542">
        <f t="shared" si="395"/>
        <v>0</v>
      </c>
      <c r="BY542">
        <f t="shared" si="396"/>
        <v>0</v>
      </c>
      <c r="BZ542">
        <f t="shared" si="403"/>
        <v>0</v>
      </c>
      <c r="CA542">
        <f t="shared" si="397"/>
        <v>0</v>
      </c>
      <c r="CB542">
        <f t="shared" si="398"/>
        <v>0</v>
      </c>
      <c r="CC542">
        <f t="shared" si="399"/>
        <v>0</v>
      </c>
      <c r="CD542">
        <f t="shared" si="400"/>
        <v>0</v>
      </c>
      <c r="CE542">
        <f t="shared" si="401"/>
        <v>0</v>
      </c>
      <c r="CF542">
        <f t="shared" si="402"/>
        <v>0</v>
      </c>
    </row>
    <row r="543" spans="1:84" x14ac:dyDescent="0.25">
      <c r="A543" t="s">
        <v>319</v>
      </c>
      <c r="B543" t="s">
        <v>426</v>
      </c>
      <c r="C543" s="1">
        <v>15608</v>
      </c>
      <c r="D543" t="s">
        <v>39</v>
      </c>
      <c r="E543" t="s">
        <v>40</v>
      </c>
      <c r="F543" t="s">
        <v>721</v>
      </c>
      <c r="G543">
        <v>0</v>
      </c>
      <c r="H543">
        <v>0</v>
      </c>
      <c r="I543" t="s">
        <v>42</v>
      </c>
      <c r="J543" t="s">
        <v>61</v>
      </c>
      <c r="K543" t="s">
        <v>354</v>
      </c>
      <c r="L543">
        <v>99</v>
      </c>
      <c r="M543">
        <v>2</v>
      </c>
      <c r="N543">
        <v>0</v>
      </c>
      <c r="O543">
        <f t="shared" si="361"/>
        <v>0</v>
      </c>
      <c r="P543">
        <f t="shared" si="362"/>
        <v>0</v>
      </c>
      <c r="Q543">
        <f t="shared" si="360"/>
        <v>-1</v>
      </c>
      <c r="R543">
        <f t="shared" si="363"/>
        <v>0</v>
      </c>
      <c r="S543">
        <v>0</v>
      </c>
      <c r="T543">
        <v>0</v>
      </c>
      <c r="U543">
        <v>0</v>
      </c>
      <c r="V543">
        <v>5</v>
      </c>
      <c r="W543">
        <v>0</v>
      </c>
      <c r="X543">
        <v>0</v>
      </c>
      <c r="Y543">
        <v>0</v>
      </c>
      <c r="Z543">
        <v>0</v>
      </c>
      <c r="AA543">
        <v>0</v>
      </c>
      <c r="AB543" t="s">
        <v>323</v>
      </c>
      <c r="AC543" t="s">
        <v>75</v>
      </c>
      <c r="AD543">
        <v>61</v>
      </c>
      <c r="AE543">
        <v>52</v>
      </c>
      <c r="AF543">
        <v>55</v>
      </c>
      <c r="AG543" s="5">
        <v>56</v>
      </c>
      <c r="AH543">
        <v>61</v>
      </c>
      <c r="AI543">
        <v>61</v>
      </c>
      <c r="AJ543">
        <f t="shared" si="364"/>
        <v>61</v>
      </c>
      <c r="AK543">
        <v>0</v>
      </c>
      <c r="AL543">
        <v>0</v>
      </c>
      <c r="AM543">
        <v>0</v>
      </c>
      <c r="AN543">
        <v>0</v>
      </c>
      <c r="AO543">
        <v>10</v>
      </c>
      <c r="AP543">
        <v>10</v>
      </c>
      <c r="AR543">
        <f t="shared" si="365"/>
        <v>0</v>
      </c>
      <c r="AS543">
        <f t="shared" si="366"/>
        <v>1</v>
      </c>
      <c r="AT543">
        <f t="shared" si="367"/>
        <v>0</v>
      </c>
      <c r="AU543">
        <f t="shared" si="368"/>
        <v>0</v>
      </c>
      <c r="AV543">
        <f t="shared" si="369"/>
        <v>0</v>
      </c>
      <c r="AW543">
        <f t="shared" si="370"/>
        <v>99</v>
      </c>
      <c r="AX543">
        <f t="shared" si="371"/>
        <v>0</v>
      </c>
      <c r="AY543">
        <f t="shared" si="372"/>
        <v>1</v>
      </c>
      <c r="AZ543">
        <f t="shared" si="373"/>
        <v>0</v>
      </c>
      <c r="BA543">
        <f t="shared" si="374"/>
        <v>0</v>
      </c>
      <c r="BB543">
        <f t="shared" si="375"/>
        <v>0</v>
      </c>
      <c r="BC543">
        <f t="shared" si="376"/>
        <v>0</v>
      </c>
      <c r="BD543">
        <f t="shared" si="377"/>
        <v>0</v>
      </c>
      <c r="BE543">
        <f t="shared" si="378"/>
        <v>5</v>
      </c>
      <c r="BF543">
        <f t="shared" si="379"/>
        <v>0</v>
      </c>
      <c r="BG543">
        <f t="shared" si="380"/>
        <v>0</v>
      </c>
      <c r="BH543">
        <f t="shared" si="381"/>
        <v>0</v>
      </c>
      <c r="BI543">
        <f t="shared" si="382"/>
        <v>0</v>
      </c>
      <c r="BJ543">
        <f t="shared" si="383"/>
        <v>0</v>
      </c>
      <c r="BK543">
        <f t="shared" si="384"/>
        <v>1</v>
      </c>
      <c r="BM543">
        <f t="shared" si="385"/>
        <v>0</v>
      </c>
      <c r="BN543">
        <f t="shared" si="386"/>
        <v>1</v>
      </c>
      <c r="BO543">
        <f t="shared" si="387"/>
        <v>0</v>
      </c>
      <c r="BP543">
        <f t="shared" si="388"/>
        <v>0</v>
      </c>
      <c r="BR543">
        <f t="shared" si="389"/>
        <v>0</v>
      </c>
      <c r="BS543">
        <f t="shared" si="390"/>
        <v>0</v>
      </c>
      <c r="BT543">
        <f t="shared" si="391"/>
        <v>0</v>
      </c>
      <c r="BU543">
        <f t="shared" si="392"/>
        <v>5</v>
      </c>
      <c r="BV543">
        <f t="shared" si="393"/>
        <v>0</v>
      </c>
      <c r="BW543">
        <f t="shared" si="394"/>
        <v>0</v>
      </c>
      <c r="BX543">
        <f t="shared" si="395"/>
        <v>0</v>
      </c>
      <c r="BY543">
        <f t="shared" si="396"/>
        <v>0</v>
      </c>
      <c r="BZ543">
        <f t="shared" si="403"/>
        <v>0</v>
      </c>
      <c r="CA543">
        <f t="shared" si="397"/>
        <v>0</v>
      </c>
      <c r="CB543">
        <f t="shared" si="398"/>
        <v>0</v>
      </c>
      <c r="CC543">
        <f t="shared" si="399"/>
        <v>1</v>
      </c>
      <c r="CD543">
        <f t="shared" si="400"/>
        <v>0</v>
      </c>
      <c r="CE543">
        <f t="shared" si="401"/>
        <v>0</v>
      </c>
      <c r="CF543">
        <f t="shared" si="402"/>
        <v>0</v>
      </c>
    </row>
    <row r="544" spans="1:84" x14ac:dyDescent="0.25">
      <c r="A544" t="s">
        <v>565</v>
      </c>
      <c r="B544" t="s">
        <v>522</v>
      </c>
      <c r="C544" s="1">
        <v>15607</v>
      </c>
      <c r="D544" t="s">
        <v>39</v>
      </c>
      <c r="E544" t="s">
        <v>40</v>
      </c>
      <c r="F544" t="s">
        <v>109</v>
      </c>
      <c r="G544">
        <v>1</v>
      </c>
      <c r="H544">
        <v>1</v>
      </c>
      <c r="I544" t="s">
        <v>42</v>
      </c>
      <c r="J544" t="s">
        <v>61</v>
      </c>
      <c r="K544" t="s">
        <v>471</v>
      </c>
      <c r="L544">
        <v>291</v>
      </c>
      <c r="M544">
        <v>0</v>
      </c>
      <c r="N544">
        <v>0</v>
      </c>
      <c r="O544">
        <f t="shared" si="361"/>
        <v>0</v>
      </c>
      <c r="P544">
        <f t="shared" si="362"/>
        <v>0</v>
      </c>
      <c r="Q544">
        <f t="shared" si="360"/>
        <v>-1</v>
      </c>
      <c r="R544">
        <f t="shared" si="363"/>
        <v>0</v>
      </c>
      <c r="S544">
        <v>0</v>
      </c>
      <c r="T544">
        <v>0</v>
      </c>
      <c r="U544">
        <v>0</v>
      </c>
      <c r="V544">
        <v>5</v>
      </c>
      <c r="W544">
        <v>0</v>
      </c>
      <c r="X544">
        <v>0</v>
      </c>
      <c r="Y544">
        <v>0</v>
      </c>
      <c r="Z544">
        <v>0</v>
      </c>
      <c r="AA544">
        <v>0</v>
      </c>
      <c r="AB544" t="s">
        <v>567</v>
      </c>
      <c r="AC544" t="s">
        <v>75</v>
      </c>
      <c r="AD544">
        <v>63</v>
      </c>
      <c r="AE544">
        <v>35</v>
      </c>
      <c r="AF544">
        <v>70</v>
      </c>
      <c r="AG544" s="5">
        <v>65</v>
      </c>
      <c r="AH544">
        <v>61</v>
      </c>
      <c r="AI544">
        <v>63</v>
      </c>
      <c r="AJ544">
        <f t="shared" si="364"/>
        <v>62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1</v>
      </c>
      <c r="AR544">
        <f t="shared" si="365"/>
        <v>0</v>
      </c>
      <c r="AS544">
        <f t="shared" si="366"/>
        <v>1</v>
      </c>
      <c r="AT544">
        <f t="shared" si="367"/>
        <v>0</v>
      </c>
      <c r="AU544">
        <f t="shared" si="368"/>
        <v>0</v>
      </c>
      <c r="AV544">
        <f t="shared" si="369"/>
        <v>0</v>
      </c>
      <c r="AW544">
        <f t="shared" si="370"/>
        <v>291</v>
      </c>
      <c r="AX544">
        <f t="shared" si="371"/>
        <v>0</v>
      </c>
      <c r="AY544">
        <f t="shared" si="372"/>
        <v>1</v>
      </c>
      <c r="AZ544">
        <f t="shared" si="373"/>
        <v>0</v>
      </c>
      <c r="BA544">
        <f t="shared" si="374"/>
        <v>0</v>
      </c>
      <c r="BB544">
        <f t="shared" si="375"/>
        <v>0</v>
      </c>
      <c r="BC544">
        <f t="shared" si="376"/>
        <v>0</v>
      </c>
      <c r="BD544">
        <f t="shared" si="377"/>
        <v>0</v>
      </c>
      <c r="BE544">
        <f t="shared" si="378"/>
        <v>5</v>
      </c>
      <c r="BF544">
        <f t="shared" si="379"/>
        <v>0</v>
      </c>
      <c r="BG544">
        <f t="shared" si="380"/>
        <v>0</v>
      </c>
      <c r="BH544">
        <f t="shared" si="381"/>
        <v>0</v>
      </c>
      <c r="BI544">
        <f t="shared" si="382"/>
        <v>0</v>
      </c>
      <c r="BJ544">
        <f t="shared" si="383"/>
        <v>0</v>
      </c>
      <c r="BK544">
        <f t="shared" si="384"/>
        <v>1</v>
      </c>
      <c r="BM544">
        <f t="shared" si="385"/>
        <v>1</v>
      </c>
      <c r="BN544">
        <f t="shared" si="386"/>
        <v>0</v>
      </c>
      <c r="BO544">
        <f t="shared" si="387"/>
        <v>0</v>
      </c>
      <c r="BP544">
        <f t="shared" si="388"/>
        <v>0</v>
      </c>
      <c r="BR544">
        <f t="shared" si="389"/>
        <v>0</v>
      </c>
      <c r="BS544">
        <f t="shared" si="390"/>
        <v>0</v>
      </c>
      <c r="BT544">
        <f t="shared" si="391"/>
        <v>5</v>
      </c>
      <c r="BU544">
        <f t="shared" si="392"/>
        <v>0</v>
      </c>
      <c r="BV544">
        <f t="shared" si="393"/>
        <v>0</v>
      </c>
      <c r="BW544">
        <f t="shared" si="394"/>
        <v>0</v>
      </c>
      <c r="BX544">
        <f t="shared" si="395"/>
        <v>0</v>
      </c>
      <c r="BY544">
        <f t="shared" si="396"/>
        <v>0</v>
      </c>
      <c r="BZ544">
        <f t="shared" si="403"/>
        <v>0</v>
      </c>
      <c r="CA544">
        <f t="shared" si="397"/>
        <v>0</v>
      </c>
      <c r="CB544">
        <f t="shared" si="398"/>
        <v>0</v>
      </c>
      <c r="CC544">
        <f t="shared" si="399"/>
        <v>0</v>
      </c>
      <c r="CD544">
        <f t="shared" si="400"/>
        <v>0</v>
      </c>
      <c r="CE544">
        <f t="shared" si="401"/>
        <v>1</v>
      </c>
      <c r="CF544">
        <f t="shared" si="402"/>
        <v>0</v>
      </c>
    </row>
    <row r="545" spans="1:84" x14ac:dyDescent="0.25">
      <c r="A545" t="s">
        <v>420</v>
      </c>
      <c r="B545" t="s">
        <v>421</v>
      </c>
      <c r="C545" s="1">
        <v>15607</v>
      </c>
      <c r="D545" t="s">
        <v>39</v>
      </c>
      <c r="E545" t="s">
        <v>40</v>
      </c>
      <c r="F545" s="2">
        <v>56105</v>
      </c>
      <c r="G545">
        <v>1</v>
      </c>
      <c r="H545">
        <v>0</v>
      </c>
      <c r="I545" t="s">
        <v>42</v>
      </c>
      <c r="J545" t="s">
        <v>43</v>
      </c>
      <c r="K545" t="s">
        <v>770</v>
      </c>
      <c r="L545">
        <v>3430</v>
      </c>
      <c r="M545">
        <v>2</v>
      </c>
      <c r="N545">
        <v>0</v>
      </c>
      <c r="O545">
        <f t="shared" si="361"/>
        <v>0</v>
      </c>
      <c r="P545">
        <f t="shared" si="362"/>
        <v>0.58309037900874638</v>
      </c>
      <c r="Q545">
        <f t="shared" si="360"/>
        <v>-1</v>
      </c>
      <c r="R545">
        <f t="shared" si="363"/>
        <v>0</v>
      </c>
      <c r="S545">
        <v>0</v>
      </c>
      <c r="T545">
        <v>0</v>
      </c>
      <c r="U545">
        <v>0</v>
      </c>
      <c r="V545">
        <v>6</v>
      </c>
      <c r="W545">
        <v>0</v>
      </c>
      <c r="X545">
        <v>0</v>
      </c>
      <c r="Y545">
        <v>0</v>
      </c>
      <c r="Z545">
        <v>0</v>
      </c>
      <c r="AA545">
        <v>0</v>
      </c>
      <c r="AB545" t="s">
        <v>425</v>
      </c>
      <c r="AC545" t="s">
        <v>75</v>
      </c>
      <c r="AD545">
        <v>41</v>
      </c>
      <c r="AE545">
        <v>73</v>
      </c>
      <c r="AF545">
        <v>57</v>
      </c>
      <c r="AG545" s="5">
        <v>78</v>
      </c>
      <c r="AH545">
        <v>71</v>
      </c>
      <c r="AI545">
        <v>70</v>
      </c>
      <c r="AJ545">
        <f t="shared" si="364"/>
        <v>70.5</v>
      </c>
      <c r="AK545">
        <v>0</v>
      </c>
      <c r="AL545">
        <v>0</v>
      </c>
      <c r="AM545">
        <v>10</v>
      </c>
      <c r="AN545">
        <v>10</v>
      </c>
      <c r="AO545">
        <v>10</v>
      </c>
      <c r="AP545">
        <v>10</v>
      </c>
      <c r="AR545">
        <f t="shared" si="365"/>
        <v>1</v>
      </c>
      <c r="AS545">
        <f t="shared" si="366"/>
        <v>0</v>
      </c>
      <c r="AT545">
        <f t="shared" si="367"/>
        <v>0</v>
      </c>
      <c r="AU545">
        <f t="shared" si="368"/>
        <v>0</v>
      </c>
      <c r="AV545">
        <f t="shared" si="369"/>
        <v>3430</v>
      </c>
      <c r="AW545">
        <f t="shared" si="370"/>
        <v>0</v>
      </c>
      <c r="AX545">
        <f t="shared" si="371"/>
        <v>1</v>
      </c>
      <c r="AY545">
        <f t="shared" si="372"/>
        <v>0</v>
      </c>
      <c r="AZ545">
        <f t="shared" si="373"/>
        <v>0</v>
      </c>
      <c r="BA545">
        <f t="shared" si="374"/>
        <v>0</v>
      </c>
      <c r="BB545">
        <f t="shared" si="375"/>
        <v>0</v>
      </c>
      <c r="BC545">
        <f t="shared" si="376"/>
        <v>0</v>
      </c>
      <c r="BD545">
        <f t="shared" si="377"/>
        <v>6</v>
      </c>
      <c r="BE545">
        <f t="shared" si="378"/>
        <v>0</v>
      </c>
      <c r="BF545">
        <f t="shared" si="379"/>
        <v>0</v>
      </c>
      <c r="BG545">
        <f t="shared" si="380"/>
        <v>0</v>
      </c>
      <c r="BH545">
        <f t="shared" si="381"/>
        <v>0</v>
      </c>
      <c r="BI545">
        <f t="shared" si="382"/>
        <v>0</v>
      </c>
      <c r="BJ545">
        <f t="shared" si="383"/>
        <v>1</v>
      </c>
      <c r="BK545">
        <f t="shared" si="384"/>
        <v>0</v>
      </c>
      <c r="BM545">
        <f t="shared" si="385"/>
        <v>1</v>
      </c>
      <c r="BN545">
        <f t="shared" si="386"/>
        <v>0</v>
      </c>
      <c r="BO545">
        <f t="shared" si="387"/>
        <v>0</v>
      </c>
      <c r="BP545">
        <f t="shared" si="388"/>
        <v>0</v>
      </c>
      <c r="BR545">
        <f t="shared" si="389"/>
        <v>1</v>
      </c>
      <c r="BS545">
        <f t="shared" si="390"/>
        <v>0</v>
      </c>
      <c r="BT545">
        <f t="shared" si="391"/>
        <v>6</v>
      </c>
      <c r="BU545">
        <f t="shared" si="392"/>
        <v>0</v>
      </c>
      <c r="BV545">
        <f t="shared" si="393"/>
        <v>0</v>
      </c>
      <c r="BW545">
        <f t="shared" si="394"/>
        <v>0</v>
      </c>
      <c r="BX545">
        <f t="shared" si="395"/>
        <v>0</v>
      </c>
      <c r="BY545">
        <f t="shared" si="396"/>
        <v>0</v>
      </c>
      <c r="BZ545">
        <f t="shared" si="403"/>
        <v>0</v>
      </c>
      <c r="CA545">
        <f t="shared" si="397"/>
        <v>0</v>
      </c>
      <c r="CB545">
        <f t="shared" si="398"/>
        <v>0</v>
      </c>
      <c r="CC545">
        <f t="shared" si="399"/>
        <v>0</v>
      </c>
      <c r="CD545">
        <f t="shared" si="400"/>
        <v>0</v>
      </c>
      <c r="CE545">
        <f t="shared" si="401"/>
        <v>0</v>
      </c>
      <c r="CF545">
        <f t="shared" si="402"/>
        <v>0</v>
      </c>
    </row>
    <row r="546" spans="1:84" x14ac:dyDescent="0.25">
      <c r="A546" t="s">
        <v>565</v>
      </c>
      <c r="B546" t="s">
        <v>522</v>
      </c>
      <c r="C546" s="1">
        <v>15607</v>
      </c>
      <c r="D546" t="s">
        <v>39</v>
      </c>
      <c r="E546" t="s">
        <v>40</v>
      </c>
      <c r="F546" t="s">
        <v>821</v>
      </c>
      <c r="G546">
        <v>1</v>
      </c>
      <c r="H546">
        <v>1</v>
      </c>
      <c r="I546" t="s">
        <v>42</v>
      </c>
      <c r="J546" t="s">
        <v>61</v>
      </c>
      <c r="K546" t="s">
        <v>471</v>
      </c>
      <c r="L546">
        <v>291</v>
      </c>
      <c r="M546">
        <v>0</v>
      </c>
      <c r="N546">
        <v>0</v>
      </c>
      <c r="O546">
        <f t="shared" si="361"/>
        <v>0</v>
      </c>
      <c r="P546">
        <f t="shared" si="362"/>
        <v>0</v>
      </c>
      <c r="Q546">
        <f t="shared" ref="Q546:Q609" si="404">IF(N546&gt;0,1,-1)</f>
        <v>-1</v>
      </c>
      <c r="R546">
        <f t="shared" si="363"/>
        <v>0</v>
      </c>
      <c r="S546">
        <v>0</v>
      </c>
      <c r="T546">
        <v>0</v>
      </c>
      <c r="U546">
        <v>0</v>
      </c>
      <c r="V546">
        <v>5</v>
      </c>
      <c r="W546">
        <v>0</v>
      </c>
      <c r="X546">
        <v>0</v>
      </c>
      <c r="Y546">
        <v>0</v>
      </c>
      <c r="Z546">
        <v>0</v>
      </c>
      <c r="AA546">
        <v>0</v>
      </c>
      <c r="AB546" t="s">
        <v>567</v>
      </c>
      <c r="AC546" t="s">
        <v>75</v>
      </c>
      <c r="AD546">
        <v>63</v>
      </c>
      <c r="AE546">
        <v>35</v>
      </c>
      <c r="AF546">
        <v>70</v>
      </c>
      <c r="AG546" s="5">
        <v>65</v>
      </c>
      <c r="AH546">
        <v>61</v>
      </c>
      <c r="AI546">
        <v>63</v>
      </c>
      <c r="AJ546">
        <f t="shared" si="364"/>
        <v>62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1</v>
      </c>
      <c r="AR546">
        <f t="shared" si="365"/>
        <v>0</v>
      </c>
      <c r="AS546">
        <f t="shared" si="366"/>
        <v>1</v>
      </c>
      <c r="AT546">
        <f t="shared" si="367"/>
        <v>0</v>
      </c>
      <c r="AU546">
        <f t="shared" si="368"/>
        <v>0</v>
      </c>
      <c r="AV546">
        <f t="shared" si="369"/>
        <v>0</v>
      </c>
      <c r="AW546">
        <f t="shared" si="370"/>
        <v>291</v>
      </c>
      <c r="AX546">
        <f t="shared" si="371"/>
        <v>0</v>
      </c>
      <c r="AY546">
        <f t="shared" si="372"/>
        <v>1</v>
      </c>
      <c r="AZ546">
        <f t="shared" si="373"/>
        <v>0</v>
      </c>
      <c r="BA546">
        <f t="shared" si="374"/>
        <v>0</v>
      </c>
      <c r="BB546">
        <f t="shared" si="375"/>
        <v>0</v>
      </c>
      <c r="BC546">
        <f t="shared" si="376"/>
        <v>0</v>
      </c>
      <c r="BD546">
        <f t="shared" si="377"/>
        <v>0</v>
      </c>
      <c r="BE546">
        <f t="shared" si="378"/>
        <v>5</v>
      </c>
      <c r="BF546">
        <f t="shared" si="379"/>
        <v>0</v>
      </c>
      <c r="BG546">
        <f t="shared" si="380"/>
        <v>0</v>
      </c>
      <c r="BH546">
        <f t="shared" si="381"/>
        <v>0</v>
      </c>
      <c r="BI546">
        <f t="shared" si="382"/>
        <v>0</v>
      </c>
      <c r="BJ546">
        <f t="shared" si="383"/>
        <v>0</v>
      </c>
      <c r="BK546">
        <f t="shared" si="384"/>
        <v>1</v>
      </c>
      <c r="BM546">
        <f t="shared" si="385"/>
        <v>1</v>
      </c>
      <c r="BN546">
        <f t="shared" si="386"/>
        <v>0</v>
      </c>
      <c r="BO546">
        <f t="shared" si="387"/>
        <v>0</v>
      </c>
      <c r="BP546">
        <f t="shared" si="388"/>
        <v>0</v>
      </c>
      <c r="BR546">
        <f t="shared" si="389"/>
        <v>0</v>
      </c>
      <c r="BS546">
        <f t="shared" si="390"/>
        <v>0</v>
      </c>
      <c r="BT546">
        <f t="shared" si="391"/>
        <v>5</v>
      </c>
      <c r="BU546">
        <f t="shared" si="392"/>
        <v>0</v>
      </c>
      <c r="BV546">
        <f t="shared" si="393"/>
        <v>0</v>
      </c>
      <c r="BW546">
        <f t="shared" si="394"/>
        <v>0</v>
      </c>
      <c r="BX546">
        <f t="shared" si="395"/>
        <v>0</v>
      </c>
      <c r="BY546">
        <f t="shared" si="396"/>
        <v>0</v>
      </c>
      <c r="BZ546">
        <f t="shared" si="403"/>
        <v>0</v>
      </c>
      <c r="CA546">
        <f t="shared" si="397"/>
        <v>0</v>
      </c>
      <c r="CB546">
        <f t="shared" si="398"/>
        <v>0</v>
      </c>
      <c r="CC546">
        <f t="shared" si="399"/>
        <v>0</v>
      </c>
      <c r="CD546">
        <f t="shared" si="400"/>
        <v>0</v>
      </c>
      <c r="CE546">
        <f t="shared" si="401"/>
        <v>1</v>
      </c>
      <c r="CF546">
        <f t="shared" si="402"/>
        <v>0</v>
      </c>
    </row>
    <row r="547" spans="1:84" x14ac:dyDescent="0.25">
      <c r="A547" t="s">
        <v>111</v>
      </c>
      <c r="B547" t="s">
        <v>368</v>
      </c>
      <c r="C547" s="1">
        <v>15607</v>
      </c>
      <c r="D547" t="s">
        <v>49</v>
      </c>
      <c r="E547" t="s">
        <v>40</v>
      </c>
      <c r="F547" t="s">
        <v>503</v>
      </c>
      <c r="G547">
        <v>1</v>
      </c>
      <c r="H547">
        <v>0</v>
      </c>
      <c r="I547" t="s">
        <v>87</v>
      </c>
      <c r="J547" t="s">
        <v>88</v>
      </c>
      <c r="K547" t="s">
        <v>277</v>
      </c>
      <c r="L547">
        <v>4875</v>
      </c>
      <c r="M547">
        <v>2</v>
      </c>
      <c r="N547">
        <v>0</v>
      </c>
      <c r="O547">
        <f t="shared" si="361"/>
        <v>0</v>
      </c>
      <c r="P547">
        <f t="shared" si="362"/>
        <v>0.41025641025641024</v>
      </c>
      <c r="Q547">
        <f t="shared" si="404"/>
        <v>-1</v>
      </c>
      <c r="R547">
        <f t="shared" si="363"/>
        <v>0</v>
      </c>
      <c r="S547">
        <v>0</v>
      </c>
      <c r="T547">
        <v>0</v>
      </c>
      <c r="U547">
        <v>0</v>
      </c>
      <c r="V547">
        <v>4</v>
      </c>
      <c r="W547">
        <v>1</v>
      </c>
      <c r="X547">
        <v>0</v>
      </c>
      <c r="Y547">
        <v>0</v>
      </c>
      <c r="Z547">
        <v>0</v>
      </c>
      <c r="AA547">
        <v>0</v>
      </c>
      <c r="AB547" t="s">
        <v>58</v>
      </c>
      <c r="AC547" t="s">
        <v>46</v>
      </c>
      <c r="AD547">
        <v>69</v>
      </c>
      <c r="AE547">
        <v>68</v>
      </c>
      <c r="AF547">
        <v>78</v>
      </c>
      <c r="AG547" s="5">
        <v>59</v>
      </c>
      <c r="AH547">
        <v>58</v>
      </c>
      <c r="AI547">
        <v>62</v>
      </c>
      <c r="AJ547">
        <f t="shared" si="364"/>
        <v>60</v>
      </c>
      <c r="AK547">
        <v>0</v>
      </c>
      <c r="AL547">
        <v>0</v>
      </c>
      <c r="AM547">
        <v>0</v>
      </c>
      <c r="AN547">
        <v>0</v>
      </c>
      <c r="AO547">
        <v>2</v>
      </c>
      <c r="AP547">
        <v>2</v>
      </c>
      <c r="AR547">
        <f t="shared" si="365"/>
        <v>0</v>
      </c>
      <c r="AS547">
        <f t="shared" si="366"/>
        <v>1</v>
      </c>
      <c r="AT547">
        <f t="shared" si="367"/>
        <v>0</v>
      </c>
      <c r="AU547">
        <f t="shared" si="368"/>
        <v>0</v>
      </c>
      <c r="AV547">
        <f t="shared" si="369"/>
        <v>0</v>
      </c>
      <c r="AW547">
        <f t="shared" si="370"/>
        <v>4875</v>
      </c>
      <c r="AX547">
        <f t="shared" si="371"/>
        <v>0</v>
      </c>
      <c r="AY547">
        <f t="shared" si="372"/>
        <v>0</v>
      </c>
      <c r="AZ547">
        <f t="shared" si="373"/>
        <v>0</v>
      </c>
      <c r="BA547">
        <f t="shared" si="374"/>
        <v>1</v>
      </c>
      <c r="BB547">
        <f t="shared" si="375"/>
        <v>0</v>
      </c>
      <c r="BC547">
        <f t="shared" si="376"/>
        <v>0</v>
      </c>
      <c r="BD547">
        <f t="shared" si="377"/>
        <v>0</v>
      </c>
      <c r="BE547">
        <f t="shared" si="378"/>
        <v>4</v>
      </c>
      <c r="BF547">
        <f t="shared" si="379"/>
        <v>0</v>
      </c>
      <c r="BG547">
        <f t="shared" si="380"/>
        <v>1</v>
      </c>
      <c r="BH547">
        <f t="shared" si="381"/>
        <v>0</v>
      </c>
      <c r="BI547">
        <f t="shared" si="382"/>
        <v>0</v>
      </c>
      <c r="BJ547">
        <f t="shared" si="383"/>
        <v>0</v>
      </c>
      <c r="BK547">
        <f t="shared" si="384"/>
        <v>1</v>
      </c>
      <c r="BM547">
        <f t="shared" si="385"/>
        <v>1</v>
      </c>
      <c r="BN547">
        <f t="shared" si="386"/>
        <v>0</v>
      </c>
      <c r="BO547">
        <f t="shared" si="387"/>
        <v>0</v>
      </c>
      <c r="BP547">
        <f t="shared" si="388"/>
        <v>0</v>
      </c>
      <c r="BR547">
        <f t="shared" si="389"/>
        <v>0</v>
      </c>
      <c r="BS547">
        <f t="shared" si="390"/>
        <v>0</v>
      </c>
      <c r="BT547">
        <f t="shared" si="391"/>
        <v>4</v>
      </c>
      <c r="BU547">
        <f t="shared" si="392"/>
        <v>0</v>
      </c>
      <c r="BV547">
        <f t="shared" si="393"/>
        <v>1</v>
      </c>
      <c r="BW547">
        <f t="shared" si="394"/>
        <v>0</v>
      </c>
      <c r="BX547">
        <f t="shared" si="395"/>
        <v>0</v>
      </c>
      <c r="BY547">
        <f t="shared" si="396"/>
        <v>0</v>
      </c>
      <c r="BZ547">
        <f t="shared" si="403"/>
        <v>0</v>
      </c>
      <c r="CA547">
        <f t="shared" si="397"/>
        <v>0</v>
      </c>
      <c r="CB547">
        <f t="shared" si="398"/>
        <v>0</v>
      </c>
      <c r="CC547">
        <f t="shared" si="399"/>
        <v>0</v>
      </c>
      <c r="CD547">
        <f t="shared" si="400"/>
        <v>0</v>
      </c>
      <c r="CE547">
        <f t="shared" si="401"/>
        <v>1</v>
      </c>
      <c r="CF547">
        <f t="shared" si="402"/>
        <v>0</v>
      </c>
    </row>
    <row r="548" spans="1:84" x14ac:dyDescent="0.25">
      <c r="A548" t="s">
        <v>250</v>
      </c>
      <c r="B548" t="s">
        <v>650</v>
      </c>
      <c r="C548" s="1">
        <v>15606</v>
      </c>
      <c r="D548" t="s">
        <v>49</v>
      </c>
      <c r="E548" t="s">
        <v>40</v>
      </c>
      <c r="F548" t="s">
        <v>822</v>
      </c>
      <c r="G548">
        <v>1</v>
      </c>
      <c r="H548">
        <v>0</v>
      </c>
      <c r="I548" t="s">
        <v>87</v>
      </c>
      <c r="J548" t="s">
        <v>88</v>
      </c>
      <c r="K548" t="s">
        <v>264</v>
      </c>
      <c r="L548">
        <v>5935</v>
      </c>
      <c r="M548">
        <v>2</v>
      </c>
      <c r="N548">
        <v>0</v>
      </c>
      <c r="O548">
        <f t="shared" si="361"/>
        <v>0</v>
      </c>
      <c r="P548">
        <f t="shared" si="362"/>
        <v>0.33698399326032014</v>
      </c>
      <c r="Q548">
        <f t="shared" si="404"/>
        <v>-1</v>
      </c>
      <c r="R548">
        <f t="shared" si="363"/>
        <v>0</v>
      </c>
      <c r="S548">
        <v>0</v>
      </c>
      <c r="T548">
        <v>0</v>
      </c>
      <c r="U548">
        <v>0</v>
      </c>
      <c r="V548">
        <v>5</v>
      </c>
      <c r="W548">
        <v>0</v>
      </c>
      <c r="X548">
        <v>0</v>
      </c>
      <c r="Y548">
        <v>0</v>
      </c>
      <c r="Z548">
        <v>0</v>
      </c>
      <c r="AA548">
        <v>0</v>
      </c>
      <c r="AB548" t="s">
        <v>253</v>
      </c>
      <c r="AC548" t="s">
        <v>46</v>
      </c>
      <c r="AD548">
        <v>67</v>
      </c>
      <c r="AE548">
        <v>66</v>
      </c>
      <c r="AF548">
        <v>53</v>
      </c>
      <c r="AG548" s="5">
        <v>69</v>
      </c>
      <c r="AH548">
        <v>57</v>
      </c>
      <c r="AI548">
        <v>61</v>
      </c>
      <c r="AJ548">
        <f t="shared" si="364"/>
        <v>59</v>
      </c>
      <c r="AK548">
        <v>0</v>
      </c>
      <c r="AL548">
        <v>0</v>
      </c>
      <c r="AM548">
        <v>0</v>
      </c>
      <c r="AN548">
        <v>0</v>
      </c>
      <c r="AO548">
        <v>2</v>
      </c>
      <c r="AP548">
        <v>2</v>
      </c>
      <c r="AR548">
        <f t="shared" si="365"/>
        <v>0</v>
      </c>
      <c r="AS548">
        <f t="shared" si="366"/>
        <v>1</v>
      </c>
      <c r="AT548">
        <f t="shared" si="367"/>
        <v>0</v>
      </c>
      <c r="AU548">
        <f t="shared" si="368"/>
        <v>0</v>
      </c>
      <c r="AV548">
        <f t="shared" si="369"/>
        <v>0</v>
      </c>
      <c r="AW548">
        <f t="shared" si="370"/>
        <v>5935</v>
      </c>
      <c r="AX548">
        <f t="shared" si="371"/>
        <v>0</v>
      </c>
      <c r="AY548">
        <f t="shared" si="372"/>
        <v>0</v>
      </c>
      <c r="AZ548">
        <f t="shared" si="373"/>
        <v>0</v>
      </c>
      <c r="BA548">
        <f t="shared" si="374"/>
        <v>1</v>
      </c>
      <c r="BB548">
        <f t="shared" si="375"/>
        <v>0</v>
      </c>
      <c r="BC548">
        <f t="shared" si="376"/>
        <v>0</v>
      </c>
      <c r="BD548">
        <f t="shared" si="377"/>
        <v>0</v>
      </c>
      <c r="BE548">
        <f t="shared" si="378"/>
        <v>5</v>
      </c>
      <c r="BF548">
        <f t="shared" si="379"/>
        <v>0</v>
      </c>
      <c r="BG548">
        <f t="shared" si="380"/>
        <v>0</v>
      </c>
      <c r="BH548">
        <f t="shared" si="381"/>
        <v>0</v>
      </c>
      <c r="BI548">
        <f t="shared" si="382"/>
        <v>0</v>
      </c>
      <c r="BJ548">
        <f t="shared" si="383"/>
        <v>0</v>
      </c>
      <c r="BK548">
        <f t="shared" si="384"/>
        <v>1</v>
      </c>
      <c r="BM548">
        <f t="shared" si="385"/>
        <v>1</v>
      </c>
      <c r="BN548">
        <f t="shared" si="386"/>
        <v>0</v>
      </c>
      <c r="BO548">
        <f t="shared" si="387"/>
        <v>0</v>
      </c>
      <c r="BP548">
        <f t="shared" si="388"/>
        <v>0</v>
      </c>
      <c r="BR548">
        <f t="shared" si="389"/>
        <v>0</v>
      </c>
      <c r="BS548">
        <f t="shared" si="390"/>
        <v>0</v>
      </c>
      <c r="BT548">
        <f t="shared" si="391"/>
        <v>5</v>
      </c>
      <c r="BU548">
        <f t="shared" si="392"/>
        <v>0</v>
      </c>
      <c r="BV548">
        <f t="shared" si="393"/>
        <v>0</v>
      </c>
      <c r="BW548">
        <f t="shared" si="394"/>
        <v>0</v>
      </c>
      <c r="BX548">
        <f t="shared" si="395"/>
        <v>0</v>
      </c>
      <c r="BY548">
        <f t="shared" si="396"/>
        <v>0</v>
      </c>
      <c r="BZ548">
        <f t="shared" si="403"/>
        <v>0</v>
      </c>
      <c r="CA548">
        <f t="shared" si="397"/>
        <v>0</v>
      </c>
      <c r="CB548">
        <f t="shared" si="398"/>
        <v>0</v>
      </c>
      <c r="CC548">
        <f t="shared" si="399"/>
        <v>0</v>
      </c>
      <c r="CD548">
        <f t="shared" si="400"/>
        <v>0</v>
      </c>
      <c r="CE548">
        <f t="shared" si="401"/>
        <v>0</v>
      </c>
      <c r="CF548">
        <f t="shared" si="402"/>
        <v>0</v>
      </c>
    </row>
    <row r="549" spans="1:84" x14ac:dyDescent="0.25">
      <c r="A549" t="s">
        <v>671</v>
      </c>
      <c r="B549" t="s">
        <v>368</v>
      </c>
      <c r="C549" s="1">
        <v>15606</v>
      </c>
      <c r="D549" t="s">
        <v>39</v>
      </c>
      <c r="E549" t="s">
        <v>40</v>
      </c>
      <c r="F549" t="s">
        <v>120</v>
      </c>
      <c r="G549">
        <v>1</v>
      </c>
      <c r="H549">
        <v>1</v>
      </c>
      <c r="I549" t="s">
        <v>42</v>
      </c>
      <c r="J549" t="s">
        <v>43</v>
      </c>
      <c r="K549" t="s">
        <v>216</v>
      </c>
      <c r="L549">
        <v>2553</v>
      </c>
      <c r="M549">
        <v>0</v>
      </c>
      <c r="N549">
        <v>0</v>
      </c>
      <c r="O549">
        <f t="shared" si="361"/>
        <v>0</v>
      </c>
      <c r="P549">
        <f t="shared" si="362"/>
        <v>0</v>
      </c>
      <c r="Q549">
        <f t="shared" si="404"/>
        <v>-1</v>
      </c>
      <c r="R549">
        <f t="shared" si="363"/>
        <v>0</v>
      </c>
      <c r="S549">
        <v>0</v>
      </c>
      <c r="T549">
        <v>0</v>
      </c>
      <c r="U549">
        <v>0</v>
      </c>
      <c r="V549">
        <v>5</v>
      </c>
      <c r="W549">
        <v>0</v>
      </c>
      <c r="X549">
        <v>0</v>
      </c>
      <c r="Y549">
        <v>0</v>
      </c>
      <c r="Z549">
        <v>0</v>
      </c>
      <c r="AA549">
        <v>0</v>
      </c>
      <c r="AB549" t="s">
        <v>673</v>
      </c>
      <c r="AC549" t="s">
        <v>46</v>
      </c>
      <c r="AD549">
        <v>67</v>
      </c>
      <c r="AE549">
        <v>48</v>
      </c>
      <c r="AF549">
        <v>66</v>
      </c>
      <c r="AG549" s="5">
        <v>68</v>
      </c>
      <c r="AH549">
        <v>60</v>
      </c>
      <c r="AI549">
        <v>59</v>
      </c>
      <c r="AJ549">
        <f t="shared" si="364"/>
        <v>59.5</v>
      </c>
      <c r="AK549">
        <v>0</v>
      </c>
      <c r="AL549">
        <v>0</v>
      </c>
      <c r="AM549">
        <v>10</v>
      </c>
      <c r="AN549">
        <v>10</v>
      </c>
      <c r="AO549">
        <v>10</v>
      </c>
      <c r="AP549">
        <v>10</v>
      </c>
      <c r="AR549">
        <f t="shared" si="365"/>
        <v>1</v>
      </c>
      <c r="AS549">
        <f t="shared" si="366"/>
        <v>0</v>
      </c>
      <c r="AT549">
        <f t="shared" si="367"/>
        <v>0</v>
      </c>
      <c r="AU549">
        <f t="shared" si="368"/>
        <v>0</v>
      </c>
      <c r="AV549">
        <f t="shared" si="369"/>
        <v>2553</v>
      </c>
      <c r="AW549">
        <f t="shared" si="370"/>
        <v>0</v>
      </c>
      <c r="AX549">
        <f t="shared" si="371"/>
        <v>1</v>
      </c>
      <c r="AY549">
        <f t="shared" si="372"/>
        <v>0</v>
      </c>
      <c r="AZ549">
        <f t="shared" si="373"/>
        <v>0</v>
      </c>
      <c r="BA549">
        <f t="shared" si="374"/>
        <v>0</v>
      </c>
      <c r="BB549">
        <f t="shared" si="375"/>
        <v>0</v>
      </c>
      <c r="BC549">
        <f t="shared" si="376"/>
        <v>0</v>
      </c>
      <c r="BD549">
        <f t="shared" si="377"/>
        <v>5</v>
      </c>
      <c r="BE549">
        <f t="shared" si="378"/>
        <v>0</v>
      </c>
      <c r="BF549">
        <f t="shared" si="379"/>
        <v>0</v>
      </c>
      <c r="BG549">
        <f t="shared" si="380"/>
        <v>0</v>
      </c>
      <c r="BH549">
        <f t="shared" si="381"/>
        <v>0</v>
      </c>
      <c r="BI549">
        <f t="shared" si="382"/>
        <v>0</v>
      </c>
      <c r="BJ549">
        <f t="shared" si="383"/>
        <v>1</v>
      </c>
      <c r="BK549">
        <f t="shared" si="384"/>
        <v>0</v>
      </c>
      <c r="BM549">
        <f t="shared" si="385"/>
        <v>1</v>
      </c>
      <c r="BN549">
        <f t="shared" si="386"/>
        <v>0</v>
      </c>
      <c r="BO549">
        <f t="shared" si="387"/>
        <v>0</v>
      </c>
      <c r="BP549">
        <f t="shared" si="388"/>
        <v>0</v>
      </c>
      <c r="BR549">
        <f t="shared" si="389"/>
        <v>1</v>
      </c>
      <c r="BS549">
        <f t="shared" si="390"/>
        <v>0</v>
      </c>
      <c r="BT549">
        <f t="shared" si="391"/>
        <v>5</v>
      </c>
      <c r="BU549">
        <f t="shared" si="392"/>
        <v>0</v>
      </c>
      <c r="BV549">
        <f t="shared" si="393"/>
        <v>0</v>
      </c>
      <c r="BW549">
        <f t="shared" si="394"/>
        <v>0</v>
      </c>
      <c r="BX549">
        <f t="shared" si="395"/>
        <v>0</v>
      </c>
      <c r="BY549">
        <f t="shared" si="396"/>
        <v>0</v>
      </c>
      <c r="BZ549">
        <f t="shared" si="403"/>
        <v>0</v>
      </c>
      <c r="CA549">
        <f t="shared" si="397"/>
        <v>0</v>
      </c>
      <c r="CB549">
        <f t="shared" si="398"/>
        <v>0</v>
      </c>
      <c r="CC549">
        <f t="shared" si="399"/>
        <v>0</v>
      </c>
      <c r="CD549">
        <f t="shared" si="400"/>
        <v>0</v>
      </c>
      <c r="CE549">
        <f t="shared" si="401"/>
        <v>0</v>
      </c>
      <c r="CF549">
        <f t="shared" si="402"/>
        <v>0</v>
      </c>
    </row>
    <row r="550" spans="1:84" x14ac:dyDescent="0.25">
      <c r="A550" t="s">
        <v>250</v>
      </c>
      <c r="B550" t="s">
        <v>650</v>
      </c>
      <c r="C550" s="1">
        <v>15606</v>
      </c>
      <c r="D550" t="s">
        <v>39</v>
      </c>
      <c r="E550" t="s">
        <v>40</v>
      </c>
      <c r="F550" t="s">
        <v>744</v>
      </c>
      <c r="G550">
        <v>0</v>
      </c>
      <c r="H550">
        <v>1</v>
      </c>
      <c r="I550" t="s">
        <v>42</v>
      </c>
      <c r="J550" t="s">
        <v>77</v>
      </c>
      <c r="K550" t="s">
        <v>823</v>
      </c>
      <c r="L550">
        <v>830</v>
      </c>
      <c r="M550">
        <v>0</v>
      </c>
      <c r="N550">
        <v>0</v>
      </c>
      <c r="O550">
        <f t="shared" si="361"/>
        <v>0</v>
      </c>
      <c r="P550">
        <f t="shared" si="362"/>
        <v>0</v>
      </c>
      <c r="Q550">
        <f t="shared" si="404"/>
        <v>-1</v>
      </c>
      <c r="R550">
        <f t="shared" si="363"/>
        <v>0</v>
      </c>
      <c r="S550">
        <v>0</v>
      </c>
      <c r="T550">
        <v>0</v>
      </c>
      <c r="U550">
        <v>0</v>
      </c>
      <c r="V550">
        <v>5</v>
      </c>
      <c r="W550">
        <v>0</v>
      </c>
      <c r="X550">
        <v>0</v>
      </c>
      <c r="Y550">
        <v>0</v>
      </c>
      <c r="Z550">
        <v>0</v>
      </c>
      <c r="AA550">
        <v>0</v>
      </c>
      <c r="AB550" t="s">
        <v>253</v>
      </c>
      <c r="AC550" t="s">
        <v>46</v>
      </c>
      <c r="AD550">
        <v>67</v>
      </c>
      <c r="AE550">
        <v>66</v>
      </c>
      <c r="AF550">
        <v>53</v>
      </c>
      <c r="AG550" s="5">
        <v>69</v>
      </c>
      <c r="AH550">
        <v>57</v>
      </c>
      <c r="AI550">
        <v>61</v>
      </c>
      <c r="AJ550">
        <f t="shared" si="364"/>
        <v>59</v>
      </c>
      <c r="AK550">
        <v>0</v>
      </c>
      <c r="AL550">
        <v>0</v>
      </c>
      <c r="AM550">
        <v>0</v>
      </c>
      <c r="AN550">
        <v>0</v>
      </c>
      <c r="AO550">
        <v>2</v>
      </c>
      <c r="AP550">
        <v>2</v>
      </c>
      <c r="AR550">
        <f t="shared" si="365"/>
        <v>0</v>
      </c>
      <c r="AS550">
        <f t="shared" si="366"/>
        <v>1</v>
      </c>
      <c r="AT550">
        <f t="shared" si="367"/>
        <v>0</v>
      </c>
      <c r="AU550">
        <f t="shared" si="368"/>
        <v>0</v>
      </c>
      <c r="AV550">
        <f t="shared" si="369"/>
        <v>0</v>
      </c>
      <c r="AW550">
        <f t="shared" si="370"/>
        <v>830</v>
      </c>
      <c r="AX550">
        <f t="shared" si="371"/>
        <v>0</v>
      </c>
      <c r="AY550">
        <f t="shared" si="372"/>
        <v>1</v>
      </c>
      <c r="AZ550">
        <f t="shared" si="373"/>
        <v>0</v>
      </c>
      <c r="BA550">
        <f t="shared" si="374"/>
        <v>0</v>
      </c>
      <c r="BB550">
        <f t="shared" si="375"/>
        <v>0</v>
      </c>
      <c r="BC550">
        <f t="shared" si="376"/>
        <v>0</v>
      </c>
      <c r="BD550">
        <f t="shared" si="377"/>
        <v>0</v>
      </c>
      <c r="BE550">
        <f t="shared" si="378"/>
        <v>5</v>
      </c>
      <c r="BF550">
        <f t="shared" si="379"/>
        <v>0</v>
      </c>
      <c r="BG550">
        <f t="shared" si="380"/>
        <v>0</v>
      </c>
      <c r="BH550">
        <f t="shared" si="381"/>
        <v>0</v>
      </c>
      <c r="BI550">
        <f t="shared" si="382"/>
        <v>0</v>
      </c>
      <c r="BJ550">
        <f t="shared" si="383"/>
        <v>0</v>
      </c>
      <c r="BK550">
        <f t="shared" si="384"/>
        <v>1</v>
      </c>
      <c r="BM550">
        <f t="shared" si="385"/>
        <v>0</v>
      </c>
      <c r="BN550">
        <f t="shared" si="386"/>
        <v>1</v>
      </c>
      <c r="BO550">
        <f t="shared" si="387"/>
        <v>0</v>
      </c>
      <c r="BP550">
        <f t="shared" si="388"/>
        <v>0</v>
      </c>
      <c r="BR550">
        <f t="shared" si="389"/>
        <v>0</v>
      </c>
      <c r="BS550">
        <f t="shared" si="390"/>
        <v>0</v>
      </c>
      <c r="BT550">
        <f t="shared" si="391"/>
        <v>0</v>
      </c>
      <c r="BU550">
        <f t="shared" si="392"/>
        <v>5</v>
      </c>
      <c r="BV550">
        <f t="shared" si="393"/>
        <v>0</v>
      </c>
      <c r="BW550">
        <f t="shared" si="394"/>
        <v>0</v>
      </c>
      <c r="BX550">
        <f t="shared" si="395"/>
        <v>0</v>
      </c>
      <c r="BY550">
        <f t="shared" si="396"/>
        <v>0</v>
      </c>
      <c r="BZ550">
        <f t="shared" si="403"/>
        <v>0</v>
      </c>
      <c r="CA550">
        <f t="shared" si="397"/>
        <v>0</v>
      </c>
      <c r="CB550">
        <f t="shared" si="398"/>
        <v>0</v>
      </c>
      <c r="CC550">
        <f t="shared" si="399"/>
        <v>0</v>
      </c>
      <c r="CD550">
        <f t="shared" si="400"/>
        <v>0</v>
      </c>
      <c r="CE550">
        <f t="shared" si="401"/>
        <v>0</v>
      </c>
      <c r="CF550">
        <f t="shared" si="402"/>
        <v>0</v>
      </c>
    </row>
    <row r="551" spans="1:84" x14ac:dyDescent="0.25">
      <c r="A551" t="s">
        <v>671</v>
      </c>
      <c r="B551" t="s">
        <v>368</v>
      </c>
      <c r="C551" s="1">
        <v>15605</v>
      </c>
      <c r="D551" t="s">
        <v>49</v>
      </c>
      <c r="E551" t="s">
        <v>40</v>
      </c>
      <c r="F551" t="s">
        <v>824</v>
      </c>
      <c r="G551">
        <v>1</v>
      </c>
      <c r="H551">
        <v>0</v>
      </c>
      <c r="I551" t="s">
        <v>87</v>
      </c>
      <c r="J551" t="s">
        <v>88</v>
      </c>
      <c r="K551" t="s">
        <v>658</v>
      </c>
      <c r="L551">
        <v>6475</v>
      </c>
      <c r="M551">
        <v>2</v>
      </c>
      <c r="N551">
        <v>0</v>
      </c>
      <c r="O551">
        <f t="shared" si="361"/>
        <v>0</v>
      </c>
      <c r="P551">
        <f t="shared" si="362"/>
        <v>0.30888030888030887</v>
      </c>
      <c r="Q551">
        <f t="shared" si="404"/>
        <v>-1</v>
      </c>
      <c r="R551">
        <f t="shared" si="363"/>
        <v>0</v>
      </c>
      <c r="S551">
        <v>0</v>
      </c>
      <c r="T551">
        <v>0</v>
      </c>
      <c r="U551">
        <v>0</v>
      </c>
      <c r="V551">
        <v>5</v>
      </c>
      <c r="W551">
        <v>0</v>
      </c>
      <c r="X551">
        <v>0</v>
      </c>
      <c r="Y551">
        <v>0</v>
      </c>
      <c r="Z551">
        <v>0</v>
      </c>
      <c r="AA551">
        <v>0</v>
      </c>
      <c r="AB551" t="s">
        <v>673</v>
      </c>
      <c r="AC551" t="s">
        <v>46</v>
      </c>
      <c r="AD551">
        <v>67</v>
      </c>
      <c r="AE551">
        <v>48</v>
      </c>
      <c r="AF551">
        <v>66</v>
      </c>
      <c r="AG551" s="5">
        <v>68</v>
      </c>
      <c r="AH551">
        <v>60</v>
      </c>
      <c r="AI551">
        <v>59</v>
      </c>
      <c r="AJ551">
        <f t="shared" si="364"/>
        <v>59.5</v>
      </c>
      <c r="AK551">
        <v>0</v>
      </c>
      <c r="AL551">
        <v>0</v>
      </c>
      <c r="AM551">
        <v>0</v>
      </c>
      <c r="AN551">
        <v>0</v>
      </c>
      <c r="AO551">
        <v>10</v>
      </c>
      <c r="AP551">
        <v>10</v>
      </c>
      <c r="AR551">
        <f t="shared" si="365"/>
        <v>0</v>
      </c>
      <c r="AS551">
        <f t="shared" si="366"/>
        <v>1</v>
      </c>
      <c r="AT551">
        <f t="shared" si="367"/>
        <v>0</v>
      </c>
      <c r="AU551">
        <f t="shared" si="368"/>
        <v>0</v>
      </c>
      <c r="AV551">
        <f t="shared" si="369"/>
        <v>0</v>
      </c>
      <c r="AW551">
        <f t="shared" si="370"/>
        <v>6475</v>
      </c>
      <c r="AX551">
        <f t="shared" si="371"/>
        <v>0</v>
      </c>
      <c r="AY551">
        <f t="shared" si="372"/>
        <v>0</v>
      </c>
      <c r="AZ551">
        <f t="shared" si="373"/>
        <v>0</v>
      </c>
      <c r="BA551">
        <f t="shared" si="374"/>
        <v>1</v>
      </c>
      <c r="BB551">
        <f t="shared" si="375"/>
        <v>0</v>
      </c>
      <c r="BC551">
        <f t="shared" si="376"/>
        <v>0</v>
      </c>
      <c r="BD551">
        <f t="shared" si="377"/>
        <v>0</v>
      </c>
      <c r="BE551">
        <f t="shared" si="378"/>
        <v>5</v>
      </c>
      <c r="BF551">
        <f t="shared" si="379"/>
        <v>0</v>
      </c>
      <c r="BG551">
        <f t="shared" si="380"/>
        <v>0</v>
      </c>
      <c r="BH551">
        <f t="shared" si="381"/>
        <v>0</v>
      </c>
      <c r="BI551">
        <f t="shared" si="382"/>
        <v>0</v>
      </c>
      <c r="BJ551">
        <f t="shared" si="383"/>
        <v>0</v>
      </c>
      <c r="BK551">
        <f t="shared" si="384"/>
        <v>1</v>
      </c>
      <c r="BM551">
        <f t="shared" si="385"/>
        <v>1</v>
      </c>
      <c r="BN551">
        <f t="shared" si="386"/>
        <v>0</v>
      </c>
      <c r="BO551">
        <f t="shared" si="387"/>
        <v>0</v>
      </c>
      <c r="BP551">
        <f t="shared" si="388"/>
        <v>0</v>
      </c>
      <c r="BR551">
        <f t="shared" si="389"/>
        <v>0</v>
      </c>
      <c r="BS551">
        <f t="shared" si="390"/>
        <v>0</v>
      </c>
      <c r="BT551">
        <f t="shared" si="391"/>
        <v>5</v>
      </c>
      <c r="BU551">
        <f t="shared" si="392"/>
        <v>0</v>
      </c>
      <c r="BV551">
        <f t="shared" si="393"/>
        <v>0</v>
      </c>
      <c r="BW551">
        <f t="shared" si="394"/>
        <v>0</v>
      </c>
      <c r="BX551">
        <f t="shared" si="395"/>
        <v>0</v>
      </c>
      <c r="BY551">
        <f t="shared" si="396"/>
        <v>0</v>
      </c>
      <c r="BZ551">
        <f t="shared" si="403"/>
        <v>0</v>
      </c>
      <c r="CA551">
        <f t="shared" si="397"/>
        <v>0</v>
      </c>
      <c r="CB551">
        <f t="shared" si="398"/>
        <v>0</v>
      </c>
      <c r="CC551">
        <f t="shared" si="399"/>
        <v>0</v>
      </c>
      <c r="CD551">
        <f t="shared" si="400"/>
        <v>0</v>
      </c>
      <c r="CE551">
        <f t="shared" si="401"/>
        <v>0</v>
      </c>
      <c r="CF551">
        <f t="shared" si="402"/>
        <v>0</v>
      </c>
    </row>
    <row r="552" spans="1:84" x14ac:dyDescent="0.25">
      <c r="A552" t="s">
        <v>550</v>
      </c>
      <c r="B552" t="s">
        <v>368</v>
      </c>
      <c r="C552" s="1">
        <v>15605</v>
      </c>
      <c r="D552" t="s">
        <v>49</v>
      </c>
      <c r="E552" t="s">
        <v>40</v>
      </c>
      <c r="F552" t="s">
        <v>551</v>
      </c>
      <c r="G552">
        <v>1</v>
      </c>
      <c r="H552">
        <v>0</v>
      </c>
      <c r="I552" t="s">
        <v>87</v>
      </c>
      <c r="J552" t="s">
        <v>88</v>
      </c>
      <c r="K552" t="s">
        <v>825</v>
      </c>
      <c r="L552">
        <v>4875</v>
      </c>
      <c r="M552">
        <v>2</v>
      </c>
      <c r="N552">
        <v>0</v>
      </c>
      <c r="O552">
        <f t="shared" si="361"/>
        <v>0</v>
      </c>
      <c r="P552">
        <f t="shared" si="362"/>
        <v>0.41025641025641024</v>
      </c>
      <c r="Q552">
        <f t="shared" si="404"/>
        <v>-1</v>
      </c>
      <c r="R552">
        <f t="shared" si="363"/>
        <v>0</v>
      </c>
      <c r="S552">
        <v>0</v>
      </c>
      <c r="T552">
        <v>0</v>
      </c>
      <c r="U552">
        <v>0</v>
      </c>
      <c r="V552">
        <v>5</v>
      </c>
      <c r="W552">
        <v>0</v>
      </c>
      <c r="X552">
        <v>0</v>
      </c>
      <c r="Y552">
        <v>0</v>
      </c>
      <c r="Z552">
        <v>0</v>
      </c>
      <c r="AA552">
        <v>0</v>
      </c>
      <c r="AB552" t="s">
        <v>553</v>
      </c>
      <c r="AC552" t="s">
        <v>46</v>
      </c>
      <c r="AD552">
        <v>61</v>
      </c>
      <c r="AE552">
        <v>60</v>
      </c>
      <c r="AF552">
        <v>71</v>
      </c>
      <c r="AG552" s="5">
        <v>76</v>
      </c>
      <c r="AH552">
        <v>58</v>
      </c>
      <c r="AI552">
        <v>55</v>
      </c>
      <c r="AJ552">
        <f t="shared" si="364"/>
        <v>56.5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R552">
        <f t="shared" si="365"/>
        <v>0</v>
      </c>
      <c r="AS552">
        <f t="shared" si="366"/>
        <v>1</v>
      </c>
      <c r="AT552">
        <f t="shared" si="367"/>
        <v>0</v>
      </c>
      <c r="AU552">
        <f t="shared" si="368"/>
        <v>0</v>
      </c>
      <c r="AV552">
        <f t="shared" si="369"/>
        <v>0</v>
      </c>
      <c r="AW552">
        <f t="shared" si="370"/>
        <v>4875</v>
      </c>
      <c r="AX552">
        <f t="shared" si="371"/>
        <v>0</v>
      </c>
      <c r="AY552">
        <f t="shared" si="372"/>
        <v>0</v>
      </c>
      <c r="AZ552">
        <f t="shared" si="373"/>
        <v>0</v>
      </c>
      <c r="BA552">
        <f t="shared" si="374"/>
        <v>1</v>
      </c>
      <c r="BB552">
        <f t="shared" si="375"/>
        <v>0</v>
      </c>
      <c r="BC552">
        <f t="shared" si="376"/>
        <v>0</v>
      </c>
      <c r="BD552">
        <f t="shared" si="377"/>
        <v>0</v>
      </c>
      <c r="BE552">
        <f t="shared" si="378"/>
        <v>5</v>
      </c>
      <c r="BF552">
        <f t="shared" si="379"/>
        <v>0</v>
      </c>
      <c r="BG552">
        <f t="shared" si="380"/>
        <v>0</v>
      </c>
      <c r="BH552">
        <f t="shared" si="381"/>
        <v>0</v>
      </c>
      <c r="BI552">
        <f t="shared" si="382"/>
        <v>0</v>
      </c>
      <c r="BJ552">
        <f t="shared" si="383"/>
        <v>0</v>
      </c>
      <c r="BK552">
        <f t="shared" si="384"/>
        <v>1</v>
      </c>
      <c r="BM552">
        <f t="shared" si="385"/>
        <v>1</v>
      </c>
      <c r="BN552">
        <f t="shared" si="386"/>
        <v>0</v>
      </c>
      <c r="BO552">
        <f t="shared" si="387"/>
        <v>0</v>
      </c>
      <c r="BP552">
        <f t="shared" si="388"/>
        <v>0</v>
      </c>
      <c r="BR552">
        <f t="shared" si="389"/>
        <v>0</v>
      </c>
      <c r="BS552">
        <f t="shared" si="390"/>
        <v>0</v>
      </c>
      <c r="BT552">
        <f t="shared" si="391"/>
        <v>5</v>
      </c>
      <c r="BU552">
        <f t="shared" si="392"/>
        <v>0</v>
      </c>
      <c r="BV552">
        <f t="shared" si="393"/>
        <v>0</v>
      </c>
      <c r="BW552">
        <f t="shared" si="394"/>
        <v>0</v>
      </c>
      <c r="BX552">
        <f t="shared" si="395"/>
        <v>0</v>
      </c>
      <c r="BY552">
        <f t="shared" si="396"/>
        <v>0</v>
      </c>
      <c r="BZ552">
        <f t="shared" si="403"/>
        <v>0</v>
      </c>
      <c r="CA552">
        <f t="shared" si="397"/>
        <v>0</v>
      </c>
      <c r="CB552">
        <f t="shared" si="398"/>
        <v>0</v>
      </c>
      <c r="CC552">
        <f t="shared" si="399"/>
        <v>0</v>
      </c>
      <c r="CD552">
        <f t="shared" si="400"/>
        <v>0</v>
      </c>
      <c r="CE552">
        <f t="shared" si="401"/>
        <v>0</v>
      </c>
      <c r="CF552">
        <f t="shared" si="402"/>
        <v>0</v>
      </c>
    </row>
    <row r="553" spans="1:84" x14ac:dyDescent="0.25">
      <c r="A553" t="s">
        <v>156</v>
      </c>
      <c r="B553" t="s">
        <v>520</v>
      </c>
      <c r="C553" s="1">
        <v>15604</v>
      </c>
      <c r="D553" t="s">
        <v>49</v>
      </c>
      <c r="E553" t="s">
        <v>40</v>
      </c>
      <c r="F553" s="2">
        <v>68107</v>
      </c>
      <c r="G553">
        <v>0</v>
      </c>
      <c r="H553">
        <v>0</v>
      </c>
      <c r="I553" t="s">
        <v>55</v>
      </c>
      <c r="J553" t="s">
        <v>121</v>
      </c>
      <c r="K553" t="s">
        <v>826</v>
      </c>
      <c r="L553">
        <v>6860</v>
      </c>
      <c r="M553">
        <v>4</v>
      </c>
      <c r="N553">
        <v>0</v>
      </c>
      <c r="O553">
        <f t="shared" si="361"/>
        <v>0</v>
      </c>
      <c r="P553">
        <f t="shared" si="362"/>
        <v>0.58309037900874638</v>
      </c>
      <c r="Q553">
        <f t="shared" si="404"/>
        <v>-1</v>
      </c>
      <c r="R553">
        <f t="shared" si="363"/>
        <v>0</v>
      </c>
      <c r="S553">
        <v>0</v>
      </c>
      <c r="T553">
        <v>0</v>
      </c>
      <c r="U553">
        <v>0</v>
      </c>
      <c r="V553">
        <v>5</v>
      </c>
      <c r="W553">
        <v>0</v>
      </c>
      <c r="X553">
        <v>0</v>
      </c>
      <c r="Y553">
        <v>0</v>
      </c>
      <c r="Z553">
        <v>0</v>
      </c>
      <c r="AA553">
        <v>0</v>
      </c>
      <c r="AB553" t="s">
        <v>159</v>
      </c>
      <c r="AC553" t="s">
        <v>46</v>
      </c>
      <c r="AD553">
        <v>70</v>
      </c>
      <c r="AE553">
        <v>53</v>
      </c>
      <c r="AF553">
        <v>60</v>
      </c>
      <c r="AG553" s="5">
        <v>67</v>
      </c>
      <c r="AH553">
        <v>56</v>
      </c>
      <c r="AI553">
        <v>57</v>
      </c>
      <c r="AJ553">
        <f t="shared" si="364"/>
        <v>56.5</v>
      </c>
      <c r="AK553">
        <v>0</v>
      </c>
      <c r="AL553">
        <v>0</v>
      </c>
      <c r="AM553">
        <v>0</v>
      </c>
      <c r="AN553">
        <v>0</v>
      </c>
      <c r="AO553">
        <v>10</v>
      </c>
      <c r="AP553">
        <v>10</v>
      </c>
      <c r="AR553">
        <f t="shared" si="365"/>
        <v>0</v>
      </c>
      <c r="AS553">
        <f t="shared" si="366"/>
        <v>1</v>
      </c>
      <c r="AT553">
        <f t="shared" si="367"/>
        <v>0</v>
      </c>
      <c r="AU553">
        <f t="shared" si="368"/>
        <v>0</v>
      </c>
      <c r="AV553">
        <f t="shared" si="369"/>
        <v>0</v>
      </c>
      <c r="AW553">
        <f t="shared" si="370"/>
        <v>6860</v>
      </c>
      <c r="AX553">
        <f t="shared" si="371"/>
        <v>0</v>
      </c>
      <c r="AY553">
        <f t="shared" si="372"/>
        <v>0</v>
      </c>
      <c r="AZ553">
        <f t="shared" si="373"/>
        <v>0</v>
      </c>
      <c r="BA553">
        <f t="shared" si="374"/>
        <v>1</v>
      </c>
      <c r="BB553">
        <f t="shared" si="375"/>
        <v>0</v>
      </c>
      <c r="BC553">
        <f t="shared" si="376"/>
        <v>0</v>
      </c>
      <c r="BD553">
        <f t="shared" si="377"/>
        <v>0</v>
      </c>
      <c r="BE553">
        <f t="shared" si="378"/>
        <v>5</v>
      </c>
      <c r="BF553">
        <f t="shared" si="379"/>
        <v>0</v>
      </c>
      <c r="BG553">
        <f t="shared" si="380"/>
        <v>0</v>
      </c>
      <c r="BH553">
        <f t="shared" si="381"/>
        <v>0</v>
      </c>
      <c r="BI553">
        <f t="shared" si="382"/>
        <v>0</v>
      </c>
      <c r="BJ553">
        <f t="shared" si="383"/>
        <v>0</v>
      </c>
      <c r="BK553">
        <f t="shared" si="384"/>
        <v>1</v>
      </c>
      <c r="BM553">
        <f t="shared" si="385"/>
        <v>0</v>
      </c>
      <c r="BN553">
        <f t="shared" si="386"/>
        <v>1</v>
      </c>
      <c r="BO553">
        <f t="shared" si="387"/>
        <v>0</v>
      </c>
      <c r="BP553">
        <f t="shared" si="388"/>
        <v>0</v>
      </c>
      <c r="BR553">
        <f t="shared" si="389"/>
        <v>0</v>
      </c>
      <c r="BS553">
        <f t="shared" si="390"/>
        <v>0</v>
      </c>
      <c r="BT553">
        <f t="shared" si="391"/>
        <v>0</v>
      </c>
      <c r="BU553">
        <f t="shared" si="392"/>
        <v>5</v>
      </c>
      <c r="BV553">
        <f t="shared" si="393"/>
        <v>0</v>
      </c>
      <c r="BW553">
        <f t="shared" si="394"/>
        <v>0</v>
      </c>
      <c r="BX553">
        <f t="shared" si="395"/>
        <v>0</v>
      </c>
      <c r="BY553">
        <f t="shared" si="396"/>
        <v>0</v>
      </c>
      <c r="BZ553">
        <f t="shared" si="403"/>
        <v>0</v>
      </c>
      <c r="CA553">
        <f t="shared" si="397"/>
        <v>0</v>
      </c>
      <c r="CB553">
        <f t="shared" si="398"/>
        <v>0</v>
      </c>
      <c r="CC553">
        <f t="shared" si="399"/>
        <v>1</v>
      </c>
      <c r="CD553">
        <f t="shared" si="400"/>
        <v>0</v>
      </c>
      <c r="CE553">
        <f t="shared" si="401"/>
        <v>0</v>
      </c>
      <c r="CF553">
        <f t="shared" si="402"/>
        <v>0</v>
      </c>
    </row>
    <row r="554" spans="1:84" x14ac:dyDescent="0.25">
      <c r="A554" t="s">
        <v>242</v>
      </c>
      <c r="B554" t="s">
        <v>650</v>
      </c>
      <c r="C554" s="1">
        <v>15604</v>
      </c>
      <c r="D554" t="s">
        <v>39</v>
      </c>
      <c r="E554" t="s">
        <v>40</v>
      </c>
      <c r="F554" t="s">
        <v>827</v>
      </c>
      <c r="G554">
        <v>1</v>
      </c>
      <c r="H554">
        <v>1</v>
      </c>
      <c r="I554" t="s">
        <v>87</v>
      </c>
      <c r="J554" t="s">
        <v>298</v>
      </c>
      <c r="K554" t="s">
        <v>828</v>
      </c>
      <c r="L554">
        <v>4260</v>
      </c>
      <c r="M554">
        <v>0</v>
      </c>
      <c r="N554">
        <v>0</v>
      </c>
      <c r="O554">
        <f t="shared" si="361"/>
        <v>0</v>
      </c>
      <c r="P554">
        <f t="shared" si="362"/>
        <v>0</v>
      </c>
      <c r="Q554">
        <f t="shared" si="404"/>
        <v>-1</v>
      </c>
      <c r="R554">
        <f t="shared" si="363"/>
        <v>0</v>
      </c>
      <c r="S554">
        <v>0</v>
      </c>
      <c r="T554">
        <v>0</v>
      </c>
      <c r="U554">
        <v>0</v>
      </c>
      <c r="V554">
        <v>5</v>
      </c>
      <c r="W554">
        <v>0</v>
      </c>
      <c r="X554">
        <v>0</v>
      </c>
      <c r="Y554">
        <v>0</v>
      </c>
      <c r="Z554">
        <v>0</v>
      </c>
      <c r="AA554">
        <v>0</v>
      </c>
      <c r="AB554" t="s">
        <v>699</v>
      </c>
      <c r="AC554" t="s">
        <v>46</v>
      </c>
      <c r="AD554">
        <v>65</v>
      </c>
      <c r="AE554">
        <v>54</v>
      </c>
      <c r="AF554">
        <v>67</v>
      </c>
      <c r="AG554" s="5">
        <v>56</v>
      </c>
      <c r="AH554">
        <v>57</v>
      </c>
      <c r="AI554">
        <v>59</v>
      </c>
      <c r="AJ554">
        <f t="shared" si="364"/>
        <v>58</v>
      </c>
      <c r="AK554">
        <v>0</v>
      </c>
      <c r="AL554">
        <v>0</v>
      </c>
      <c r="AM554">
        <v>2</v>
      </c>
      <c r="AN554">
        <v>2</v>
      </c>
      <c r="AO554">
        <v>0</v>
      </c>
      <c r="AP554">
        <v>0</v>
      </c>
      <c r="AR554">
        <f t="shared" si="365"/>
        <v>1</v>
      </c>
      <c r="AS554">
        <f t="shared" si="366"/>
        <v>0</v>
      </c>
      <c r="AT554">
        <f t="shared" si="367"/>
        <v>0</v>
      </c>
      <c r="AU554">
        <f t="shared" si="368"/>
        <v>0</v>
      </c>
      <c r="AV554">
        <f t="shared" si="369"/>
        <v>4260</v>
      </c>
      <c r="AW554">
        <f t="shared" si="370"/>
        <v>0</v>
      </c>
      <c r="AX554">
        <f t="shared" si="371"/>
        <v>0</v>
      </c>
      <c r="AY554">
        <f t="shared" si="372"/>
        <v>0</v>
      </c>
      <c r="AZ554">
        <f t="shared" si="373"/>
        <v>1</v>
      </c>
      <c r="BA554">
        <f t="shared" si="374"/>
        <v>0</v>
      </c>
      <c r="BB554">
        <f t="shared" si="375"/>
        <v>0</v>
      </c>
      <c r="BC554">
        <f t="shared" si="376"/>
        <v>0</v>
      </c>
      <c r="BD554">
        <f t="shared" si="377"/>
        <v>5</v>
      </c>
      <c r="BE554">
        <f t="shared" si="378"/>
        <v>0</v>
      </c>
      <c r="BF554">
        <f t="shared" si="379"/>
        <v>0</v>
      </c>
      <c r="BG554">
        <f t="shared" si="380"/>
        <v>0</v>
      </c>
      <c r="BH554">
        <f t="shared" si="381"/>
        <v>0</v>
      </c>
      <c r="BI554">
        <f t="shared" si="382"/>
        <v>0</v>
      </c>
      <c r="BJ554">
        <f t="shared" si="383"/>
        <v>1</v>
      </c>
      <c r="BK554">
        <f t="shared" si="384"/>
        <v>0</v>
      </c>
      <c r="BM554">
        <f t="shared" si="385"/>
        <v>1</v>
      </c>
      <c r="BN554">
        <f t="shared" si="386"/>
        <v>0</v>
      </c>
      <c r="BO554">
        <f t="shared" si="387"/>
        <v>0</v>
      </c>
      <c r="BP554">
        <f t="shared" si="388"/>
        <v>0</v>
      </c>
      <c r="BR554">
        <f t="shared" si="389"/>
        <v>1</v>
      </c>
      <c r="BS554">
        <f t="shared" si="390"/>
        <v>0</v>
      </c>
      <c r="BT554">
        <f t="shared" si="391"/>
        <v>5</v>
      </c>
      <c r="BU554">
        <f t="shared" si="392"/>
        <v>0</v>
      </c>
      <c r="BV554">
        <f t="shared" si="393"/>
        <v>0</v>
      </c>
      <c r="BW554">
        <f t="shared" si="394"/>
        <v>0</v>
      </c>
      <c r="BX554">
        <f t="shared" si="395"/>
        <v>0</v>
      </c>
      <c r="BY554">
        <f t="shared" si="396"/>
        <v>0</v>
      </c>
      <c r="BZ554">
        <f t="shared" si="403"/>
        <v>0</v>
      </c>
      <c r="CA554">
        <f t="shared" si="397"/>
        <v>0</v>
      </c>
      <c r="CB554">
        <f t="shared" si="398"/>
        <v>0</v>
      </c>
      <c r="CC554">
        <f t="shared" si="399"/>
        <v>0</v>
      </c>
      <c r="CD554">
        <f t="shared" si="400"/>
        <v>0</v>
      </c>
      <c r="CE554">
        <f t="shared" si="401"/>
        <v>0</v>
      </c>
      <c r="CF554">
        <f t="shared" si="402"/>
        <v>0</v>
      </c>
    </row>
    <row r="555" spans="1:84" x14ac:dyDescent="0.25">
      <c r="A555" t="s">
        <v>515</v>
      </c>
      <c r="B555" t="s">
        <v>341</v>
      </c>
      <c r="C555" s="1">
        <v>15604</v>
      </c>
      <c r="D555" t="s">
        <v>49</v>
      </c>
      <c r="E555" t="s">
        <v>40</v>
      </c>
      <c r="F555" s="2">
        <v>65100</v>
      </c>
      <c r="G555">
        <v>1</v>
      </c>
      <c r="H555">
        <v>0</v>
      </c>
      <c r="I555" t="s">
        <v>42</v>
      </c>
      <c r="J555" t="s">
        <v>61</v>
      </c>
      <c r="K555" t="s">
        <v>763</v>
      </c>
      <c r="L555">
        <v>291</v>
      </c>
      <c r="M555">
        <v>2</v>
      </c>
      <c r="N555">
        <v>0</v>
      </c>
      <c r="O555">
        <f t="shared" si="361"/>
        <v>0</v>
      </c>
      <c r="P555">
        <f t="shared" si="362"/>
        <v>0</v>
      </c>
      <c r="Q555">
        <f t="shared" si="404"/>
        <v>-1</v>
      </c>
      <c r="R555">
        <f t="shared" si="363"/>
        <v>0</v>
      </c>
      <c r="S555">
        <v>0</v>
      </c>
      <c r="T555">
        <v>0</v>
      </c>
      <c r="U555">
        <v>0</v>
      </c>
      <c r="V555">
        <v>4</v>
      </c>
      <c r="W555">
        <v>1</v>
      </c>
      <c r="X555">
        <v>0</v>
      </c>
      <c r="Y555">
        <v>0</v>
      </c>
      <c r="Z555">
        <v>0</v>
      </c>
      <c r="AA555">
        <v>0</v>
      </c>
      <c r="AB555" t="s">
        <v>784</v>
      </c>
      <c r="AC555" t="s">
        <v>46</v>
      </c>
      <c r="AD555">
        <v>60</v>
      </c>
      <c r="AE555">
        <v>62</v>
      </c>
      <c r="AF555">
        <v>48</v>
      </c>
      <c r="AG555" s="5">
        <v>62</v>
      </c>
      <c r="AH555">
        <v>60</v>
      </c>
      <c r="AI555">
        <v>58</v>
      </c>
      <c r="AJ555">
        <f t="shared" si="364"/>
        <v>59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R555">
        <f t="shared" si="365"/>
        <v>0</v>
      </c>
      <c r="AS555">
        <f t="shared" si="366"/>
        <v>1</v>
      </c>
      <c r="AT555">
        <f t="shared" si="367"/>
        <v>0</v>
      </c>
      <c r="AU555">
        <f t="shared" si="368"/>
        <v>0</v>
      </c>
      <c r="AV555">
        <f t="shared" si="369"/>
        <v>0</v>
      </c>
      <c r="AW555">
        <f t="shared" si="370"/>
        <v>291</v>
      </c>
      <c r="AX555">
        <f t="shared" si="371"/>
        <v>0</v>
      </c>
      <c r="AY555">
        <f t="shared" si="372"/>
        <v>1</v>
      </c>
      <c r="AZ555">
        <f t="shared" si="373"/>
        <v>0</v>
      </c>
      <c r="BA555">
        <f t="shared" si="374"/>
        <v>0</v>
      </c>
      <c r="BB555">
        <f t="shared" si="375"/>
        <v>0</v>
      </c>
      <c r="BC555">
        <f t="shared" si="376"/>
        <v>0</v>
      </c>
      <c r="BD555">
        <f t="shared" si="377"/>
        <v>0</v>
      </c>
      <c r="BE555">
        <f t="shared" si="378"/>
        <v>4</v>
      </c>
      <c r="BF555">
        <f t="shared" si="379"/>
        <v>0</v>
      </c>
      <c r="BG555">
        <f t="shared" si="380"/>
        <v>1</v>
      </c>
      <c r="BH555">
        <f t="shared" si="381"/>
        <v>0</v>
      </c>
      <c r="BI555">
        <f t="shared" si="382"/>
        <v>0</v>
      </c>
      <c r="BJ555">
        <f t="shared" si="383"/>
        <v>0</v>
      </c>
      <c r="BK555">
        <f t="shared" si="384"/>
        <v>1</v>
      </c>
      <c r="BM555">
        <f t="shared" si="385"/>
        <v>1</v>
      </c>
      <c r="BN555">
        <f t="shared" si="386"/>
        <v>0</v>
      </c>
      <c r="BO555">
        <f t="shared" si="387"/>
        <v>0</v>
      </c>
      <c r="BP555">
        <f t="shared" si="388"/>
        <v>0</v>
      </c>
      <c r="BR555">
        <f t="shared" si="389"/>
        <v>0</v>
      </c>
      <c r="BS555">
        <f t="shared" si="390"/>
        <v>0</v>
      </c>
      <c r="BT555">
        <f t="shared" si="391"/>
        <v>4</v>
      </c>
      <c r="BU555">
        <f t="shared" si="392"/>
        <v>0</v>
      </c>
      <c r="BV555">
        <f t="shared" si="393"/>
        <v>1</v>
      </c>
      <c r="BW555">
        <f t="shared" si="394"/>
        <v>0</v>
      </c>
      <c r="BX555">
        <f t="shared" si="395"/>
        <v>0</v>
      </c>
      <c r="BY555">
        <f t="shared" si="396"/>
        <v>0</v>
      </c>
      <c r="BZ555">
        <f t="shared" si="403"/>
        <v>0</v>
      </c>
      <c r="CA555">
        <f t="shared" si="397"/>
        <v>0</v>
      </c>
      <c r="CB555">
        <f t="shared" si="398"/>
        <v>0</v>
      </c>
      <c r="CC555">
        <f t="shared" si="399"/>
        <v>0</v>
      </c>
      <c r="CD555">
        <f t="shared" si="400"/>
        <v>0</v>
      </c>
      <c r="CE555">
        <f t="shared" si="401"/>
        <v>0</v>
      </c>
      <c r="CF555">
        <f t="shared" si="402"/>
        <v>0</v>
      </c>
    </row>
    <row r="556" spans="1:84" x14ac:dyDescent="0.25">
      <c r="A556" t="s">
        <v>420</v>
      </c>
      <c r="B556" t="s">
        <v>421</v>
      </c>
      <c r="C556" s="1">
        <v>15603</v>
      </c>
      <c r="D556" t="s">
        <v>49</v>
      </c>
      <c r="E556" t="s">
        <v>40</v>
      </c>
      <c r="F556" s="2">
        <v>58106</v>
      </c>
      <c r="G556">
        <v>1</v>
      </c>
      <c r="H556">
        <v>0</v>
      </c>
      <c r="I556" t="s">
        <v>71</v>
      </c>
      <c r="J556" t="s">
        <v>116</v>
      </c>
      <c r="K556" t="s">
        <v>829</v>
      </c>
      <c r="L556">
        <v>14604</v>
      </c>
      <c r="M556">
        <v>2</v>
      </c>
      <c r="N556">
        <v>0</v>
      </c>
      <c r="O556">
        <f t="shared" si="361"/>
        <v>0</v>
      </c>
      <c r="P556">
        <f t="shared" si="362"/>
        <v>0.13694878115584772</v>
      </c>
      <c r="Q556">
        <f t="shared" si="404"/>
        <v>-1</v>
      </c>
      <c r="R556">
        <f t="shared" si="363"/>
        <v>0</v>
      </c>
      <c r="S556">
        <v>0</v>
      </c>
      <c r="T556">
        <v>0</v>
      </c>
      <c r="U556">
        <v>0</v>
      </c>
      <c r="V556">
        <v>6</v>
      </c>
      <c r="W556">
        <v>1</v>
      </c>
      <c r="X556">
        <v>0</v>
      </c>
      <c r="Y556">
        <v>0</v>
      </c>
      <c r="Z556">
        <v>0</v>
      </c>
      <c r="AA556">
        <v>0</v>
      </c>
      <c r="AB556" t="s">
        <v>425</v>
      </c>
      <c r="AC556" t="s">
        <v>75</v>
      </c>
      <c r="AD556">
        <v>41</v>
      </c>
      <c r="AE556">
        <v>73</v>
      </c>
      <c r="AF556">
        <v>57</v>
      </c>
      <c r="AG556" s="5">
        <v>78</v>
      </c>
      <c r="AH556">
        <v>71</v>
      </c>
      <c r="AI556">
        <v>70</v>
      </c>
      <c r="AJ556">
        <f t="shared" si="364"/>
        <v>70.5</v>
      </c>
      <c r="AK556">
        <v>0</v>
      </c>
      <c r="AL556">
        <v>0</v>
      </c>
      <c r="AM556">
        <v>10</v>
      </c>
      <c r="AN556">
        <v>10</v>
      </c>
      <c r="AO556">
        <v>0</v>
      </c>
      <c r="AP556">
        <v>0</v>
      </c>
      <c r="AR556">
        <f t="shared" si="365"/>
        <v>1</v>
      </c>
      <c r="AS556">
        <f t="shared" si="366"/>
        <v>0</v>
      </c>
      <c r="AT556">
        <f t="shared" si="367"/>
        <v>0</v>
      </c>
      <c r="AU556">
        <f t="shared" si="368"/>
        <v>0</v>
      </c>
      <c r="AV556">
        <f t="shared" si="369"/>
        <v>14604</v>
      </c>
      <c r="AW556">
        <f t="shared" si="370"/>
        <v>0</v>
      </c>
      <c r="AX556">
        <f t="shared" si="371"/>
        <v>0</v>
      </c>
      <c r="AY556">
        <f t="shared" si="372"/>
        <v>0</v>
      </c>
      <c r="AZ556">
        <f t="shared" si="373"/>
        <v>0</v>
      </c>
      <c r="BA556">
        <f t="shared" si="374"/>
        <v>0</v>
      </c>
      <c r="BB556">
        <f t="shared" si="375"/>
        <v>1</v>
      </c>
      <c r="BC556">
        <f t="shared" si="376"/>
        <v>0</v>
      </c>
      <c r="BD556">
        <f t="shared" si="377"/>
        <v>6</v>
      </c>
      <c r="BE556">
        <f t="shared" si="378"/>
        <v>0</v>
      </c>
      <c r="BF556">
        <f t="shared" si="379"/>
        <v>1</v>
      </c>
      <c r="BG556">
        <f t="shared" si="380"/>
        <v>0</v>
      </c>
      <c r="BH556">
        <f t="shared" si="381"/>
        <v>0</v>
      </c>
      <c r="BI556">
        <f t="shared" si="382"/>
        <v>0</v>
      </c>
      <c r="BJ556">
        <f t="shared" si="383"/>
        <v>1</v>
      </c>
      <c r="BK556">
        <f t="shared" si="384"/>
        <v>0</v>
      </c>
      <c r="BM556">
        <f t="shared" si="385"/>
        <v>1</v>
      </c>
      <c r="BN556">
        <f t="shared" si="386"/>
        <v>0</v>
      </c>
      <c r="BO556">
        <f t="shared" si="387"/>
        <v>0</v>
      </c>
      <c r="BP556">
        <f t="shared" si="388"/>
        <v>0</v>
      </c>
      <c r="BR556">
        <f t="shared" si="389"/>
        <v>1</v>
      </c>
      <c r="BS556">
        <f t="shared" si="390"/>
        <v>0</v>
      </c>
      <c r="BT556">
        <f t="shared" si="391"/>
        <v>6</v>
      </c>
      <c r="BU556">
        <f t="shared" si="392"/>
        <v>0</v>
      </c>
      <c r="BV556">
        <f t="shared" si="393"/>
        <v>1</v>
      </c>
      <c r="BW556">
        <f t="shared" si="394"/>
        <v>0</v>
      </c>
      <c r="BX556">
        <f t="shared" si="395"/>
        <v>0</v>
      </c>
      <c r="BY556">
        <f t="shared" si="396"/>
        <v>0</v>
      </c>
      <c r="BZ556">
        <f t="shared" si="403"/>
        <v>0</v>
      </c>
      <c r="CA556">
        <f t="shared" si="397"/>
        <v>0</v>
      </c>
      <c r="CB556">
        <f t="shared" si="398"/>
        <v>0</v>
      </c>
      <c r="CC556">
        <f t="shared" si="399"/>
        <v>0</v>
      </c>
      <c r="CD556">
        <f t="shared" si="400"/>
        <v>0</v>
      </c>
      <c r="CE556">
        <f t="shared" si="401"/>
        <v>0</v>
      </c>
      <c r="CF556">
        <f t="shared" si="402"/>
        <v>0</v>
      </c>
    </row>
    <row r="557" spans="1:84" x14ac:dyDescent="0.25">
      <c r="A557" t="s">
        <v>242</v>
      </c>
      <c r="B557" t="s">
        <v>650</v>
      </c>
      <c r="C557" s="1">
        <v>15603</v>
      </c>
      <c r="D557" t="s">
        <v>49</v>
      </c>
      <c r="E557" t="s">
        <v>40</v>
      </c>
      <c r="F557" t="s">
        <v>827</v>
      </c>
      <c r="G557">
        <v>1</v>
      </c>
      <c r="H557">
        <v>0</v>
      </c>
      <c r="I557" t="s">
        <v>71</v>
      </c>
      <c r="J557" t="s">
        <v>290</v>
      </c>
      <c r="K557" t="s">
        <v>330</v>
      </c>
      <c r="L557">
        <v>38536</v>
      </c>
      <c r="M557">
        <v>6</v>
      </c>
      <c r="N557">
        <v>0</v>
      </c>
      <c r="O557">
        <f t="shared" si="361"/>
        <v>0</v>
      </c>
      <c r="P557">
        <f t="shared" si="362"/>
        <v>0.15569856757317832</v>
      </c>
      <c r="Q557">
        <f t="shared" si="404"/>
        <v>-1</v>
      </c>
      <c r="R557">
        <f t="shared" si="363"/>
        <v>0</v>
      </c>
      <c r="S557">
        <v>0</v>
      </c>
      <c r="T557">
        <v>0</v>
      </c>
      <c r="U557">
        <v>0</v>
      </c>
      <c r="V557">
        <v>5</v>
      </c>
      <c r="W557">
        <v>0</v>
      </c>
      <c r="X557">
        <v>0</v>
      </c>
      <c r="Y557">
        <v>0</v>
      </c>
      <c r="Z557">
        <v>0</v>
      </c>
      <c r="AA557">
        <v>0</v>
      </c>
      <c r="AB557" t="s">
        <v>699</v>
      </c>
      <c r="AC557" t="s">
        <v>46</v>
      </c>
      <c r="AD557">
        <v>65</v>
      </c>
      <c r="AE557">
        <v>54</v>
      </c>
      <c r="AF557">
        <v>67</v>
      </c>
      <c r="AG557" s="5">
        <v>56</v>
      </c>
      <c r="AH557">
        <v>57</v>
      </c>
      <c r="AI557">
        <v>59</v>
      </c>
      <c r="AJ557">
        <f t="shared" si="364"/>
        <v>58</v>
      </c>
      <c r="AK557">
        <v>0</v>
      </c>
      <c r="AL557">
        <v>0</v>
      </c>
      <c r="AM557">
        <v>0</v>
      </c>
      <c r="AN557">
        <v>0</v>
      </c>
      <c r="AO557">
        <v>2</v>
      </c>
      <c r="AP557">
        <v>2</v>
      </c>
      <c r="AR557">
        <f t="shared" si="365"/>
        <v>0</v>
      </c>
      <c r="AS557">
        <f t="shared" si="366"/>
        <v>1</v>
      </c>
      <c r="AT557">
        <f t="shared" si="367"/>
        <v>0</v>
      </c>
      <c r="AU557">
        <f t="shared" si="368"/>
        <v>0</v>
      </c>
      <c r="AV557">
        <f t="shared" si="369"/>
        <v>0</v>
      </c>
      <c r="AW557">
        <f t="shared" si="370"/>
        <v>38536</v>
      </c>
      <c r="AX557">
        <f t="shared" si="371"/>
        <v>0</v>
      </c>
      <c r="AY557">
        <f t="shared" si="372"/>
        <v>0</v>
      </c>
      <c r="AZ557">
        <f t="shared" si="373"/>
        <v>0</v>
      </c>
      <c r="BA557">
        <f t="shared" si="374"/>
        <v>0</v>
      </c>
      <c r="BB557">
        <f t="shared" si="375"/>
        <v>0</v>
      </c>
      <c r="BC557">
        <f t="shared" si="376"/>
        <v>1</v>
      </c>
      <c r="BD557">
        <f t="shared" si="377"/>
        <v>0</v>
      </c>
      <c r="BE557">
        <f t="shared" si="378"/>
        <v>5</v>
      </c>
      <c r="BF557">
        <f t="shared" si="379"/>
        <v>0</v>
      </c>
      <c r="BG557">
        <f t="shared" si="380"/>
        <v>0</v>
      </c>
      <c r="BH557">
        <f t="shared" si="381"/>
        <v>0</v>
      </c>
      <c r="BI557">
        <f t="shared" si="382"/>
        <v>0</v>
      </c>
      <c r="BJ557">
        <f t="shared" si="383"/>
        <v>0</v>
      </c>
      <c r="BK557">
        <f t="shared" si="384"/>
        <v>1</v>
      </c>
      <c r="BM557">
        <f t="shared" si="385"/>
        <v>1</v>
      </c>
      <c r="BN557">
        <f t="shared" si="386"/>
        <v>0</v>
      </c>
      <c r="BO557">
        <f t="shared" si="387"/>
        <v>0</v>
      </c>
      <c r="BP557">
        <f t="shared" si="388"/>
        <v>0</v>
      </c>
      <c r="BR557">
        <f t="shared" si="389"/>
        <v>0</v>
      </c>
      <c r="BS557">
        <f t="shared" si="390"/>
        <v>0</v>
      </c>
      <c r="BT557">
        <f t="shared" si="391"/>
        <v>5</v>
      </c>
      <c r="BU557">
        <f t="shared" si="392"/>
        <v>0</v>
      </c>
      <c r="BV557">
        <f t="shared" si="393"/>
        <v>0</v>
      </c>
      <c r="BW557">
        <f t="shared" si="394"/>
        <v>0</v>
      </c>
      <c r="BX557">
        <f t="shared" si="395"/>
        <v>0</v>
      </c>
      <c r="BY557">
        <f t="shared" si="396"/>
        <v>0</v>
      </c>
      <c r="BZ557">
        <f t="shared" si="403"/>
        <v>0</v>
      </c>
      <c r="CA557">
        <f t="shared" si="397"/>
        <v>0</v>
      </c>
      <c r="CB557">
        <f t="shared" si="398"/>
        <v>0</v>
      </c>
      <c r="CC557">
        <f t="shared" si="399"/>
        <v>0</v>
      </c>
      <c r="CD557">
        <f t="shared" si="400"/>
        <v>0</v>
      </c>
      <c r="CE557">
        <f t="shared" si="401"/>
        <v>0</v>
      </c>
      <c r="CF557">
        <f t="shared" si="402"/>
        <v>0</v>
      </c>
    </row>
    <row r="558" spans="1:84" x14ac:dyDescent="0.25">
      <c r="A558" t="s">
        <v>201</v>
      </c>
      <c r="B558" t="s">
        <v>816</v>
      </c>
      <c r="C558" s="1">
        <v>15602</v>
      </c>
      <c r="D558" t="s">
        <v>49</v>
      </c>
      <c r="E558" t="s">
        <v>40</v>
      </c>
      <c r="F558" s="2">
        <v>47101</v>
      </c>
      <c r="G558">
        <v>1</v>
      </c>
      <c r="H558">
        <v>0</v>
      </c>
      <c r="I558" t="s">
        <v>42</v>
      </c>
      <c r="J558" t="s">
        <v>77</v>
      </c>
      <c r="K558" t="s">
        <v>529</v>
      </c>
      <c r="L558">
        <v>215</v>
      </c>
      <c r="M558">
        <v>2</v>
      </c>
      <c r="N558">
        <v>0</v>
      </c>
      <c r="O558">
        <f t="shared" si="361"/>
        <v>0</v>
      </c>
      <c r="P558">
        <f t="shared" si="362"/>
        <v>0</v>
      </c>
      <c r="Q558">
        <f t="shared" si="404"/>
        <v>-1</v>
      </c>
      <c r="R558">
        <f t="shared" si="363"/>
        <v>0</v>
      </c>
      <c r="S558">
        <v>0</v>
      </c>
      <c r="T558">
        <v>0</v>
      </c>
      <c r="U558">
        <v>0</v>
      </c>
      <c r="V558">
        <v>4</v>
      </c>
      <c r="W558">
        <v>1</v>
      </c>
      <c r="X558">
        <v>0</v>
      </c>
      <c r="Y558">
        <v>0</v>
      </c>
      <c r="Z558">
        <v>0</v>
      </c>
      <c r="AA558">
        <v>0</v>
      </c>
      <c r="AB558" t="s">
        <v>204</v>
      </c>
      <c r="AC558" t="s">
        <v>46</v>
      </c>
      <c r="AD558">
        <v>66</v>
      </c>
      <c r="AE558">
        <v>57</v>
      </c>
      <c r="AF558">
        <v>68</v>
      </c>
      <c r="AG558" s="5">
        <v>69</v>
      </c>
      <c r="AH558">
        <v>60</v>
      </c>
      <c r="AI558">
        <v>58</v>
      </c>
      <c r="AJ558">
        <f t="shared" si="364"/>
        <v>59</v>
      </c>
      <c r="AK558">
        <v>0</v>
      </c>
      <c r="AL558">
        <v>0</v>
      </c>
      <c r="AM558">
        <v>0</v>
      </c>
      <c r="AN558">
        <v>0</v>
      </c>
      <c r="AO558">
        <v>10</v>
      </c>
      <c r="AP558">
        <v>10</v>
      </c>
      <c r="AR558">
        <f t="shared" si="365"/>
        <v>0</v>
      </c>
      <c r="AS558">
        <f t="shared" si="366"/>
        <v>1</v>
      </c>
      <c r="AT558">
        <f t="shared" si="367"/>
        <v>0</v>
      </c>
      <c r="AU558">
        <f t="shared" si="368"/>
        <v>0</v>
      </c>
      <c r="AV558">
        <f t="shared" si="369"/>
        <v>0</v>
      </c>
      <c r="AW558">
        <f t="shared" si="370"/>
        <v>215</v>
      </c>
      <c r="AX558">
        <f t="shared" si="371"/>
        <v>0</v>
      </c>
      <c r="AY558">
        <f t="shared" si="372"/>
        <v>1</v>
      </c>
      <c r="AZ558">
        <f t="shared" si="373"/>
        <v>0</v>
      </c>
      <c r="BA558">
        <f t="shared" si="374"/>
        <v>0</v>
      </c>
      <c r="BB558">
        <f t="shared" si="375"/>
        <v>0</v>
      </c>
      <c r="BC558">
        <f t="shared" si="376"/>
        <v>0</v>
      </c>
      <c r="BD558">
        <f t="shared" si="377"/>
        <v>0</v>
      </c>
      <c r="BE558">
        <f t="shared" si="378"/>
        <v>4</v>
      </c>
      <c r="BF558">
        <f t="shared" si="379"/>
        <v>0</v>
      </c>
      <c r="BG558">
        <f t="shared" si="380"/>
        <v>1</v>
      </c>
      <c r="BH558">
        <f t="shared" si="381"/>
        <v>0</v>
      </c>
      <c r="BI558">
        <f t="shared" si="382"/>
        <v>0</v>
      </c>
      <c r="BJ558">
        <f t="shared" si="383"/>
        <v>0</v>
      </c>
      <c r="BK558">
        <f t="shared" si="384"/>
        <v>1</v>
      </c>
      <c r="BM558">
        <f t="shared" si="385"/>
        <v>1</v>
      </c>
      <c r="BN558">
        <f t="shared" si="386"/>
        <v>0</v>
      </c>
      <c r="BO558">
        <f t="shared" si="387"/>
        <v>0</v>
      </c>
      <c r="BP558">
        <f t="shared" si="388"/>
        <v>0</v>
      </c>
      <c r="BR558">
        <f t="shared" si="389"/>
        <v>0</v>
      </c>
      <c r="BS558">
        <f t="shared" si="390"/>
        <v>0</v>
      </c>
      <c r="BT558">
        <f t="shared" si="391"/>
        <v>4</v>
      </c>
      <c r="BU558">
        <f t="shared" si="392"/>
        <v>0</v>
      </c>
      <c r="BV558">
        <f t="shared" si="393"/>
        <v>1</v>
      </c>
      <c r="BW558">
        <f t="shared" si="394"/>
        <v>0</v>
      </c>
      <c r="BX558">
        <f t="shared" si="395"/>
        <v>0</v>
      </c>
      <c r="BY558">
        <f t="shared" si="396"/>
        <v>0</v>
      </c>
      <c r="BZ558">
        <f t="shared" si="403"/>
        <v>0</v>
      </c>
      <c r="CA558">
        <f t="shared" si="397"/>
        <v>0</v>
      </c>
      <c r="CB558">
        <f t="shared" si="398"/>
        <v>0</v>
      </c>
      <c r="CC558">
        <f t="shared" si="399"/>
        <v>0</v>
      </c>
      <c r="CD558">
        <f t="shared" si="400"/>
        <v>0</v>
      </c>
      <c r="CE558">
        <f t="shared" si="401"/>
        <v>0</v>
      </c>
      <c r="CF558">
        <f t="shared" si="402"/>
        <v>0</v>
      </c>
    </row>
    <row r="559" spans="1:84" x14ac:dyDescent="0.25">
      <c r="A559" t="s">
        <v>340</v>
      </c>
      <c r="B559" t="s">
        <v>341</v>
      </c>
      <c r="C559" s="1">
        <v>15602</v>
      </c>
      <c r="D559" t="s">
        <v>49</v>
      </c>
      <c r="E559" t="s">
        <v>40</v>
      </c>
      <c r="F559" s="2">
        <v>109108</v>
      </c>
      <c r="G559">
        <v>1</v>
      </c>
      <c r="H559">
        <v>0</v>
      </c>
      <c r="I559" t="s">
        <v>142</v>
      </c>
      <c r="J559" t="s">
        <v>830</v>
      </c>
      <c r="K559" t="s">
        <v>831</v>
      </c>
      <c r="L559">
        <v>3425</v>
      </c>
      <c r="M559">
        <v>2</v>
      </c>
      <c r="N559">
        <v>1</v>
      </c>
      <c r="O559">
        <f t="shared" si="361"/>
        <v>50</v>
      </c>
      <c r="P559">
        <f t="shared" si="362"/>
        <v>0.58394160583941612</v>
      </c>
      <c r="Q559">
        <f t="shared" si="404"/>
        <v>1</v>
      </c>
      <c r="R559">
        <f t="shared" si="363"/>
        <v>1</v>
      </c>
      <c r="S559">
        <v>0</v>
      </c>
      <c r="T559">
        <v>1</v>
      </c>
      <c r="U559">
        <v>2</v>
      </c>
      <c r="V559">
        <v>5</v>
      </c>
      <c r="W559">
        <v>0</v>
      </c>
      <c r="X559">
        <v>0</v>
      </c>
      <c r="Y559">
        <v>0</v>
      </c>
      <c r="Z559">
        <v>0</v>
      </c>
      <c r="AA559">
        <v>0</v>
      </c>
      <c r="AB559" t="s">
        <v>342</v>
      </c>
      <c r="AC559" t="s">
        <v>46</v>
      </c>
      <c r="AD559">
        <v>64</v>
      </c>
      <c r="AE559">
        <v>69</v>
      </c>
      <c r="AF559">
        <v>73</v>
      </c>
      <c r="AG559" s="5">
        <v>57</v>
      </c>
      <c r="AH559">
        <v>60</v>
      </c>
      <c r="AI559">
        <v>55</v>
      </c>
      <c r="AJ559">
        <f t="shared" si="364"/>
        <v>57.5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R559">
        <f t="shared" si="365"/>
        <v>0</v>
      </c>
      <c r="AS559">
        <f t="shared" si="366"/>
        <v>0</v>
      </c>
      <c r="AT559">
        <f t="shared" si="367"/>
        <v>0</v>
      </c>
      <c r="AU559">
        <f t="shared" si="368"/>
        <v>1</v>
      </c>
      <c r="AV559">
        <f t="shared" si="369"/>
        <v>0</v>
      </c>
      <c r="AW559">
        <f t="shared" si="370"/>
        <v>3425</v>
      </c>
      <c r="AX559">
        <f t="shared" si="371"/>
        <v>0</v>
      </c>
      <c r="AY559">
        <f t="shared" si="372"/>
        <v>0</v>
      </c>
      <c r="AZ559">
        <f t="shared" si="373"/>
        <v>0</v>
      </c>
      <c r="BA559">
        <f t="shared" si="374"/>
        <v>1</v>
      </c>
      <c r="BB559">
        <f t="shared" si="375"/>
        <v>0</v>
      </c>
      <c r="BC559">
        <f t="shared" si="376"/>
        <v>0</v>
      </c>
      <c r="BD559">
        <f t="shared" si="377"/>
        <v>0</v>
      </c>
      <c r="BE559">
        <f t="shared" si="378"/>
        <v>5</v>
      </c>
      <c r="BF559">
        <f t="shared" si="379"/>
        <v>0</v>
      </c>
      <c r="BG559">
        <f t="shared" si="380"/>
        <v>0</v>
      </c>
      <c r="BH559">
        <f t="shared" si="381"/>
        <v>0</v>
      </c>
      <c r="BI559">
        <f t="shared" si="382"/>
        <v>0</v>
      </c>
      <c r="BJ559">
        <f t="shared" si="383"/>
        <v>0</v>
      </c>
      <c r="BK559">
        <f t="shared" si="384"/>
        <v>1</v>
      </c>
      <c r="BM559">
        <f t="shared" si="385"/>
        <v>0</v>
      </c>
      <c r="BN559">
        <f t="shared" si="386"/>
        <v>0</v>
      </c>
      <c r="BO559">
        <f t="shared" si="387"/>
        <v>1</v>
      </c>
      <c r="BP559">
        <f t="shared" si="388"/>
        <v>0</v>
      </c>
      <c r="BR559">
        <f t="shared" si="389"/>
        <v>0</v>
      </c>
      <c r="BS559">
        <f t="shared" si="390"/>
        <v>0</v>
      </c>
      <c r="BT559">
        <f t="shared" si="391"/>
        <v>5</v>
      </c>
      <c r="BU559">
        <f t="shared" si="392"/>
        <v>0</v>
      </c>
      <c r="BV559">
        <f t="shared" si="393"/>
        <v>0</v>
      </c>
      <c r="BW559">
        <f t="shared" si="394"/>
        <v>0</v>
      </c>
      <c r="BX559">
        <f t="shared" si="395"/>
        <v>0</v>
      </c>
      <c r="BY559">
        <f t="shared" si="396"/>
        <v>0</v>
      </c>
      <c r="BZ559">
        <f t="shared" si="403"/>
        <v>0</v>
      </c>
      <c r="CA559">
        <f t="shared" si="397"/>
        <v>0</v>
      </c>
      <c r="CB559">
        <f t="shared" si="398"/>
        <v>0</v>
      </c>
      <c r="CC559">
        <f t="shared" si="399"/>
        <v>0</v>
      </c>
      <c r="CD559">
        <f t="shared" si="400"/>
        <v>0</v>
      </c>
      <c r="CE559">
        <f t="shared" si="401"/>
        <v>1</v>
      </c>
      <c r="CF559">
        <f t="shared" si="402"/>
        <v>1</v>
      </c>
    </row>
    <row r="560" spans="1:84" x14ac:dyDescent="0.25">
      <c r="A560" t="s">
        <v>521</v>
      </c>
      <c r="B560" t="s">
        <v>522</v>
      </c>
      <c r="C560" s="1">
        <v>15602</v>
      </c>
      <c r="D560" t="s">
        <v>39</v>
      </c>
      <c r="E560" t="s">
        <v>40</v>
      </c>
      <c r="F560" t="s">
        <v>496</v>
      </c>
      <c r="G560">
        <v>0</v>
      </c>
      <c r="H560">
        <v>1</v>
      </c>
      <c r="I560" t="s">
        <v>55</v>
      </c>
      <c r="J560" t="s">
        <v>56</v>
      </c>
      <c r="K560" t="s">
        <v>832</v>
      </c>
      <c r="L560">
        <v>1120</v>
      </c>
      <c r="M560">
        <v>0</v>
      </c>
      <c r="N560">
        <v>0</v>
      </c>
      <c r="O560">
        <f t="shared" si="361"/>
        <v>0</v>
      </c>
      <c r="P560">
        <f t="shared" si="362"/>
        <v>0</v>
      </c>
      <c r="Q560">
        <f t="shared" si="404"/>
        <v>-1</v>
      </c>
      <c r="R560">
        <f t="shared" si="363"/>
        <v>0</v>
      </c>
      <c r="S560">
        <v>0</v>
      </c>
      <c r="T560">
        <v>0</v>
      </c>
      <c r="U560">
        <v>0</v>
      </c>
      <c r="V560">
        <v>5</v>
      </c>
      <c r="W560">
        <v>0</v>
      </c>
      <c r="X560">
        <v>0</v>
      </c>
      <c r="Y560">
        <v>0</v>
      </c>
      <c r="Z560">
        <v>0</v>
      </c>
      <c r="AA560">
        <v>0</v>
      </c>
      <c r="AB560" t="s">
        <v>636</v>
      </c>
      <c r="AC560" t="s">
        <v>75</v>
      </c>
      <c r="AD560">
        <v>54</v>
      </c>
      <c r="AE560">
        <v>54</v>
      </c>
      <c r="AF560">
        <v>51</v>
      </c>
      <c r="AG560" s="5">
        <v>56</v>
      </c>
      <c r="AH560">
        <v>64</v>
      </c>
      <c r="AI560">
        <v>63</v>
      </c>
      <c r="AJ560">
        <f t="shared" si="364"/>
        <v>63.5</v>
      </c>
      <c r="AK560">
        <v>0</v>
      </c>
      <c r="AL560">
        <v>1</v>
      </c>
      <c r="AM560">
        <v>0</v>
      </c>
      <c r="AN560">
        <v>0</v>
      </c>
      <c r="AO560">
        <v>0</v>
      </c>
      <c r="AP560">
        <v>0</v>
      </c>
      <c r="AR560">
        <f t="shared" si="365"/>
        <v>0</v>
      </c>
      <c r="AS560">
        <f t="shared" si="366"/>
        <v>1</v>
      </c>
      <c r="AT560">
        <f t="shared" si="367"/>
        <v>0</v>
      </c>
      <c r="AU560">
        <f t="shared" si="368"/>
        <v>0</v>
      </c>
      <c r="AV560">
        <f t="shared" si="369"/>
        <v>0</v>
      </c>
      <c r="AW560">
        <f t="shared" si="370"/>
        <v>1120</v>
      </c>
      <c r="AX560">
        <f t="shared" si="371"/>
        <v>0</v>
      </c>
      <c r="AY560">
        <f t="shared" si="372"/>
        <v>0</v>
      </c>
      <c r="AZ560">
        <f t="shared" si="373"/>
        <v>0</v>
      </c>
      <c r="BA560">
        <f t="shared" si="374"/>
        <v>1</v>
      </c>
      <c r="BB560">
        <f t="shared" si="375"/>
        <v>0</v>
      </c>
      <c r="BC560">
        <f t="shared" si="376"/>
        <v>0</v>
      </c>
      <c r="BD560">
        <f t="shared" si="377"/>
        <v>0</v>
      </c>
      <c r="BE560">
        <f t="shared" si="378"/>
        <v>5</v>
      </c>
      <c r="BF560">
        <f t="shared" si="379"/>
        <v>0</v>
      </c>
      <c r="BG560">
        <f t="shared" si="380"/>
        <v>0</v>
      </c>
      <c r="BH560">
        <f t="shared" si="381"/>
        <v>0</v>
      </c>
      <c r="BI560">
        <f t="shared" si="382"/>
        <v>0</v>
      </c>
      <c r="BJ560">
        <f t="shared" si="383"/>
        <v>0</v>
      </c>
      <c r="BK560">
        <f t="shared" si="384"/>
        <v>1</v>
      </c>
      <c r="BM560">
        <f t="shared" si="385"/>
        <v>0</v>
      </c>
      <c r="BN560">
        <f t="shared" si="386"/>
        <v>1</v>
      </c>
      <c r="BO560">
        <f t="shared" si="387"/>
        <v>0</v>
      </c>
      <c r="BP560">
        <f t="shared" si="388"/>
        <v>0</v>
      </c>
      <c r="BR560">
        <f t="shared" si="389"/>
        <v>0</v>
      </c>
      <c r="BS560">
        <f t="shared" si="390"/>
        <v>0</v>
      </c>
      <c r="BT560">
        <f t="shared" si="391"/>
        <v>0</v>
      </c>
      <c r="BU560">
        <f t="shared" si="392"/>
        <v>5</v>
      </c>
      <c r="BV560">
        <f t="shared" si="393"/>
        <v>0</v>
      </c>
      <c r="BW560">
        <f t="shared" si="394"/>
        <v>0</v>
      </c>
      <c r="BX560">
        <f t="shared" si="395"/>
        <v>0</v>
      </c>
      <c r="BY560">
        <f t="shared" si="396"/>
        <v>0</v>
      </c>
      <c r="BZ560">
        <f t="shared" si="403"/>
        <v>0</v>
      </c>
      <c r="CA560">
        <f t="shared" si="397"/>
        <v>0</v>
      </c>
      <c r="CB560">
        <f t="shared" si="398"/>
        <v>0</v>
      </c>
      <c r="CC560">
        <f t="shared" si="399"/>
        <v>1</v>
      </c>
      <c r="CD560">
        <f t="shared" si="400"/>
        <v>0</v>
      </c>
      <c r="CE560">
        <f t="shared" si="401"/>
        <v>0</v>
      </c>
      <c r="CF560">
        <f t="shared" si="402"/>
        <v>0</v>
      </c>
    </row>
    <row r="561" spans="1:84" x14ac:dyDescent="0.25">
      <c r="A561" t="s">
        <v>565</v>
      </c>
      <c r="B561" t="s">
        <v>522</v>
      </c>
      <c r="C561" s="1">
        <v>15602</v>
      </c>
      <c r="D561" t="s">
        <v>49</v>
      </c>
      <c r="E561" t="s">
        <v>40</v>
      </c>
      <c r="F561" t="s">
        <v>50</v>
      </c>
      <c r="G561">
        <v>1</v>
      </c>
      <c r="H561">
        <v>0</v>
      </c>
      <c r="I561" t="s">
        <v>42</v>
      </c>
      <c r="J561" t="s">
        <v>61</v>
      </c>
      <c r="K561" t="s">
        <v>833</v>
      </c>
      <c r="L561">
        <v>99</v>
      </c>
      <c r="M561">
        <v>2</v>
      </c>
      <c r="N561">
        <v>1</v>
      </c>
      <c r="O561">
        <f t="shared" si="361"/>
        <v>50</v>
      </c>
      <c r="P561">
        <f t="shared" si="362"/>
        <v>0</v>
      </c>
      <c r="Q561">
        <f t="shared" si="404"/>
        <v>1</v>
      </c>
      <c r="R561">
        <f t="shared" si="363"/>
        <v>1</v>
      </c>
      <c r="S561">
        <v>0</v>
      </c>
      <c r="T561">
        <v>0</v>
      </c>
      <c r="U561">
        <v>2</v>
      </c>
      <c r="V561">
        <v>4</v>
      </c>
      <c r="W561">
        <v>1</v>
      </c>
      <c r="X561">
        <v>0</v>
      </c>
      <c r="Y561">
        <v>0</v>
      </c>
      <c r="Z561">
        <v>0</v>
      </c>
      <c r="AA561">
        <v>0</v>
      </c>
      <c r="AB561" t="s">
        <v>567</v>
      </c>
      <c r="AC561" t="s">
        <v>75</v>
      </c>
      <c r="AD561">
        <v>63</v>
      </c>
      <c r="AE561">
        <v>35</v>
      </c>
      <c r="AF561">
        <v>70</v>
      </c>
      <c r="AG561" s="5">
        <v>65</v>
      </c>
      <c r="AH561">
        <v>60</v>
      </c>
      <c r="AI561">
        <v>63</v>
      </c>
      <c r="AJ561">
        <f t="shared" si="364"/>
        <v>61.5</v>
      </c>
      <c r="AK561">
        <v>0</v>
      </c>
      <c r="AL561">
        <v>0</v>
      </c>
      <c r="AM561">
        <v>0</v>
      </c>
      <c r="AN561">
        <v>0</v>
      </c>
      <c r="AO561">
        <v>2</v>
      </c>
      <c r="AP561">
        <v>2</v>
      </c>
      <c r="AR561">
        <f t="shared" si="365"/>
        <v>0</v>
      </c>
      <c r="AS561">
        <f t="shared" si="366"/>
        <v>0</v>
      </c>
      <c r="AT561">
        <f t="shared" si="367"/>
        <v>0</v>
      </c>
      <c r="AU561">
        <f t="shared" si="368"/>
        <v>1</v>
      </c>
      <c r="AV561">
        <f t="shared" si="369"/>
        <v>0</v>
      </c>
      <c r="AW561">
        <f t="shared" si="370"/>
        <v>99</v>
      </c>
      <c r="AX561">
        <f t="shared" si="371"/>
        <v>0</v>
      </c>
      <c r="AY561">
        <f t="shared" si="372"/>
        <v>1</v>
      </c>
      <c r="AZ561">
        <f t="shared" si="373"/>
        <v>0</v>
      </c>
      <c r="BA561">
        <f t="shared" si="374"/>
        <v>0</v>
      </c>
      <c r="BB561">
        <f t="shared" si="375"/>
        <v>0</v>
      </c>
      <c r="BC561">
        <f t="shared" si="376"/>
        <v>0</v>
      </c>
      <c r="BD561">
        <f t="shared" si="377"/>
        <v>0</v>
      </c>
      <c r="BE561">
        <f t="shared" si="378"/>
        <v>4</v>
      </c>
      <c r="BF561">
        <f t="shared" si="379"/>
        <v>0</v>
      </c>
      <c r="BG561">
        <f t="shared" si="380"/>
        <v>1</v>
      </c>
      <c r="BH561">
        <f t="shared" si="381"/>
        <v>0</v>
      </c>
      <c r="BI561">
        <f t="shared" si="382"/>
        <v>0</v>
      </c>
      <c r="BJ561">
        <f t="shared" si="383"/>
        <v>0</v>
      </c>
      <c r="BK561">
        <f t="shared" si="384"/>
        <v>1</v>
      </c>
      <c r="BM561">
        <f t="shared" si="385"/>
        <v>0</v>
      </c>
      <c r="BN561">
        <f t="shared" si="386"/>
        <v>0</v>
      </c>
      <c r="BO561">
        <f t="shared" si="387"/>
        <v>1</v>
      </c>
      <c r="BP561">
        <f t="shared" si="388"/>
        <v>0</v>
      </c>
      <c r="BR561">
        <f t="shared" si="389"/>
        <v>0</v>
      </c>
      <c r="BS561">
        <f t="shared" si="390"/>
        <v>0</v>
      </c>
      <c r="BT561">
        <f t="shared" si="391"/>
        <v>4</v>
      </c>
      <c r="BU561">
        <f t="shared" si="392"/>
        <v>0</v>
      </c>
      <c r="BV561">
        <f t="shared" si="393"/>
        <v>1</v>
      </c>
      <c r="BW561">
        <f t="shared" si="394"/>
        <v>0</v>
      </c>
      <c r="BX561">
        <f t="shared" si="395"/>
        <v>0</v>
      </c>
      <c r="BY561">
        <f t="shared" si="396"/>
        <v>0</v>
      </c>
      <c r="BZ561">
        <f t="shared" si="403"/>
        <v>0</v>
      </c>
      <c r="CA561">
        <f t="shared" si="397"/>
        <v>0</v>
      </c>
      <c r="CB561">
        <f t="shared" si="398"/>
        <v>0</v>
      </c>
      <c r="CC561">
        <f t="shared" si="399"/>
        <v>0</v>
      </c>
      <c r="CD561">
        <f t="shared" si="400"/>
        <v>0</v>
      </c>
      <c r="CE561">
        <f t="shared" si="401"/>
        <v>1</v>
      </c>
      <c r="CF561">
        <f t="shared" si="402"/>
        <v>1</v>
      </c>
    </row>
    <row r="562" spans="1:84" x14ac:dyDescent="0.25">
      <c r="A562" t="s">
        <v>103</v>
      </c>
      <c r="B562" t="s">
        <v>368</v>
      </c>
      <c r="C562" s="1">
        <v>15602</v>
      </c>
      <c r="D562" t="s">
        <v>49</v>
      </c>
      <c r="E562" t="s">
        <v>40</v>
      </c>
      <c r="F562" t="s">
        <v>359</v>
      </c>
      <c r="G562">
        <v>1</v>
      </c>
      <c r="H562">
        <v>0</v>
      </c>
      <c r="I562" t="s">
        <v>42</v>
      </c>
      <c r="J562" t="s">
        <v>61</v>
      </c>
      <c r="K562" t="s">
        <v>625</v>
      </c>
      <c r="L562">
        <v>99</v>
      </c>
      <c r="M562">
        <v>2</v>
      </c>
      <c r="N562">
        <v>0</v>
      </c>
      <c r="O562">
        <f t="shared" si="361"/>
        <v>0</v>
      </c>
      <c r="P562">
        <f t="shared" si="362"/>
        <v>0</v>
      </c>
      <c r="Q562">
        <f t="shared" si="404"/>
        <v>-1</v>
      </c>
      <c r="R562">
        <f t="shared" si="363"/>
        <v>0</v>
      </c>
      <c r="S562">
        <v>0</v>
      </c>
      <c r="T562">
        <v>0</v>
      </c>
      <c r="U562">
        <v>0</v>
      </c>
      <c r="V562">
        <v>5</v>
      </c>
      <c r="W562">
        <v>0</v>
      </c>
      <c r="X562">
        <v>0</v>
      </c>
      <c r="Y562">
        <v>0</v>
      </c>
      <c r="Z562">
        <v>0</v>
      </c>
      <c r="AA562">
        <v>0</v>
      </c>
      <c r="AB562" t="s">
        <v>105</v>
      </c>
      <c r="AC562" t="s">
        <v>46</v>
      </c>
      <c r="AD562">
        <v>69</v>
      </c>
      <c r="AE562">
        <v>57</v>
      </c>
      <c r="AF562">
        <v>74</v>
      </c>
      <c r="AG562" s="5">
        <v>79</v>
      </c>
      <c r="AH562">
        <v>55</v>
      </c>
      <c r="AI562">
        <v>55</v>
      </c>
      <c r="AJ562">
        <f t="shared" si="364"/>
        <v>55</v>
      </c>
      <c r="AK562">
        <v>0</v>
      </c>
      <c r="AL562">
        <v>0</v>
      </c>
      <c r="AM562">
        <v>0</v>
      </c>
      <c r="AN562">
        <v>0</v>
      </c>
      <c r="AO562">
        <v>10</v>
      </c>
      <c r="AP562">
        <v>10</v>
      </c>
      <c r="AR562">
        <f t="shared" si="365"/>
        <v>0</v>
      </c>
      <c r="AS562">
        <f t="shared" si="366"/>
        <v>1</v>
      </c>
      <c r="AT562">
        <f t="shared" si="367"/>
        <v>0</v>
      </c>
      <c r="AU562">
        <f t="shared" si="368"/>
        <v>0</v>
      </c>
      <c r="AV562">
        <f t="shared" si="369"/>
        <v>0</v>
      </c>
      <c r="AW562">
        <f t="shared" si="370"/>
        <v>99</v>
      </c>
      <c r="AX562">
        <f t="shared" si="371"/>
        <v>0</v>
      </c>
      <c r="AY562">
        <f t="shared" si="372"/>
        <v>1</v>
      </c>
      <c r="AZ562">
        <f t="shared" si="373"/>
        <v>0</v>
      </c>
      <c r="BA562">
        <f t="shared" si="374"/>
        <v>0</v>
      </c>
      <c r="BB562">
        <f t="shared" si="375"/>
        <v>0</v>
      </c>
      <c r="BC562">
        <f t="shared" si="376"/>
        <v>0</v>
      </c>
      <c r="BD562">
        <f t="shared" si="377"/>
        <v>0</v>
      </c>
      <c r="BE562">
        <f t="shared" si="378"/>
        <v>5</v>
      </c>
      <c r="BF562">
        <f t="shared" si="379"/>
        <v>0</v>
      </c>
      <c r="BG562">
        <f t="shared" si="380"/>
        <v>0</v>
      </c>
      <c r="BH562">
        <f t="shared" si="381"/>
        <v>0</v>
      </c>
      <c r="BI562">
        <f t="shared" si="382"/>
        <v>0</v>
      </c>
      <c r="BJ562">
        <f t="shared" si="383"/>
        <v>0</v>
      </c>
      <c r="BK562">
        <f t="shared" si="384"/>
        <v>1</v>
      </c>
      <c r="BM562">
        <f t="shared" si="385"/>
        <v>1</v>
      </c>
      <c r="BN562">
        <f t="shared" si="386"/>
        <v>0</v>
      </c>
      <c r="BO562">
        <f t="shared" si="387"/>
        <v>0</v>
      </c>
      <c r="BP562">
        <f t="shared" si="388"/>
        <v>0</v>
      </c>
      <c r="BR562">
        <f t="shared" si="389"/>
        <v>0</v>
      </c>
      <c r="BS562">
        <f t="shared" si="390"/>
        <v>0</v>
      </c>
      <c r="BT562">
        <f t="shared" si="391"/>
        <v>5</v>
      </c>
      <c r="BU562">
        <f t="shared" si="392"/>
        <v>0</v>
      </c>
      <c r="BV562">
        <f t="shared" si="393"/>
        <v>0</v>
      </c>
      <c r="BW562">
        <f t="shared" si="394"/>
        <v>0</v>
      </c>
      <c r="BX562">
        <f t="shared" si="395"/>
        <v>0</v>
      </c>
      <c r="BY562">
        <f t="shared" si="396"/>
        <v>0</v>
      </c>
      <c r="BZ562">
        <f t="shared" si="403"/>
        <v>0</v>
      </c>
      <c r="CA562">
        <f t="shared" si="397"/>
        <v>0</v>
      </c>
      <c r="CB562">
        <f t="shared" si="398"/>
        <v>0</v>
      </c>
      <c r="CC562">
        <f t="shared" si="399"/>
        <v>0</v>
      </c>
      <c r="CD562">
        <f t="shared" si="400"/>
        <v>0</v>
      </c>
      <c r="CE562">
        <f t="shared" si="401"/>
        <v>0</v>
      </c>
      <c r="CF562">
        <f t="shared" si="402"/>
        <v>0</v>
      </c>
    </row>
    <row r="563" spans="1:84" x14ac:dyDescent="0.25">
      <c r="A563" t="s">
        <v>449</v>
      </c>
      <c r="B563" t="s">
        <v>426</v>
      </c>
      <c r="C563" s="1">
        <v>15602</v>
      </c>
      <c r="D563" t="s">
        <v>39</v>
      </c>
      <c r="E563" t="s">
        <v>40</v>
      </c>
      <c r="F563" s="2">
        <v>64105</v>
      </c>
      <c r="G563">
        <v>1</v>
      </c>
      <c r="H563">
        <v>1</v>
      </c>
      <c r="I563" t="s">
        <v>42</v>
      </c>
      <c r="J563" t="s">
        <v>61</v>
      </c>
      <c r="K563" t="s">
        <v>763</v>
      </c>
      <c r="L563">
        <v>291</v>
      </c>
      <c r="M563">
        <v>0</v>
      </c>
      <c r="N563">
        <v>0</v>
      </c>
      <c r="O563">
        <f t="shared" si="361"/>
        <v>0</v>
      </c>
      <c r="P563">
        <f t="shared" si="362"/>
        <v>0</v>
      </c>
      <c r="Q563">
        <f t="shared" si="404"/>
        <v>-1</v>
      </c>
      <c r="R563">
        <f t="shared" si="363"/>
        <v>0</v>
      </c>
      <c r="S563">
        <v>0</v>
      </c>
      <c r="T563">
        <v>0</v>
      </c>
      <c r="U563">
        <v>0</v>
      </c>
      <c r="V563">
        <v>4</v>
      </c>
      <c r="W563">
        <v>1</v>
      </c>
      <c r="X563">
        <v>0</v>
      </c>
      <c r="Y563">
        <v>0</v>
      </c>
      <c r="Z563">
        <v>0</v>
      </c>
      <c r="AA563">
        <v>0</v>
      </c>
      <c r="AB563" t="s">
        <v>451</v>
      </c>
      <c r="AC563" t="s">
        <v>75</v>
      </c>
      <c r="AD563">
        <v>74</v>
      </c>
      <c r="AE563">
        <v>72</v>
      </c>
      <c r="AF563">
        <v>47</v>
      </c>
      <c r="AG563" s="5">
        <v>79</v>
      </c>
      <c r="AH563">
        <v>60</v>
      </c>
      <c r="AI563">
        <v>61</v>
      </c>
      <c r="AJ563">
        <f t="shared" si="364"/>
        <v>60.5</v>
      </c>
      <c r="AK563">
        <v>0</v>
      </c>
      <c r="AL563">
        <v>0</v>
      </c>
      <c r="AM563">
        <v>10</v>
      </c>
      <c r="AN563">
        <v>10</v>
      </c>
      <c r="AO563">
        <v>10</v>
      </c>
      <c r="AP563">
        <v>10</v>
      </c>
      <c r="AR563">
        <f t="shared" si="365"/>
        <v>1</v>
      </c>
      <c r="AS563">
        <f t="shared" si="366"/>
        <v>0</v>
      </c>
      <c r="AT563">
        <f t="shared" si="367"/>
        <v>0</v>
      </c>
      <c r="AU563">
        <f t="shared" si="368"/>
        <v>0</v>
      </c>
      <c r="AV563">
        <f t="shared" si="369"/>
        <v>291</v>
      </c>
      <c r="AW563">
        <f t="shared" si="370"/>
        <v>0</v>
      </c>
      <c r="AX563">
        <f t="shared" si="371"/>
        <v>1</v>
      </c>
      <c r="AY563">
        <f t="shared" si="372"/>
        <v>0</v>
      </c>
      <c r="AZ563">
        <f t="shared" si="373"/>
        <v>0</v>
      </c>
      <c r="BA563">
        <f t="shared" si="374"/>
        <v>0</v>
      </c>
      <c r="BB563">
        <f t="shared" si="375"/>
        <v>0</v>
      </c>
      <c r="BC563">
        <f t="shared" si="376"/>
        <v>0</v>
      </c>
      <c r="BD563">
        <f t="shared" si="377"/>
        <v>4</v>
      </c>
      <c r="BE563">
        <f t="shared" si="378"/>
        <v>0</v>
      </c>
      <c r="BF563">
        <f t="shared" si="379"/>
        <v>1</v>
      </c>
      <c r="BG563">
        <f t="shared" si="380"/>
        <v>0</v>
      </c>
      <c r="BH563">
        <f t="shared" si="381"/>
        <v>0</v>
      </c>
      <c r="BI563">
        <f t="shared" si="382"/>
        <v>0</v>
      </c>
      <c r="BJ563">
        <f t="shared" si="383"/>
        <v>1</v>
      </c>
      <c r="BK563">
        <f t="shared" si="384"/>
        <v>0</v>
      </c>
      <c r="BM563">
        <f t="shared" si="385"/>
        <v>1</v>
      </c>
      <c r="BN563">
        <f t="shared" si="386"/>
        <v>0</v>
      </c>
      <c r="BO563">
        <f t="shared" si="387"/>
        <v>0</v>
      </c>
      <c r="BP563">
        <f t="shared" si="388"/>
        <v>0</v>
      </c>
      <c r="BR563">
        <f t="shared" si="389"/>
        <v>1</v>
      </c>
      <c r="BS563">
        <f t="shared" si="390"/>
        <v>0</v>
      </c>
      <c r="BT563">
        <f t="shared" si="391"/>
        <v>4</v>
      </c>
      <c r="BU563">
        <f t="shared" si="392"/>
        <v>0</v>
      </c>
      <c r="BV563">
        <f t="shared" si="393"/>
        <v>1</v>
      </c>
      <c r="BW563">
        <f t="shared" si="394"/>
        <v>0</v>
      </c>
      <c r="BX563">
        <f t="shared" si="395"/>
        <v>0</v>
      </c>
      <c r="BY563">
        <f t="shared" si="396"/>
        <v>0</v>
      </c>
      <c r="BZ563">
        <f t="shared" si="403"/>
        <v>0</v>
      </c>
      <c r="CA563">
        <f t="shared" si="397"/>
        <v>0</v>
      </c>
      <c r="CB563">
        <f t="shared" si="398"/>
        <v>0</v>
      </c>
      <c r="CC563">
        <f t="shared" si="399"/>
        <v>0</v>
      </c>
      <c r="CD563">
        <f t="shared" si="400"/>
        <v>0</v>
      </c>
      <c r="CE563">
        <f t="shared" si="401"/>
        <v>0</v>
      </c>
      <c r="CF563">
        <f t="shared" si="402"/>
        <v>0</v>
      </c>
    </row>
    <row r="564" spans="1:84" x14ac:dyDescent="0.25">
      <c r="A564" t="s">
        <v>565</v>
      </c>
      <c r="B564" t="s">
        <v>522</v>
      </c>
      <c r="C564" s="1">
        <v>15602</v>
      </c>
      <c r="D564" t="s">
        <v>49</v>
      </c>
      <c r="E564" t="s">
        <v>40</v>
      </c>
      <c r="F564" t="s">
        <v>109</v>
      </c>
      <c r="G564">
        <v>1</v>
      </c>
      <c r="H564">
        <v>0</v>
      </c>
      <c r="I564" t="s">
        <v>142</v>
      </c>
      <c r="J564" t="s">
        <v>143</v>
      </c>
      <c r="K564" t="s">
        <v>834</v>
      </c>
      <c r="L564">
        <v>6840</v>
      </c>
      <c r="M564">
        <v>4</v>
      </c>
      <c r="N564">
        <v>2</v>
      </c>
      <c r="O564">
        <f t="shared" si="361"/>
        <v>50</v>
      </c>
      <c r="P564">
        <f t="shared" si="362"/>
        <v>0.58479532163742687</v>
      </c>
      <c r="Q564">
        <f t="shared" si="404"/>
        <v>1</v>
      </c>
      <c r="R564">
        <f t="shared" si="363"/>
        <v>1</v>
      </c>
      <c r="S564">
        <v>0</v>
      </c>
      <c r="T564">
        <v>1</v>
      </c>
      <c r="U564">
        <v>2</v>
      </c>
      <c r="V564">
        <v>5</v>
      </c>
      <c r="W564">
        <v>0</v>
      </c>
      <c r="X564">
        <v>0</v>
      </c>
      <c r="Y564">
        <v>0</v>
      </c>
      <c r="Z564">
        <v>0</v>
      </c>
      <c r="AA564">
        <v>0</v>
      </c>
      <c r="AB564" t="s">
        <v>567</v>
      </c>
      <c r="AC564" t="s">
        <v>75</v>
      </c>
      <c r="AD564">
        <v>63</v>
      </c>
      <c r="AE564">
        <v>35</v>
      </c>
      <c r="AF564">
        <v>70</v>
      </c>
      <c r="AG564" s="5">
        <v>65</v>
      </c>
      <c r="AH564">
        <v>60</v>
      </c>
      <c r="AI564">
        <v>63</v>
      </c>
      <c r="AJ564">
        <f t="shared" si="364"/>
        <v>61.5</v>
      </c>
      <c r="AK564">
        <v>0</v>
      </c>
      <c r="AL564">
        <v>0</v>
      </c>
      <c r="AM564">
        <v>0</v>
      </c>
      <c r="AN564">
        <v>0</v>
      </c>
      <c r="AO564">
        <v>2</v>
      </c>
      <c r="AP564">
        <v>2</v>
      </c>
      <c r="AR564">
        <f t="shared" si="365"/>
        <v>0</v>
      </c>
      <c r="AS564">
        <f t="shared" si="366"/>
        <v>0</v>
      </c>
      <c r="AT564">
        <f t="shared" si="367"/>
        <v>0</v>
      </c>
      <c r="AU564">
        <f t="shared" si="368"/>
        <v>1</v>
      </c>
      <c r="AV564">
        <f t="shared" si="369"/>
        <v>0</v>
      </c>
      <c r="AW564">
        <f t="shared" si="370"/>
        <v>6840</v>
      </c>
      <c r="AX564">
        <f t="shared" si="371"/>
        <v>0</v>
      </c>
      <c r="AY564">
        <f t="shared" si="372"/>
        <v>0</v>
      </c>
      <c r="AZ564">
        <f t="shared" si="373"/>
        <v>0</v>
      </c>
      <c r="BA564">
        <f t="shared" si="374"/>
        <v>1</v>
      </c>
      <c r="BB564">
        <f t="shared" si="375"/>
        <v>0</v>
      </c>
      <c r="BC564">
        <f t="shared" si="376"/>
        <v>0</v>
      </c>
      <c r="BD564">
        <f t="shared" si="377"/>
        <v>0</v>
      </c>
      <c r="BE564">
        <f t="shared" si="378"/>
        <v>5</v>
      </c>
      <c r="BF564">
        <f t="shared" si="379"/>
        <v>0</v>
      </c>
      <c r="BG564">
        <f t="shared" si="380"/>
        <v>0</v>
      </c>
      <c r="BH564">
        <f t="shared" si="381"/>
        <v>0</v>
      </c>
      <c r="BI564">
        <f t="shared" si="382"/>
        <v>0</v>
      </c>
      <c r="BJ564">
        <f t="shared" si="383"/>
        <v>0</v>
      </c>
      <c r="BK564">
        <f t="shared" si="384"/>
        <v>1</v>
      </c>
      <c r="BM564">
        <f t="shared" si="385"/>
        <v>0</v>
      </c>
      <c r="BN564">
        <f t="shared" si="386"/>
        <v>0</v>
      </c>
      <c r="BO564">
        <f t="shared" si="387"/>
        <v>1</v>
      </c>
      <c r="BP564">
        <f t="shared" si="388"/>
        <v>0</v>
      </c>
      <c r="BR564">
        <f t="shared" si="389"/>
        <v>0</v>
      </c>
      <c r="BS564">
        <f t="shared" si="390"/>
        <v>0</v>
      </c>
      <c r="BT564">
        <f t="shared" si="391"/>
        <v>5</v>
      </c>
      <c r="BU564">
        <f t="shared" si="392"/>
        <v>0</v>
      </c>
      <c r="BV564">
        <f t="shared" si="393"/>
        <v>0</v>
      </c>
      <c r="BW564">
        <f t="shared" si="394"/>
        <v>0</v>
      </c>
      <c r="BX564">
        <f t="shared" si="395"/>
        <v>0</v>
      </c>
      <c r="BY564">
        <f t="shared" si="396"/>
        <v>0</v>
      </c>
      <c r="BZ564">
        <f t="shared" si="403"/>
        <v>0</v>
      </c>
      <c r="CA564">
        <f t="shared" si="397"/>
        <v>0</v>
      </c>
      <c r="CB564">
        <f t="shared" si="398"/>
        <v>0</v>
      </c>
      <c r="CC564">
        <f t="shared" si="399"/>
        <v>0</v>
      </c>
      <c r="CD564">
        <f t="shared" si="400"/>
        <v>0</v>
      </c>
      <c r="CE564">
        <f t="shared" si="401"/>
        <v>1</v>
      </c>
      <c r="CF564">
        <f t="shared" si="402"/>
        <v>1</v>
      </c>
    </row>
    <row r="565" spans="1:84" x14ac:dyDescent="0.25">
      <c r="A565" t="s">
        <v>835</v>
      </c>
      <c r="B565" t="s">
        <v>836</v>
      </c>
      <c r="C565" s="1">
        <v>15601</v>
      </c>
      <c r="D565" t="s">
        <v>39</v>
      </c>
      <c r="E565" t="s">
        <v>40</v>
      </c>
      <c r="F565" t="s">
        <v>837</v>
      </c>
      <c r="G565">
        <v>0</v>
      </c>
      <c r="H565">
        <v>1</v>
      </c>
      <c r="I565" t="s">
        <v>42</v>
      </c>
      <c r="J565" t="s">
        <v>77</v>
      </c>
      <c r="K565" t="s">
        <v>838</v>
      </c>
      <c r="L565">
        <v>2780</v>
      </c>
      <c r="M565">
        <v>0</v>
      </c>
      <c r="N565">
        <v>0</v>
      </c>
      <c r="O565">
        <f t="shared" si="361"/>
        <v>0</v>
      </c>
      <c r="P565">
        <f t="shared" si="362"/>
        <v>0</v>
      </c>
      <c r="Q565">
        <f t="shared" si="404"/>
        <v>-1</v>
      </c>
      <c r="R565">
        <f t="shared" si="363"/>
        <v>0</v>
      </c>
      <c r="S565">
        <v>0</v>
      </c>
      <c r="T565">
        <v>0</v>
      </c>
      <c r="U565">
        <v>0</v>
      </c>
      <c r="V565">
        <v>5</v>
      </c>
      <c r="W565">
        <v>0</v>
      </c>
      <c r="X565">
        <v>0</v>
      </c>
      <c r="Y565">
        <v>0</v>
      </c>
      <c r="Z565">
        <v>0</v>
      </c>
      <c r="AA565">
        <v>0</v>
      </c>
      <c r="AB565" t="s">
        <v>839</v>
      </c>
      <c r="AC565" t="s">
        <v>46</v>
      </c>
      <c r="AD565">
        <v>65</v>
      </c>
      <c r="AE565">
        <v>62</v>
      </c>
      <c r="AF565">
        <v>67</v>
      </c>
      <c r="AG565" s="5">
        <v>66</v>
      </c>
      <c r="AH565">
        <v>56</v>
      </c>
      <c r="AI565">
        <v>56</v>
      </c>
      <c r="AJ565">
        <f t="shared" si="364"/>
        <v>56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R565">
        <f t="shared" si="365"/>
        <v>0</v>
      </c>
      <c r="AS565">
        <f t="shared" si="366"/>
        <v>1</v>
      </c>
      <c r="AT565">
        <f t="shared" si="367"/>
        <v>0</v>
      </c>
      <c r="AU565">
        <f t="shared" si="368"/>
        <v>0</v>
      </c>
      <c r="AV565">
        <f t="shared" si="369"/>
        <v>0</v>
      </c>
      <c r="AW565">
        <f t="shared" si="370"/>
        <v>2780</v>
      </c>
      <c r="AX565">
        <f t="shared" si="371"/>
        <v>0</v>
      </c>
      <c r="AY565">
        <f t="shared" si="372"/>
        <v>1</v>
      </c>
      <c r="AZ565">
        <f t="shared" si="373"/>
        <v>0</v>
      </c>
      <c r="BA565">
        <f t="shared" si="374"/>
        <v>0</v>
      </c>
      <c r="BB565">
        <f t="shared" si="375"/>
        <v>0</v>
      </c>
      <c r="BC565">
        <f t="shared" si="376"/>
        <v>0</v>
      </c>
      <c r="BD565">
        <f t="shared" si="377"/>
        <v>0</v>
      </c>
      <c r="BE565">
        <f t="shared" si="378"/>
        <v>5</v>
      </c>
      <c r="BF565">
        <f t="shared" si="379"/>
        <v>0</v>
      </c>
      <c r="BG565">
        <f t="shared" si="380"/>
        <v>0</v>
      </c>
      <c r="BH565">
        <f t="shared" si="381"/>
        <v>0</v>
      </c>
      <c r="BI565">
        <f t="shared" si="382"/>
        <v>0</v>
      </c>
      <c r="BJ565">
        <f t="shared" si="383"/>
        <v>0</v>
      </c>
      <c r="BK565">
        <f t="shared" si="384"/>
        <v>1</v>
      </c>
      <c r="BM565">
        <f t="shared" si="385"/>
        <v>0</v>
      </c>
      <c r="BN565">
        <f t="shared" si="386"/>
        <v>1</v>
      </c>
      <c r="BO565">
        <f t="shared" si="387"/>
        <v>0</v>
      </c>
      <c r="BP565">
        <f t="shared" si="388"/>
        <v>0</v>
      </c>
      <c r="BR565">
        <f t="shared" si="389"/>
        <v>0</v>
      </c>
      <c r="BS565">
        <f t="shared" si="390"/>
        <v>0</v>
      </c>
      <c r="BT565">
        <f t="shared" si="391"/>
        <v>0</v>
      </c>
      <c r="BU565">
        <f t="shared" si="392"/>
        <v>5</v>
      </c>
      <c r="BV565">
        <f t="shared" si="393"/>
        <v>0</v>
      </c>
      <c r="BW565">
        <f t="shared" si="394"/>
        <v>0</v>
      </c>
      <c r="BX565">
        <f t="shared" si="395"/>
        <v>0</v>
      </c>
      <c r="BY565">
        <f t="shared" si="396"/>
        <v>0</v>
      </c>
      <c r="BZ565">
        <f t="shared" si="403"/>
        <v>0</v>
      </c>
      <c r="CA565">
        <f t="shared" si="397"/>
        <v>0</v>
      </c>
      <c r="CB565">
        <f t="shared" si="398"/>
        <v>0</v>
      </c>
      <c r="CC565">
        <f t="shared" si="399"/>
        <v>1</v>
      </c>
      <c r="CD565">
        <f t="shared" si="400"/>
        <v>0</v>
      </c>
      <c r="CE565">
        <f t="shared" si="401"/>
        <v>0</v>
      </c>
      <c r="CF565">
        <f t="shared" si="402"/>
        <v>0</v>
      </c>
    </row>
    <row r="566" spans="1:84" x14ac:dyDescent="0.25">
      <c r="A566" t="s">
        <v>242</v>
      </c>
      <c r="B566" t="s">
        <v>650</v>
      </c>
      <c r="C566" s="1">
        <v>15601</v>
      </c>
      <c r="D566" t="s">
        <v>39</v>
      </c>
      <c r="E566" t="s">
        <v>40</v>
      </c>
      <c r="F566" t="s">
        <v>359</v>
      </c>
      <c r="G566">
        <v>1</v>
      </c>
      <c r="H566">
        <v>1</v>
      </c>
      <c r="I566" t="s">
        <v>42</v>
      </c>
      <c r="J566" t="s">
        <v>61</v>
      </c>
      <c r="K566" t="s">
        <v>820</v>
      </c>
      <c r="L566">
        <v>99</v>
      </c>
      <c r="M566">
        <v>0</v>
      </c>
      <c r="N566">
        <v>0</v>
      </c>
      <c r="O566">
        <f t="shared" si="361"/>
        <v>0</v>
      </c>
      <c r="P566">
        <f t="shared" si="362"/>
        <v>0</v>
      </c>
      <c r="Q566">
        <f t="shared" si="404"/>
        <v>-1</v>
      </c>
      <c r="R566">
        <f t="shared" si="363"/>
        <v>0</v>
      </c>
      <c r="S566">
        <v>0</v>
      </c>
      <c r="T566">
        <v>0</v>
      </c>
      <c r="U566">
        <v>0</v>
      </c>
      <c r="V566">
        <v>5</v>
      </c>
      <c r="W566">
        <v>0</v>
      </c>
      <c r="X566">
        <v>0</v>
      </c>
      <c r="Y566">
        <v>0</v>
      </c>
      <c r="Z566">
        <v>0</v>
      </c>
      <c r="AA566">
        <v>0</v>
      </c>
      <c r="AB566" t="s">
        <v>699</v>
      </c>
      <c r="AC566" t="s">
        <v>46</v>
      </c>
      <c r="AD566">
        <v>65</v>
      </c>
      <c r="AE566">
        <v>54</v>
      </c>
      <c r="AF566">
        <v>67</v>
      </c>
      <c r="AG566" s="5">
        <v>56</v>
      </c>
      <c r="AH566">
        <v>57</v>
      </c>
      <c r="AI566">
        <v>59</v>
      </c>
      <c r="AJ566">
        <f t="shared" si="364"/>
        <v>58</v>
      </c>
      <c r="AK566">
        <v>0</v>
      </c>
      <c r="AL566">
        <v>0</v>
      </c>
      <c r="AM566">
        <v>10</v>
      </c>
      <c r="AN566">
        <v>10</v>
      </c>
      <c r="AO566">
        <v>10</v>
      </c>
      <c r="AP566">
        <v>10</v>
      </c>
      <c r="AR566">
        <f t="shared" si="365"/>
        <v>1</v>
      </c>
      <c r="AS566">
        <f t="shared" si="366"/>
        <v>0</v>
      </c>
      <c r="AT566">
        <f t="shared" si="367"/>
        <v>0</v>
      </c>
      <c r="AU566">
        <f t="shared" si="368"/>
        <v>0</v>
      </c>
      <c r="AV566">
        <f t="shared" si="369"/>
        <v>99</v>
      </c>
      <c r="AW566">
        <f t="shared" si="370"/>
        <v>0</v>
      </c>
      <c r="AX566">
        <f t="shared" si="371"/>
        <v>1</v>
      </c>
      <c r="AY566">
        <f t="shared" si="372"/>
        <v>0</v>
      </c>
      <c r="AZ566">
        <f t="shared" si="373"/>
        <v>0</v>
      </c>
      <c r="BA566">
        <f t="shared" si="374"/>
        <v>0</v>
      </c>
      <c r="BB566">
        <f t="shared" si="375"/>
        <v>0</v>
      </c>
      <c r="BC566">
        <f t="shared" si="376"/>
        <v>0</v>
      </c>
      <c r="BD566">
        <f t="shared" si="377"/>
        <v>5</v>
      </c>
      <c r="BE566">
        <f t="shared" si="378"/>
        <v>0</v>
      </c>
      <c r="BF566">
        <f t="shared" si="379"/>
        <v>0</v>
      </c>
      <c r="BG566">
        <f t="shared" si="380"/>
        <v>0</v>
      </c>
      <c r="BH566">
        <f t="shared" si="381"/>
        <v>0</v>
      </c>
      <c r="BI566">
        <f t="shared" si="382"/>
        <v>0</v>
      </c>
      <c r="BJ566">
        <f t="shared" si="383"/>
        <v>1</v>
      </c>
      <c r="BK566">
        <f t="shared" si="384"/>
        <v>0</v>
      </c>
      <c r="BM566">
        <f t="shared" si="385"/>
        <v>1</v>
      </c>
      <c r="BN566">
        <f t="shared" si="386"/>
        <v>0</v>
      </c>
      <c r="BO566">
        <f t="shared" si="387"/>
        <v>0</v>
      </c>
      <c r="BP566">
        <f t="shared" si="388"/>
        <v>0</v>
      </c>
      <c r="BR566">
        <f t="shared" si="389"/>
        <v>1</v>
      </c>
      <c r="BS566">
        <f t="shared" si="390"/>
        <v>0</v>
      </c>
      <c r="BT566">
        <f t="shared" si="391"/>
        <v>5</v>
      </c>
      <c r="BU566">
        <f t="shared" si="392"/>
        <v>0</v>
      </c>
      <c r="BV566">
        <f t="shared" si="393"/>
        <v>0</v>
      </c>
      <c r="BW566">
        <f t="shared" si="394"/>
        <v>0</v>
      </c>
      <c r="BX566">
        <f t="shared" si="395"/>
        <v>0</v>
      </c>
      <c r="BY566">
        <f t="shared" si="396"/>
        <v>0</v>
      </c>
      <c r="BZ566">
        <f t="shared" si="403"/>
        <v>0</v>
      </c>
      <c r="CA566">
        <f t="shared" si="397"/>
        <v>0</v>
      </c>
      <c r="CB566">
        <f t="shared" si="398"/>
        <v>0</v>
      </c>
      <c r="CC566">
        <f t="shared" si="399"/>
        <v>0</v>
      </c>
      <c r="CD566">
        <f t="shared" si="400"/>
        <v>0</v>
      </c>
      <c r="CE566">
        <f t="shared" si="401"/>
        <v>0</v>
      </c>
      <c r="CF566">
        <f t="shared" si="402"/>
        <v>0</v>
      </c>
    </row>
    <row r="567" spans="1:84" x14ac:dyDescent="0.25">
      <c r="A567" t="s">
        <v>400</v>
      </c>
      <c r="B567" t="s">
        <v>840</v>
      </c>
      <c r="C567" s="1">
        <v>15601</v>
      </c>
      <c r="D567" t="s">
        <v>39</v>
      </c>
      <c r="E567" t="s">
        <v>40</v>
      </c>
      <c r="F567" t="s">
        <v>841</v>
      </c>
      <c r="G567">
        <v>1</v>
      </c>
      <c r="H567">
        <v>0</v>
      </c>
      <c r="I567" t="s">
        <v>42</v>
      </c>
      <c r="J567" t="s">
        <v>77</v>
      </c>
      <c r="K567" t="s">
        <v>842</v>
      </c>
      <c r="L567">
        <v>830</v>
      </c>
      <c r="M567">
        <v>2</v>
      </c>
      <c r="N567">
        <v>0</v>
      </c>
      <c r="O567">
        <f t="shared" si="361"/>
        <v>0</v>
      </c>
      <c r="P567">
        <f t="shared" si="362"/>
        <v>2.4096385542168677</v>
      </c>
      <c r="Q567">
        <f t="shared" si="404"/>
        <v>-1</v>
      </c>
      <c r="R567">
        <f t="shared" si="363"/>
        <v>0</v>
      </c>
      <c r="S567">
        <v>0</v>
      </c>
      <c r="T567">
        <v>0</v>
      </c>
      <c r="U567">
        <v>0</v>
      </c>
      <c r="V567">
        <v>4</v>
      </c>
      <c r="W567">
        <v>1</v>
      </c>
      <c r="X567">
        <v>0</v>
      </c>
      <c r="Y567">
        <v>0</v>
      </c>
      <c r="Z567">
        <v>0</v>
      </c>
      <c r="AA567">
        <v>0</v>
      </c>
      <c r="AB567" t="s">
        <v>403</v>
      </c>
      <c r="AC567" t="s">
        <v>46</v>
      </c>
      <c r="AD567">
        <v>60</v>
      </c>
      <c r="AE567">
        <v>69</v>
      </c>
      <c r="AF567">
        <v>65</v>
      </c>
      <c r="AG567" s="5">
        <v>76</v>
      </c>
      <c r="AH567">
        <v>57</v>
      </c>
      <c r="AI567">
        <v>59</v>
      </c>
      <c r="AJ567">
        <f t="shared" si="364"/>
        <v>58</v>
      </c>
      <c r="AK567">
        <v>0</v>
      </c>
      <c r="AL567">
        <v>1</v>
      </c>
      <c r="AM567">
        <v>8</v>
      </c>
      <c r="AN567">
        <v>8</v>
      </c>
      <c r="AO567">
        <v>8</v>
      </c>
      <c r="AP567">
        <v>8</v>
      </c>
      <c r="AR567">
        <f t="shared" si="365"/>
        <v>1</v>
      </c>
      <c r="AS567">
        <f t="shared" si="366"/>
        <v>0</v>
      </c>
      <c r="AT567">
        <f t="shared" si="367"/>
        <v>0</v>
      </c>
      <c r="AU567">
        <f t="shared" si="368"/>
        <v>0</v>
      </c>
      <c r="AV567">
        <f t="shared" si="369"/>
        <v>830</v>
      </c>
      <c r="AW567">
        <f t="shared" si="370"/>
        <v>0</v>
      </c>
      <c r="AX567">
        <f t="shared" si="371"/>
        <v>1</v>
      </c>
      <c r="AY567">
        <f t="shared" si="372"/>
        <v>0</v>
      </c>
      <c r="AZ567">
        <f t="shared" si="373"/>
        <v>0</v>
      </c>
      <c r="BA567">
        <f t="shared" si="374"/>
        <v>0</v>
      </c>
      <c r="BB567">
        <f t="shared" si="375"/>
        <v>0</v>
      </c>
      <c r="BC567">
        <f t="shared" si="376"/>
        <v>0</v>
      </c>
      <c r="BD567">
        <f t="shared" si="377"/>
        <v>4</v>
      </c>
      <c r="BE567">
        <f t="shared" si="378"/>
        <v>0</v>
      </c>
      <c r="BF567">
        <f t="shared" si="379"/>
        <v>1</v>
      </c>
      <c r="BG567">
        <f t="shared" si="380"/>
        <v>0</v>
      </c>
      <c r="BH567">
        <f t="shared" si="381"/>
        <v>0</v>
      </c>
      <c r="BI567">
        <f t="shared" si="382"/>
        <v>0</v>
      </c>
      <c r="BJ567">
        <f t="shared" si="383"/>
        <v>1</v>
      </c>
      <c r="BK567">
        <f t="shared" si="384"/>
        <v>0</v>
      </c>
      <c r="BM567">
        <f t="shared" si="385"/>
        <v>1</v>
      </c>
      <c r="BN567">
        <f t="shared" si="386"/>
        <v>0</v>
      </c>
      <c r="BO567">
        <f t="shared" si="387"/>
        <v>0</v>
      </c>
      <c r="BP567">
        <f t="shared" si="388"/>
        <v>0</v>
      </c>
      <c r="BR567">
        <f t="shared" si="389"/>
        <v>1</v>
      </c>
      <c r="BS567">
        <f t="shared" si="390"/>
        <v>0</v>
      </c>
      <c r="BT567">
        <f t="shared" si="391"/>
        <v>4</v>
      </c>
      <c r="BU567">
        <f t="shared" si="392"/>
        <v>0</v>
      </c>
      <c r="BV567">
        <f t="shared" si="393"/>
        <v>1</v>
      </c>
      <c r="BW567">
        <f t="shared" si="394"/>
        <v>0</v>
      </c>
      <c r="BX567">
        <f t="shared" si="395"/>
        <v>0</v>
      </c>
      <c r="BY567">
        <f t="shared" si="396"/>
        <v>0</v>
      </c>
      <c r="BZ567">
        <f t="shared" si="403"/>
        <v>0</v>
      </c>
      <c r="CA567">
        <f t="shared" si="397"/>
        <v>0</v>
      </c>
      <c r="CB567">
        <f t="shared" si="398"/>
        <v>0</v>
      </c>
      <c r="CC567">
        <f t="shared" si="399"/>
        <v>0</v>
      </c>
      <c r="CD567">
        <f t="shared" si="400"/>
        <v>0</v>
      </c>
      <c r="CE567">
        <f t="shared" si="401"/>
        <v>0</v>
      </c>
      <c r="CF567">
        <f t="shared" si="402"/>
        <v>0</v>
      </c>
    </row>
    <row r="568" spans="1:84" x14ac:dyDescent="0.25">
      <c r="A568" t="s">
        <v>210</v>
      </c>
      <c r="B568" t="s">
        <v>843</v>
      </c>
      <c r="C568" s="1">
        <v>15601</v>
      </c>
      <c r="D568" t="s">
        <v>39</v>
      </c>
      <c r="E568" t="s">
        <v>40</v>
      </c>
      <c r="F568" s="2">
        <v>64102</v>
      </c>
      <c r="G568">
        <v>1</v>
      </c>
      <c r="H568">
        <v>1</v>
      </c>
      <c r="I568" t="s">
        <v>42</v>
      </c>
      <c r="J568" t="s">
        <v>61</v>
      </c>
      <c r="K568" t="s">
        <v>763</v>
      </c>
      <c r="L568">
        <v>291</v>
      </c>
      <c r="M568">
        <v>0</v>
      </c>
      <c r="N568">
        <v>0</v>
      </c>
      <c r="O568">
        <f t="shared" si="361"/>
        <v>0</v>
      </c>
      <c r="P568">
        <f t="shared" si="362"/>
        <v>0</v>
      </c>
      <c r="Q568">
        <f t="shared" si="404"/>
        <v>-1</v>
      </c>
      <c r="R568">
        <f t="shared" si="363"/>
        <v>0</v>
      </c>
      <c r="S568">
        <v>0</v>
      </c>
      <c r="T568">
        <v>0</v>
      </c>
      <c r="U568">
        <v>0</v>
      </c>
      <c r="V568">
        <v>4</v>
      </c>
      <c r="W568">
        <v>1</v>
      </c>
      <c r="X568">
        <v>0</v>
      </c>
      <c r="Y568">
        <v>0</v>
      </c>
      <c r="Z568">
        <v>0</v>
      </c>
      <c r="AA568">
        <v>0</v>
      </c>
      <c r="AB568" t="s">
        <v>214</v>
      </c>
      <c r="AC568" t="s">
        <v>46</v>
      </c>
      <c r="AD568">
        <v>61</v>
      </c>
      <c r="AE568">
        <v>41</v>
      </c>
      <c r="AF568">
        <v>57</v>
      </c>
      <c r="AG568" s="5">
        <v>41</v>
      </c>
      <c r="AH568">
        <v>61</v>
      </c>
      <c r="AI568">
        <v>56</v>
      </c>
      <c r="AJ568">
        <f t="shared" si="364"/>
        <v>58.5</v>
      </c>
      <c r="AK568">
        <v>0</v>
      </c>
      <c r="AL568">
        <v>0</v>
      </c>
      <c r="AM568">
        <v>0</v>
      </c>
      <c r="AN568">
        <v>0</v>
      </c>
      <c r="AO568">
        <v>10</v>
      </c>
      <c r="AP568">
        <v>10</v>
      </c>
      <c r="AR568">
        <f t="shared" si="365"/>
        <v>0</v>
      </c>
      <c r="AS568">
        <f t="shared" si="366"/>
        <v>1</v>
      </c>
      <c r="AT568">
        <f t="shared" si="367"/>
        <v>0</v>
      </c>
      <c r="AU568">
        <f t="shared" si="368"/>
        <v>0</v>
      </c>
      <c r="AV568">
        <f t="shared" si="369"/>
        <v>0</v>
      </c>
      <c r="AW568">
        <f t="shared" si="370"/>
        <v>291</v>
      </c>
      <c r="AX568">
        <f t="shared" si="371"/>
        <v>0</v>
      </c>
      <c r="AY568">
        <f t="shared" si="372"/>
        <v>1</v>
      </c>
      <c r="AZ568">
        <f t="shared" si="373"/>
        <v>0</v>
      </c>
      <c r="BA568">
        <f t="shared" si="374"/>
        <v>0</v>
      </c>
      <c r="BB568">
        <f t="shared" si="375"/>
        <v>0</v>
      </c>
      <c r="BC568">
        <f t="shared" si="376"/>
        <v>0</v>
      </c>
      <c r="BD568">
        <f t="shared" si="377"/>
        <v>0</v>
      </c>
      <c r="BE568">
        <f t="shared" si="378"/>
        <v>4</v>
      </c>
      <c r="BF568">
        <f t="shared" si="379"/>
        <v>0</v>
      </c>
      <c r="BG568">
        <f t="shared" si="380"/>
        <v>1</v>
      </c>
      <c r="BH568">
        <f t="shared" si="381"/>
        <v>0</v>
      </c>
      <c r="BI568">
        <f t="shared" si="382"/>
        <v>0</v>
      </c>
      <c r="BJ568">
        <f t="shared" si="383"/>
        <v>0</v>
      </c>
      <c r="BK568">
        <f t="shared" si="384"/>
        <v>1</v>
      </c>
      <c r="BM568">
        <f t="shared" si="385"/>
        <v>1</v>
      </c>
      <c r="BN568">
        <f t="shared" si="386"/>
        <v>0</v>
      </c>
      <c r="BO568">
        <f t="shared" si="387"/>
        <v>0</v>
      </c>
      <c r="BP568">
        <f t="shared" si="388"/>
        <v>0</v>
      </c>
      <c r="BR568">
        <f t="shared" si="389"/>
        <v>0</v>
      </c>
      <c r="BS568">
        <f t="shared" si="390"/>
        <v>0</v>
      </c>
      <c r="BT568">
        <f t="shared" si="391"/>
        <v>4</v>
      </c>
      <c r="BU568">
        <f t="shared" si="392"/>
        <v>0</v>
      </c>
      <c r="BV568">
        <f t="shared" si="393"/>
        <v>1</v>
      </c>
      <c r="BW568">
        <f t="shared" si="394"/>
        <v>0</v>
      </c>
      <c r="BX568">
        <f t="shared" si="395"/>
        <v>0</v>
      </c>
      <c r="BY568">
        <f t="shared" si="396"/>
        <v>0</v>
      </c>
      <c r="BZ568">
        <f t="shared" si="403"/>
        <v>0</v>
      </c>
      <c r="CA568">
        <f t="shared" si="397"/>
        <v>0</v>
      </c>
      <c r="CB568">
        <f t="shared" si="398"/>
        <v>0</v>
      </c>
      <c r="CC568">
        <f t="shared" si="399"/>
        <v>0</v>
      </c>
      <c r="CD568">
        <f t="shared" si="400"/>
        <v>0</v>
      </c>
      <c r="CE568">
        <f t="shared" si="401"/>
        <v>0</v>
      </c>
      <c r="CF568">
        <f t="shared" si="402"/>
        <v>0</v>
      </c>
    </row>
    <row r="569" spans="1:84" x14ac:dyDescent="0.25">
      <c r="A569" t="s">
        <v>482</v>
      </c>
      <c r="B569" t="s">
        <v>840</v>
      </c>
      <c r="C569" s="1">
        <v>15601</v>
      </c>
      <c r="D569" t="s">
        <v>49</v>
      </c>
      <c r="E569" t="s">
        <v>40</v>
      </c>
      <c r="F569" t="s">
        <v>79</v>
      </c>
      <c r="G569">
        <v>1</v>
      </c>
      <c r="H569">
        <v>0</v>
      </c>
      <c r="I569" t="s">
        <v>142</v>
      </c>
      <c r="J569" t="s">
        <v>143</v>
      </c>
      <c r="K569" t="s">
        <v>834</v>
      </c>
      <c r="L569">
        <v>6840</v>
      </c>
      <c r="M569">
        <v>4</v>
      </c>
      <c r="N569">
        <v>0</v>
      </c>
      <c r="O569">
        <f t="shared" si="361"/>
        <v>0</v>
      </c>
      <c r="P569">
        <f t="shared" si="362"/>
        <v>0.58479532163742687</v>
      </c>
      <c r="Q569">
        <f t="shared" si="404"/>
        <v>-1</v>
      </c>
      <c r="R569">
        <f t="shared" si="363"/>
        <v>0</v>
      </c>
      <c r="S569">
        <v>0</v>
      </c>
      <c r="T569">
        <v>0</v>
      </c>
      <c r="U569">
        <v>0</v>
      </c>
      <c r="V569">
        <v>5</v>
      </c>
      <c r="W569">
        <v>0</v>
      </c>
      <c r="X569">
        <v>0</v>
      </c>
      <c r="Y569">
        <v>0</v>
      </c>
      <c r="Z569">
        <v>0</v>
      </c>
      <c r="AA569">
        <v>0</v>
      </c>
      <c r="AB569" t="s">
        <v>487</v>
      </c>
      <c r="AC569" t="s">
        <v>75</v>
      </c>
      <c r="AD569">
        <v>62</v>
      </c>
      <c r="AE569">
        <v>44</v>
      </c>
      <c r="AF569">
        <v>52</v>
      </c>
      <c r="AG569" s="5">
        <v>56</v>
      </c>
      <c r="AH569">
        <v>57</v>
      </c>
      <c r="AI569">
        <v>61</v>
      </c>
      <c r="AJ569">
        <f t="shared" si="364"/>
        <v>59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R569">
        <f t="shared" si="365"/>
        <v>0</v>
      </c>
      <c r="AS569">
        <f t="shared" si="366"/>
        <v>1</v>
      </c>
      <c r="AT569">
        <f t="shared" si="367"/>
        <v>0</v>
      </c>
      <c r="AU569">
        <f t="shared" si="368"/>
        <v>0</v>
      </c>
      <c r="AV569">
        <f t="shared" si="369"/>
        <v>0</v>
      </c>
      <c r="AW569">
        <f t="shared" si="370"/>
        <v>6840</v>
      </c>
      <c r="AX569">
        <f t="shared" si="371"/>
        <v>0</v>
      </c>
      <c r="AY569">
        <f t="shared" si="372"/>
        <v>0</v>
      </c>
      <c r="AZ569">
        <f t="shared" si="373"/>
        <v>0</v>
      </c>
      <c r="BA569">
        <f t="shared" si="374"/>
        <v>1</v>
      </c>
      <c r="BB569">
        <f t="shared" si="375"/>
        <v>0</v>
      </c>
      <c r="BC569">
        <f t="shared" si="376"/>
        <v>0</v>
      </c>
      <c r="BD569">
        <f t="shared" si="377"/>
        <v>0</v>
      </c>
      <c r="BE569">
        <f t="shared" si="378"/>
        <v>5</v>
      </c>
      <c r="BF569">
        <f t="shared" si="379"/>
        <v>0</v>
      </c>
      <c r="BG569">
        <f t="shared" si="380"/>
        <v>0</v>
      </c>
      <c r="BH569">
        <f t="shared" si="381"/>
        <v>0</v>
      </c>
      <c r="BI569">
        <f t="shared" si="382"/>
        <v>0</v>
      </c>
      <c r="BJ569">
        <f t="shared" si="383"/>
        <v>0</v>
      </c>
      <c r="BK569">
        <f t="shared" si="384"/>
        <v>1</v>
      </c>
      <c r="BM569">
        <f t="shared" si="385"/>
        <v>1</v>
      </c>
      <c r="BN569">
        <f t="shared" si="386"/>
        <v>0</v>
      </c>
      <c r="BO569">
        <f t="shared" si="387"/>
        <v>0</v>
      </c>
      <c r="BP569">
        <f t="shared" si="388"/>
        <v>0</v>
      </c>
      <c r="BR569">
        <f t="shared" si="389"/>
        <v>0</v>
      </c>
      <c r="BS569">
        <f t="shared" si="390"/>
        <v>0</v>
      </c>
      <c r="BT569">
        <f t="shared" si="391"/>
        <v>5</v>
      </c>
      <c r="BU569">
        <f t="shared" si="392"/>
        <v>0</v>
      </c>
      <c r="BV569">
        <f t="shared" si="393"/>
        <v>0</v>
      </c>
      <c r="BW569">
        <f t="shared" si="394"/>
        <v>0</v>
      </c>
      <c r="BX569">
        <f t="shared" si="395"/>
        <v>0</v>
      </c>
      <c r="BY569">
        <f t="shared" si="396"/>
        <v>0</v>
      </c>
      <c r="BZ569">
        <f t="shared" si="403"/>
        <v>0</v>
      </c>
      <c r="CA569">
        <f t="shared" si="397"/>
        <v>0</v>
      </c>
      <c r="CB569">
        <f t="shared" si="398"/>
        <v>0</v>
      </c>
      <c r="CC569">
        <f t="shared" si="399"/>
        <v>0</v>
      </c>
      <c r="CD569">
        <f t="shared" si="400"/>
        <v>0</v>
      </c>
      <c r="CE569">
        <f t="shared" si="401"/>
        <v>0</v>
      </c>
      <c r="CF569">
        <f t="shared" si="402"/>
        <v>0</v>
      </c>
    </row>
    <row r="570" spans="1:84" x14ac:dyDescent="0.25">
      <c r="A570" t="s">
        <v>844</v>
      </c>
      <c r="B570" t="s">
        <v>845</v>
      </c>
      <c r="C570" s="1">
        <v>15601</v>
      </c>
      <c r="D570" t="s">
        <v>39</v>
      </c>
      <c r="E570" t="s">
        <v>40</v>
      </c>
      <c r="F570" t="s">
        <v>846</v>
      </c>
      <c r="G570">
        <v>1</v>
      </c>
      <c r="H570">
        <v>1</v>
      </c>
      <c r="I570" t="s">
        <v>42</v>
      </c>
      <c r="J570" t="s">
        <v>77</v>
      </c>
      <c r="K570" t="s">
        <v>842</v>
      </c>
      <c r="L570">
        <v>830</v>
      </c>
      <c r="M570">
        <v>0</v>
      </c>
      <c r="N570">
        <v>0</v>
      </c>
      <c r="O570">
        <f t="shared" si="361"/>
        <v>0</v>
      </c>
      <c r="P570">
        <f t="shared" si="362"/>
        <v>0</v>
      </c>
      <c r="Q570">
        <f t="shared" si="404"/>
        <v>-1</v>
      </c>
      <c r="R570">
        <f t="shared" si="363"/>
        <v>0</v>
      </c>
      <c r="S570">
        <v>0</v>
      </c>
      <c r="T570">
        <v>0</v>
      </c>
      <c r="U570">
        <v>0</v>
      </c>
      <c r="V570">
        <v>4</v>
      </c>
      <c r="W570">
        <v>1</v>
      </c>
      <c r="X570">
        <v>0</v>
      </c>
      <c r="Y570">
        <v>0</v>
      </c>
      <c r="Z570">
        <v>0</v>
      </c>
      <c r="AA570">
        <v>0</v>
      </c>
      <c r="AB570" t="s">
        <v>847</v>
      </c>
      <c r="AC570" t="s">
        <v>46</v>
      </c>
      <c r="AD570">
        <v>60</v>
      </c>
      <c r="AE570">
        <v>58</v>
      </c>
      <c r="AF570">
        <v>72</v>
      </c>
      <c r="AG570" s="5">
        <v>70</v>
      </c>
      <c r="AH570">
        <v>72</v>
      </c>
      <c r="AI570">
        <v>73</v>
      </c>
      <c r="AJ570">
        <f t="shared" si="364"/>
        <v>72.5</v>
      </c>
      <c r="AK570">
        <v>0</v>
      </c>
      <c r="AL570">
        <v>0</v>
      </c>
      <c r="AM570">
        <v>10</v>
      </c>
      <c r="AN570">
        <v>10</v>
      </c>
      <c r="AO570">
        <v>9</v>
      </c>
      <c r="AP570">
        <v>9</v>
      </c>
      <c r="AR570">
        <f t="shared" si="365"/>
        <v>1</v>
      </c>
      <c r="AS570">
        <f t="shared" si="366"/>
        <v>0</v>
      </c>
      <c r="AT570">
        <f t="shared" si="367"/>
        <v>0</v>
      </c>
      <c r="AU570">
        <f t="shared" si="368"/>
        <v>0</v>
      </c>
      <c r="AV570">
        <f t="shared" si="369"/>
        <v>830</v>
      </c>
      <c r="AW570">
        <f t="shared" si="370"/>
        <v>0</v>
      </c>
      <c r="AX570">
        <f t="shared" si="371"/>
        <v>1</v>
      </c>
      <c r="AY570">
        <f t="shared" si="372"/>
        <v>0</v>
      </c>
      <c r="AZ570">
        <f t="shared" si="373"/>
        <v>0</v>
      </c>
      <c r="BA570">
        <f t="shared" si="374"/>
        <v>0</v>
      </c>
      <c r="BB570">
        <f t="shared" si="375"/>
        <v>0</v>
      </c>
      <c r="BC570">
        <f t="shared" si="376"/>
        <v>0</v>
      </c>
      <c r="BD570">
        <f t="shared" si="377"/>
        <v>4</v>
      </c>
      <c r="BE570">
        <f t="shared" si="378"/>
        <v>0</v>
      </c>
      <c r="BF570">
        <f t="shared" si="379"/>
        <v>1</v>
      </c>
      <c r="BG570">
        <f t="shared" si="380"/>
        <v>0</v>
      </c>
      <c r="BH570">
        <f t="shared" si="381"/>
        <v>0</v>
      </c>
      <c r="BI570">
        <f t="shared" si="382"/>
        <v>0</v>
      </c>
      <c r="BJ570">
        <f t="shared" si="383"/>
        <v>1</v>
      </c>
      <c r="BK570">
        <f t="shared" si="384"/>
        <v>0</v>
      </c>
      <c r="BM570">
        <f t="shared" si="385"/>
        <v>1</v>
      </c>
      <c r="BN570">
        <f t="shared" si="386"/>
        <v>0</v>
      </c>
      <c r="BO570">
        <f t="shared" si="387"/>
        <v>0</v>
      </c>
      <c r="BP570">
        <f t="shared" si="388"/>
        <v>0</v>
      </c>
      <c r="BR570">
        <f t="shared" si="389"/>
        <v>1</v>
      </c>
      <c r="BS570">
        <f t="shared" si="390"/>
        <v>0</v>
      </c>
      <c r="BT570">
        <f t="shared" si="391"/>
        <v>4</v>
      </c>
      <c r="BU570">
        <f t="shared" si="392"/>
        <v>0</v>
      </c>
      <c r="BV570">
        <f t="shared" si="393"/>
        <v>1</v>
      </c>
      <c r="BW570">
        <f t="shared" si="394"/>
        <v>0</v>
      </c>
      <c r="BX570">
        <f t="shared" si="395"/>
        <v>0</v>
      </c>
      <c r="BY570">
        <f t="shared" si="396"/>
        <v>0</v>
      </c>
      <c r="BZ570">
        <f t="shared" si="403"/>
        <v>0</v>
      </c>
      <c r="CA570">
        <f t="shared" si="397"/>
        <v>0</v>
      </c>
      <c r="CB570">
        <f t="shared" si="398"/>
        <v>0</v>
      </c>
      <c r="CC570">
        <f t="shared" si="399"/>
        <v>0</v>
      </c>
      <c r="CD570">
        <f t="shared" si="400"/>
        <v>0</v>
      </c>
      <c r="CE570">
        <f t="shared" si="401"/>
        <v>0</v>
      </c>
      <c r="CF570">
        <f t="shared" si="402"/>
        <v>0</v>
      </c>
    </row>
    <row r="571" spans="1:84" x14ac:dyDescent="0.25">
      <c r="A571" t="s">
        <v>314</v>
      </c>
      <c r="B571" t="s">
        <v>650</v>
      </c>
      <c r="C571" s="1">
        <v>15601</v>
      </c>
      <c r="D571" t="s">
        <v>39</v>
      </c>
      <c r="E571" t="s">
        <v>40</v>
      </c>
      <c r="F571" t="s">
        <v>848</v>
      </c>
      <c r="G571">
        <v>1</v>
      </c>
      <c r="H571">
        <v>1</v>
      </c>
      <c r="I571" t="s">
        <v>42</v>
      </c>
      <c r="J571" t="s">
        <v>127</v>
      </c>
      <c r="K571" t="s">
        <v>849</v>
      </c>
      <c r="L571">
        <v>1004</v>
      </c>
      <c r="M571">
        <v>0</v>
      </c>
      <c r="N571">
        <v>0</v>
      </c>
      <c r="O571">
        <f t="shared" si="361"/>
        <v>0</v>
      </c>
      <c r="P571">
        <f t="shared" si="362"/>
        <v>0</v>
      </c>
      <c r="Q571">
        <f t="shared" si="404"/>
        <v>-1</v>
      </c>
      <c r="R571">
        <f t="shared" si="363"/>
        <v>0</v>
      </c>
      <c r="S571">
        <v>0</v>
      </c>
      <c r="T571">
        <v>0</v>
      </c>
      <c r="U571">
        <v>0</v>
      </c>
      <c r="V571">
        <v>5</v>
      </c>
      <c r="W571">
        <v>0</v>
      </c>
      <c r="X571">
        <v>0</v>
      </c>
      <c r="Y571">
        <v>0</v>
      </c>
      <c r="Z571">
        <v>0</v>
      </c>
      <c r="AA571">
        <v>0</v>
      </c>
      <c r="AB571" t="s">
        <v>316</v>
      </c>
      <c r="AC571" t="s">
        <v>46</v>
      </c>
      <c r="AD571">
        <v>61</v>
      </c>
      <c r="AE571">
        <v>60</v>
      </c>
      <c r="AF571">
        <v>74</v>
      </c>
      <c r="AG571" s="5">
        <v>57</v>
      </c>
      <c r="AH571">
        <v>55</v>
      </c>
      <c r="AI571">
        <v>56</v>
      </c>
      <c r="AJ571">
        <f t="shared" si="364"/>
        <v>55.5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R571">
        <f t="shared" si="365"/>
        <v>0</v>
      </c>
      <c r="AS571">
        <f t="shared" si="366"/>
        <v>1</v>
      </c>
      <c r="AT571">
        <f t="shared" si="367"/>
        <v>0</v>
      </c>
      <c r="AU571">
        <f t="shared" si="368"/>
        <v>0</v>
      </c>
      <c r="AV571">
        <f t="shared" si="369"/>
        <v>0</v>
      </c>
      <c r="AW571">
        <f t="shared" si="370"/>
        <v>1004</v>
      </c>
      <c r="AX571">
        <f t="shared" si="371"/>
        <v>0</v>
      </c>
      <c r="AY571">
        <f t="shared" si="372"/>
        <v>1</v>
      </c>
      <c r="AZ571">
        <f t="shared" si="373"/>
        <v>0</v>
      </c>
      <c r="BA571">
        <f t="shared" si="374"/>
        <v>0</v>
      </c>
      <c r="BB571">
        <f t="shared" si="375"/>
        <v>0</v>
      </c>
      <c r="BC571">
        <f t="shared" si="376"/>
        <v>0</v>
      </c>
      <c r="BD571">
        <f t="shared" si="377"/>
        <v>0</v>
      </c>
      <c r="BE571">
        <f t="shared" si="378"/>
        <v>5</v>
      </c>
      <c r="BF571">
        <f t="shared" si="379"/>
        <v>0</v>
      </c>
      <c r="BG571">
        <f t="shared" si="380"/>
        <v>0</v>
      </c>
      <c r="BH571">
        <f t="shared" si="381"/>
        <v>0</v>
      </c>
      <c r="BI571">
        <f t="shared" si="382"/>
        <v>0</v>
      </c>
      <c r="BJ571">
        <f t="shared" si="383"/>
        <v>0</v>
      </c>
      <c r="BK571">
        <f t="shared" si="384"/>
        <v>1</v>
      </c>
      <c r="BM571">
        <f t="shared" si="385"/>
        <v>1</v>
      </c>
      <c r="BN571">
        <f t="shared" si="386"/>
        <v>0</v>
      </c>
      <c r="BO571">
        <f t="shared" si="387"/>
        <v>0</v>
      </c>
      <c r="BP571">
        <f t="shared" si="388"/>
        <v>0</v>
      </c>
      <c r="BR571">
        <f t="shared" si="389"/>
        <v>0</v>
      </c>
      <c r="BS571">
        <f t="shared" si="390"/>
        <v>0</v>
      </c>
      <c r="BT571">
        <f t="shared" si="391"/>
        <v>5</v>
      </c>
      <c r="BU571">
        <f t="shared" si="392"/>
        <v>0</v>
      </c>
      <c r="BV571">
        <f t="shared" si="393"/>
        <v>0</v>
      </c>
      <c r="BW571">
        <f t="shared" si="394"/>
        <v>0</v>
      </c>
      <c r="BX571">
        <f t="shared" si="395"/>
        <v>0</v>
      </c>
      <c r="BY571">
        <f t="shared" si="396"/>
        <v>0</v>
      </c>
      <c r="BZ571">
        <f t="shared" si="403"/>
        <v>0</v>
      </c>
      <c r="CA571">
        <f t="shared" si="397"/>
        <v>0</v>
      </c>
      <c r="CB571">
        <f t="shared" si="398"/>
        <v>0</v>
      </c>
      <c r="CC571">
        <f t="shared" si="399"/>
        <v>0</v>
      </c>
      <c r="CD571">
        <f t="shared" si="400"/>
        <v>0</v>
      </c>
      <c r="CE571">
        <f t="shared" si="401"/>
        <v>1</v>
      </c>
      <c r="CF571">
        <f t="shared" si="402"/>
        <v>0</v>
      </c>
    </row>
    <row r="572" spans="1:84" x14ac:dyDescent="0.25">
      <c r="A572" t="s">
        <v>671</v>
      </c>
      <c r="B572" t="s">
        <v>368</v>
      </c>
      <c r="C572" s="1">
        <v>15601</v>
      </c>
      <c r="D572" t="s">
        <v>39</v>
      </c>
      <c r="E572" t="s">
        <v>40</v>
      </c>
      <c r="F572" t="s">
        <v>120</v>
      </c>
      <c r="G572">
        <v>1</v>
      </c>
      <c r="H572">
        <v>1</v>
      </c>
      <c r="I572" t="s">
        <v>42</v>
      </c>
      <c r="J572" t="s">
        <v>61</v>
      </c>
      <c r="K572" t="s">
        <v>691</v>
      </c>
      <c r="L572">
        <v>99</v>
      </c>
      <c r="M572">
        <v>0</v>
      </c>
      <c r="N572">
        <v>0</v>
      </c>
      <c r="O572">
        <f t="shared" si="361"/>
        <v>0</v>
      </c>
      <c r="P572">
        <f t="shared" si="362"/>
        <v>0</v>
      </c>
      <c r="Q572">
        <f t="shared" si="404"/>
        <v>-1</v>
      </c>
      <c r="R572">
        <f t="shared" si="363"/>
        <v>0</v>
      </c>
      <c r="S572">
        <v>0</v>
      </c>
      <c r="T572">
        <v>0</v>
      </c>
      <c r="U572">
        <v>0</v>
      </c>
      <c r="V572">
        <v>6</v>
      </c>
      <c r="W572">
        <v>0</v>
      </c>
      <c r="X572">
        <v>0</v>
      </c>
      <c r="Y572">
        <v>0</v>
      </c>
      <c r="Z572">
        <v>0</v>
      </c>
      <c r="AA572">
        <v>0</v>
      </c>
      <c r="AB572" t="s">
        <v>673</v>
      </c>
      <c r="AC572" t="s">
        <v>46</v>
      </c>
      <c r="AD572">
        <v>67</v>
      </c>
      <c r="AE572">
        <v>48</v>
      </c>
      <c r="AF572">
        <v>66</v>
      </c>
      <c r="AG572" s="5">
        <v>68</v>
      </c>
      <c r="AH572">
        <v>60</v>
      </c>
      <c r="AI572">
        <v>59</v>
      </c>
      <c r="AJ572">
        <f t="shared" si="364"/>
        <v>59.5</v>
      </c>
      <c r="AK572">
        <v>0</v>
      </c>
      <c r="AL572">
        <v>0</v>
      </c>
      <c r="AM572">
        <v>10</v>
      </c>
      <c r="AN572">
        <v>10</v>
      </c>
      <c r="AO572">
        <v>10</v>
      </c>
      <c r="AP572">
        <v>10</v>
      </c>
      <c r="AR572">
        <f t="shared" si="365"/>
        <v>1</v>
      </c>
      <c r="AS572">
        <f t="shared" si="366"/>
        <v>0</v>
      </c>
      <c r="AT572">
        <f t="shared" si="367"/>
        <v>0</v>
      </c>
      <c r="AU572">
        <f t="shared" si="368"/>
        <v>0</v>
      </c>
      <c r="AV572">
        <f t="shared" si="369"/>
        <v>99</v>
      </c>
      <c r="AW572">
        <f t="shared" si="370"/>
        <v>0</v>
      </c>
      <c r="AX572">
        <f t="shared" si="371"/>
        <v>1</v>
      </c>
      <c r="AY572">
        <f t="shared" si="372"/>
        <v>0</v>
      </c>
      <c r="AZ572">
        <f t="shared" si="373"/>
        <v>0</v>
      </c>
      <c r="BA572">
        <f t="shared" si="374"/>
        <v>0</v>
      </c>
      <c r="BB572">
        <f t="shared" si="375"/>
        <v>0</v>
      </c>
      <c r="BC572">
        <f t="shared" si="376"/>
        <v>0</v>
      </c>
      <c r="BD572">
        <f t="shared" si="377"/>
        <v>6</v>
      </c>
      <c r="BE572">
        <f t="shared" si="378"/>
        <v>0</v>
      </c>
      <c r="BF572">
        <f t="shared" si="379"/>
        <v>0</v>
      </c>
      <c r="BG572">
        <f t="shared" si="380"/>
        <v>0</v>
      </c>
      <c r="BH572">
        <f t="shared" si="381"/>
        <v>0</v>
      </c>
      <c r="BI572">
        <f t="shared" si="382"/>
        <v>0</v>
      </c>
      <c r="BJ572">
        <f t="shared" si="383"/>
        <v>1</v>
      </c>
      <c r="BK572">
        <f t="shared" si="384"/>
        <v>0</v>
      </c>
      <c r="BM572">
        <f t="shared" si="385"/>
        <v>1</v>
      </c>
      <c r="BN572">
        <f t="shared" si="386"/>
        <v>0</v>
      </c>
      <c r="BO572">
        <f t="shared" si="387"/>
        <v>0</v>
      </c>
      <c r="BP572">
        <f t="shared" si="388"/>
        <v>0</v>
      </c>
      <c r="BR572">
        <f t="shared" si="389"/>
        <v>1</v>
      </c>
      <c r="BS572">
        <f t="shared" si="390"/>
        <v>0</v>
      </c>
      <c r="BT572">
        <f t="shared" si="391"/>
        <v>6</v>
      </c>
      <c r="BU572">
        <f t="shared" si="392"/>
        <v>0</v>
      </c>
      <c r="BV572">
        <f t="shared" si="393"/>
        <v>0</v>
      </c>
      <c r="BW572">
        <f t="shared" si="394"/>
        <v>0</v>
      </c>
      <c r="BX572">
        <f t="shared" si="395"/>
        <v>0</v>
      </c>
      <c r="BY572">
        <f t="shared" si="396"/>
        <v>0</v>
      </c>
      <c r="BZ572">
        <f t="shared" si="403"/>
        <v>0</v>
      </c>
      <c r="CA572">
        <f t="shared" si="397"/>
        <v>0</v>
      </c>
      <c r="CB572">
        <f t="shared" si="398"/>
        <v>0</v>
      </c>
      <c r="CC572">
        <f t="shared" si="399"/>
        <v>0</v>
      </c>
      <c r="CD572">
        <f t="shared" si="400"/>
        <v>0</v>
      </c>
      <c r="CE572">
        <f t="shared" si="401"/>
        <v>0</v>
      </c>
      <c r="CF572">
        <f t="shared" si="402"/>
        <v>0</v>
      </c>
    </row>
    <row r="573" spans="1:84" x14ac:dyDescent="0.25">
      <c r="A573" t="s">
        <v>671</v>
      </c>
      <c r="B573" t="s">
        <v>368</v>
      </c>
      <c r="C573" s="1">
        <v>15601</v>
      </c>
      <c r="D573" t="s">
        <v>39</v>
      </c>
      <c r="E573" t="s">
        <v>40</v>
      </c>
      <c r="F573" t="s">
        <v>120</v>
      </c>
      <c r="G573">
        <v>1</v>
      </c>
      <c r="H573">
        <v>1</v>
      </c>
      <c r="I573" t="s">
        <v>42</v>
      </c>
      <c r="J573" t="s">
        <v>61</v>
      </c>
      <c r="K573" t="s">
        <v>459</v>
      </c>
      <c r="L573">
        <v>99</v>
      </c>
      <c r="M573">
        <v>0</v>
      </c>
      <c r="N573">
        <v>0</v>
      </c>
      <c r="O573">
        <f t="shared" si="361"/>
        <v>0</v>
      </c>
      <c r="P573">
        <f t="shared" si="362"/>
        <v>0</v>
      </c>
      <c r="Q573">
        <f t="shared" si="404"/>
        <v>-1</v>
      </c>
      <c r="R573">
        <f t="shared" si="363"/>
        <v>0</v>
      </c>
      <c r="S573">
        <v>0</v>
      </c>
      <c r="T573">
        <v>0</v>
      </c>
      <c r="U573">
        <v>0</v>
      </c>
      <c r="V573">
        <v>6</v>
      </c>
      <c r="W573">
        <v>0</v>
      </c>
      <c r="X573">
        <v>0</v>
      </c>
      <c r="Y573">
        <v>0</v>
      </c>
      <c r="Z573">
        <v>0</v>
      </c>
      <c r="AA573">
        <v>0</v>
      </c>
      <c r="AB573" t="s">
        <v>673</v>
      </c>
      <c r="AC573" t="s">
        <v>46</v>
      </c>
      <c r="AD573">
        <v>67</v>
      </c>
      <c r="AE573">
        <v>48</v>
      </c>
      <c r="AF573">
        <v>66</v>
      </c>
      <c r="AG573" s="5">
        <v>68</v>
      </c>
      <c r="AH573">
        <v>60</v>
      </c>
      <c r="AI573">
        <v>59</v>
      </c>
      <c r="AJ573">
        <f t="shared" si="364"/>
        <v>59.5</v>
      </c>
      <c r="AK573">
        <v>0</v>
      </c>
      <c r="AL573">
        <v>0</v>
      </c>
      <c r="AM573">
        <v>10</v>
      </c>
      <c r="AN573">
        <v>10</v>
      </c>
      <c r="AO573">
        <v>10</v>
      </c>
      <c r="AP573">
        <v>10</v>
      </c>
      <c r="AR573">
        <f t="shared" si="365"/>
        <v>1</v>
      </c>
      <c r="AS573">
        <f t="shared" si="366"/>
        <v>0</v>
      </c>
      <c r="AT573">
        <f t="shared" si="367"/>
        <v>0</v>
      </c>
      <c r="AU573">
        <f t="shared" si="368"/>
        <v>0</v>
      </c>
      <c r="AV573">
        <f t="shared" si="369"/>
        <v>99</v>
      </c>
      <c r="AW573">
        <f t="shared" si="370"/>
        <v>0</v>
      </c>
      <c r="AX573">
        <f t="shared" si="371"/>
        <v>1</v>
      </c>
      <c r="AY573">
        <f t="shared" si="372"/>
        <v>0</v>
      </c>
      <c r="AZ573">
        <f t="shared" si="373"/>
        <v>0</v>
      </c>
      <c r="BA573">
        <f t="shared" si="374"/>
        <v>0</v>
      </c>
      <c r="BB573">
        <f t="shared" si="375"/>
        <v>0</v>
      </c>
      <c r="BC573">
        <f t="shared" si="376"/>
        <v>0</v>
      </c>
      <c r="BD573">
        <f t="shared" si="377"/>
        <v>6</v>
      </c>
      <c r="BE573">
        <f t="shared" si="378"/>
        <v>0</v>
      </c>
      <c r="BF573">
        <f t="shared" si="379"/>
        <v>0</v>
      </c>
      <c r="BG573">
        <f t="shared" si="380"/>
        <v>0</v>
      </c>
      <c r="BH573">
        <f t="shared" si="381"/>
        <v>0</v>
      </c>
      <c r="BI573">
        <f t="shared" si="382"/>
        <v>0</v>
      </c>
      <c r="BJ573">
        <f t="shared" si="383"/>
        <v>1</v>
      </c>
      <c r="BK573">
        <f t="shared" si="384"/>
        <v>0</v>
      </c>
      <c r="BM573">
        <f t="shared" si="385"/>
        <v>1</v>
      </c>
      <c r="BN573">
        <f t="shared" si="386"/>
        <v>0</v>
      </c>
      <c r="BO573">
        <f t="shared" si="387"/>
        <v>0</v>
      </c>
      <c r="BP573">
        <f t="shared" si="388"/>
        <v>0</v>
      </c>
      <c r="BR573">
        <f t="shared" si="389"/>
        <v>1</v>
      </c>
      <c r="BS573">
        <f t="shared" si="390"/>
        <v>0</v>
      </c>
      <c r="BT573">
        <f t="shared" si="391"/>
        <v>6</v>
      </c>
      <c r="BU573">
        <f t="shared" si="392"/>
        <v>0</v>
      </c>
      <c r="BV573">
        <f t="shared" si="393"/>
        <v>0</v>
      </c>
      <c r="BW573">
        <f t="shared" si="394"/>
        <v>0</v>
      </c>
      <c r="BX573">
        <f t="shared" si="395"/>
        <v>0</v>
      </c>
      <c r="BY573">
        <f t="shared" si="396"/>
        <v>0</v>
      </c>
      <c r="BZ573">
        <f t="shared" si="403"/>
        <v>0</v>
      </c>
      <c r="CA573">
        <f t="shared" si="397"/>
        <v>0</v>
      </c>
      <c r="CB573">
        <f t="shared" si="398"/>
        <v>0</v>
      </c>
      <c r="CC573">
        <f t="shared" si="399"/>
        <v>0</v>
      </c>
      <c r="CD573">
        <f t="shared" si="400"/>
        <v>0</v>
      </c>
      <c r="CE573">
        <f t="shared" si="401"/>
        <v>0</v>
      </c>
      <c r="CF573">
        <f t="shared" si="402"/>
        <v>0</v>
      </c>
    </row>
    <row r="574" spans="1:84" x14ac:dyDescent="0.25">
      <c r="A574" t="s">
        <v>565</v>
      </c>
      <c r="B574" t="s">
        <v>522</v>
      </c>
      <c r="C574" s="1">
        <v>15600</v>
      </c>
      <c r="D574" t="s">
        <v>49</v>
      </c>
      <c r="E574" t="s">
        <v>40</v>
      </c>
      <c r="F574" t="s">
        <v>50</v>
      </c>
      <c r="G574">
        <v>1</v>
      </c>
      <c r="H574">
        <v>0</v>
      </c>
      <c r="I574" t="s">
        <v>42</v>
      </c>
      <c r="J574" t="s">
        <v>77</v>
      </c>
      <c r="K574" t="s">
        <v>850</v>
      </c>
      <c r="L574">
        <v>2980</v>
      </c>
      <c r="M574">
        <v>2</v>
      </c>
      <c r="N574">
        <v>0</v>
      </c>
      <c r="O574">
        <f t="shared" si="361"/>
        <v>0</v>
      </c>
      <c r="P574">
        <f t="shared" si="362"/>
        <v>0.67114093959731536</v>
      </c>
      <c r="Q574">
        <f t="shared" si="404"/>
        <v>-1</v>
      </c>
      <c r="R574">
        <f t="shared" si="363"/>
        <v>0</v>
      </c>
      <c r="S574">
        <v>0</v>
      </c>
      <c r="T574">
        <v>0</v>
      </c>
      <c r="U574">
        <v>0</v>
      </c>
      <c r="V574">
        <v>4</v>
      </c>
      <c r="W574">
        <v>1</v>
      </c>
      <c r="X574">
        <v>0</v>
      </c>
      <c r="Y574">
        <v>0</v>
      </c>
      <c r="Z574">
        <v>0</v>
      </c>
      <c r="AA574">
        <v>0</v>
      </c>
      <c r="AB574" t="s">
        <v>567</v>
      </c>
      <c r="AC574" t="s">
        <v>75</v>
      </c>
      <c r="AD574">
        <v>63</v>
      </c>
      <c r="AE574">
        <v>35</v>
      </c>
      <c r="AF574">
        <v>70</v>
      </c>
      <c r="AG574" s="5">
        <v>65</v>
      </c>
      <c r="AH574">
        <v>60</v>
      </c>
      <c r="AI574">
        <v>63</v>
      </c>
      <c r="AJ574">
        <f t="shared" si="364"/>
        <v>61.5</v>
      </c>
      <c r="AK574">
        <v>0</v>
      </c>
      <c r="AL574">
        <v>0</v>
      </c>
      <c r="AM574">
        <v>0</v>
      </c>
      <c r="AN574">
        <v>0</v>
      </c>
      <c r="AO574">
        <v>4</v>
      </c>
      <c r="AP574">
        <v>4</v>
      </c>
      <c r="AR574">
        <f t="shared" si="365"/>
        <v>0</v>
      </c>
      <c r="AS574">
        <f t="shared" si="366"/>
        <v>1</v>
      </c>
      <c r="AT574">
        <f t="shared" si="367"/>
        <v>0</v>
      </c>
      <c r="AU574">
        <f t="shared" si="368"/>
        <v>0</v>
      </c>
      <c r="AV574">
        <f t="shared" si="369"/>
        <v>0</v>
      </c>
      <c r="AW574">
        <f t="shared" si="370"/>
        <v>2980</v>
      </c>
      <c r="AX574">
        <f t="shared" si="371"/>
        <v>0</v>
      </c>
      <c r="AY574">
        <f t="shared" si="372"/>
        <v>1</v>
      </c>
      <c r="AZ574">
        <f t="shared" si="373"/>
        <v>0</v>
      </c>
      <c r="BA574">
        <f t="shared" si="374"/>
        <v>0</v>
      </c>
      <c r="BB574">
        <f t="shared" si="375"/>
        <v>0</v>
      </c>
      <c r="BC574">
        <f t="shared" si="376"/>
        <v>0</v>
      </c>
      <c r="BD574">
        <f t="shared" si="377"/>
        <v>0</v>
      </c>
      <c r="BE574">
        <f t="shared" si="378"/>
        <v>4</v>
      </c>
      <c r="BF574">
        <f t="shared" si="379"/>
        <v>0</v>
      </c>
      <c r="BG574">
        <f t="shared" si="380"/>
        <v>1</v>
      </c>
      <c r="BH574">
        <f t="shared" si="381"/>
        <v>0</v>
      </c>
      <c r="BI574">
        <f t="shared" si="382"/>
        <v>0</v>
      </c>
      <c r="BJ574">
        <f t="shared" si="383"/>
        <v>0</v>
      </c>
      <c r="BK574">
        <f t="shared" si="384"/>
        <v>1</v>
      </c>
      <c r="BM574">
        <f t="shared" si="385"/>
        <v>1</v>
      </c>
      <c r="BN574">
        <f t="shared" si="386"/>
        <v>0</v>
      </c>
      <c r="BO574">
        <f t="shared" si="387"/>
        <v>0</v>
      </c>
      <c r="BP574">
        <f t="shared" si="388"/>
        <v>0</v>
      </c>
      <c r="BR574">
        <f t="shared" si="389"/>
        <v>0</v>
      </c>
      <c r="BS574">
        <f t="shared" si="390"/>
        <v>0</v>
      </c>
      <c r="BT574">
        <f t="shared" si="391"/>
        <v>4</v>
      </c>
      <c r="BU574">
        <f t="shared" si="392"/>
        <v>0</v>
      </c>
      <c r="BV574">
        <f t="shared" si="393"/>
        <v>1</v>
      </c>
      <c r="BW574">
        <f t="shared" si="394"/>
        <v>0</v>
      </c>
      <c r="BX574">
        <f t="shared" si="395"/>
        <v>0</v>
      </c>
      <c r="BY574">
        <f t="shared" si="396"/>
        <v>0</v>
      </c>
      <c r="BZ574">
        <f t="shared" si="403"/>
        <v>0</v>
      </c>
      <c r="CA574">
        <f t="shared" si="397"/>
        <v>0</v>
      </c>
      <c r="CB574">
        <f t="shared" si="398"/>
        <v>0</v>
      </c>
      <c r="CC574">
        <f t="shared" si="399"/>
        <v>0</v>
      </c>
      <c r="CD574">
        <f t="shared" si="400"/>
        <v>0</v>
      </c>
      <c r="CE574">
        <f t="shared" si="401"/>
        <v>1</v>
      </c>
      <c r="CF574">
        <f t="shared" si="402"/>
        <v>0</v>
      </c>
    </row>
    <row r="575" spans="1:84" x14ac:dyDescent="0.25">
      <c r="A575" t="s">
        <v>482</v>
      </c>
      <c r="B575" t="s">
        <v>840</v>
      </c>
      <c r="C575" s="1">
        <v>15600</v>
      </c>
      <c r="D575" t="s">
        <v>49</v>
      </c>
      <c r="E575" t="s">
        <v>40</v>
      </c>
      <c r="F575" t="s">
        <v>109</v>
      </c>
      <c r="G575">
        <v>1</v>
      </c>
      <c r="H575">
        <v>0</v>
      </c>
      <c r="I575" t="s">
        <v>42</v>
      </c>
      <c r="J575" t="s">
        <v>77</v>
      </c>
      <c r="K575" t="s">
        <v>850</v>
      </c>
      <c r="L575">
        <v>2980</v>
      </c>
      <c r="M575">
        <v>0</v>
      </c>
      <c r="N575">
        <v>0</v>
      </c>
      <c r="O575">
        <f t="shared" si="361"/>
        <v>0</v>
      </c>
      <c r="P575">
        <f t="shared" si="362"/>
        <v>0</v>
      </c>
      <c r="Q575">
        <f t="shared" si="404"/>
        <v>-1</v>
      </c>
      <c r="R575">
        <f t="shared" si="363"/>
        <v>0</v>
      </c>
      <c r="S575">
        <v>0</v>
      </c>
      <c r="T575">
        <v>0</v>
      </c>
      <c r="U575">
        <v>0</v>
      </c>
      <c r="V575">
        <v>5</v>
      </c>
      <c r="W575">
        <v>0</v>
      </c>
      <c r="X575">
        <v>0</v>
      </c>
      <c r="Y575">
        <v>0</v>
      </c>
      <c r="Z575">
        <v>0</v>
      </c>
      <c r="AA575">
        <v>0</v>
      </c>
      <c r="AB575" t="s">
        <v>487</v>
      </c>
      <c r="AC575" t="s">
        <v>75</v>
      </c>
      <c r="AD575">
        <v>62</v>
      </c>
      <c r="AE575">
        <v>44</v>
      </c>
      <c r="AF575">
        <v>52</v>
      </c>
      <c r="AG575" s="5">
        <v>56</v>
      </c>
      <c r="AH575">
        <v>57</v>
      </c>
      <c r="AI575">
        <v>61</v>
      </c>
      <c r="AJ575">
        <f t="shared" si="364"/>
        <v>59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R575">
        <f t="shared" si="365"/>
        <v>0</v>
      </c>
      <c r="AS575">
        <f t="shared" si="366"/>
        <v>1</v>
      </c>
      <c r="AT575">
        <f t="shared" si="367"/>
        <v>0</v>
      </c>
      <c r="AU575">
        <f t="shared" si="368"/>
        <v>0</v>
      </c>
      <c r="AV575">
        <f t="shared" si="369"/>
        <v>0</v>
      </c>
      <c r="AW575">
        <f t="shared" si="370"/>
        <v>2980</v>
      </c>
      <c r="AX575">
        <f t="shared" si="371"/>
        <v>0</v>
      </c>
      <c r="AY575">
        <f t="shared" si="372"/>
        <v>1</v>
      </c>
      <c r="AZ575">
        <f t="shared" si="373"/>
        <v>0</v>
      </c>
      <c r="BA575">
        <f t="shared" si="374"/>
        <v>0</v>
      </c>
      <c r="BB575">
        <f t="shared" si="375"/>
        <v>0</v>
      </c>
      <c r="BC575">
        <f t="shared" si="376"/>
        <v>0</v>
      </c>
      <c r="BD575">
        <f t="shared" si="377"/>
        <v>0</v>
      </c>
      <c r="BE575">
        <f t="shared" si="378"/>
        <v>5</v>
      </c>
      <c r="BF575">
        <f t="shared" si="379"/>
        <v>0</v>
      </c>
      <c r="BG575">
        <f t="shared" si="380"/>
        <v>0</v>
      </c>
      <c r="BH575">
        <f t="shared" si="381"/>
        <v>0</v>
      </c>
      <c r="BI575">
        <f t="shared" si="382"/>
        <v>0</v>
      </c>
      <c r="BJ575">
        <f t="shared" si="383"/>
        <v>0</v>
      </c>
      <c r="BK575">
        <f t="shared" si="384"/>
        <v>1</v>
      </c>
      <c r="BM575">
        <f t="shared" si="385"/>
        <v>1</v>
      </c>
      <c r="BN575">
        <f t="shared" si="386"/>
        <v>0</v>
      </c>
      <c r="BO575">
        <f t="shared" si="387"/>
        <v>0</v>
      </c>
      <c r="BP575">
        <f t="shared" si="388"/>
        <v>0</v>
      </c>
      <c r="BR575">
        <f t="shared" si="389"/>
        <v>0</v>
      </c>
      <c r="BS575">
        <f t="shared" si="390"/>
        <v>0</v>
      </c>
      <c r="BT575">
        <f t="shared" si="391"/>
        <v>5</v>
      </c>
      <c r="BU575">
        <f t="shared" si="392"/>
        <v>0</v>
      </c>
      <c r="BV575">
        <f t="shared" si="393"/>
        <v>0</v>
      </c>
      <c r="BW575">
        <f t="shared" si="394"/>
        <v>0</v>
      </c>
      <c r="BX575">
        <f t="shared" si="395"/>
        <v>0</v>
      </c>
      <c r="BY575">
        <f t="shared" si="396"/>
        <v>0</v>
      </c>
      <c r="BZ575">
        <f t="shared" si="403"/>
        <v>0</v>
      </c>
      <c r="CA575">
        <f t="shared" si="397"/>
        <v>0</v>
      </c>
      <c r="CB575">
        <f t="shared" si="398"/>
        <v>0</v>
      </c>
      <c r="CC575">
        <f t="shared" si="399"/>
        <v>0</v>
      </c>
      <c r="CD575">
        <f t="shared" si="400"/>
        <v>0</v>
      </c>
      <c r="CE575">
        <f t="shared" si="401"/>
        <v>0</v>
      </c>
      <c r="CF575">
        <f t="shared" si="402"/>
        <v>0</v>
      </c>
    </row>
    <row r="576" spans="1:84" x14ac:dyDescent="0.25">
      <c r="A576" t="s">
        <v>671</v>
      </c>
      <c r="B576" t="s">
        <v>368</v>
      </c>
      <c r="C576" s="1">
        <v>15600</v>
      </c>
      <c r="D576" t="s">
        <v>39</v>
      </c>
      <c r="E576" t="s">
        <v>40</v>
      </c>
      <c r="F576" t="s">
        <v>120</v>
      </c>
      <c r="G576">
        <v>1</v>
      </c>
      <c r="H576">
        <v>1</v>
      </c>
      <c r="I576" t="s">
        <v>42</v>
      </c>
      <c r="J576" t="s">
        <v>61</v>
      </c>
      <c r="K576" t="s">
        <v>690</v>
      </c>
      <c r="L576">
        <v>99</v>
      </c>
      <c r="M576">
        <v>0</v>
      </c>
      <c r="N576">
        <v>0</v>
      </c>
      <c r="O576">
        <f t="shared" si="361"/>
        <v>0</v>
      </c>
      <c r="P576">
        <f t="shared" si="362"/>
        <v>0</v>
      </c>
      <c r="Q576">
        <f t="shared" si="404"/>
        <v>-1</v>
      </c>
      <c r="R576">
        <f t="shared" si="363"/>
        <v>0</v>
      </c>
      <c r="S576">
        <v>0</v>
      </c>
      <c r="T576">
        <v>0</v>
      </c>
      <c r="U576">
        <v>0</v>
      </c>
      <c r="V576">
        <v>6</v>
      </c>
      <c r="W576">
        <v>0</v>
      </c>
      <c r="X576">
        <v>0</v>
      </c>
      <c r="Y576">
        <v>0</v>
      </c>
      <c r="Z576">
        <v>0</v>
      </c>
      <c r="AA576">
        <v>0</v>
      </c>
      <c r="AB576" t="s">
        <v>673</v>
      </c>
      <c r="AC576" t="s">
        <v>46</v>
      </c>
      <c r="AD576">
        <v>67</v>
      </c>
      <c r="AE576">
        <v>48</v>
      </c>
      <c r="AF576">
        <v>66</v>
      </c>
      <c r="AG576" s="5">
        <v>68</v>
      </c>
      <c r="AH576">
        <v>60</v>
      </c>
      <c r="AI576">
        <v>59</v>
      </c>
      <c r="AJ576">
        <f t="shared" si="364"/>
        <v>59.5</v>
      </c>
      <c r="AK576">
        <v>0</v>
      </c>
      <c r="AL576">
        <v>0</v>
      </c>
      <c r="AM576">
        <v>0</v>
      </c>
      <c r="AN576">
        <v>0</v>
      </c>
      <c r="AO576">
        <v>10</v>
      </c>
      <c r="AP576">
        <v>10</v>
      </c>
      <c r="AR576">
        <f t="shared" si="365"/>
        <v>0</v>
      </c>
      <c r="AS576">
        <f t="shared" si="366"/>
        <v>1</v>
      </c>
      <c r="AT576">
        <f t="shared" si="367"/>
        <v>0</v>
      </c>
      <c r="AU576">
        <f t="shared" si="368"/>
        <v>0</v>
      </c>
      <c r="AV576">
        <f t="shared" si="369"/>
        <v>0</v>
      </c>
      <c r="AW576">
        <f t="shared" si="370"/>
        <v>99</v>
      </c>
      <c r="AX576">
        <f t="shared" si="371"/>
        <v>0</v>
      </c>
      <c r="AY576">
        <f t="shared" si="372"/>
        <v>1</v>
      </c>
      <c r="AZ576">
        <f t="shared" si="373"/>
        <v>0</v>
      </c>
      <c r="BA576">
        <f t="shared" si="374"/>
        <v>0</v>
      </c>
      <c r="BB576">
        <f t="shared" si="375"/>
        <v>0</v>
      </c>
      <c r="BC576">
        <f t="shared" si="376"/>
        <v>0</v>
      </c>
      <c r="BD576">
        <f t="shared" si="377"/>
        <v>0</v>
      </c>
      <c r="BE576">
        <f t="shared" si="378"/>
        <v>6</v>
      </c>
      <c r="BF576">
        <f t="shared" si="379"/>
        <v>0</v>
      </c>
      <c r="BG576">
        <f t="shared" si="380"/>
        <v>0</v>
      </c>
      <c r="BH576">
        <f t="shared" si="381"/>
        <v>0</v>
      </c>
      <c r="BI576">
        <f t="shared" si="382"/>
        <v>0</v>
      </c>
      <c r="BJ576">
        <f t="shared" si="383"/>
        <v>0</v>
      </c>
      <c r="BK576">
        <f t="shared" si="384"/>
        <v>1</v>
      </c>
      <c r="BM576">
        <f t="shared" si="385"/>
        <v>1</v>
      </c>
      <c r="BN576">
        <f t="shared" si="386"/>
        <v>0</v>
      </c>
      <c r="BO576">
        <f t="shared" si="387"/>
        <v>0</v>
      </c>
      <c r="BP576">
        <f t="shared" si="388"/>
        <v>0</v>
      </c>
      <c r="BR576">
        <f t="shared" si="389"/>
        <v>0</v>
      </c>
      <c r="BS576">
        <f t="shared" si="390"/>
        <v>0</v>
      </c>
      <c r="BT576">
        <f t="shared" si="391"/>
        <v>6</v>
      </c>
      <c r="BU576">
        <f t="shared" si="392"/>
        <v>0</v>
      </c>
      <c r="BV576">
        <f t="shared" si="393"/>
        <v>0</v>
      </c>
      <c r="BW576">
        <f t="shared" si="394"/>
        <v>0</v>
      </c>
      <c r="BX576">
        <f t="shared" si="395"/>
        <v>0</v>
      </c>
      <c r="BY576">
        <f t="shared" si="396"/>
        <v>0</v>
      </c>
      <c r="BZ576">
        <f t="shared" si="403"/>
        <v>0</v>
      </c>
      <c r="CA576">
        <f t="shared" si="397"/>
        <v>0</v>
      </c>
      <c r="CB576">
        <f t="shared" si="398"/>
        <v>0</v>
      </c>
      <c r="CC576">
        <f t="shared" si="399"/>
        <v>0</v>
      </c>
      <c r="CD576">
        <f t="shared" si="400"/>
        <v>0</v>
      </c>
      <c r="CE576">
        <f t="shared" si="401"/>
        <v>0</v>
      </c>
      <c r="CF576">
        <f t="shared" si="402"/>
        <v>0</v>
      </c>
    </row>
    <row r="577" spans="1:84" x14ac:dyDescent="0.25">
      <c r="A577" t="s">
        <v>334</v>
      </c>
      <c r="B577" t="s">
        <v>437</v>
      </c>
      <c r="C577" s="1">
        <v>15599</v>
      </c>
      <c r="D577" t="s">
        <v>39</v>
      </c>
      <c r="E577" t="s">
        <v>40</v>
      </c>
      <c r="F577" s="2">
        <v>113137</v>
      </c>
      <c r="G577">
        <v>0</v>
      </c>
      <c r="H577">
        <v>1</v>
      </c>
      <c r="I577" t="s">
        <v>42</v>
      </c>
      <c r="J577" t="s">
        <v>77</v>
      </c>
      <c r="K577" t="s">
        <v>851</v>
      </c>
      <c r="L577">
        <v>215</v>
      </c>
      <c r="M577">
        <v>0</v>
      </c>
      <c r="N577">
        <v>0</v>
      </c>
      <c r="O577">
        <f t="shared" si="361"/>
        <v>0</v>
      </c>
      <c r="P577">
        <f t="shared" si="362"/>
        <v>0</v>
      </c>
      <c r="Q577">
        <f t="shared" si="404"/>
        <v>-1</v>
      </c>
      <c r="R577">
        <f t="shared" si="363"/>
        <v>0</v>
      </c>
      <c r="S577">
        <v>0</v>
      </c>
      <c r="T577">
        <v>0</v>
      </c>
      <c r="U577">
        <v>0</v>
      </c>
      <c r="V577">
        <v>4</v>
      </c>
      <c r="W577">
        <v>1</v>
      </c>
      <c r="X577">
        <v>5</v>
      </c>
      <c r="Y577">
        <v>0</v>
      </c>
      <c r="Z577">
        <v>0</v>
      </c>
      <c r="AA577">
        <v>0</v>
      </c>
      <c r="AB577" t="s">
        <v>336</v>
      </c>
      <c r="AC577" t="s">
        <v>46</v>
      </c>
      <c r="AD577">
        <v>59</v>
      </c>
      <c r="AE577">
        <v>59</v>
      </c>
      <c r="AF577">
        <v>52</v>
      </c>
      <c r="AG577" s="5">
        <v>69</v>
      </c>
      <c r="AH577">
        <v>56</v>
      </c>
      <c r="AI577">
        <v>55</v>
      </c>
      <c r="AJ577">
        <f t="shared" si="364"/>
        <v>55.5</v>
      </c>
      <c r="AK577">
        <v>0</v>
      </c>
      <c r="AL577">
        <v>0</v>
      </c>
      <c r="AM577">
        <v>0</v>
      </c>
      <c r="AN577">
        <v>0</v>
      </c>
      <c r="AO577">
        <v>2</v>
      </c>
      <c r="AP577">
        <v>2</v>
      </c>
      <c r="AR577">
        <f t="shared" si="365"/>
        <v>0</v>
      </c>
      <c r="AS577">
        <f t="shared" si="366"/>
        <v>1</v>
      </c>
      <c r="AT577">
        <f t="shared" si="367"/>
        <v>0</v>
      </c>
      <c r="AU577">
        <f t="shared" si="368"/>
        <v>0</v>
      </c>
      <c r="AV577">
        <f t="shared" si="369"/>
        <v>0</v>
      </c>
      <c r="AW577">
        <f t="shared" si="370"/>
        <v>215</v>
      </c>
      <c r="AX577">
        <f t="shared" si="371"/>
        <v>0</v>
      </c>
      <c r="AY577">
        <f t="shared" si="372"/>
        <v>1</v>
      </c>
      <c r="AZ577">
        <f t="shared" si="373"/>
        <v>0</v>
      </c>
      <c r="BA577">
        <f t="shared" si="374"/>
        <v>0</v>
      </c>
      <c r="BB577">
        <f t="shared" si="375"/>
        <v>0</v>
      </c>
      <c r="BC577">
        <f t="shared" si="376"/>
        <v>0</v>
      </c>
      <c r="BD577">
        <f t="shared" si="377"/>
        <v>0</v>
      </c>
      <c r="BE577">
        <f t="shared" si="378"/>
        <v>4</v>
      </c>
      <c r="BF577">
        <f t="shared" si="379"/>
        <v>0</v>
      </c>
      <c r="BG577">
        <f t="shared" si="380"/>
        <v>1</v>
      </c>
      <c r="BH577">
        <f t="shared" si="381"/>
        <v>0</v>
      </c>
      <c r="BI577">
        <f t="shared" si="382"/>
        <v>5</v>
      </c>
      <c r="BJ577">
        <f t="shared" si="383"/>
        <v>0</v>
      </c>
      <c r="BK577">
        <f t="shared" si="384"/>
        <v>1</v>
      </c>
      <c r="BM577">
        <f t="shared" si="385"/>
        <v>0</v>
      </c>
      <c r="BN577">
        <f t="shared" si="386"/>
        <v>1</v>
      </c>
      <c r="BO577">
        <f t="shared" si="387"/>
        <v>0</v>
      </c>
      <c r="BP577">
        <f t="shared" si="388"/>
        <v>0</v>
      </c>
      <c r="BR577">
        <f t="shared" si="389"/>
        <v>0</v>
      </c>
      <c r="BS577">
        <f t="shared" si="390"/>
        <v>0</v>
      </c>
      <c r="BT577">
        <f t="shared" si="391"/>
        <v>0</v>
      </c>
      <c r="BU577">
        <f t="shared" si="392"/>
        <v>4</v>
      </c>
      <c r="BV577">
        <f t="shared" si="393"/>
        <v>0</v>
      </c>
      <c r="BW577">
        <f t="shared" si="394"/>
        <v>1</v>
      </c>
      <c r="BX577">
        <f t="shared" si="395"/>
        <v>0</v>
      </c>
      <c r="BY577">
        <f t="shared" si="396"/>
        <v>5</v>
      </c>
      <c r="BZ577">
        <f t="shared" si="403"/>
        <v>0</v>
      </c>
      <c r="CA577">
        <f t="shared" si="397"/>
        <v>0</v>
      </c>
      <c r="CB577">
        <f t="shared" si="398"/>
        <v>0</v>
      </c>
      <c r="CC577">
        <f t="shared" si="399"/>
        <v>0</v>
      </c>
      <c r="CD577">
        <f t="shared" si="400"/>
        <v>0</v>
      </c>
      <c r="CE577">
        <f t="shared" si="401"/>
        <v>0</v>
      </c>
      <c r="CF577">
        <f t="shared" si="402"/>
        <v>0</v>
      </c>
    </row>
    <row r="578" spans="1:84" x14ac:dyDescent="0.25">
      <c r="A578" t="s">
        <v>482</v>
      </c>
      <c r="B578" t="s">
        <v>840</v>
      </c>
      <c r="C578" s="1">
        <v>15598</v>
      </c>
      <c r="D578" t="s">
        <v>39</v>
      </c>
      <c r="E578" t="s">
        <v>40</v>
      </c>
      <c r="F578" t="s">
        <v>821</v>
      </c>
      <c r="G578">
        <v>1</v>
      </c>
      <c r="H578">
        <v>1</v>
      </c>
      <c r="I578" t="s">
        <v>42</v>
      </c>
      <c r="J578" t="s">
        <v>485</v>
      </c>
      <c r="K578" t="s">
        <v>486</v>
      </c>
      <c r="L578">
        <v>785</v>
      </c>
      <c r="M578">
        <v>0</v>
      </c>
      <c r="N578">
        <v>0</v>
      </c>
      <c r="O578">
        <f t="shared" si="361"/>
        <v>0</v>
      </c>
      <c r="P578">
        <f t="shared" si="362"/>
        <v>0</v>
      </c>
      <c r="Q578">
        <f t="shared" si="404"/>
        <v>-1</v>
      </c>
      <c r="R578">
        <f t="shared" si="363"/>
        <v>0</v>
      </c>
      <c r="S578">
        <v>0</v>
      </c>
      <c r="T578">
        <v>0</v>
      </c>
      <c r="U578">
        <v>0</v>
      </c>
      <c r="V578">
        <v>5</v>
      </c>
      <c r="W578">
        <v>0</v>
      </c>
      <c r="X578">
        <v>0</v>
      </c>
      <c r="Y578">
        <v>0</v>
      </c>
      <c r="Z578">
        <v>0</v>
      </c>
      <c r="AA578">
        <v>0</v>
      </c>
      <c r="AB578" t="s">
        <v>487</v>
      </c>
      <c r="AC578" t="s">
        <v>75</v>
      </c>
      <c r="AD578">
        <v>62</v>
      </c>
      <c r="AE578">
        <v>44</v>
      </c>
      <c r="AF578">
        <v>52</v>
      </c>
      <c r="AG578" s="5">
        <v>56</v>
      </c>
      <c r="AH578">
        <v>57</v>
      </c>
      <c r="AI578">
        <v>61</v>
      </c>
      <c r="AJ578">
        <f t="shared" si="364"/>
        <v>59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R578">
        <f t="shared" si="365"/>
        <v>0</v>
      </c>
      <c r="AS578">
        <f t="shared" si="366"/>
        <v>1</v>
      </c>
      <c r="AT578">
        <f t="shared" si="367"/>
        <v>0</v>
      </c>
      <c r="AU578">
        <f t="shared" si="368"/>
        <v>0</v>
      </c>
      <c r="AV578">
        <f t="shared" si="369"/>
        <v>0</v>
      </c>
      <c r="AW578">
        <f t="shared" si="370"/>
        <v>785</v>
      </c>
      <c r="AX578">
        <f t="shared" si="371"/>
        <v>0</v>
      </c>
      <c r="AY578">
        <f t="shared" si="372"/>
        <v>1</v>
      </c>
      <c r="AZ578">
        <f t="shared" si="373"/>
        <v>0</v>
      </c>
      <c r="BA578">
        <f t="shared" si="374"/>
        <v>0</v>
      </c>
      <c r="BB578">
        <f t="shared" si="375"/>
        <v>0</v>
      </c>
      <c r="BC578">
        <f t="shared" si="376"/>
        <v>0</v>
      </c>
      <c r="BD578">
        <f t="shared" si="377"/>
        <v>0</v>
      </c>
      <c r="BE578">
        <f t="shared" si="378"/>
        <v>5</v>
      </c>
      <c r="BF578">
        <f t="shared" si="379"/>
        <v>0</v>
      </c>
      <c r="BG578">
        <f t="shared" si="380"/>
        <v>0</v>
      </c>
      <c r="BH578">
        <f t="shared" si="381"/>
        <v>0</v>
      </c>
      <c r="BI578">
        <f t="shared" si="382"/>
        <v>0</v>
      </c>
      <c r="BJ578">
        <f t="shared" si="383"/>
        <v>0</v>
      </c>
      <c r="BK578">
        <f t="shared" si="384"/>
        <v>1</v>
      </c>
      <c r="BM578">
        <f t="shared" si="385"/>
        <v>1</v>
      </c>
      <c r="BN578">
        <f t="shared" si="386"/>
        <v>0</v>
      </c>
      <c r="BO578">
        <f t="shared" si="387"/>
        <v>0</v>
      </c>
      <c r="BP578">
        <f t="shared" si="388"/>
        <v>0</v>
      </c>
      <c r="BR578">
        <f t="shared" si="389"/>
        <v>0</v>
      </c>
      <c r="BS578">
        <f t="shared" si="390"/>
        <v>0</v>
      </c>
      <c r="BT578">
        <f t="shared" si="391"/>
        <v>5</v>
      </c>
      <c r="BU578">
        <f t="shared" si="392"/>
        <v>0</v>
      </c>
      <c r="BV578">
        <f t="shared" si="393"/>
        <v>0</v>
      </c>
      <c r="BW578">
        <f t="shared" si="394"/>
        <v>0</v>
      </c>
      <c r="BX578">
        <f t="shared" si="395"/>
        <v>0</v>
      </c>
      <c r="BY578">
        <f t="shared" si="396"/>
        <v>0</v>
      </c>
      <c r="BZ578">
        <f t="shared" si="403"/>
        <v>0</v>
      </c>
      <c r="CA578">
        <f t="shared" si="397"/>
        <v>0</v>
      </c>
      <c r="CB578">
        <f t="shared" si="398"/>
        <v>0</v>
      </c>
      <c r="CC578">
        <f t="shared" si="399"/>
        <v>0</v>
      </c>
      <c r="CD578">
        <f t="shared" si="400"/>
        <v>0</v>
      </c>
      <c r="CE578">
        <f t="shared" si="401"/>
        <v>0</v>
      </c>
      <c r="CF578">
        <f t="shared" si="402"/>
        <v>0</v>
      </c>
    </row>
    <row r="579" spans="1:84" x14ac:dyDescent="0.25">
      <c r="A579" t="s">
        <v>201</v>
      </c>
      <c r="B579" t="s">
        <v>816</v>
      </c>
      <c r="C579" s="1">
        <v>15597</v>
      </c>
      <c r="D579" t="s">
        <v>39</v>
      </c>
      <c r="E579" t="s">
        <v>40</v>
      </c>
      <c r="F579" s="2">
        <v>47100</v>
      </c>
      <c r="G579">
        <v>1</v>
      </c>
      <c r="H579">
        <v>1</v>
      </c>
      <c r="I579" t="s">
        <v>42</v>
      </c>
      <c r="J579" t="s">
        <v>43</v>
      </c>
      <c r="K579" t="s">
        <v>852</v>
      </c>
      <c r="L579">
        <v>2000</v>
      </c>
      <c r="M579">
        <v>0</v>
      </c>
      <c r="N579">
        <v>0</v>
      </c>
      <c r="O579">
        <f t="shared" si="361"/>
        <v>0</v>
      </c>
      <c r="P579">
        <f t="shared" si="362"/>
        <v>0</v>
      </c>
      <c r="Q579">
        <f t="shared" si="404"/>
        <v>-1</v>
      </c>
      <c r="R579">
        <f t="shared" si="363"/>
        <v>0</v>
      </c>
      <c r="S579">
        <v>0</v>
      </c>
      <c r="T579">
        <v>0</v>
      </c>
      <c r="U579">
        <v>0</v>
      </c>
      <c r="V579">
        <v>4</v>
      </c>
      <c r="W579">
        <v>1</v>
      </c>
      <c r="X579">
        <v>0</v>
      </c>
      <c r="Y579">
        <v>0</v>
      </c>
      <c r="Z579">
        <v>0</v>
      </c>
      <c r="AA579">
        <v>0</v>
      </c>
      <c r="AB579" t="s">
        <v>204</v>
      </c>
      <c r="AC579" t="s">
        <v>46</v>
      </c>
      <c r="AD579">
        <v>66</v>
      </c>
      <c r="AE579">
        <v>57</v>
      </c>
      <c r="AF579">
        <v>68</v>
      </c>
      <c r="AG579" s="5">
        <v>69</v>
      </c>
      <c r="AH579">
        <v>60</v>
      </c>
      <c r="AI579">
        <v>58</v>
      </c>
      <c r="AJ579">
        <f t="shared" si="364"/>
        <v>59</v>
      </c>
      <c r="AK579">
        <v>0</v>
      </c>
      <c r="AL579">
        <v>0</v>
      </c>
      <c r="AM579">
        <v>0</v>
      </c>
      <c r="AN579">
        <v>0</v>
      </c>
      <c r="AO579">
        <v>10</v>
      </c>
      <c r="AP579">
        <v>10</v>
      </c>
      <c r="AR579">
        <f t="shared" si="365"/>
        <v>0</v>
      </c>
      <c r="AS579">
        <f t="shared" si="366"/>
        <v>1</v>
      </c>
      <c r="AT579">
        <f t="shared" si="367"/>
        <v>0</v>
      </c>
      <c r="AU579">
        <f t="shared" si="368"/>
        <v>0</v>
      </c>
      <c r="AV579">
        <f t="shared" si="369"/>
        <v>0</v>
      </c>
      <c r="AW579">
        <f t="shared" si="370"/>
        <v>2000</v>
      </c>
      <c r="AX579">
        <f t="shared" si="371"/>
        <v>0</v>
      </c>
      <c r="AY579">
        <f t="shared" si="372"/>
        <v>1</v>
      </c>
      <c r="AZ579">
        <f t="shared" si="373"/>
        <v>0</v>
      </c>
      <c r="BA579">
        <f t="shared" si="374"/>
        <v>0</v>
      </c>
      <c r="BB579">
        <f t="shared" si="375"/>
        <v>0</v>
      </c>
      <c r="BC579">
        <f t="shared" si="376"/>
        <v>0</v>
      </c>
      <c r="BD579">
        <f t="shared" si="377"/>
        <v>0</v>
      </c>
      <c r="BE579">
        <f t="shared" si="378"/>
        <v>4</v>
      </c>
      <c r="BF579">
        <f t="shared" si="379"/>
        <v>0</v>
      </c>
      <c r="BG579">
        <f t="shared" si="380"/>
        <v>1</v>
      </c>
      <c r="BH579">
        <f t="shared" si="381"/>
        <v>0</v>
      </c>
      <c r="BI579">
        <f t="shared" si="382"/>
        <v>0</v>
      </c>
      <c r="BJ579">
        <f t="shared" si="383"/>
        <v>0</v>
      </c>
      <c r="BK579">
        <f t="shared" si="384"/>
        <v>1</v>
      </c>
      <c r="BM579">
        <f t="shared" si="385"/>
        <v>1</v>
      </c>
      <c r="BN579">
        <f t="shared" si="386"/>
        <v>0</v>
      </c>
      <c r="BO579">
        <f t="shared" si="387"/>
        <v>0</v>
      </c>
      <c r="BP579">
        <f t="shared" si="388"/>
        <v>0</v>
      </c>
      <c r="BR579">
        <f t="shared" si="389"/>
        <v>0</v>
      </c>
      <c r="BS579">
        <f t="shared" si="390"/>
        <v>0</v>
      </c>
      <c r="BT579">
        <f t="shared" si="391"/>
        <v>4</v>
      </c>
      <c r="BU579">
        <f t="shared" si="392"/>
        <v>0</v>
      </c>
      <c r="BV579">
        <f t="shared" si="393"/>
        <v>1</v>
      </c>
      <c r="BW579">
        <f t="shared" si="394"/>
        <v>0</v>
      </c>
      <c r="BX579">
        <f t="shared" si="395"/>
        <v>0</v>
      </c>
      <c r="BY579">
        <f t="shared" si="396"/>
        <v>0</v>
      </c>
      <c r="BZ579">
        <f t="shared" si="403"/>
        <v>0</v>
      </c>
      <c r="CA579">
        <f t="shared" si="397"/>
        <v>0</v>
      </c>
      <c r="CB579">
        <f t="shared" si="398"/>
        <v>0</v>
      </c>
      <c r="CC579">
        <f t="shared" si="399"/>
        <v>0</v>
      </c>
      <c r="CD579">
        <f t="shared" si="400"/>
        <v>0</v>
      </c>
      <c r="CE579">
        <f t="shared" si="401"/>
        <v>0</v>
      </c>
      <c r="CF579">
        <f t="shared" si="402"/>
        <v>0</v>
      </c>
    </row>
    <row r="580" spans="1:84" x14ac:dyDescent="0.25">
      <c r="A580" t="s">
        <v>853</v>
      </c>
      <c r="B580" t="s">
        <v>437</v>
      </c>
      <c r="C580" s="1">
        <v>15597</v>
      </c>
      <c r="D580" t="s">
        <v>39</v>
      </c>
      <c r="E580" t="s">
        <v>40</v>
      </c>
      <c r="F580" s="2">
        <v>114137</v>
      </c>
      <c r="G580">
        <v>0</v>
      </c>
      <c r="H580">
        <v>1</v>
      </c>
      <c r="I580" t="s">
        <v>87</v>
      </c>
      <c r="J580" t="s">
        <v>166</v>
      </c>
      <c r="K580" t="s">
        <v>854</v>
      </c>
      <c r="L580">
        <v>1900</v>
      </c>
      <c r="M580">
        <v>0</v>
      </c>
      <c r="N580">
        <v>0</v>
      </c>
      <c r="O580">
        <f t="shared" ref="O580:O643" si="405">IF(M580&gt;0,N580/M580*100,0)</f>
        <v>0</v>
      </c>
      <c r="P580">
        <f t="shared" ref="P580:P643" si="406">IF(L580&gt;500,M580/L580*1000,0)</f>
        <v>0</v>
      </c>
      <c r="Q580">
        <f t="shared" si="404"/>
        <v>-1</v>
      </c>
      <c r="R580">
        <f t="shared" ref="R580:R643" si="407">IF(OR(O580&gt;49,N580&gt;1),1,0)</f>
        <v>0</v>
      </c>
      <c r="S580">
        <v>0</v>
      </c>
      <c r="T580">
        <v>0</v>
      </c>
      <c r="U580">
        <v>0</v>
      </c>
      <c r="V580">
        <v>5</v>
      </c>
      <c r="W580">
        <v>0</v>
      </c>
      <c r="X580">
        <v>0</v>
      </c>
      <c r="Y580">
        <v>0</v>
      </c>
      <c r="Z580">
        <v>0</v>
      </c>
      <c r="AA580">
        <v>0</v>
      </c>
      <c r="AB580" t="s">
        <v>855</v>
      </c>
      <c r="AC580" t="s">
        <v>75</v>
      </c>
      <c r="AD580">
        <v>66</v>
      </c>
      <c r="AE580">
        <v>43</v>
      </c>
      <c r="AF580">
        <v>53</v>
      </c>
      <c r="AG580" s="5">
        <v>59</v>
      </c>
      <c r="AH580">
        <v>56</v>
      </c>
      <c r="AI580">
        <v>66</v>
      </c>
      <c r="AJ580">
        <f t="shared" ref="AJ580:AJ643" si="408">AVERAGE(AH580:AI580)</f>
        <v>61</v>
      </c>
      <c r="AK580">
        <v>0</v>
      </c>
      <c r="AL580">
        <v>0</v>
      </c>
      <c r="AM580">
        <v>3</v>
      </c>
      <c r="AN580">
        <v>3</v>
      </c>
      <c r="AO580">
        <v>0</v>
      </c>
      <c r="AP580">
        <v>0</v>
      </c>
      <c r="AR580">
        <f t="shared" ref="AR580:AR643" si="409">IF(AND(AM580&gt;0,Q580=-1),1,0)</f>
        <v>1</v>
      </c>
      <c r="AS580">
        <f t="shared" ref="AS580:AS643" si="410">IF(AND(AM580=0,Q580=-1),1,0)</f>
        <v>0</v>
      </c>
      <c r="AT580">
        <f t="shared" ref="AT580:AT643" si="411">IF(AND(AM580&gt;0,Q580=1),1,0)</f>
        <v>0</v>
      </c>
      <c r="AU580">
        <f t="shared" ref="AU580:AU643" si="412">IF(AND(AM580=0,Q580=1),1,0)</f>
        <v>0</v>
      </c>
      <c r="AV580">
        <f t="shared" ref="AV580:AV643" si="413">IF(AM580&gt;0,L580,0)</f>
        <v>1900</v>
      </c>
      <c r="AW580">
        <f t="shared" ref="AW580:AW643" si="414">IF(AM580=0,L580,0)</f>
        <v>0</v>
      </c>
      <c r="AX580">
        <f t="shared" ref="AX580:AX643" si="415">IF(AND(AM580&gt;0,I580="2, Escort"),1,0)</f>
        <v>0</v>
      </c>
      <c r="AY580">
        <f t="shared" ref="AY580:AY643" si="416">IF(AND(AM580=0,I580="2, Escort"),1,0)</f>
        <v>0</v>
      </c>
      <c r="AZ580">
        <f t="shared" ref="AZ580:AZ643" si="417">IF(AND(AM580&gt;0,OR(I580="4, Tanker",I580="3, Cargo",I580="7, Tender",I580="8, Amphib")),1,0)</f>
        <v>1</v>
      </c>
      <c r="BA580">
        <f t="shared" ref="BA580:BA643" si="418">IF(AND(AM580=0,OR(I580="4, Tanker",I580="3, Cargo",I580="7, Tender",I580="8, Amphib")),1,0)</f>
        <v>0</v>
      </c>
      <c r="BB580">
        <f t="shared" ref="BB580:BB643" si="419">IF(AND(AM580&gt;0,I580="1, Capital Ship"),1,0)</f>
        <v>0</v>
      </c>
      <c r="BC580">
        <f t="shared" ref="BC580:BC643" si="420">IF(AND(AM580=0,I580="1, Capital Ship"),1,0)</f>
        <v>0</v>
      </c>
      <c r="BD580">
        <f t="shared" ref="BD580:BD643" si="421">IF(AM580&gt;0,V580,0)</f>
        <v>5</v>
      </c>
      <c r="BE580">
        <f t="shared" ref="BE580:BE643" si="422">IF(AM580=0,V580,0)</f>
        <v>0</v>
      </c>
      <c r="BF580">
        <f t="shared" ref="BF580:BF643" si="423">IF(AM580&gt;0,W580,0)</f>
        <v>0</v>
      </c>
      <c r="BG580">
        <f t="shared" ref="BG580:BG643" si="424">IF(AM580=0,W580,0)</f>
        <v>0</v>
      </c>
      <c r="BH580">
        <f t="shared" ref="BH580:BH643" si="425">IF(AM580&gt;0,X580,0)</f>
        <v>0</v>
      </c>
      <c r="BI580">
        <f t="shared" ref="BI580:BI643" si="426">IF(AM580=0,X580,0)</f>
        <v>0</v>
      </c>
      <c r="BJ580">
        <f t="shared" ref="BJ580:BJ643" si="427">IF(AM580&gt;0,1,0)</f>
        <v>1</v>
      </c>
      <c r="BK580">
        <f t="shared" ref="BK580:BK643" si="428">IF(AM580=0,1,0)</f>
        <v>0</v>
      </c>
      <c r="BM580">
        <f t="shared" ref="BM580:BM643" si="429">IF(AND(G580=1,Q580=-1),1,0)</f>
        <v>0</v>
      </c>
      <c r="BN580">
        <f t="shared" ref="BN580:BN643" si="430">IF(AND(G580=0,Q580=-1),1,0)</f>
        <v>1</v>
      </c>
      <c r="BO580">
        <f t="shared" ref="BO580:BO643" si="431">IF(AND(G580=1,Q580=1),1,0)</f>
        <v>0</v>
      </c>
      <c r="BP580">
        <f t="shared" ref="BP580:BP643" si="432">IF(AND(G580=0,Q580=1),1,0)</f>
        <v>0</v>
      </c>
      <c r="BR580">
        <f t="shared" ref="BR580:BR643" si="433">IF(AND(G580=1,AM580&gt;0),1,0)</f>
        <v>0</v>
      </c>
      <c r="BS580">
        <f t="shared" ref="BS580:BS643" si="434">IF(AND(G580=0,AM580&gt;0),1,0)</f>
        <v>1</v>
      </c>
      <c r="BT580">
        <f t="shared" ref="BT580:BT643" si="435">IF(G580=1,V580,0)</f>
        <v>0</v>
      </c>
      <c r="BU580">
        <f t="shared" ref="BU580:BU643" si="436">IF(G580=0,V580,0)</f>
        <v>5</v>
      </c>
      <c r="BV580">
        <f t="shared" ref="BV580:BV643" si="437">IF(G580=1,W580,0)</f>
        <v>0</v>
      </c>
      <c r="BW580">
        <f t="shared" ref="BW580:BW643" si="438">IF(G580=0,W580,0)</f>
        <v>0</v>
      </c>
      <c r="BX580">
        <f t="shared" ref="BX580:BX643" si="439">IF(G580=1,X580,0)</f>
        <v>0</v>
      </c>
      <c r="BY580">
        <f t="shared" ref="BY580:BY643" si="440">IF(G580=0,X580,0)</f>
        <v>0</v>
      </c>
      <c r="BZ580">
        <f t="shared" si="403"/>
        <v>0</v>
      </c>
      <c r="CA580">
        <f t="shared" ref="CA580:CA643" si="441">IF(AND(AF580&gt;69,G580=0),1,0)</f>
        <v>0</v>
      </c>
      <c r="CB580">
        <f t="shared" ref="CB580:CB643" si="442">IF(AG580&lt;69,BY580,0)</f>
        <v>0</v>
      </c>
      <c r="CC580">
        <f t="shared" ref="CC580:CC643" si="443">IF(AND(AG580&lt;69,G580=0),1,0)</f>
        <v>1</v>
      </c>
      <c r="CD580">
        <f t="shared" ref="CD580:CD643" si="444">IF(AND(AF580&gt;69,AG580&lt;69),BY580,0)</f>
        <v>0</v>
      </c>
      <c r="CE580">
        <f t="shared" ref="CE580:CE643" si="445">IF(AND(AF580&gt;69,AG580&lt;69),1,0)</f>
        <v>0</v>
      </c>
      <c r="CF580">
        <f t="shared" ref="CF580:CF643" si="446">IF(AND(AF580&gt;69,AG580&lt;69,Q580=1),1,0)</f>
        <v>0</v>
      </c>
    </row>
    <row r="581" spans="1:84" x14ac:dyDescent="0.25">
      <c r="A581" t="s">
        <v>228</v>
      </c>
      <c r="B581" t="s">
        <v>341</v>
      </c>
      <c r="C581" s="1">
        <v>15597</v>
      </c>
      <c r="D581" t="s">
        <v>39</v>
      </c>
      <c r="E581" t="s">
        <v>40</v>
      </c>
      <c r="F581" s="2">
        <v>57107</v>
      </c>
      <c r="G581">
        <v>1</v>
      </c>
      <c r="H581">
        <v>1</v>
      </c>
      <c r="I581" t="s">
        <v>42</v>
      </c>
      <c r="J581" t="s">
        <v>43</v>
      </c>
      <c r="K581" t="s">
        <v>322</v>
      </c>
      <c r="L581">
        <v>2600</v>
      </c>
      <c r="M581">
        <v>0</v>
      </c>
      <c r="N581">
        <v>0</v>
      </c>
      <c r="O581">
        <f t="shared" si="405"/>
        <v>0</v>
      </c>
      <c r="P581">
        <f t="shared" si="406"/>
        <v>0</v>
      </c>
      <c r="Q581">
        <f t="shared" si="404"/>
        <v>-1</v>
      </c>
      <c r="R581">
        <f t="shared" si="407"/>
        <v>0</v>
      </c>
      <c r="S581">
        <v>0</v>
      </c>
      <c r="T581">
        <v>0</v>
      </c>
      <c r="U581">
        <v>0</v>
      </c>
      <c r="V581">
        <v>3</v>
      </c>
      <c r="W581">
        <v>2</v>
      </c>
      <c r="X581">
        <v>6</v>
      </c>
      <c r="Y581">
        <v>0</v>
      </c>
      <c r="Z581">
        <v>0</v>
      </c>
      <c r="AA581">
        <v>2</v>
      </c>
      <c r="AB581" t="s">
        <v>856</v>
      </c>
      <c r="AC581" t="s">
        <v>75</v>
      </c>
      <c r="AD581">
        <v>62</v>
      </c>
      <c r="AE581">
        <v>51</v>
      </c>
      <c r="AF581">
        <v>55</v>
      </c>
      <c r="AG581" s="5">
        <v>51</v>
      </c>
      <c r="AH581">
        <v>62</v>
      </c>
      <c r="AI581">
        <v>58</v>
      </c>
      <c r="AJ581">
        <f t="shared" si="408"/>
        <v>60</v>
      </c>
      <c r="AK581">
        <v>0</v>
      </c>
      <c r="AL581">
        <v>0</v>
      </c>
      <c r="AM581">
        <v>0</v>
      </c>
      <c r="AN581">
        <v>0</v>
      </c>
      <c r="AO581">
        <v>4</v>
      </c>
      <c r="AP581">
        <v>4</v>
      </c>
      <c r="AR581">
        <f t="shared" si="409"/>
        <v>0</v>
      </c>
      <c r="AS581">
        <f t="shared" si="410"/>
        <v>1</v>
      </c>
      <c r="AT581">
        <f t="shared" si="411"/>
        <v>0</v>
      </c>
      <c r="AU581">
        <f t="shared" si="412"/>
        <v>0</v>
      </c>
      <c r="AV581">
        <f t="shared" si="413"/>
        <v>0</v>
      </c>
      <c r="AW581">
        <f t="shared" si="414"/>
        <v>2600</v>
      </c>
      <c r="AX581">
        <f t="shared" si="415"/>
        <v>0</v>
      </c>
      <c r="AY581">
        <f t="shared" si="416"/>
        <v>1</v>
      </c>
      <c r="AZ581">
        <f t="shared" si="417"/>
        <v>0</v>
      </c>
      <c r="BA581">
        <f t="shared" si="418"/>
        <v>0</v>
      </c>
      <c r="BB581">
        <f t="shared" si="419"/>
        <v>0</v>
      </c>
      <c r="BC581">
        <f t="shared" si="420"/>
        <v>0</v>
      </c>
      <c r="BD581">
        <f t="shared" si="421"/>
        <v>0</v>
      </c>
      <c r="BE581">
        <f t="shared" si="422"/>
        <v>3</v>
      </c>
      <c r="BF581">
        <f t="shared" si="423"/>
        <v>0</v>
      </c>
      <c r="BG581">
        <f t="shared" si="424"/>
        <v>2</v>
      </c>
      <c r="BH581">
        <f t="shared" si="425"/>
        <v>0</v>
      </c>
      <c r="BI581">
        <f t="shared" si="426"/>
        <v>6</v>
      </c>
      <c r="BJ581">
        <f t="shared" si="427"/>
        <v>0</v>
      </c>
      <c r="BK581">
        <f t="shared" si="428"/>
        <v>1</v>
      </c>
      <c r="BM581">
        <f t="shared" si="429"/>
        <v>1</v>
      </c>
      <c r="BN581">
        <f t="shared" si="430"/>
        <v>0</v>
      </c>
      <c r="BO581">
        <f t="shared" si="431"/>
        <v>0</v>
      </c>
      <c r="BP581">
        <f t="shared" si="432"/>
        <v>0</v>
      </c>
      <c r="BR581">
        <f t="shared" si="433"/>
        <v>0</v>
      </c>
      <c r="BS581">
        <f t="shared" si="434"/>
        <v>0</v>
      </c>
      <c r="BT581">
        <f t="shared" si="435"/>
        <v>3</v>
      </c>
      <c r="BU581">
        <f t="shared" si="436"/>
        <v>0</v>
      </c>
      <c r="BV581">
        <f t="shared" si="437"/>
        <v>2</v>
      </c>
      <c r="BW581">
        <f t="shared" si="438"/>
        <v>0</v>
      </c>
      <c r="BX581">
        <f t="shared" si="439"/>
        <v>6</v>
      </c>
      <c r="BY581">
        <f t="shared" si="440"/>
        <v>0</v>
      </c>
      <c r="BZ581">
        <f t="shared" si="403"/>
        <v>0</v>
      </c>
      <c r="CA581">
        <f t="shared" si="441"/>
        <v>0</v>
      </c>
      <c r="CB581">
        <f t="shared" si="442"/>
        <v>0</v>
      </c>
      <c r="CC581">
        <f t="shared" si="443"/>
        <v>0</v>
      </c>
      <c r="CD581">
        <f t="shared" si="444"/>
        <v>0</v>
      </c>
      <c r="CE581">
        <f t="shared" si="445"/>
        <v>0</v>
      </c>
      <c r="CF581">
        <f t="shared" si="446"/>
        <v>0</v>
      </c>
    </row>
    <row r="582" spans="1:84" x14ac:dyDescent="0.25">
      <c r="A582" t="s">
        <v>853</v>
      </c>
      <c r="B582" t="s">
        <v>437</v>
      </c>
      <c r="C582" s="1">
        <v>15596</v>
      </c>
      <c r="D582" t="s">
        <v>49</v>
      </c>
      <c r="E582" t="s">
        <v>445</v>
      </c>
      <c r="F582" s="2">
        <v>114137</v>
      </c>
      <c r="G582">
        <v>0</v>
      </c>
      <c r="H582">
        <v>0</v>
      </c>
      <c r="I582" t="s">
        <v>87</v>
      </c>
      <c r="J582" t="s">
        <v>166</v>
      </c>
      <c r="K582" t="s">
        <v>854</v>
      </c>
      <c r="L582">
        <v>1900</v>
      </c>
      <c r="M582">
        <v>0</v>
      </c>
      <c r="N582">
        <v>0</v>
      </c>
      <c r="O582">
        <f t="shared" si="405"/>
        <v>0</v>
      </c>
      <c r="P582">
        <f t="shared" si="406"/>
        <v>0</v>
      </c>
      <c r="Q582">
        <f t="shared" si="404"/>
        <v>-1</v>
      </c>
      <c r="R582">
        <f t="shared" si="407"/>
        <v>0</v>
      </c>
      <c r="S582">
        <v>6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 t="s">
        <v>855</v>
      </c>
      <c r="AC582" t="s">
        <v>75</v>
      </c>
      <c r="AD582">
        <v>66</v>
      </c>
      <c r="AE582">
        <v>43</v>
      </c>
      <c r="AF582">
        <v>53</v>
      </c>
      <c r="AG582" s="5">
        <v>59</v>
      </c>
      <c r="AH582">
        <v>56</v>
      </c>
      <c r="AI582">
        <v>61</v>
      </c>
      <c r="AJ582">
        <f t="shared" si="408"/>
        <v>58.5</v>
      </c>
      <c r="AK582">
        <v>0</v>
      </c>
      <c r="AL582">
        <v>5</v>
      </c>
      <c r="AM582">
        <v>0</v>
      </c>
      <c r="AN582">
        <v>0</v>
      </c>
      <c r="AO582">
        <v>3</v>
      </c>
      <c r="AP582">
        <v>3</v>
      </c>
      <c r="AR582">
        <f t="shared" si="409"/>
        <v>0</v>
      </c>
      <c r="AS582">
        <f t="shared" si="410"/>
        <v>1</v>
      </c>
      <c r="AT582">
        <f t="shared" si="411"/>
        <v>0</v>
      </c>
      <c r="AU582">
        <f t="shared" si="412"/>
        <v>0</v>
      </c>
      <c r="AV582">
        <f t="shared" si="413"/>
        <v>0</v>
      </c>
      <c r="AW582">
        <f t="shared" si="414"/>
        <v>1900</v>
      </c>
      <c r="AX582">
        <f t="shared" si="415"/>
        <v>0</v>
      </c>
      <c r="AY582">
        <f t="shared" si="416"/>
        <v>0</v>
      </c>
      <c r="AZ582">
        <f t="shared" si="417"/>
        <v>0</v>
      </c>
      <c r="BA582">
        <f t="shared" si="418"/>
        <v>1</v>
      </c>
      <c r="BB582">
        <f t="shared" si="419"/>
        <v>0</v>
      </c>
      <c r="BC582">
        <f t="shared" si="420"/>
        <v>0</v>
      </c>
      <c r="BD582">
        <f t="shared" si="421"/>
        <v>0</v>
      </c>
      <c r="BE582">
        <f t="shared" si="422"/>
        <v>0</v>
      </c>
      <c r="BF582">
        <f t="shared" si="423"/>
        <v>0</v>
      </c>
      <c r="BG582">
        <f t="shared" si="424"/>
        <v>0</v>
      </c>
      <c r="BH582">
        <f t="shared" si="425"/>
        <v>0</v>
      </c>
      <c r="BI582">
        <f t="shared" si="426"/>
        <v>0</v>
      </c>
      <c r="BJ582">
        <f t="shared" si="427"/>
        <v>0</v>
      </c>
      <c r="BK582">
        <f t="shared" si="428"/>
        <v>1</v>
      </c>
      <c r="BM582">
        <f t="shared" si="429"/>
        <v>0</v>
      </c>
      <c r="BN582">
        <f t="shared" si="430"/>
        <v>1</v>
      </c>
      <c r="BO582">
        <f t="shared" si="431"/>
        <v>0</v>
      </c>
      <c r="BP582">
        <f t="shared" si="432"/>
        <v>0</v>
      </c>
      <c r="BR582">
        <f t="shared" si="433"/>
        <v>0</v>
      </c>
      <c r="BS582">
        <f t="shared" si="434"/>
        <v>0</v>
      </c>
      <c r="BT582">
        <f t="shared" si="435"/>
        <v>0</v>
      </c>
      <c r="BU582">
        <f t="shared" si="436"/>
        <v>0</v>
      </c>
      <c r="BV582">
        <f t="shared" si="437"/>
        <v>0</v>
      </c>
      <c r="BW582">
        <f t="shared" si="438"/>
        <v>0</v>
      </c>
      <c r="BX582">
        <f t="shared" si="439"/>
        <v>0</v>
      </c>
      <c r="BY582">
        <f t="shared" si="440"/>
        <v>0</v>
      </c>
      <c r="BZ582">
        <f t="shared" si="403"/>
        <v>0</v>
      </c>
      <c r="CA582">
        <f t="shared" si="441"/>
        <v>0</v>
      </c>
      <c r="CB582">
        <f t="shared" si="442"/>
        <v>0</v>
      </c>
      <c r="CC582">
        <f t="shared" si="443"/>
        <v>1</v>
      </c>
      <c r="CD582">
        <f t="shared" si="444"/>
        <v>0</v>
      </c>
      <c r="CE582">
        <f t="shared" si="445"/>
        <v>0</v>
      </c>
      <c r="CF582">
        <f t="shared" si="446"/>
        <v>0</v>
      </c>
    </row>
    <row r="583" spans="1:84" x14ac:dyDescent="0.25">
      <c r="A583" t="s">
        <v>853</v>
      </c>
      <c r="B583" t="s">
        <v>437</v>
      </c>
      <c r="C583" s="1">
        <v>15596</v>
      </c>
      <c r="D583" t="s">
        <v>39</v>
      </c>
      <c r="E583" t="s">
        <v>40</v>
      </c>
      <c r="F583" s="2">
        <v>114137</v>
      </c>
      <c r="G583">
        <v>0</v>
      </c>
      <c r="H583">
        <v>1</v>
      </c>
      <c r="I583" t="s">
        <v>42</v>
      </c>
      <c r="J583" t="s">
        <v>77</v>
      </c>
      <c r="K583" t="s">
        <v>857</v>
      </c>
      <c r="L583">
        <v>830</v>
      </c>
      <c r="M583">
        <v>0</v>
      </c>
      <c r="N583">
        <v>0</v>
      </c>
      <c r="O583">
        <f t="shared" si="405"/>
        <v>0</v>
      </c>
      <c r="P583">
        <f t="shared" si="406"/>
        <v>0</v>
      </c>
      <c r="Q583">
        <f t="shared" si="404"/>
        <v>-1</v>
      </c>
      <c r="R583">
        <f t="shared" si="407"/>
        <v>0</v>
      </c>
      <c r="S583">
        <v>0</v>
      </c>
      <c r="T583">
        <v>0</v>
      </c>
      <c r="U583">
        <v>0</v>
      </c>
      <c r="V583">
        <v>5</v>
      </c>
      <c r="W583">
        <v>0</v>
      </c>
      <c r="X583">
        <v>0</v>
      </c>
      <c r="Y583">
        <v>0</v>
      </c>
      <c r="Z583">
        <v>0</v>
      </c>
      <c r="AA583">
        <v>0</v>
      </c>
      <c r="AB583" t="s">
        <v>855</v>
      </c>
      <c r="AC583" t="s">
        <v>75</v>
      </c>
      <c r="AD583">
        <v>66</v>
      </c>
      <c r="AE583">
        <v>43</v>
      </c>
      <c r="AF583">
        <v>53</v>
      </c>
      <c r="AG583" s="5">
        <v>59</v>
      </c>
      <c r="AH583">
        <v>56</v>
      </c>
      <c r="AI583">
        <v>61</v>
      </c>
      <c r="AJ583">
        <f t="shared" si="408"/>
        <v>58.5</v>
      </c>
      <c r="AK583">
        <v>0</v>
      </c>
      <c r="AL583">
        <v>5</v>
      </c>
      <c r="AM583">
        <v>0</v>
      </c>
      <c r="AN583">
        <v>0</v>
      </c>
      <c r="AO583">
        <v>3</v>
      </c>
      <c r="AP583">
        <v>3</v>
      </c>
      <c r="AR583">
        <f t="shared" si="409"/>
        <v>0</v>
      </c>
      <c r="AS583">
        <f t="shared" si="410"/>
        <v>1</v>
      </c>
      <c r="AT583">
        <f t="shared" si="411"/>
        <v>0</v>
      </c>
      <c r="AU583">
        <f t="shared" si="412"/>
        <v>0</v>
      </c>
      <c r="AV583">
        <f t="shared" si="413"/>
        <v>0</v>
      </c>
      <c r="AW583">
        <f t="shared" si="414"/>
        <v>830</v>
      </c>
      <c r="AX583">
        <f t="shared" si="415"/>
        <v>0</v>
      </c>
      <c r="AY583">
        <f t="shared" si="416"/>
        <v>1</v>
      </c>
      <c r="AZ583">
        <f t="shared" si="417"/>
        <v>0</v>
      </c>
      <c r="BA583">
        <f t="shared" si="418"/>
        <v>0</v>
      </c>
      <c r="BB583">
        <f t="shared" si="419"/>
        <v>0</v>
      </c>
      <c r="BC583">
        <f t="shared" si="420"/>
        <v>0</v>
      </c>
      <c r="BD583">
        <f t="shared" si="421"/>
        <v>0</v>
      </c>
      <c r="BE583">
        <f t="shared" si="422"/>
        <v>5</v>
      </c>
      <c r="BF583">
        <f t="shared" si="423"/>
        <v>0</v>
      </c>
      <c r="BG583">
        <f t="shared" si="424"/>
        <v>0</v>
      </c>
      <c r="BH583">
        <f t="shared" si="425"/>
        <v>0</v>
      </c>
      <c r="BI583">
        <f t="shared" si="426"/>
        <v>0</v>
      </c>
      <c r="BJ583">
        <f t="shared" si="427"/>
        <v>0</v>
      </c>
      <c r="BK583">
        <f t="shared" si="428"/>
        <v>1</v>
      </c>
      <c r="BM583">
        <f t="shared" si="429"/>
        <v>0</v>
      </c>
      <c r="BN583">
        <f t="shared" si="430"/>
        <v>1</v>
      </c>
      <c r="BO583">
        <f t="shared" si="431"/>
        <v>0</v>
      </c>
      <c r="BP583">
        <f t="shared" si="432"/>
        <v>0</v>
      </c>
      <c r="BR583">
        <f t="shared" si="433"/>
        <v>0</v>
      </c>
      <c r="BS583">
        <f t="shared" si="434"/>
        <v>0</v>
      </c>
      <c r="BT583">
        <f t="shared" si="435"/>
        <v>0</v>
      </c>
      <c r="BU583">
        <f t="shared" si="436"/>
        <v>5</v>
      </c>
      <c r="BV583">
        <f t="shared" si="437"/>
        <v>0</v>
      </c>
      <c r="BW583">
        <f t="shared" si="438"/>
        <v>0</v>
      </c>
      <c r="BX583">
        <f t="shared" si="439"/>
        <v>0</v>
      </c>
      <c r="BY583">
        <f t="shared" si="440"/>
        <v>0</v>
      </c>
      <c r="BZ583">
        <f t="shared" si="403"/>
        <v>0</v>
      </c>
      <c r="CA583">
        <f t="shared" si="441"/>
        <v>0</v>
      </c>
      <c r="CB583">
        <f t="shared" si="442"/>
        <v>0</v>
      </c>
      <c r="CC583">
        <f t="shared" si="443"/>
        <v>1</v>
      </c>
      <c r="CD583">
        <f t="shared" si="444"/>
        <v>0</v>
      </c>
      <c r="CE583">
        <f t="shared" si="445"/>
        <v>0</v>
      </c>
      <c r="CF583">
        <f t="shared" si="446"/>
        <v>0</v>
      </c>
    </row>
    <row r="584" spans="1:84" x14ac:dyDescent="0.25">
      <c r="A584" t="s">
        <v>420</v>
      </c>
      <c r="B584" t="s">
        <v>421</v>
      </c>
      <c r="C584" s="1">
        <v>15595</v>
      </c>
      <c r="D584" t="s">
        <v>49</v>
      </c>
      <c r="E584" t="s">
        <v>40</v>
      </c>
      <c r="F584" s="2">
        <v>62107</v>
      </c>
      <c r="G584">
        <v>1</v>
      </c>
      <c r="H584">
        <v>0</v>
      </c>
      <c r="I584" t="s">
        <v>87</v>
      </c>
      <c r="J584" t="s">
        <v>88</v>
      </c>
      <c r="K584" t="s">
        <v>858</v>
      </c>
      <c r="L584">
        <v>7150</v>
      </c>
      <c r="M584">
        <v>2</v>
      </c>
      <c r="N584">
        <v>0</v>
      </c>
      <c r="O584">
        <f t="shared" si="405"/>
        <v>0</v>
      </c>
      <c r="P584">
        <f t="shared" si="406"/>
        <v>0.27972027972027974</v>
      </c>
      <c r="Q584">
        <f t="shared" si="404"/>
        <v>-1</v>
      </c>
      <c r="R584">
        <f t="shared" si="407"/>
        <v>0</v>
      </c>
      <c r="S584">
        <v>0</v>
      </c>
      <c r="T584">
        <v>0</v>
      </c>
      <c r="U584">
        <v>0</v>
      </c>
      <c r="V584">
        <v>3</v>
      </c>
      <c r="W584">
        <v>2</v>
      </c>
      <c r="X584">
        <v>0</v>
      </c>
      <c r="Y584">
        <v>0</v>
      </c>
      <c r="Z584">
        <v>0</v>
      </c>
      <c r="AA584">
        <v>0</v>
      </c>
      <c r="AB584" t="s">
        <v>425</v>
      </c>
      <c r="AC584" t="s">
        <v>75</v>
      </c>
      <c r="AD584">
        <v>41</v>
      </c>
      <c r="AE584">
        <v>73</v>
      </c>
      <c r="AF584">
        <v>57</v>
      </c>
      <c r="AG584" s="5">
        <v>78</v>
      </c>
      <c r="AH584">
        <v>-1</v>
      </c>
      <c r="AI584">
        <v>-1</v>
      </c>
      <c r="AJ584">
        <f t="shared" si="408"/>
        <v>-1</v>
      </c>
      <c r="AK584">
        <v>-1</v>
      </c>
      <c r="AL584">
        <v>-1</v>
      </c>
      <c r="AM584">
        <v>-1</v>
      </c>
      <c r="AN584">
        <v>-1</v>
      </c>
      <c r="AO584">
        <v>-1</v>
      </c>
      <c r="AP584">
        <v>-1</v>
      </c>
      <c r="AR584">
        <f t="shared" si="409"/>
        <v>0</v>
      </c>
      <c r="AS584">
        <f t="shared" si="410"/>
        <v>0</v>
      </c>
      <c r="AT584">
        <f t="shared" si="411"/>
        <v>0</v>
      </c>
      <c r="AU584">
        <f t="shared" si="412"/>
        <v>0</v>
      </c>
      <c r="AV584">
        <f t="shared" si="413"/>
        <v>0</v>
      </c>
      <c r="AW584">
        <f t="shared" si="414"/>
        <v>0</v>
      </c>
      <c r="AX584">
        <f t="shared" si="415"/>
        <v>0</v>
      </c>
      <c r="AY584">
        <f t="shared" si="416"/>
        <v>0</v>
      </c>
      <c r="AZ584">
        <f t="shared" si="417"/>
        <v>0</v>
      </c>
      <c r="BA584">
        <f t="shared" si="418"/>
        <v>0</v>
      </c>
      <c r="BB584">
        <f t="shared" si="419"/>
        <v>0</v>
      </c>
      <c r="BC584">
        <f t="shared" si="420"/>
        <v>0</v>
      </c>
      <c r="BD584">
        <f t="shared" si="421"/>
        <v>0</v>
      </c>
      <c r="BE584">
        <f t="shared" si="422"/>
        <v>0</v>
      </c>
      <c r="BF584">
        <f t="shared" si="423"/>
        <v>0</v>
      </c>
      <c r="BG584">
        <f t="shared" si="424"/>
        <v>0</v>
      </c>
      <c r="BH584">
        <f t="shared" si="425"/>
        <v>0</v>
      </c>
      <c r="BI584">
        <f t="shared" si="426"/>
        <v>0</v>
      </c>
      <c r="BJ584">
        <f t="shared" si="427"/>
        <v>0</v>
      </c>
      <c r="BK584">
        <f t="shared" si="428"/>
        <v>0</v>
      </c>
      <c r="BM584">
        <f t="shared" si="429"/>
        <v>1</v>
      </c>
      <c r="BN584">
        <f t="shared" si="430"/>
        <v>0</v>
      </c>
      <c r="BO584">
        <f t="shared" si="431"/>
        <v>0</v>
      </c>
      <c r="BP584">
        <f t="shared" si="432"/>
        <v>0</v>
      </c>
      <c r="BR584">
        <f t="shared" si="433"/>
        <v>0</v>
      </c>
      <c r="BS584">
        <f t="shared" si="434"/>
        <v>0</v>
      </c>
      <c r="BT584">
        <f t="shared" si="435"/>
        <v>3</v>
      </c>
      <c r="BU584">
        <f t="shared" si="436"/>
        <v>0</v>
      </c>
      <c r="BV584">
        <f t="shared" si="437"/>
        <v>2</v>
      </c>
      <c r="BW584">
        <f t="shared" si="438"/>
        <v>0</v>
      </c>
      <c r="BX584">
        <f t="shared" si="439"/>
        <v>0</v>
      </c>
      <c r="BY584">
        <f t="shared" si="440"/>
        <v>0</v>
      </c>
      <c r="BZ584">
        <f t="shared" si="403"/>
        <v>0</v>
      </c>
      <c r="CA584">
        <f t="shared" si="441"/>
        <v>0</v>
      </c>
      <c r="CB584">
        <f t="shared" si="442"/>
        <v>0</v>
      </c>
      <c r="CC584">
        <f t="shared" si="443"/>
        <v>0</v>
      </c>
      <c r="CD584">
        <f t="shared" si="444"/>
        <v>0</v>
      </c>
      <c r="CE584">
        <f t="shared" si="445"/>
        <v>0</v>
      </c>
      <c r="CF584">
        <f t="shared" si="446"/>
        <v>0</v>
      </c>
    </row>
    <row r="585" spans="1:84" x14ac:dyDescent="0.25">
      <c r="A585" t="s">
        <v>388</v>
      </c>
      <c r="B585" t="s">
        <v>368</v>
      </c>
      <c r="C585" s="1">
        <v>15595</v>
      </c>
      <c r="D585" t="s">
        <v>49</v>
      </c>
      <c r="E585" t="s">
        <v>40</v>
      </c>
      <c r="F585" t="s">
        <v>359</v>
      </c>
      <c r="G585">
        <v>1</v>
      </c>
      <c r="H585">
        <v>0</v>
      </c>
      <c r="I585" t="s">
        <v>42</v>
      </c>
      <c r="J585" t="s">
        <v>61</v>
      </c>
      <c r="K585" t="s">
        <v>859</v>
      </c>
      <c r="L585">
        <v>99</v>
      </c>
      <c r="M585">
        <v>2</v>
      </c>
      <c r="N585">
        <v>0</v>
      </c>
      <c r="O585">
        <f t="shared" si="405"/>
        <v>0</v>
      </c>
      <c r="P585">
        <f t="shared" si="406"/>
        <v>0</v>
      </c>
      <c r="Q585">
        <f t="shared" si="404"/>
        <v>-1</v>
      </c>
      <c r="R585">
        <f t="shared" si="407"/>
        <v>0</v>
      </c>
      <c r="S585">
        <v>0</v>
      </c>
      <c r="T585">
        <v>0</v>
      </c>
      <c r="U585">
        <v>0</v>
      </c>
      <c r="V585">
        <v>6</v>
      </c>
      <c r="W585">
        <v>1</v>
      </c>
      <c r="X585">
        <v>0</v>
      </c>
      <c r="Y585">
        <v>0</v>
      </c>
      <c r="Z585">
        <v>0</v>
      </c>
      <c r="AA585">
        <v>0</v>
      </c>
      <c r="AB585" t="s">
        <v>390</v>
      </c>
      <c r="AC585" t="s">
        <v>46</v>
      </c>
      <c r="AD585">
        <v>73</v>
      </c>
      <c r="AE585">
        <v>67</v>
      </c>
      <c r="AF585">
        <v>72</v>
      </c>
      <c r="AG585" s="5">
        <v>76</v>
      </c>
      <c r="AH585">
        <v>-1</v>
      </c>
      <c r="AI585">
        <v>-1</v>
      </c>
      <c r="AJ585">
        <f t="shared" si="408"/>
        <v>-1</v>
      </c>
      <c r="AK585">
        <v>-1</v>
      </c>
      <c r="AL585">
        <v>-1</v>
      </c>
      <c r="AM585">
        <v>-1</v>
      </c>
      <c r="AN585">
        <v>-1</v>
      </c>
      <c r="AO585">
        <v>-1</v>
      </c>
      <c r="AP585">
        <v>-1</v>
      </c>
      <c r="AR585">
        <f t="shared" si="409"/>
        <v>0</v>
      </c>
      <c r="AS585">
        <f t="shared" si="410"/>
        <v>0</v>
      </c>
      <c r="AT585">
        <f t="shared" si="411"/>
        <v>0</v>
      </c>
      <c r="AU585">
        <f t="shared" si="412"/>
        <v>0</v>
      </c>
      <c r="AV585">
        <f t="shared" si="413"/>
        <v>0</v>
      </c>
      <c r="AW585">
        <f t="shared" si="414"/>
        <v>0</v>
      </c>
      <c r="AX585">
        <f t="shared" si="415"/>
        <v>0</v>
      </c>
      <c r="AY585">
        <f t="shared" si="416"/>
        <v>0</v>
      </c>
      <c r="AZ585">
        <f t="shared" si="417"/>
        <v>0</v>
      </c>
      <c r="BA585">
        <f t="shared" si="418"/>
        <v>0</v>
      </c>
      <c r="BB585">
        <f t="shared" si="419"/>
        <v>0</v>
      </c>
      <c r="BC585">
        <f t="shared" si="420"/>
        <v>0</v>
      </c>
      <c r="BD585">
        <f t="shared" si="421"/>
        <v>0</v>
      </c>
      <c r="BE585">
        <f t="shared" si="422"/>
        <v>0</v>
      </c>
      <c r="BF585">
        <f t="shared" si="423"/>
        <v>0</v>
      </c>
      <c r="BG585">
        <f t="shared" si="424"/>
        <v>0</v>
      </c>
      <c r="BH585">
        <f t="shared" si="425"/>
        <v>0</v>
      </c>
      <c r="BI585">
        <f t="shared" si="426"/>
        <v>0</v>
      </c>
      <c r="BJ585">
        <f t="shared" si="427"/>
        <v>0</v>
      </c>
      <c r="BK585">
        <f t="shared" si="428"/>
        <v>0</v>
      </c>
      <c r="BM585">
        <f t="shared" si="429"/>
        <v>1</v>
      </c>
      <c r="BN585">
        <f t="shared" si="430"/>
        <v>0</v>
      </c>
      <c r="BO585">
        <f t="shared" si="431"/>
        <v>0</v>
      </c>
      <c r="BP585">
        <f t="shared" si="432"/>
        <v>0</v>
      </c>
      <c r="BR585">
        <f t="shared" si="433"/>
        <v>0</v>
      </c>
      <c r="BS585">
        <f t="shared" si="434"/>
        <v>0</v>
      </c>
      <c r="BT585">
        <f t="shared" si="435"/>
        <v>6</v>
      </c>
      <c r="BU585">
        <f t="shared" si="436"/>
        <v>0</v>
      </c>
      <c r="BV585">
        <f t="shared" si="437"/>
        <v>1</v>
      </c>
      <c r="BW585">
        <f t="shared" si="438"/>
        <v>0</v>
      </c>
      <c r="BX585">
        <f t="shared" si="439"/>
        <v>0</v>
      </c>
      <c r="BY585">
        <f t="shared" si="440"/>
        <v>0</v>
      </c>
      <c r="BZ585">
        <f t="shared" si="403"/>
        <v>0</v>
      </c>
      <c r="CA585">
        <f t="shared" si="441"/>
        <v>0</v>
      </c>
      <c r="CB585">
        <f t="shared" si="442"/>
        <v>0</v>
      </c>
      <c r="CC585">
        <f t="shared" si="443"/>
        <v>0</v>
      </c>
      <c r="CD585">
        <f t="shared" si="444"/>
        <v>0</v>
      </c>
      <c r="CE585">
        <f t="shared" si="445"/>
        <v>0</v>
      </c>
      <c r="CF585">
        <f t="shared" si="446"/>
        <v>0</v>
      </c>
    </row>
    <row r="586" spans="1:84" x14ac:dyDescent="0.25">
      <c r="A586" t="s">
        <v>671</v>
      </c>
      <c r="B586" t="s">
        <v>368</v>
      </c>
      <c r="C586" s="1">
        <v>15595</v>
      </c>
      <c r="D586" t="s">
        <v>39</v>
      </c>
      <c r="E586" t="s">
        <v>40</v>
      </c>
      <c r="F586" t="s">
        <v>120</v>
      </c>
      <c r="G586">
        <v>1</v>
      </c>
      <c r="H586">
        <v>1</v>
      </c>
      <c r="I586" t="s">
        <v>87</v>
      </c>
      <c r="J586" t="s">
        <v>88</v>
      </c>
      <c r="K586" t="s">
        <v>860</v>
      </c>
      <c r="L586">
        <v>6475</v>
      </c>
      <c r="M586">
        <v>0</v>
      </c>
      <c r="N586">
        <v>0</v>
      </c>
      <c r="O586">
        <f t="shared" si="405"/>
        <v>0</v>
      </c>
      <c r="P586">
        <f t="shared" si="406"/>
        <v>0</v>
      </c>
      <c r="Q586">
        <f t="shared" si="404"/>
        <v>-1</v>
      </c>
      <c r="R586">
        <f t="shared" si="407"/>
        <v>0</v>
      </c>
      <c r="S586">
        <v>0</v>
      </c>
      <c r="T586">
        <v>0</v>
      </c>
      <c r="U586">
        <v>0</v>
      </c>
      <c r="V586">
        <v>5</v>
      </c>
      <c r="W586">
        <v>0</v>
      </c>
      <c r="X586">
        <v>0</v>
      </c>
      <c r="Y586">
        <v>0</v>
      </c>
      <c r="Z586">
        <v>0</v>
      </c>
      <c r="AA586">
        <v>0</v>
      </c>
      <c r="AB586" t="s">
        <v>673</v>
      </c>
      <c r="AC586" t="s">
        <v>46</v>
      </c>
      <c r="AD586">
        <v>67</v>
      </c>
      <c r="AE586">
        <v>48</v>
      </c>
      <c r="AF586">
        <v>66</v>
      </c>
      <c r="AG586" s="5">
        <v>68</v>
      </c>
      <c r="AH586">
        <v>-1</v>
      </c>
      <c r="AI586">
        <v>-1</v>
      </c>
      <c r="AJ586">
        <f t="shared" si="408"/>
        <v>-1</v>
      </c>
      <c r="AK586">
        <v>-1</v>
      </c>
      <c r="AL586">
        <v>-1</v>
      </c>
      <c r="AM586">
        <v>-1</v>
      </c>
      <c r="AN586">
        <v>-1</v>
      </c>
      <c r="AO586">
        <v>-1</v>
      </c>
      <c r="AP586">
        <v>-1</v>
      </c>
      <c r="AR586">
        <f t="shared" si="409"/>
        <v>0</v>
      </c>
      <c r="AS586">
        <f t="shared" si="410"/>
        <v>0</v>
      </c>
      <c r="AT586">
        <f t="shared" si="411"/>
        <v>0</v>
      </c>
      <c r="AU586">
        <f t="shared" si="412"/>
        <v>0</v>
      </c>
      <c r="AV586">
        <f t="shared" si="413"/>
        <v>0</v>
      </c>
      <c r="AW586">
        <f t="shared" si="414"/>
        <v>0</v>
      </c>
      <c r="AX586">
        <f t="shared" si="415"/>
        <v>0</v>
      </c>
      <c r="AY586">
        <f t="shared" si="416"/>
        <v>0</v>
      </c>
      <c r="AZ586">
        <f t="shared" si="417"/>
        <v>0</v>
      </c>
      <c r="BA586">
        <f t="shared" si="418"/>
        <v>0</v>
      </c>
      <c r="BB586">
        <f t="shared" si="419"/>
        <v>0</v>
      </c>
      <c r="BC586">
        <f t="shared" si="420"/>
        <v>0</v>
      </c>
      <c r="BD586">
        <f t="shared" si="421"/>
        <v>0</v>
      </c>
      <c r="BE586">
        <f t="shared" si="422"/>
        <v>0</v>
      </c>
      <c r="BF586">
        <f t="shared" si="423"/>
        <v>0</v>
      </c>
      <c r="BG586">
        <f t="shared" si="424"/>
        <v>0</v>
      </c>
      <c r="BH586">
        <f t="shared" si="425"/>
        <v>0</v>
      </c>
      <c r="BI586">
        <f t="shared" si="426"/>
        <v>0</v>
      </c>
      <c r="BJ586">
        <f t="shared" si="427"/>
        <v>0</v>
      </c>
      <c r="BK586">
        <f t="shared" si="428"/>
        <v>0</v>
      </c>
      <c r="BM586">
        <f t="shared" si="429"/>
        <v>1</v>
      </c>
      <c r="BN586">
        <f t="shared" si="430"/>
        <v>0</v>
      </c>
      <c r="BO586">
        <f t="shared" si="431"/>
        <v>0</v>
      </c>
      <c r="BP586">
        <f t="shared" si="432"/>
        <v>0</v>
      </c>
      <c r="BR586">
        <f t="shared" si="433"/>
        <v>0</v>
      </c>
      <c r="BS586">
        <f t="shared" si="434"/>
        <v>0</v>
      </c>
      <c r="BT586">
        <f t="shared" si="435"/>
        <v>5</v>
      </c>
      <c r="BU586">
        <f t="shared" si="436"/>
        <v>0</v>
      </c>
      <c r="BV586">
        <f t="shared" si="437"/>
        <v>0</v>
      </c>
      <c r="BW586">
        <f t="shared" si="438"/>
        <v>0</v>
      </c>
      <c r="BX586">
        <f t="shared" si="439"/>
        <v>0</v>
      </c>
      <c r="BY586">
        <f t="shared" si="440"/>
        <v>0</v>
      </c>
      <c r="BZ586">
        <f t="shared" si="403"/>
        <v>0</v>
      </c>
      <c r="CA586">
        <f t="shared" si="441"/>
        <v>0</v>
      </c>
      <c r="CB586">
        <f t="shared" si="442"/>
        <v>0</v>
      </c>
      <c r="CC586">
        <f t="shared" si="443"/>
        <v>0</v>
      </c>
      <c r="CD586">
        <f t="shared" si="444"/>
        <v>0</v>
      </c>
      <c r="CE586">
        <f t="shared" si="445"/>
        <v>0</v>
      </c>
      <c r="CF586">
        <f t="shared" si="446"/>
        <v>0</v>
      </c>
    </row>
    <row r="587" spans="1:84" x14ac:dyDescent="0.25">
      <c r="A587" t="s">
        <v>284</v>
      </c>
      <c r="B587" t="s">
        <v>668</v>
      </c>
      <c r="C587" s="1">
        <v>15594</v>
      </c>
      <c r="D587" t="s">
        <v>39</v>
      </c>
      <c r="E587" t="s">
        <v>40</v>
      </c>
      <c r="F587" t="s">
        <v>861</v>
      </c>
      <c r="G587">
        <v>1</v>
      </c>
      <c r="H587">
        <v>1</v>
      </c>
      <c r="I587" t="s">
        <v>42</v>
      </c>
      <c r="J587" t="s">
        <v>43</v>
      </c>
      <c r="K587" t="s">
        <v>762</v>
      </c>
      <c r="L587">
        <v>910</v>
      </c>
      <c r="M587">
        <v>0</v>
      </c>
      <c r="N587">
        <v>0</v>
      </c>
      <c r="O587">
        <f t="shared" si="405"/>
        <v>0</v>
      </c>
      <c r="P587">
        <f t="shared" si="406"/>
        <v>0</v>
      </c>
      <c r="Q587">
        <f t="shared" si="404"/>
        <v>-1</v>
      </c>
      <c r="R587">
        <f t="shared" si="407"/>
        <v>0</v>
      </c>
      <c r="S587">
        <v>0</v>
      </c>
      <c r="T587">
        <v>0</v>
      </c>
      <c r="U587">
        <v>0</v>
      </c>
      <c r="V587">
        <v>4</v>
      </c>
      <c r="W587">
        <v>1</v>
      </c>
      <c r="X587">
        <v>0</v>
      </c>
      <c r="Y587">
        <v>0</v>
      </c>
      <c r="Z587">
        <v>0</v>
      </c>
      <c r="AA587">
        <v>0</v>
      </c>
      <c r="AB587" t="s">
        <v>285</v>
      </c>
      <c r="AC587" t="s">
        <v>75</v>
      </c>
      <c r="AD587">
        <v>61</v>
      </c>
      <c r="AE587">
        <v>62</v>
      </c>
      <c r="AF587">
        <v>55</v>
      </c>
      <c r="AG587" s="5">
        <v>52</v>
      </c>
      <c r="AH587">
        <v>-1</v>
      </c>
      <c r="AI587">
        <v>-1</v>
      </c>
      <c r="AJ587">
        <f t="shared" si="408"/>
        <v>-1</v>
      </c>
      <c r="AK587">
        <v>-1</v>
      </c>
      <c r="AL587">
        <v>-1</v>
      </c>
      <c r="AM587">
        <v>-1</v>
      </c>
      <c r="AN587">
        <v>-1</v>
      </c>
      <c r="AO587">
        <v>-1</v>
      </c>
      <c r="AP587">
        <v>-1</v>
      </c>
      <c r="AR587">
        <f t="shared" si="409"/>
        <v>0</v>
      </c>
      <c r="AS587">
        <f t="shared" si="410"/>
        <v>0</v>
      </c>
      <c r="AT587">
        <f t="shared" si="411"/>
        <v>0</v>
      </c>
      <c r="AU587">
        <f t="shared" si="412"/>
        <v>0</v>
      </c>
      <c r="AV587">
        <f t="shared" si="413"/>
        <v>0</v>
      </c>
      <c r="AW587">
        <f t="shared" si="414"/>
        <v>0</v>
      </c>
      <c r="AX587">
        <f t="shared" si="415"/>
        <v>0</v>
      </c>
      <c r="AY587">
        <f t="shared" si="416"/>
        <v>0</v>
      </c>
      <c r="AZ587">
        <f t="shared" si="417"/>
        <v>0</v>
      </c>
      <c r="BA587">
        <f t="shared" si="418"/>
        <v>0</v>
      </c>
      <c r="BB587">
        <f t="shared" si="419"/>
        <v>0</v>
      </c>
      <c r="BC587">
        <f t="shared" si="420"/>
        <v>0</v>
      </c>
      <c r="BD587">
        <f t="shared" si="421"/>
        <v>0</v>
      </c>
      <c r="BE587">
        <f t="shared" si="422"/>
        <v>0</v>
      </c>
      <c r="BF587">
        <f t="shared" si="423"/>
        <v>0</v>
      </c>
      <c r="BG587">
        <f t="shared" si="424"/>
        <v>0</v>
      </c>
      <c r="BH587">
        <f t="shared" si="425"/>
        <v>0</v>
      </c>
      <c r="BI587">
        <f t="shared" si="426"/>
        <v>0</v>
      </c>
      <c r="BJ587">
        <f t="shared" si="427"/>
        <v>0</v>
      </c>
      <c r="BK587">
        <f t="shared" si="428"/>
        <v>0</v>
      </c>
      <c r="BM587">
        <f t="shared" si="429"/>
        <v>1</v>
      </c>
      <c r="BN587">
        <f t="shared" si="430"/>
        <v>0</v>
      </c>
      <c r="BO587">
        <f t="shared" si="431"/>
        <v>0</v>
      </c>
      <c r="BP587">
        <f t="shared" si="432"/>
        <v>0</v>
      </c>
      <c r="BR587">
        <f t="shared" si="433"/>
        <v>0</v>
      </c>
      <c r="BS587">
        <f t="shared" si="434"/>
        <v>0</v>
      </c>
      <c r="BT587">
        <f t="shared" si="435"/>
        <v>4</v>
      </c>
      <c r="BU587">
        <f t="shared" si="436"/>
        <v>0</v>
      </c>
      <c r="BV587">
        <f t="shared" si="437"/>
        <v>1</v>
      </c>
      <c r="BW587">
        <f t="shared" si="438"/>
        <v>0</v>
      </c>
      <c r="BX587">
        <f t="shared" si="439"/>
        <v>0</v>
      </c>
      <c r="BY587">
        <f t="shared" si="440"/>
        <v>0</v>
      </c>
      <c r="BZ587">
        <f t="shared" si="403"/>
        <v>0</v>
      </c>
      <c r="CA587">
        <f t="shared" si="441"/>
        <v>0</v>
      </c>
      <c r="CB587">
        <f t="shared" si="442"/>
        <v>0</v>
      </c>
      <c r="CC587">
        <f t="shared" si="443"/>
        <v>0</v>
      </c>
      <c r="CD587">
        <f t="shared" si="444"/>
        <v>0</v>
      </c>
      <c r="CE587">
        <f t="shared" si="445"/>
        <v>0</v>
      </c>
      <c r="CF587">
        <f t="shared" si="446"/>
        <v>0</v>
      </c>
    </row>
    <row r="588" spans="1:84" x14ac:dyDescent="0.25">
      <c r="A588" t="s">
        <v>490</v>
      </c>
      <c r="B588" t="s">
        <v>368</v>
      </c>
      <c r="C588" s="1">
        <v>15593</v>
      </c>
      <c r="D588" t="s">
        <v>39</v>
      </c>
      <c r="E588" t="s">
        <v>40</v>
      </c>
      <c r="F588" t="s">
        <v>645</v>
      </c>
      <c r="G588">
        <v>1</v>
      </c>
      <c r="H588">
        <v>1</v>
      </c>
      <c r="I588" t="s">
        <v>42</v>
      </c>
      <c r="J588" t="s">
        <v>61</v>
      </c>
      <c r="K588" t="s">
        <v>623</v>
      </c>
      <c r="L588">
        <v>438</v>
      </c>
      <c r="M588">
        <v>0</v>
      </c>
      <c r="N588">
        <v>0</v>
      </c>
      <c r="O588">
        <f t="shared" si="405"/>
        <v>0</v>
      </c>
      <c r="P588">
        <f t="shared" si="406"/>
        <v>0</v>
      </c>
      <c r="Q588">
        <f t="shared" si="404"/>
        <v>-1</v>
      </c>
      <c r="R588">
        <f t="shared" si="407"/>
        <v>0</v>
      </c>
      <c r="S588">
        <v>0</v>
      </c>
      <c r="T588">
        <v>0</v>
      </c>
      <c r="U588">
        <v>0</v>
      </c>
      <c r="V588">
        <v>8</v>
      </c>
      <c r="W588">
        <v>0</v>
      </c>
      <c r="X588">
        <v>0</v>
      </c>
      <c r="Y588">
        <v>0</v>
      </c>
      <c r="Z588">
        <v>0</v>
      </c>
      <c r="AA588">
        <v>0</v>
      </c>
      <c r="AB588" t="s">
        <v>494</v>
      </c>
      <c r="AC588" t="s">
        <v>46</v>
      </c>
      <c r="AD588">
        <v>66</v>
      </c>
      <c r="AE588">
        <v>63</v>
      </c>
      <c r="AF588">
        <v>70</v>
      </c>
      <c r="AG588" s="5">
        <v>72</v>
      </c>
      <c r="AH588">
        <v>-1</v>
      </c>
      <c r="AI588">
        <v>-1</v>
      </c>
      <c r="AJ588">
        <f t="shared" si="408"/>
        <v>-1</v>
      </c>
      <c r="AK588">
        <v>-1</v>
      </c>
      <c r="AL588">
        <v>-1</v>
      </c>
      <c r="AM588">
        <v>-1</v>
      </c>
      <c r="AN588">
        <v>-1</v>
      </c>
      <c r="AO588">
        <v>-1</v>
      </c>
      <c r="AP588">
        <v>-1</v>
      </c>
      <c r="AR588">
        <f t="shared" si="409"/>
        <v>0</v>
      </c>
      <c r="AS588">
        <f t="shared" si="410"/>
        <v>0</v>
      </c>
      <c r="AT588">
        <f t="shared" si="411"/>
        <v>0</v>
      </c>
      <c r="AU588">
        <f t="shared" si="412"/>
        <v>0</v>
      </c>
      <c r="AV588">
        <f t="shared" si="413"/>
        <v>0</v>
      </c>
      <c r="AW588">
        <f t="shared" si="414"/>
        <v>0</v>
      </c>
      <c r="AX588">
        <f t="shared" si="415"/>
        <v>0</v>
      </c>
      <c r="AY588">
        <f t="shared" si="416"/>
        <v>0</v>
      </c>
      <c r="AZ588">
        <f t="shared" si="417"/>
        <v>0</v>
      </c>
      <c r="BA588">
        <f t="shared" si="418"/>
        <v>0</v>
      </c>
      <c r="BB588">
        <f t="shared" si="419"/>
        <v>0</v>
      </c>
      <c r="BC588">
        <f t="shared" si="420"/>
        <v>0</v>
      </c>
      <c r="BD588">
        <f t="shared" si="421"/>
        <v>0</v>
      </c>
      <c r="BE588">
        <f t="shared" si="422"/>
        <v>0</v>
      </c>
      <c r="BF588">
        <f t="shared" si="423"/>
        <v>0</v>
      </c>
      <c r="BG588">
        <f t="shared" si="424"/>
        <v>0</v>
      </c>
      <c r="BH588">
        <f t="shared" si="425"/>
        <v>0</v>
      </c>
      <c r="BI588">
        <f t="shared" si="426"/>
        <v>0</v>
      </c>
      <c r="BJ588">
        <f t="shared" si="427"/>
        <v>0</v>
      </c>
      <c r="BK588">
        <f t="shared" si="428"/>
        <v>0</v>
      </c>
      <c r="BM588">
        <f t="shared" si="429"/>
        <v>1</v>
      </c>
      <c r="BN588">
        <f t="shared" si="430"/>
        <v>0</v>
      </c>
      <c r="BO588">
        <f t="shared" si="431"/>
        <v>0</v>
      </c>
      <c r="BP588">
        <f t="shared" si="432"/>
        <v>0</v>
      </c>
      <c r="BR588">
        <f t="shared" si="433"/>
        <v>0</v>
      </c>
      <c r="BS588">
        <f t="shared" si="434"/>
        <v>0</v>
      </c>
      <c r="BT588">
        <f t="shared" si="435"/>
        <v>8</v>
      </c>
      <c r="BU588">
        <f t="shared" si="436"/>
        <v>0</v>
      </c>
      <c r="BV588">
        <f t="shared" si="437"/>
        <v>0</v>
      </c>
      <c r="BW588">
        <f t="shared" si="438"/>
        <v>0</v>
      </c>
      <c r="BX588">
        <f t="shared" si="439"/>
        <v>0</v>
      </c>
      <c r="BY588">
        <f t="shared" si="440"/>
        <v>0</v>
      </c>
      <c r="BZ588">
        <f t="shared" si="403"/>
        <v>0</v>
      </c>
      <c r="CA588">
        <f t="shared" si="441"/>
        <v>0</v>
      </c>
      <c r="CB588">
        <f t="shared" si="442"/>
        <v>0</v>
      </c>
      <c r="CC588">
        <f t="shared" si="443"/>
        <v>0</v>
      </c>
      <c r="CD588">
        <f t="shared" si="444"/>
        <v>0</v>
      </c>
      <c r="CE588">
        <f t="shared" si="445"/>
        <v>0</v>
      </c>
      <c r="CF588">
        <f t="shared" si="446"/>
        <v>0</v>
      </c>
    </row>
    <row r="589" spans="1:84" x14ac:dyDescent="0.25">
      <c r="A589" t="s">
        <v>228</v>
      </c>
      <c r="B589" t="s">
        <v>341</v>
      </c>
      <c r="C589" s="1">
        <v>15593</v>
      </c>
      <c r="D589" t="s">
        <v>39</v>
      </c>
      <c r="E589" t="s">
        <v>40</v>
      </c>
      <c r="F589" s="2">
        <v>58108</v>
      </c>
      <c r="G589">
        <v>1</v>
      </c>
      <c r="H589">
        <v>1</v>
      </c>
      <c r="I589" t="s">
        <v>42</v>
      </c>
      <c r="J589" t="s">
        <v>43</v>
      </c>
      <c r="K589" t="s">
        <v>51</v>
      </c>
      <c r="L589">
        <v>2090</v>
      </c>
      <c r="M589">
        <v>0</v>
      </c>
      <c r="N589">
        <v>0</v>
      </c>
      <c r="O589">
        <f t="shared" si="405"/>
        <v>0</v>
      </c>
      <c r="P589">
        <f t="shared" si="406"/>
        <v>0</v>
      </c>
      <c r="Q589">
        <f t="shared" si="404"/>
        <v>-1</v>
      </c>
      <c r="R589">
        <f t="shared" si="407"/>
        <v>0</v>
      </c>
      <c r="S589">
        <v>0</v>
      </c>
      <c r="T589">
        <v>0</v>
      </c>
      <c r="U589">
        <v>0</v>
      </c>
      <c r="V589">
        <v>5</v>
      </c>
      <c r="W589">
        <v>0</v>
      </c>
      <c r="X589">
        <v>0</v>
      </c>
      <c r="Y589">
        <v>0</v>
      </c>
      <c r="Z589">
        <v>0</v>
      </c>
      <c r="AA589">
        <v>0</v>
      </c>
      <c r="AB589" t="s">
        <v>856</v>
      </c>
      <c r="AC589" t="s">
        <v>75</v>
      </c>
      <c r="AD589">
        <v>62</v>
      </c>
      <c r="AE589">
        <v>51</v>
      </c>
      <c r="AF589">
        <v>55</v>
      </c>
      <c r="AG589" s="5">
        <v>51</v>
      </c>
      <c r="AH589">
        <v>-1</v>
      </c>
      <c r="AI589">
        <v>-1</v>
      </c>
      <c r="AJ589">
        <f t="shared" si="408"/>
        <v>-1</v>
      </c>
      <c r="AK589">
        <v>-1</v>
      </c>
      <c r="AL589">
        <v>-1</v>
      </c>
      <c r="AM589">
        <v>-1</v>
      </c>
      <c r="AN589">
        <v>-1</v>
      </c>
      <c r="AO589">
        <v>-1</v>
      </c>
      <c r="AP589">
        <v>-1</v>
      </c>
      <c r="AR589">
        <f t="shared" si="409"/>
        <v>0</v>
      </c>
      <c r="AS589">
        <f t="shared" si="410"/>
        <v>0</v>
      </c>
      <c r="AT589">
        <f t="shared" si="411"/>
        <v>0</v>
      </c>
      <c r="AU589">
        <f t="shared" si="412"/>
        <v>0</v>
      </c>
      <c r="AV589">
        <f t="shared" si="413"/>
        <v>0</v>
      </c>
      <c r="AW589">
        <f t="shared" si="414"/>
        <v>0</v>
      </c>
      <c r="AX589">
        <f t="shared" si="415"/>
        <v>0</v>
      </c>
      <c r="AY589">
        <f t="shared" si="416"/>
        <v>0</v>
      </c>
      <c r="AZ589">
        <f t="shared" si="417"/>
        <v>0</v>
      </c>
      <c r="BA589">
        <f t="shared" si="418"/>
        <v>0</v>
      </c>
      <c r="BB589">
        <f t="shared" si="419"/>
        <v>0</v>
      </c>
      <c r="BC589">
        <f t="shared" si="420"/>
        <v>0</v>
      </c>
      <c r="BD589">
        <f t="shared" si="421"/>
        <v>0</v>
      </c>
      <c r="BE589">
        <f t="shared" si="422"/>
        <v>0</v>
      </c>
      <c r="BF589">
        <f t="shared" si="423"/>
        <v>0</v>
      </c>
      <c r="BG589">
        <f t="shared" si="424"/>
        <v>0</v>
      </c>
      <c r="BH589">
        <f t="shared" si="425"/>
        <v>0</v>
      </c>
      <c r="BI589">
        <f t="shared" si="426"/>
        <v>0</v>
      </c>
      <c r="BJ589">
        <f t="shared" si="427"/>
        <v>0</v>
      </c>
      <c r="BK589">
        <f t="shared" si="428"/>
        <v>0</v>
      </c>
      <c r="BM589">
        <f t="shared" si="429"/>
        <v>1</v>
      </c>
      <c r="BN589">
        <f t="shared" si="430"/>
        <v>0</v>
      </c>
      <c r="BO589">
        <f t="shared" si="431"/>
        <v>0</v>
      </c>
      <c r="BP589">
        <f t="shared" si="432"/>
        <v>0</v>
      </c>
      <c r="BR589">
        <f t="shared" si="433"/>
        <v>0</v>
      </c>
      <c r="BS589">
        <f t="shared" si="434"/>
        <v>0</v>
      </c>
      <c r="BT589">
        <f t="shared" si="435"/>
        <v>5</v>
      </c>
      <c r="BU589">
        <f t="shared" si="436"/>
        <v>0</v>
      </c>
      <c r="BV589">
        <f t="shared" si="437"/>
        <v>0</v>
      </c>
      <c r="BW589">
        <f t="shared" si="438"/>
        <v>0</v>
      </c>
      <c r="BX589">
        <f t="shared" si="439"/>
        <v>0</v>
      </c>
      <c r="BY589">
        <f t="shared" si="440"/>
        <v>0</v>
      </c>
      <c r="BZ589">
        <f t="shared" si="403"/>
        <v>0</v>
      </c>
      <c r="CA589">
        <f t="shared" si="441"/>
        <v>0</v>
      </c>
      <c r="CB589">
        <f t="shared" si="442"/>
        <v>0</v>
      </c>
      <c r="CC589">
        <f t="shared" si="443"/>
        <v>0</v>
      </c>
      <c r="CD589">
        <f t="shared" si="444"/>
        <v>0</v>
      </c>
      <c r="CE589">
        <f t="shared" si="445"/>
        <v>0</v>
      </c>
      <c r="CF589">
        <f t="shared" si="446"/>
        <v>0</v>
      </c>
    </row>
    <row r="590" spans="1:84" x14ac:dyDescent="0.25">
      <c r="A590" t="s">
        <v>337</v>
      </c>
      <c r="B590" t="s">
        <v>520</v>
      </c>
      <c r="C590" s="1">
        <v>15593</v>
      </c>
      <c r="D590" t="s">
        <v>39</v>
      </c>
      <c r="E590" t="s">
        <v>40</v>
      </c>
      <c r="F590" s="2">
        <v>64110</v>
      </c>
      <c r="G590">
        <v>1</v>
      </c>
      <c r="H590">
        <v>1</v>
      </c>
      <c r="I590" t="s">
        <v>42</v>
      </c>
      <c r="J590" t="s">
        <v>43</v>
      </c>
      <c r="K590" t="s">
        <v>322</v>
      </c>
      <c r="L590">
        <v>2600</v>
      </c>
      <c r="M590">
        <v>0</v>
      </c>
      <c r="N590">
        <v>0</v>
      </c>
      <c r="O590">
        <f t="shared" si="405"/>
        <v>0</v>
      </c>
      <c r="P590">
        <f t="shared" si="406"/>
        <v>0</v>
      </c>
      <c r="Q590">
        <f t="shared" si="404"/>
        <v>-1</v>
      </c>
      <c r="R590">
        <f t="shared" si="407"/>
        <v>0</v>
      </c>
      <c r="S590">
        <v>0</v>
      </c>
      <c r="T590">
        <v>0</v>
      </c>
      <c r="U590">
        <v>0</v>
      </c>
      <c r="V590">
        <v>5</v>
      </c>
      <c r="W590">
        <v>0</v>
      </c>
      <c r="X590">
        <v>0</v>
      </c>
      <c r="Y590">
        <v>0</v>
      </c>
      <c r="Z590">
        <v>0</v>
      </c>
      <c r="AA590">
        <v>0</v>
      </c>
      <c r="AB590" t="s">
        <v>771</v>
      </c>
      <c r="AC590" t="s">
        <v>46</v>
      </c>
      <c r="AD590">
        <v>68</v>
      </c>
      <c r="AE590">
        <v>55</v>
      </c>
      <c r="AF590">
        <v>69</v>
      </c>
      <c r="AG590" s="5">
        <v>54</v>
      </c>
      <c r="AH590">
        <v>-1</v>
      </c>
      <c r="AI590">
        <v>-1</v>
      </c>
      <c r="AJ590">
        <f t="shared" si="408"/>
        <v>-1</v>
      </c>
      <c r="AK590">
        <v>-1</v>
      </c>
      <c r="AL590">
        <v>-1</v>
      </c>
      <c r="AM590">
        <v>-1</v>
      </c>
      <c r="AN590">
        <v>-1</v>
      </c>
      <c r="AO590">
        <v>-1</v>
      </c>
      <c r="AP590">
        <v>-1</v>
      </c>
      <c r="AR590">
        <f t="shared" si="409"/>
        <v>0</v>
      </c>
      <c r="AS590">
        <f t="shared" si="410"/>
        <v>0</v>
      </c>
      <c r="AT590">
        <f t="shared" si="411"/>
        <v>0</v>
      </c>
      <c r="AU590">
        <f t="shared" si="412"/>
        <v>0</v>
      </c>
      <c r="AV590">
        <f t="shared" si="413"/>
        <v>0</v>
      </c>
      <c r="AW590">
        <f t="shared" si="414"/>
        <v>0</v>
      </c>
      <c r="AX590">
        <f t="shared" si="415"/>
        <v>0</v>
      </c>
      <c r="AY590">
        <f t="shared" si="416"/>
        <v>0</v>
      </c>
      <c r="AZ590">
        <f t="shared" si="417"/>
        <v>0</v>
      </c>
      <c r="BA590">
        <f t="shared" si="418"/>
        <v>0</v>
      </c>
      <c r="BB590">
        <f t="shared" si="419"/>
        <v>0</v>
      </c>
      <c r="BC590">
        <f t="shared" si="420"/>
        <v>0</v>
      </c>
      <c r="BD590">
        <f t="shared" si="421"/>
        <v>0</v>
      </c>
      <c r="BE590">
        <f t="shared" si="422"/>
        <v>0</v>
      </c>
      <c r="BF590">
        <f t="shared" si="423"/>
        <v>0</v>
      </c>
      <c r="BG590">
        <f t="shared" si="424"/>
        <v>0</v>
      </c>
      <c r="BH590">
        <f t="shared" si="425"/>
        <v>0</v>
      </c>
      <c r="BI590">
        <f t="shared" si="426"/>
        <v>0</v>
      </c>
      <c r="BJ590">
        <f t="shared" si="427"/>
        <v>0</v>
      </c>
      <c r="BK590">
        <f t="shared" si="428"/>
        <v>0</v>
      </c>
      <c r="BM590">
        <f t="shared" si="429"/>
        <v>1</v>
      </c>
      <c r="BN590">
        <f t="shared" si="430"/>
        <v>0</v>
      </c>
      <c r="BO590">
        <f t="shared" si="431"/>
        <v>0</v>
      </c>
      <c r="BP590">
        <f t="shared" si="432"/>
        <v>0</v>
      </c>
      <c r="BR590">
        <f t="shared" si="433"/>
        <v>0</v>
      </c>
      <c r="BS590">
        <f t="shared" si="434"/>
        <v>0</v>
      </c>
      <c r="BT590">
        <f t="shared" si="435"/>
        <v>5</v>
      </c>
      <c r="BU590">
        <f t="shared" si="436"/>
        <v>0</v>
      </c>
      <c r="BV590">
        <f t="shared" si="437"/>
        <v>0</v>
      </c>
      <c r="BW590">
        <f t="shared" si="438"/>
        <v>0</v>
      </c>
      <c r="BX590">
        <f t="shared" si="439"/>
        <v>0</v>
      </c>
      <c r="BY590">
        <f t="shared" si="440"/>
        <v>0</v>
      </c>
      <c r="BZ590">
        <f t="shared" si="403"/>
        <v>0</v>
      </c>
      <c r="CA590">
        <f t="shared" si="441"/>
        <v>0</v>
      </c>
      <c r="CB590">
        <f t="shared" si="442"/>
        <v>0</v>
      </c>
      <c r="CC590">
        <f t="shared" si="443"/>
        <v>0</v>
      </c>
      <c r="CD590">
        <f t="shared" si="444"/>
        <v>0</v>
      </c>
      <c r="CE590">
        <f t="shared" si="445"/>
        <v>0</v>
      </c>
      <c r="CF590">
        <f t="shared" si="446"/>
        <v>0</v>
      </c>
    </row>
    <row r="591" spans="1:84" x14ac:dyDescent="0.25">
      <c r="A591" t="s">
        <v>293</v>
      </c>
      <c r="B591" t="s">
        <v>596</v>
      </c>
      <c r="C591" s="1">
        <v>15593</v>
      </c>
      <c r="D591" t="s">
        <v>49</v>
      </c>
      <c r="E591" t="s">
        <v>40</v>
      </c>
      <c r="F591" t="s">
        <v>790</v>
      </c>
      <c r="G591">
        <v>1</v>
      </c>
      <c r="H591">
        <v>0</v>
      </c>
      <c r="I591" t="s">
        <v>71</v>
      </c>
      <c r="J591" t="s">
        <v>862</v>
      </c>
      <c r="K591" t="s">
        <v>863</v>
      </c>
      <c r="L591">
        <v>11262</v>
      </c>
      <c r="M591">
        <v>4</v>
      </c>
      <c r="N591">
        <v>0</v>
      </c>
      <c r="O591">
        <f t="shared" si="405"/>
        <v>0</v>
      </c>
      <c r="P591">
        <f t="shared" si="406"/>
        <v>0.35517670040845323</v>
      </c>
      <c r="Q591">
        <f t="shared" si="404"/>
        <v>-1</v>
      </c>
      <c r="R591">
        <f t="shared" si="407"/>
        <v>0</v>
      </c>
      <c r="S591">
        <v>0</v>
      </c>
      <c r="T591">
        <v>0</v>
      </c>
      <c r="U591">
        <v>0</v>
      </c>
      <c r="V591">
        <v>5</v>
      </c>
      <c r="W591">
        <v>0</v>
      </c>
      <c r="X591">
        <v>0</v>
      </c>
      <c r="Y591">
        <v>0</v>
      </c>
      <c r="Z591">
        <v>0</v>
      </c>
      <c r="AA591">
        <v>0</v>
      </c>
      <c r="AB591" t="s">
        <v>296</v>
      </c>
      <c r="AC591" t="s">
        <v>46</v>
      </c>
      <c r="AD591">
        <v>67</v>
      </c>
      <c r="AE591">
        <v>55</v>
      </c>
      <c r="AF591">
        <v>72</v>
      </c>
      <c r="AG591" s="5">
        <v>77</v>
      </c>
      <c r="AH591">
        <v>-1</v>
      </c>
      <c r="AI591">
        <v>-1</v>
      </c>
      <c r="AJ591">
        <f t="shared" si="408"/>
        <v>-1</v>
      </c>
      <c r="AK591">
        <v>-1</v>
      </c>
      <c r="AL591">
        <v>-1</v>
      </c>
      <c r="AM591">
        <v>-1</v>
      </c>
      <c r="AN591">
        <v>-1</v>
      </c>
      <c r="AO591">
        <v>-1</v>
      </c>
      <c r="AP591">
        <v>-1</v>
      </c>
      <c r="AR591">
        <f t="shared" si="409"/>
        <v>0</v>
      </c>
      <c r="AS591">
        <f t="shared" si="410"/>
        <v>0</v>
      </c>
      <c r="AT591">
        <f t="shared" si="411"/>
        <v>0</v>
      </c>
      <c r="AU591">
        <f t="shared" si="412"/>
        <v>0</v>
      </c>
      <c r="AV591">
        <f t="shared" si="413"/>
        <v>0</v>
      </c>
      <c r="AW591">
        <f t="shared" si="414"/>
        <v>0</v>
      </c>
      <c r="AX591">
        <f t="shared" si="415"/>
        <v>0</v>
      </c>
      <c r="AY591">
        <f t="shared" si="416"/>
        <v>0</v>
      </c>
      <c r="AZ591">
        <f t="shared" si="417"/>
        <v>0</v>
      </c>
      <c r="BA591">
        <f t="shared" si="418"/>
        <v>0</v>
      </c>
      <c r="BB591">
        <f t="shared" si="419"/>
        <v>0</v>
      </c>
      <c r="BC591">
        <f t="shared" si="420"/>
        <v>0</v>
      </c>
      <c r="BD591">
        <f t="shared" si="421"/>
        <v>0</v>
      </c>
      <c r="BE591">
        <f t="shared" si="422"/>
        <v>0</v>
      </c>
      <c r="BF591">
        <f t="shared" si="423"/>
        <v>0</v>
      </c>
      <c r="BG591">
        <f t="shared" si="424"/>
        <v>0</v>
      </c>
      <c r="BH591">
        <f t="shared" si="425"/>
        <v>0</v>
      </c>
      <c r="BI591">
        <f t="shared" si="426"/>
        <v>0</v>
      </c>
      <c r="BJ591">
        <f t="shared" si="427"/>
        <v>0</v>
      </c>
      <c r="BK591">
        <f t="shared" si="428"/>
        <v>0</v>
      </c>
      <c r="BM591">
        <f t="shared" si="429"/>
        <v>1</v>
      </c>
      <c r="BN591">
        <f t="shared" si="430"/>
        <v>0</v>
      </c>
      <c r="BO591">
        <f t="shared" si="431"/>
        <v>0</v>
      </c>
      <c r="BP591">
        <f t="shared" si="432"/>
        <v>0</v>
      </c>
      <c r="BR591">
        <f t="shared" si="433"/>
        <v>0</v>
      </c>
      <c r="BS591">
        <f t="shared" si="434"/>
        <v>0</v>
      </c>
      <c r="BT591">
        <f t="shared" si="435"/>
        <v>5</v>
      </c>
      <c r="BU591">
        <f t="shared" si="436"/>
        <v>0</v>
      </c>
      <c r="BV591">
        <f t="shared" si="437"/>
        <v>0</v>
      </c>
      <c r="BW591">
        <f t="shared" si="438"/>
        <v>0</v>
      </c>
      <c r="BX591">
        <f t="shared" si="439"/>
        <v>0</v>
      </c>
      <c r="BY591">
        <f t="shared" si="440"/>
        <v>0</v>
      </c>
      <c r="BZ591">
        <f t="shared" si="403"/>
        <v>0</v>
      </c>
      <c r="CA591">
        <f t="shared" si="441"/>
        <v>0</v>
      </c>
      <c r="CB591">
        <f t="shared" si="442"/>
        <v>0</v>
      </c>
      <c r="CC591">
        <f t="shared" si="443"/>
        <v>0</v>
      </c>
      <c r="CD591">
        <f t="shared" si="444"/>
        <v>0</v>
      </c>
      <c r="CE591">
        <f t="shared" si="445"/>
        <v>0</v>
      </c>
      <c r="CF591">
        <f t="shared" si="446"/>
        <v>0</v>
      </c>
    </row>
    <row r="592" spans="1:84" x14ac:dyDescent="0.25">
      <c r="A592" t="s">
        <v>550</v>
      </c>
      <c r="B592" t="s">
        <v>368</v>
      </c>
      <c r="C592" s="1">
        <v>15592</v>
      </c>
      <c r="D592" t="s">
        <v>49</v>
      </c>
      <c r="E592" t="s">
        <v>40</v>
      </c>
      <c r="F592" t="s">
        <v>551</v>
      </c>
      <c r="G592">
        <v>1</v>
      </c>
      <c r="H592">
        <v>0</v>
      </c>
      <c r="I592" t="s">
        <v>55</v>
      </c>
      <c r="J592" t="s">
        <v>121</v>
      </c>
      <c r="K592" t="s">
        <v>399</v>
      </c>
      <c r="L592">
        <v>10000</v>
      </c>
      <c r="M592">
        <v>4</v>
      </c>
      <c r="N592">
        <v>1</v>
      </c>
      <c r="O592">
        <f t="shared" si="405"/>
        <v>25</v>
      </c>
      <c r="P592">
        <f t="shared" si="406"/>
        <v>0.4</v>
      </c>
      <c r="Q592">
        <f t="shared" si="404"/>
        <v>1</v>
      </c>
      <c r="R592">
        <f t="shared" si="407"/>
        <v>0</v>
      </c>
      <c r="S592">
        <v>0</v>
      </c>
      <c r="T592">
        <v>1</v>
      </c>
      <c r="U592">
        <v>2</v>
      </c>
      <c r="V592">
        <v>5</v>
      </c>
      <c r="W592">
        <v>0</v>
      </c>
      <c r="X592">
        <v>0</v>
      </c>
      <c r="Y592">
        <v>0</v>
      </c>
      <c r="Z592">
        <v>0</v>
      </c>
      <c r="AA592">
        <v>0</v>
      </c>
      <c r="AB592" t="s">
        <v>553</v>
      </c>
      <c r="AC592" t="s">
        <v>46</v>
      </c>
      <c r="AD592">
        <v>61</v>
      </c>
      <c r="AE592">
        <v>60</v>
      </c>
      <c r="AF592">
        <v>71</v>
      </c>
      <c r="AG592" s="5">
        <v>76</v>
      </c>
      <c r="AH592">
        <v>-1</v>
      </c>
      <c r="AI592">
        <v>-1</v>
      </c>
      <c r="AJ592">
        <f t="shared" si="408"/>
        <v>-1</v>
      </c>
      <c r="AK592">
        <v>-1</v>
      </c>
      <c r="AL592">
        <v>-1</v>
      </c>
      <c r="AM592">
        <v>-1</v>
      </c>
      <c r="AN592">
        <v>-1</v>
      </c>
      <c r="AO592">
        <v>-1</v>
      </c>
      <c r="AP592">
        <v>-1</v>
      </c>
      <c r="AR592">
        <f t="shared" si="409"/>
        <v>0</v>
      </c>
      <c r="AS592">
        <f t="shared" si="410"/>
        <v>0</v>
      </c>
      <c r="AT592">
        <f t="shared" si="411"/>
        <v>0</v>
      </c>
      <c r="AU592">
        <f t="shared" si="412"/>
        <v>0</v>
      </c>
      <c r="AV592">
        <f t="shared" si="413"/>
        <v>0</v>
      </c>
      <c r="AW592">
        <f t="shared" si="414"/>
        <v>0</v>
      </c>
      <c r="AX592">
        <f t="shared" si="415"/>
        <v>0</v>
      </c>
      <c r="AY592">
        <f t="shared" si="416"/>
        <v>0</v>
      </c>
      <c r="AZ592">
        <f t="shared" si="417"/>
        <v>0</v>
      </c>
      <c r="BA592">
        <f t="shared" si="418"/>
        <v>0</v>
      </c>
      <c r="BB592">
        <f t="shared" si="419"/>
        <v>0</v>
      </c>
      <c r="BC592">
        <f t="shared" si="420"/>
        <v>0</v>
      </c>
      <c r="BD592">
        <f t="shared" si="421"/>
        <v>0</v>
      </c>
      <c r="BE592">
        <f t="shared" si="422"/>
        <v>0</v>
      </c>
      <c r="BF592">
        <f t="shared" si="423"/>
        <v>0</v>
      </c>
      <c r="BG592">
        <f t="shared" si="424"/>
        <v>0</v>
      </c>
      <c r="BH592">
        <f t="shared" si="425"/>
        <v>0</v>
      </c>
      <c r="BI592">
        <f t="shared" si="426"/>
        <v>0</v>
      </c>
      <c r="BJ592">
        <f t="shared" si="427"/>
        <v>0</v>
      </c>
      <c r="BK592">
        <f t="shared" si="428"/>
        <v>0</v>
      </c>
      <c r="BM592">
        <f t="shared" si="429"/>
        <v>0</v>
      </c>
      <c r="BN592">
        <f t="shared" si="430"/>
        <v>0</v>
      </c>
      <c r="BO592">
        <f t="shared" si="431"/>
        <v>1</v>
      </c>
      <c r="BP592">
        <f t="shared" si="432"/>
        <v>0</v>
      </c>
      <c r="BR592">
        <f t="shared" si="433"/>
        <v>0</v>
      </c>
      <c r="BS592">
        <f t="shared" si="434"/>
        <v>0</v>
      </c>
      <c r="BT592">
        <f t="shared" si="435"/>
        <v>5</v>
      </c>
      <c r="BU592">
        <f t="shared" si="436"/>
        <v>0</v>
      </c>
      <c r="BV592">
        <f t="shared" si="437"/>
        <v>0</v>
      </c>
      <c r="BW592">
        <f t="shared" si="438"/>
        <v>0</v>
      </c>
      <c r="BX592">
        <f t="shared" si="439"/>
        <v>0</v>
      </c>
      <c r="BY592">
        <f t="shared" si="440"/>
        <v>0</v>
      </c>
      <c r="BZ592">
        <f t="shared" si="403"/>
        <v>0</v>
      </c>
      <c r="CA592">
        <f t="shared" si="441"/>
        <v>0</v>
      </c>
      <c r="CB592">
        <f t="shared" si="442"/>
        <v>0</v>
      </c>
      <c r="CC592">
        <f t="shared" si="443"/>
        <v>0</v>
      </c>
      <c r="CD592">
        <f t="shared" si="444"/>
        <v>0</v>
      </c>
      <c r="CE592">
        <f t="shared" si="445"/>
        <v>0</v>
      </c>
      <c r="CF592">
        <f t="shared" si="446"/>
        <v>0</v>
      </c>
    </row>
    <row r="593" spans="1:84" x14ac:dyDescent="0.25">
      <c r="A593" t="s">
        <v>393</v>
      </c>
      <c r="B593" t="s">
        <v>775</v>
      </c>
      <c r="C593" s="1">
        <v>15592</v>
      </c>
      <c r="D593" t="s">
        <v>49</v>
      </c>
      <c r="E593" t="s">
        <v>40</v>
      </c>
      <c r="F593" t="s">
        <v>864</v>
      </c>
      <c r="G593">
        <v>1</v>
      </c>
      <c r="H593">
        <v>0</v>
      </c>
      <c r="I593" t="s">
        <v>42</v>
      </c>
      <c r="J593" t="s">
        <v>43</v>
      </c>
      <c r="K593" t="s">
        <v>865</v>
      </c>
      <c r="L593">
        <v>2000</v>
      </c>
      <c r="M593">
        <v>4</v>
      </c>
      <c r="N593">
        <v>0</v>
      </c>
      <c r="O593">
        <f t="shared" si="405"/>
        <v>0</v>
      </c>
      <c r="P593">
        <f t="shared" si="406"/>
        <v>2</v>
      </c>
      <c r="Q593">
        <f t="shared" si="404"/>
        <v>-1</v>
      </c>
      <c r="R593">
        <f t="shared" si="407"/>
        <v>0</v>
      </c>
      <c r="S593">
        <v>0</v>
      </c>
      <c r="T593">
        <v>0</v>
      </c>
      <c r="U593">
        <v>0</v>
      </c>
      <c r="V593">
        <v>4</v>
      </c>
      <c r="W593">
        <v>1</v>
      </c>
      <c r="X593">
        <v>0</v>
      </c>
      <c r="Y593">
        <v>0</v>
      </c>
      <c r="Z593">
        <v>0</v>
      </c>
      <c r="AA593">
        <v>0</v>
      </c>
      <c r="AB593" t="s">
        <v>866</v>
      </c>
      <c r="AC593" t="s">
        <v>75</v>
      </c>
      <c r="AD593">
        <v>54</v>
      </c>
      <c r="AE593">
        <v>51</v>
      </c>
      <c r="AF593">
        <v>56</v>
      </c>
      <c r="AG593" s="5">
        <v>68</v>
      </c>
      <c r="AH593">
        <v>-1</v>
      </c>
      <c r="AI593">
        <v>-1</v>
      </c>
      <c r="AJ593">
        <f t="shared" si="408"/>
        <v>-1</v>
      </c>
      <c r="AK593">
        <v>-1</v>
      </c>
      <c r="AL593">
        <v>-1</v>
      </c>
      <c r="AM593">
        <v>-1</v>
      </c>
      <c r="AN593">
        <v>-1</v>
      </c>
      <c r="AO593">
        <v>-1</v>
      </c>
      <c r="AP593">
        <v>-1</v>
      </c>
      <c r="AR593">
        <f t="shared" si="409"/>
        <v>0</v>
      </c>
      <c r="AS593">
        <f t="shared" si="410"/>
        <v>0</v>
      </c>
      <c r="AT593">
        <f t="shared" si="411"/>
        <v>0</v>
      </c>
      <c r="AU593">
        <f t="shared" si="412"/>
        <v>0</v>
      </c>
      <c r="AV593">
        <f t="shared" si="413"/>
        <v>0</v>
      </c>
      <c r="AW593">
        <f t="shared" si="414"/>
        <v>0</v>
      </c>
      <c r="AX593">
        <f t="shared" si="415"/>
        <v>0</v>
      </c>
      <c r="AY593">
        <f t="shared" si="416"/>
        <v>0</v>
      </c>
      <c r="AZ593">
        <f t="shared" si="417"/>
        <v>0</v>
      </c>
      <c r="BA593">
        <f t="shared" si="418"/>
        <v>0</v>
      </c>
      <c r="BB593">
        <f t="shared" si="419"/>
        <v>0</v>
      </c>
      <c r="BC593">
        <f t="shared" si="420"/>
        <v>0</v>
      </c>
      <c r="BD593">
        <f t="shared" si="421"/>
        <v>0</v>
      </c>
      <c r="BE593">
        <f t="shared" si="422"/>
        <v>0</v>
      </c>
      <c r="BF593">
        <f t="shared" si="423"/>
        <v>0</v>
      </c>
      <c r="BG593">
        <f t="shared" si="424"/>
        <v>0</v>
      </c>
      <c r="BH593">
        <f t="shared" si="425"/>
        <v>0</v>
      </c>
      <c r="BI593">
        <f t="shared" si="426"/>
        <v>0</v>
      </c>
      <c r="BJ593">
        <f t="shared" si="427"/>
        <v>0</v>
      </c>
      <c r="BK593">
        <f t="shared" si="428"/>
        <v>0</v>
      </c>
      <c r="BM593">
        <f t="shared" si="429"/>
        <v>1</v>
      </c>
      <c r="BN593">
        <f t="shared" si="430"/>
        <v>0</v>
      </c>
      <c r="BO593">
        <f t="shared" si="431"/>
        <v>0</v>
      </c>
      <c r="BP593">
        <f t="shared" si="432"/>
        <v>0</v>
      </c>
      <c r="BR593">
        <f t="shared" si="433"/>
        <v>0</v>
      </c>
      <c r="BS593">
        <f t="shared" si="434"/>
        <v>0</v>
      </c>
      <c r="BT593">
        <f t="shared" si="435"/>
        <v>4</v>
      </c>
      <c r="BU593">
        <f t="shared" si="436"/>
        <v>0</v>
      </c>
      <c r="BV593">
        <f t="shared" si="437"/>
        <v>1</v>
      </c>
      <c r="BW593">
        <f t="shared" si="438"/>
        <v>0</v>
      </c>
      <c r="BX593">
        <f t="shared" si="439"/>
        <v>0</v>
      </c>
      <c r="BY593">
        <f t="shared" si="440"/>
        <v>0</v>
      </c>
      <c r="BZ593">
        <f t="shared" si="403"/>
        <v>0</v>
      </c>
      <c r="CA593">
        <f t="shared" si="441"/>
        <v>0</v>
      </c>
      <c r="CB593">
        <f t="shared" si="442"/>
        <v>0</v>
      </c>
      <c r="CC593">
        <f t="shared" si="443"/>
        <v>0</v>
      </c>
      <c r="CD593">
        <f t="shared" si="444"/>
        <v>0</v>
      </c>
      <c r="CE593">
        <f t="shared" si="445"/>
        <v>0</v>
      </c>
      <c r="CF593">
        <f t="shared" si="446"/>
        <v>0</v>
      </c>
    </row>
    <row r="594" spans="1:84" x14ac:dyDescent="0.25">
      <c r="A594" t="s">
        <v>420</v>
      </c>
      <c r="B594" t="s">
        <v>421</v>
      </c>
      <c r="C594" s="1">
        <v>15592</v>
      </c>
      <c r="D594" t="s">
        <v>39</v>
      </c>
      <c r="E594" t="s">
        <v>40</v>
      </c>
      <c r="F594" s="2">
        <v>64105</v>
      </c>
      <c r="G594">
        <v>1</v>
      </c>
      <c r="H594">
        <v>1</v>
      </c>
      <c r="I594" t="s">
        <v>42</v>
      </c>
      <c r="J594" t="s">
        <v>61</v>
      </c>
      <c r="K594" t="s">
        <v>471</v>
      </c>
      <c r="L594">
        <v>291</v>
      </c>
      <c r="M594">
        <v>0</v>
      </c>
      <c r="N594">
        <v>0</v>
      </c>
      <c r="O594">
        <f t="shared" si="405"/>
        <v>0</v>
      </c>
      <c r="P594">
        <f t="shared" si="406"/>
        <v>0</v>
      </c>
      <c r="Q594">
        <f t="shared" si="404"/>
        <v>-1</v>
      </c>
      <c r="R594">
        <f t="shared" si="407"/>
        <v>0</v>
      </c>
      <c r="S594">
        <v>0</v>
      </c>
      <c r="T594">
        <v>0</v>
      </c>
      <c r="U594">
        <v>0</v>
      </c>
      <c r="V594">
        <v>7</v>
      </c>
      <c r="W594">
        <v>0</v>
      </c>
      <c r="X594">
        <v>0</v>
      </c>
      <c r="Y594">
        <v>0</v>
      </c>
      <c r="Z594">
        <v>0</v>
      </c>
      <c r="AA594">
        <v>0</v>
      </c>
      <c r="AB594" t="s">
        <v>425</v>
      </c>
      <c r="AC594" t="s">
        <v>75</v>
      </c>
      <c r="AD594">
        <v>41</v>
      </c>
      <c r="AE594">
        <v>73</v>
      </c>
      <c r="AF594">
        <v>57</v>
      </c>
      <c r="AG594" s="5">
        <v>78</v>
      </c>
      <c r="AH594">
        <v>-1</v>
      </c>
      <c r="AI594">
        <v>-1</v>
      </c>
      <c r="AJ594">
        <f t="shared" si="408"/>
        <v>-1</v>
      </c>
      <c r="AK594">
        <v>-1</v>
      </c>
      <c r="AL594">
        <v>-1</v>
      </c>
      <c r="AM594">
        <v>-1</v>
      </c>
      <c r="AN594">
        <v>-1</v>
      </c>
      <c r="AO594">
        <v>-1</v>
      </c>
      <c r="AP594">
        <v>-1</v>
      </c>
      <c r="AR594">
        <f t="shared" si="409"/>
        <v>0</v>
      </c>
      <c r="AS594">
        <f t="shared" si="410"/>
        <v>0</v>
      </c>
      <c r="AT594">
        <f t="shared" si="411"/>
        <v>0</v>
      </c>
      <c r="AU594">
        <f t="shared" si="412"/>
        <v>0</v>
      </c>
      <c r="AV594">
        <f t="shared" si="413"/>
        <v>0</v>
      </c>
      <c r="AW594">
        <f t="shared" si="414"/>
        <v>0</v>
      </c>
      <c r="AX594">
        <f t="shared" si="415"/>
        <v>0</v>
      </c>
      <c r="AY594">
        <f t="shared" si="416"/>
        <v>0</v>
      </c>
      <c r="AZ594">
        <f t="shared" si="417"/>
        <v>0</v>
      </c>
      <c r="BA594">
        <f t="shared" si="418"/>
        <v>0</v>
      </c>
      <c r="BB594">
        <f t="shared" si="419"/>
        <v>0</v>
      </c>
      <c r="BC594">
        <f t="shared" si="420"/>
        <v>0</v>
      </c>
      <c r="BD594">
        <f t="shared" si="421"/>
        <v>0</v>
      </c>
      <c r="BE594">
        <f t="shared" si="422"/>
        <v>0</v>
      </c>
      <c r="BF594">
        <f t="shared" si="423"/>
        <v>0</v>
      </c>
      <c r="BG594">
        <f t="shared" si="424"/>
        <v>0</v>
      </c>
      <c r="BH594">
        <f t="shared" si="425"/>
        <v>0</v>
      </c>
      <c r="BI594">
        <f t="shared" si="426"/>
        <v>0</v>
      </c>
      <c r="BJ594">
        <f t="shared" si="427"/>
        <v>0</v>
      </c>
      <c r="BK594">
        <f t="shared" si="428"/>
        <v>0</v>
      </c>
      <c r="BM594">
        <f t="shared" si="429"/>
        <v>1</v>
      </c>
      <c r="BN594">
        <f t="shared" si="430"/>
        <v>0</v>
      </c>
      <c r="BO594">
        <f t="shared" si="431"/>
        <v>0</v>
      </c>
      <c r="BP594">
        <f t="shared" si="432"/>
        <v>0</v>
      </c>
      <c r="BR594">
        <f t="shared" si="433"/>
        <v>0</v>
      </c>
      <c r="BS594">
        <f t="shared" si="434"/>
        <v>0</v>
      </c>
      <c r="BT594">
        <f t="shared" si="435"/>
        <v>7</v>
      </c>
      <c r="BU594">
        <f t="shared" si="436"/>
        <v>0</v>
      </c>
      <c r="BV594">
        <f t="shared" si="437"/>
        <v>0</v>
      </c>
      <c r="BW594">
        <f t="shared" si="438"/>
        <v>0</v>
      </c>
      <c r="BX594">
        <f t="shared" si="439"/>
        <v>0</v>
      </c>
      <c r="BY594">
        <f t="shared" si="440"/>
        <v>0</v>
      </c>
      <c r="BZ594">
        <f t="shared" si="403"/>
        <v>0</v>
      </c>
      <c r="CA594">
        <f t="shared" si="441"/>
        <v>0</v>
      </c>
      <c r="CB594">
        <f t="shared" si="442"/>
        <v>0</v>
      </c>
      <c r="CC594">
        <f t="shared" si="443"/>
        <v>0</v>
      </c>
      <c r="CD594">
        <f t="shared" si="444"/>
        <v>0</v>
      </c>
      <c r="CE594">
        <f t="shared" si="445"/>
        <v>0</v>
      </c>
      <c r="CF594">
        <f t="shared" si="446"/>
        <v>0</v>
      </c>
    </row>
    <row r="595" spans="1:84" x14ac:dyDescent="0.25">
      <c r="A595" t="s">
        <v>570</v>
      </c>
      <c r="B595" t="s">
        <v>571</v>
      </c>
      <c r="C595" s="1">
        <v>15592</v>
      </c>
      <c r="D595" t="s">
        <v>49</v>
      </c>
      <c r="E595" t="s">
        <v>40</v>
      </c>
      <c r="F595" s="2">
        <v>59110</v>
      </c>
      <c r="G595">
        <v>1</v>
      </c>
      <c r="H595">
        <v>0</v>
      </c>
      <c r="I595" t="s">
        <v>42</v>
      </c>
      <c r="J595" t="s">
        <v>43</v>
      </c>
      <c r="K595" t="s">
        <v>610</v>
      </c>
      <c r="L595">
        <v>1523</v>
      </c>
      <c r="M595">
        <v>2</v>
      </c>
      <c r="N595">
        <v>0</v>
      </c>
      <c r="O595">
        <f t="shared" si="405"/>
        <v>0</v>
      </c>
      <c r="P595">
        <f t="shared" si="406"/>
        <v>1.3131976362442546</v>
      </c>
      <c r="Q595">
        <f t="shared" si="404"/>
        <v>-1</v>
      </c>
      <c r="R595">
        <f t="shared" si="407"/>
        <v>0</v>
      </c>
      <c r="S595">
        <v>0</v>
      </c>
      <c r="T595">
        <v>0</v>
      </c>
      <c r="U595">
        <v>0</v>
      </c>
      <c r="V595">
        <v>5</v>
      </c>
      <c r="W595">
        <v>0</v>
      </c>
      <c r="X595">
        <v>0</v>
      </c>
      <c r="Y595">
        <v>0</v>
      </c>
      <c r="Z595">
        <v>0</v>
      </c>
      <c r="AA595">
        <v>0</v>
      </c>
      <c r="AB595" t="s">
        <v>574</v>
      </c>
      <c r="AC595" t="s">
        <v>46</v>
      </c>
      <c r="AD595">
        <v>69</v>
      </c>
      <c r="AE595">
        <v>72</v>
      </c>
      <c r="AF595">
        <v>76</v>
      </c>
      <c r="AG595" s="5">
        <v>81</v>
      </c>
      <c r="AH595">
        <v>-1</v>
      </c>
      <c r="AI595">
        <v>-1</v>
      </c>
      <c r="AJ595">
        <f t="shared" si="408"/>
        <v>-1</v>
      </c>
      <c r="AK595">
        <v>-1</v>
      </c>
      <c r="AL595">
        <v>-1</v>
      </c>
      <c r="AM595">
        <v>-1</v>
      </c>
      <c r="AN595">
        <v>-1</v>
      </c>
      <c r="AO595">
        <v>-1</v>
      </c>
      <c r="AP595">
        <v>-1</v>
      </c>
      <c r="AR595">
        <f t="shared" si="409"/>
        <v>0</v>
      </c>
      <c r="AS595">
        <f t="shared" si="410"/>
        <v>0</v>
      </c>
      <c r="AT595">
        <f t="shared" si="411"/>
        <v>0</v>
      </c>
      <c r="AU595">
        <f t="shared" si="412"/>
        <v>0</v>
      </c>
      <c r="AV595">
        <f t="shared" si="413"/>
        <v>0</v>
      </c>
      <c r="AW595">
        <f t="shared" si="414"/>
        <v>0</v>
      </c>
      <c r="AX595">
        <f t="shared" si="415"/>
        <v>0</v>
      </c>
      <c r="AY595">
        <f t="shared" si="416"/>
        <v>0</v>
      </c>
      <c r="AZ595">
        <f t="shared" si="417"/>
        <v>0</v>
      </c>
      <c r="BA595">
        <f t="shared" si="418"/>
        <v>0</v>
      </c>
      <c r="BB595">
        <f t="shared" si="419"/>
        <v>0</v>
      </c>
      <c r="BC595">
        <f t="shared" si="420"/>
        <v>0</v>
      </c>
      <c r="BD595">
        <f t="shared" si="421"/>
        <v>0</v>
      </c>
      <c r="BE595">
        <f t="shared" si="422"/>
        <v>0</v>
      </c>
      <c r="BF595">
        <f t="shared" si="423"/>
        <v>0</v>
      </c>
      <c r="BG595">
        <f t="shared" si="424"/>
        <v>0</v>
      </c>
      <c r="BH595">
        <f t="shared" si="425"/>
        <v>0</v>
      </c>
      <c r="BI595">
        <f t="shared" si="426"/>
        <v>0</v>
      </c>
      <c r="BJ595">
        <f t="shared" si="427"/>
        <v>0</v>
      </c>
      <c r="BK595">
        <f t="shared" si="428"/>
        <v>0</v>
      </c>
      <c r="BM595">
        <f t="shared" si="429"/>
        <v>1</v>
      </c>
      <c r="BN595">
        <f t="shared" si="430"/>
        <v>0</v>
      </c>
      <c r="BO595">
        <f t="shared" si="431"/>
        <v>0</v>
      </c>
      <c r="BP595">
        <f t="shared" si="432"/>
        <v>0</v>
      </c>
      <c r="BR595">
        <f t="shared" si="433"/>
        <v>0</v>
      </c>
      <c r="BS595">
        <f t="shared" si="434"/>
        <v>0</v>
      </c>
      <c r="BT595">
        <f t="shared" si="435"/>
        <v>5</v>
      </c>
      <c r="BU595">
        <f t="shared" si="436"/>
        <v>0</v>
      </c>
      <c r="BV595">
        <f t="shared" si="437"/>
        <v>0</v>
      </c>
      <c r="BW595">
        <f t="shared" si="438"/>
        <v>0</v>
      </c>
      <c r="BX595">
        <f t="shared" si="439"/>
        <v>0</v>
      </c>
      <c r="BY595">
        <f t="shared" si="440"/>
        <v>0</v>
      </c>
      <c r="BZ595">
        <f t="shared" ref="BZ595:BZ658" si="447">IF(AF595&gt;69,BY595,0)</f>
        <v>0</v>
      </c>
      <c r="CA595">
        <f t="shared" si="441"/>
        <v>0</v>
      </c>
      <c r="CB595">
        <f t="shared" si="442"/>
        <v>0</v>
      </c>
      <c r="CC595">
        <f t="shared" si="443"/>
        <v>0</v>
      </c>
      <c r="CD595">
        <f t="shared" si="444"/>
        <v>0</v>
      </c>
      <c r="CE595">
        <f t="shared" si="445"/>
        <v>0</v>
      </c>
      <c r="CF595">
        <f t="shared" si="446"/>
        <v>0</v>
      </c>
    </row>
    <row r="596" spans="1:84" x14ac:dyDescent="0.25">
      <c r="A596" t="s">
        <v>393</v>
      </c>
      <c r="B596" t="s">
        <v>775</v>
      </c>
      <c r="C596" s="1">
        <v>15592</v>
      </c>
      <c r="D596" t="s">
        <v>49</v>
      </c>
      <c r="E596" t="s">
        <v>40</v>
      </c>
      <c r="F596" t="s">
        <v>146</v>
      </c>
      <c r="G596">
        <v>1</v>
      </c>
      <c r="H596">
        <v>0</v>
      </c>
      <c r="I596" t="s">
        <v>87</v>
      </c>
      <c r="J596" t="s">
        <v>88</v>
      </c>
      <c r="K596" t="s">
        <v>867</v>
      </c>
      <c r="L596">
        <v>6400</v>
      </c>
      <c r="M596">
        <v>2</v>
      </c>
      <c r="N596">
        <v>0</v>
      </c>
      <c r="O596">
        <f t="shared" si="405"/>
        <v>0</v>
      </c>
      <c r="P596">
        <f t="shared" si="406"/>
        <v>0.3125</v>
      </c>
      <c r="Q596">
        <f t="shared" si="404"/>
        <v>-1</v>
      </c>
      <c r="R596">
        <f t="shared" si="407"/>
        <v>0</v>
      </c>
      <c r="S596">
        <v>0</v>
      </c>
      <c r="T596">
        <v>0</v>
      </c>
      <c r="U596">
        <v>0</v>
      </c>
      <c r="V596">
        <v>5</v>
      </c>
      <c r="W596">
        <v>0</v>
      </c>
      <c r="X596">
        <v>0</v>
      </c>
      <c r="Y596">
        <v>0</v>
      </c>
      <c r="Z596">
        <v>0</v>
      </c>
      <c r="AA596">
        <v>0</v>
      </c>
      <c r="AB596" t="s">
        <v>866</v>
      </c>
      <c r="AC596" t="s">
        <v>75</v>
      </c>
      <c r="AD596">
        <v>54</v>
      </c>
      <c r="AE596">
        <v>51</v>
      </c>
      <c r="AF596">
        <v>56</v>
      </c>
      <c r="AG596" s="5">
        <v>68</v>
      </c>
      <c r="AH596">
        <v>-1</v>
      </c>
      <c r="AI596">
        <v>-1</v>
      </c>
      <c r="AJ596">
        <f t="shared" si="408"/>
        <v>-1</v>
      </c>
      <c r="AK596">
        <v>-1</v>
      </c>
      <c r="AL596">
        <v>-1</v>
      </c>
      <c r="AM596">
        <v>-1</v>
      </c>
      <c r="AN596">
        <v>-1</v>
      </c>
      <c r="AO596">
        <v>-1</v>
      </c>
      <c r="AP596">
        <v>-1</v>
      </c>
      <c r="AR596">
        <f t="shared" si="409"/>
        <v>0</v>
      </c>
      <c r="AS596">
        <f t="shared" si="410"/>
        <v>0</v>
      </c>
      <c r="AT596">
        <f t="shared" si="411"/>
        <v>0</v>
      </c>
      <c r="AU596">
        <f t="shared" si="412"/>
        <v>0</v>
      </c>
      <c r="AV596">
        <f t="shared" si="413"/>
        <v>0</v>
      </c>
      <c r="AW596">
        <f t="shared" si="414"/>
        <v>0</v>
      </c>
      <c r="AX596">
        <f t="shared" si="415"/>
        <v>0</v>
      </c>
      <c r="AY596">
        <f t="shared" si="416"/>
        <v>0</v>
      </c>
      <c r="AZ596">
        <f t="shared" si="417"/>
        <v>0</v>
      </c>
      <c r="BA596">
        <f t="shared" si="418"/>
        <v>0</v>
      </c>
      <c r="BB596">
        <f t="shared" si="419"/>
        <v>0</v>
      </c>
      <c r="BC596">
        <f t="shared" si="420"/>
        <v>0</v>
      </c>
      <c r="BD596">
        <f t="shared" si="421"/>
        <v>0</v>
      </c>
      <c r="BE596">
        <f t="shared" si="422"/>
        <v>0</v>
      </c>
      <c r="BF596">
        <f t="shared" si="423"/>
        <v>0</v>
      </c>
      <c r="BG596">
        <f t="shared" si="424"/>
        <v>0</v>
      </c>
      <c r="BH596">
        <f t="shared" si="425"/>
        <v>0</v>
      </c>
      <c r="BI596">
        <f t="shared" si="426"/>
        <v>0</v>
      </c>
      <c r="BJ596">
        <f t="shared" si="427"/>
        <v>0</v>
      </c>
      <c r="BK596">
        <f t="shared" si="428"/>
        <v>0</v>
      </c>
      <c r="BM596">
        <f t="shared" si="429"/>
        <v>1</v>
      </c>
      <c r="BN596">
        <f t="shared" si="430"/>
        <v>0</v>
      </c>
      <c r="BO596">
        <f t="shared" si="431"/>
        <v>0</v>
      </c>
      <c r="BP596">
        <f t="shared" si="432"/>
        <v>0</v>
      </c>
      <c r="BR596">
        <f t="shared" si="433"/>
        <v>0</v>
      </c>
      <c r="BS596">
        <f t="shared" si="434"/>
        <v>0</v>
      </c>
      <c r="BT596">
        <f t="shared" si="435"/>
        <v>5</v>
      </c>
      <c r="BU596">
        <f t="shared" si="436"/>
        <v>0</v>
      </c>
      <c r="BV596">
        <f t="shared" si="437"/>
        <v>0</v>
      </c>
      <c r="BW596">
        <f t="shared" si="438"/>
        <v>0</v>
      </c>
      <c r="BX596">
        <f t="shared" si="439"/>
        <v>0</v>
      </c>
      <c r="BY596">
        <f t="shared" si="440"/>
        <v>0</v>
      </c>
      <c r="BZ596">
        <f t="shared" si="447"/>
        <v>0</v>
      </c>
      <c r="CA596">
        <f t="shared" si="441"/>
        <v>0</v>
      </c>
      <c r="CB596">
        <f t="shared" si="442"/>
        <v>0</v>
      </c>
      <c r="CC596">
        <f t="shared" si="443"/>
        <v>0</v>
      </c>
      <c r="CD596">
        <f t="shared" si="444"/>
        <v>0</v>
      </c>
      <c r="CE596">
        <f t="shared" si="445"/>
        <v>0</v>
      </c>
      <c r="CF596">
        <f t="shared" si="446"/>
        <v>0</v>
      </c>
    </row>
    <row r="597" spans="1:84" x14ac:dyDescent="0.25">
      <c r="A597" t="s">
        <v>383</v>
      </c>
      <c r="B597" t="s">
        <v>368</v>
      </c>
      <c r="C597" s="1">
        <v>15591</v>
      </c>
      <c r="D597" t="s">
        <v>39</v>
      </c>
      <c r="E597" t="s">
        <v>40</v>
      </c>
      <c r="F597" t="s">
        <v>120</v>
      </c>
      <c r="G597">
        <v>1</v>
      </c>
      <c r="H597">
        <v>1</v>
      </c>
      <c r="I597" t="s">
        <v>42</v>
      </c>
      <c r="J597" t="s">
        <v>61</v>
      </c>
      <c r="K597" t="s">
        <v>691</v>
      </c>
      <c r="L597">
        <v>99</v>
      </c>
      <c r="M597">
        <v>0</v>
      </c>
      <c r="N597">
        <v>0</v>
      </c>
      <c r="O597">
        <f t="shared" si="405"/>
        <v>0</v>
      </c>
      <c r="P597">
        <f t="shared" si="406"/>
        <v>0</v>
      </c>
      <c r="Q597">
        <f t="shared" si="404"/>
        <v>-1</v>
      </c>
      <c r="R597">
        <f t="shared" si="407"/>
        <v>0</v>
      </c>
      <c r="S597">
        <v>0</v>
      </c>
      <c r="T597">
        <v>0</v>
      </c>
      <c r="U597">
        <v>0</v>
      </c>
      <c r="V597">
        <v>6</v>
      </c>
      <c r="W597">
        <v>0</v>
      </c>
      <c r="X597">
        <v>0</v>
      </c>
      <c r="Y597">
        <v>0</v>
      </c>
      <c r="Z597">
        <v>0</v>
      </c>
      <c r="AA597">
        <v>0</v>
      </c>
      <c r="AB597" t="s">
        <v>387</v>
      </c>
      <c r="AC597" t="s">
        <v>46</v>
      </c>
      <c r="AD597">
        <v>70</v>
      </c>
      <c r="AE597">
        <v>65</v>
      </c>
      <c r="AF597">
        <v>76</v>
      </c>
      <c r="AG597" s="5">
        <v>76</v>
      </c>
      <c r="AH597">
        <v>-1</v>
      </c>
      <c r="AI597">
        <v>-1</v>
      </c>
      <c r="AJ597">
        <f t="shared" si="408"/>
        <v>-1</v>
      </c>
      <c r="AK597">
        <v>-1</v>
      </c>
      <c r="AL597">
        <v>-1</v>
      </c>
      <c r="AM597">
        <v>-1</v>
      </c>
      <c r="AN597">
        <v>-1</v>
      </c>
      <c r="AO597">
        <v>-1</v>
      </c>
      <c r="AP597">
        <v>-1</v>
      </c>
      <c r="AR597">
        <f t="shared" si="409"/>
        <v>0</v>
      </c>
      <c r="AS597">
        <f t="shared" si="410"/>
        <v>0</v>
      </c>
      <c r="AT597">
        <f t="shared" si="411"/>
        <v>0</v>
      </c>
      <c r="AU597">
        <f t="shared" si="412"/>
        <v>0</v>
      </c>
      <c r="AV597">
        <f t="shared" si="413"/>
        <v>0</v>
      </c>
      <c r="AW597">
        <f t="shared" si="414"/>
        <v>0</v>
      </c>
      <c r="AX597">
        <f t="shared" si="415"/>
        <v>0</v>
      </c>
      <c r="AY597">
        <f t="shared" si="416"/>
        <v>0</v>
      </c>
      <c r="AZ597">
        <f t="shared" si="417"/>
        <v>0</v>
      </c>
      <c r="BA597">
        <f t="shared" si="418"/>
        <v>0</v>
      </c>
      <c r="BB597">
        <f t="shared" si="419"/>
        <v>0</v>
      </c>
      <c r="BC597">
        <f t="shared" si="420"/>
        <v>0</v>
      </c>
      <c r="BD597">
        <f t="shared" si="421"/>
        <v>0</v>
      </c>
      <c r="BE597">
        <f t="shared" si="422"/>
        <v>0</v>
      </c>
      <c r="BF597">
        <f t="shared" si="423"/>
        <v>0</v>
      </c>
      <c r="BG597">
        <f t="shared" si="424"/>
        <v>0</v>
      </c>
      <c r="BH597">
        <f t="shared" si="425"/>
        <v>0</v>
      </c>
      <c r="BI597">
        <f t="shared" si="426"/>
        <v>0</v>
      </c>
      <c r="BJ597">
        <f t="shared" si="427"/>
        <v>0</v>
      </c>
      <c r="BK597">
        <f t="shared" si="428"/>
        <v>0</v>
      </c>
      <c r="BM597">
        <f t="shared" si="429"/>
        <v>1</v>
      </c>
      <c r="BN597">
        <f t="shared" si="430"/>
        <v>0</v>
      </c>
      <c r="BO597">
        <f t="shared" si="431"/>
        <v>0</v>
      </c>
      <c r="BP597">
        <f t="shared" si="432"/>
        <v>0</v>
      </c>
      <c r="BR597">
        <f t="shared" si="433"/>
        <v>0</v>
      </c>
      <c r="BS597">
        <f t="shared" si="434"/>
        <v>0</v>
      </c>
      <c r="BT597">
        <f t="shared" si="435"/>
        <v>6</v>
      </c>
      <c r="BU597">
        <f t="shared" si="436"/>
        <v>0</v>
      </c>
      <c r="BV597">
        <f t="shared" si="437"/>
        <v>0</v>
      </c>
      <c r="BW597">
        <f t="shared" si="438"/>
        <v>0</v>
      </c>
      <c r="BX597">
        <f t="shared" si="439"/>
        <v>0</v>
      </c>
      <c r="BY597">
        <f t="shared" si="440"/>
        <v>0</v>
      </c>
      <c r="BZ597">
        <f t="shared" si="447"/>
        <v>0</v>
      </c>
      <c r="CA597">
        <f t="shared" si="441"/>
        <v>0</v>
      </c>
      <c r="CB597">
        <f t="shared" si="442"/>
        <v>0</v>
      </c>
      <c r="CC597">
        <f t="shared" si="443"/>
        <v>0</v>
      </c>
      <c r="CD597">
        <f t="shared" si="444"/>
        <v>0</v>
      </c>
      <c r="CE597">
        <f t="shared" si="445"/>
        <v>0</v>
      </c>
      <c r="CF597">
        <f t="shared" si="446"/>
        <v>0</v>
      </c>
    </row>
    <row r="598" spans="1:84" x14ac:dyDescent="0.25">
      <c r="A598" t="s">
        <v>800</v>
      </c>
      <c r="B598" t="s">
        <v>426</v>
      </c>
      <c r="C598" s="1">
        <v>15591</v>
      </c>
      <c r="D598" t="s">
        <v>39</v>
      </c>
      <c r="E598" t="s">
        <v>40</v>
      </c>
      <c r="F598" s="2">
        <v>64105</v>
      </c>
      <c r="G598">
        <v>1</v>
      </c>
      <c r="H598">
        <v>1</v>
      </c>
      <c r="I598" t="s">
        <v>42</v>
      </c>
      <c r="J598" t="s">
        <v>61</v>
      </c>
      <c r="K598" t="s">
        <v>471</v>
      </c>
      <c r="L598">
        <v>291</v>
      </c>
      <c r="M598">
        <v>0</v>
      </c>
      <c r="N598">
        <v>0</v>
      </c>
      <c r="O598">
        <f t="shared" si="405"/>
        <v>0</v>
      </c>
      <c r="P598">
        <f t="shared" si="406"/>
        <v>0</v>
      </c>
      <c r="Q598">
        <f t="shared" si="404"/>
        <v>-1</v>
      </c>
      <c r="R598">
        <f t="shared" si="407"/>
        <v>0</v>
      </c>
      <c r="S598">
        <v>0</v>
      </c>
      <c r="T598">
        <v>0</v>
      </c>
      <c r="U598">
        <v>0</v>
      </c>
      <c r="V598">
        <v>5</v>
      </c>
      <c r="W598">
        <v>1</v>
      </c>
      <c r="X598">
        <v>0</v>
      </c>
      <c r="Y598">
        <v>0</v>
      </c>
      <c r="Z598">
        <v>0</v>
      </c>
      <c r="AA598">
        <v>0</v>
      </c>
      <c r="AB598" t="s">
        <v>804</v>
      </c>
      <c r="AC598" t="s">
        <v>75</v>
      </c>
      <c r="AD598">
        <v>62</v>
      </c>
      <c r="AE598">
        <v>44</v>
      </c>
      <c r="AF598">
        <v>68</v>
      </c>
      <c r="AG598" s="5">
        <v>61</v>
      </c>
      <c r="AH598">
        <v>-1</v>
      </c>
      <c r="AI598">
        <v>-1</v>
      </c>
      <c r="AJ598">
        <f t="shared" si="408"/>
        <v>-1</v>
      </c>
      <c r="AK598">
        <v>-1</v>
      </c>
      <c r="AL598">
        <v>-1</v>
      </c>
      <c r="AM598">
        <v>-1</v>
      </c>
      <c r="AN598">
        <v>-1</v>
      </c>
      <c r="AO598">
        <v>-1</v>
      </c>
      <c r="AP598">
        <v>-1</v>
      </c>
      <c r="AR598">
        <f t="shared" si="409"/>
        <v>0</v>
      </c>
      <c r="AS598">
        <f t="shared" si="410"/>
        <v>0</v>
      </c>
      <c r="AT598">
        <f t="shared" si="411"/>
        <v>0</v>
      </c>
      <c r="AU598">
        <f t="shared" si="412"/>
        <v>0</v>
      </c>
      <c r="AV598">
        <f t="shared" si="413"/>
        <v>0</v>
      </c>
      <c r="AW598">
        <f t="shared" si="414"/>
        <v>0</v>
      </c>
      <c r="AX598">
        <f t="shared" si="415"/>
        <v>0</v>
      </c>
      <c r="AY598">
        <f t="shared" si="416"/>
        <v>0</v>
      </c>
      <c r="AZ598">
        <f t="shared" si="417"/>
        <v>0</v>
      </c>
      <c r="BA598">
        <f t="shared" si="418"/>
        <v>0</v>
      </c>
      <c r="BB598">
        <f t="shared" si="419"/>
        <v>0</v>
      </c>
      <c r="BC598">
        <f t="shared" si="420"/>
        <v>0</v>
      </c>
      <c r="BD598">
        <f t="shared" si="421"/>
        <v>0</v>
      </c>
      <c r="BE598">
        <f t="shared" si="422"/>
        <v>0</v>
      </c>
      <c r="BF598">
        <f t="shared" si="423"/>
        <v>0</v>
      </c>
      <c r="BG598">
        <f t="shared" si="424"/>
        <v>0</v>
      </c>
      <c r="BH598">
        <f t="shared" si="425"/>
        <v>0</v>
      </c>
      <c r="BI598">
        <f t="shared" si="426"/>
        <v>0</v>
      </c>
      <c r="BJ598">
        <f t="shared" si="427"/>
        <v>0</v>
      </c>
      <c r="BK598">
        <f t="shared" si="428"/>
        <v>0</v>
      </c>
      <c r="BM598">
        <f t="shared" si="429"/>
        <v>1</v>
      </c>
      <c r="BN598">
        <f t="shared" si="430"/>
        <v>0</v>
      </c>
      <c r="BO598">
        <f t="shared" si="431"/>
        <v>0</v>
      </c>
      <c r="BP598">
        <f t="shared" si="432"/>
        <v>0</v>
      </c>
      <c r="BR598">
        <f t="shared" si="433"/>
        <v>0</v>
      </c>
      <c r="BS598">
        <f t="shared" si="434"/>
        <v>0</v>
      </c>
      <c r="BT598">
        <f t="shared" si="435"/>
        <v>5</v>
      </c>
      <c r="BU598">
        <f t="shared" si="436"/>
        <v>0</v>
      </c>
      <c r="BV598">
        <f t="shared" si="437"/>
        <v>1</v>
      </c>
      <c r="BW598">
        <f t="shared" si="438"/>
        <v>0</v>
      </c>
      <c r="BX598">
        <f t="shared" si="439"/>
        <v>0</v>
      </c>
      <c r="BY598">
        <f t="shared" si="440"/>
        <v>0</v>
      </c>
      <c r="BZ598">
        <f t="shared" si="447"/>
        <v>0</v>
      </c>
      <c r="CA598">
        <f t="shared" si="441"/>
        <v>0</v>
      </c>
      <c r="CB598">
        <f t="shared" si="442"/>
        <v>0</v>
      </c>
      <c r="CC598">
        <f t="shared" si="443"/>
        <v>0</v>
      </c>
      <c r="CD598">
        <f t="shared" si="444"/>
        <v>0</v>
      </c>
      <c r="CE598">
        <f t="shared" si="445"/>
        <v>0</v>
      </c>
      <c r="CF598">
        <f t="shared" si="446"/>
        <v>0</v>
      </c>
    </row>
    <row r="599" spans="1:84" x14ac:dyDescent="0.25">
      <c r="A599" t="s">
        <v>233</v>
      </c>
      <c r="B599" t="s">
        <v>571</v>
      </c>
      <c r="C599" s="1">
        <v>15591</v>
      </c>
      <c r="D599" t="s">
        <v>49</v>
      </c>
      <c r="E599" t="s">
        <v>40</v>
      </c>
      <c r="F599" s="2">
        <v>57107</v>
      </c>
      <c r="G599">
        <v>1</v>
      </c>
      <c r="H599">
        <v>0</v>
      </c>
      <c r="I599" t="s">
        <v>42</v>
      </c>
      <c r="J599" t="s">
        <v>77</v>
      </c>
      <c r="K599" t="s">
        <v>868</v>
      </c>
      <c r="L599">
        <v>2780</v>
      </c>
      <c r="M599">
        <v>2</v>
      </c>
      <c r="N599">
        <v>0</v>
      </c>
      <c r="O599">
        <f t="shared" si="405"/>
        <v>0</v>
      </c>
      <c r="P599">
        <f t="shared" si="406"/>
        <v>0.71942446043165464</v>
      </c>
      <c r="Q599">
        <f t="shared" si="404"/>
        <v>-1</v>
      </c>
      <c r="R599">
        <f t="shared" si="407"/>
        <v>0</v>
      </c>
      <c r="S599">
        <v>0</v>
      </c>
      <c r="T599">
        <v>0</v>
      </c>
      <c r="U599">
        <v>0</v>
      </c>
      <c r="V599">
        <v>5</v>
      </c>
      <c r="W599">
        <v>0</v>
      </c>
      <c r="X599">
        <v>0</v>
      </c>
      <c r="Y599">
        <v>0</v>
      </c>
      <c r="Z599">
        <v>0</v>
      </c>
      <c r="AA599">
        <v>0</v>
      </c>
      <c r="AB599" t="s">
        <v>815</v>
      </c>
      <c r="AC599" t="s">
        <v>46</v>
      </c>
      <c r="AD599">
        <v>67</v>
      </c>
      <c r="AE599">
        <v>51</v>
      </c>
      <c r="AF599">
        <v>70</v>
      </c>
      <c r="AG599" s="5">
        <v>50</v>
      </c>
      <c r="AH599">
        <v>-1</v>
      </c>
      <c r="AI599">
        <v>-1</v>
      </c>
      <c r="AJ599">
        <f t="shared" si="408"/>
        <v>-1</v>
      </c>
      <c r="AK599">
        <v>-1</v>
      </c>
      <c r="AL599">
        <v>-1</v>
      </c>
      <c r="AM599">
        <v>-1</v>
      </c>
      <c r="AN599">
        <v>-1</v>
      </c>
      <c r="AO599">
        <v>-1</v>
      </c>
      <c r="AP599">
        <v>-1</v>
      </c>
      <c r="AR599">
        <f t="shared" si="409"/>
        <v>0</v>
      </c>
      <c r="AS599">
        <f t="shared" si="410"/>
        <v>0</v>
      </c>
      <c r="AT599">
        <f t="shared" si="411"/>
        <v>0</v>
      </c>
      <c r="AU599">
        <f t="shared" si="412"/>
        <v>0</v>
      </c>
      <c r="AV599">
        <f t="shared" si="413"/>
        <v>0</v>
      </c>
      <c r="AW599">
        <f t="shared" si="414"/>
        <v>0</v>
      </c>
      <c r="AX599">
        <f t="shared" si="415"/>
        <v>0</v>
      </c>
      <c r="AY599">
        <f t="shared" si="416"/>
        <v>0</v>
      </c>
      <c r="AZ599">
        <f t="shared" si="417"/>
        <v>0</v>
      </c>
      <c r="BA599">
        <f t="shared" si="418"/>
        <v>0</v>
      </c>
      <c r="BB599">
        <f t="shared" si="419"/>
        <v>0</v>
      </c>
      <c r="BC599">
        <f t="shared" si="420"/>
        <v>0</v>
      </c>
      <c r="BD599">
        <f t="shared" si="421"/>
        <v>0</v>
      </c>
      <c r="BE599">
        <f t="shared" si="422"/>
        <v>0</v>
      </c>
      <c r="BF599">
        <f t="shared" si="423"/>
        <v>0</v>
      </c>
      <c r="BG599">
        <f t="shared" si="424"/>
        <v>0</v>
      </c>
      <c r="BH599">
        <f t="shared" si="425"/>
        <v>0</v>
      </c>
      <c r="BI599">
        <f t="shared" si="426"/>
        <v>0</v>
      </c>
      <c r="BJ599">
        <f t="shared" si="427"/>
        <v>0</v>
      </c>
      <c r="BK599">
        <f t="shared" si="428"/>
        <v>0</v>
      </c>
      <c r="BM599">
        <f t="shared" si="429"/>
        <v>1</v>
      </c>
      <c r="BN599">
        <f t="shared" si="430"/>
        <v>0</v>
      </c>
      <c r="BO599">
        <f t="shared" si="431"/>
        <v>0</v>
      </c>
      <c r="BP599">
        <f t="shared" si="432"/>
        <v>0</v>
      </c>
      <c r="BR599">
        <f t="shared" si="433"/>
        <v>0</v>
      </c>
      <c r="BS599">
        <f t="shared" si="434"/>
        <v>0</v>
      </c>
      <c r="BT599">
        <f t="shared" si="435"/>
        <v>5</v>
      </c>
      <c r="BU599">
        <f t="shared" si="436"/>
        <v>0</v>
      </c>
      <c r="BV599">
        <f t="shared" si="437"/>
        <v>0</v>
      </c>
      <c r="BW599">
        <f t="shared" si="438"/>
        <v>0</v>
      </c>
      <c r="BX599">
        <f t="shared" si="439"/>
        <v>0</v>
      </c>
      <c r="BY599">
        <f t="shared" si="440"/>
        <v>0</v>
      </c>
      <c r="BZ599">
        <f t="shared" si="447"/>
        <v>0</v>
      </c>
      <c r="CA599">
        <f t="shared" si="441"/>
        <v>0</v>
      </c>
      <c r="CB599">
        <f t="shared" si="442"/>
        <v>0</v>
      </c>
      <c r="CC599">
        <f t="shared" si="443"/>
        <v>0</v>
      </c>
      <c r="CD599">
        <f t="shared" si="444"/>
        <v>0</v>
      </c>
      <c r="CE599">
        <f t="shared" si="445"/>
        <v>1</v>
      </c>
      <c r="CF599">
        <f t="shared" si="446"/>
        <v>0</v>
      </c>
    </row>
    <row r="600" spans="1:84" x14ac:dyDescent="0.25">
      <c r="A600" t="s">
        <v>124</v>
      </c>
      <c r="B600" t="s">
        <v>125</v>
      </c>
      <c r="C600" s="1">
        <v>15591</v>
      </c>
      <c r="D600" t="s">
        <v>49</v>
      </c>
      <c r="E600" t="s">
        <v>40</v>
      </c>
      <c r="F600" t="s">
        <v>688</v>
      </c>
      <c r="G600">
        <v>1</v>
      </c>
      <c r="H600">
        <v>0</v>
      </c>
      <c r="I600" t="s">
        <v>87</v>
      </c>
      <c r="J600" t="s">
        <v>88</v>
      </c>
      <c r="K600" t="s">
        <v>869</v>
      </c>
      <c r="L600">
        <v>6400</v>
      </c>
      <c r="M600">
        <v>2</v>
      </c>
      <c r="N600">
        <v>1</v>
      </c>
      <c r="O600">
        <f t="shared" si="405"/>
        <v>50</v>
      </c>
      <c r="P600">
        <f t="shared" si="406"/>
        <v>0.3125</v>
      </c>
      <c r="Q600">
        <f t="shared" si="404"/>
        <v>1</v>
      </c>
      <c r="R600">
        <f t="shared" si="407"/>
        <v>1</v>
      </c>
      <c r="S600">
        <v>0</v>
      </c>
      <c r="T600">
        <v>1</v>
      </c>
      <c r="U600">
        <v>0</v>
      </c>
      <c r="V600">
        <v>5</v>
      </c>
      <c r="W600">
        <v>0</v>
      </c>
      <c r="X600">
        <v>0</v>
      </c>
      <c r="Y600">
        <v>0</v>
      </c>
      <c r="Z600">
        <v>0</v>
      </c>
      <c r="AA600">
        <v>0</v>
      </c>
      <c r="AB600" t="s">
        <v>129</v>
      </c>
      <c r="AC600" t="s">
        <v>75</v>
      </c>
      <c r="AD600">
        <v>65</v>
      </c>
      <c r="AE600">
        <v>79</v>
      </c>
      <c r="AF600">
        <v>60</v>
      </c>
      <c r="AG600" s="5">
        <v>76</v>
      </c>
      <c r="AH600">
        <v>-1</v>
      </c>
      <c r="AI600">
        <v>-1</v>
      </c>
      <c r="AJ600">
        <f t="shared" si="408"/>
        <v>-1</v>
      </c>
      <c r="AK600">
        <v>-1</v>
      </c>
      <c r="AL600">
        <v>-1</v>
      </c>
      <c r="AM600">
        <v>-1</v>
      </c>
      <c r="AN600">
        <v>-1</v>
      </c>
      <c r="AO600">
        <v>-1</v>
      </c>
      <c r="AP600">
        <v>-1</v>
      </c>
      <c r="AR600">
        <f t="shared" si="409"/>
        <v>0</v>
      </c>
      <c r="AS600">
        <f t="shared" si="410"/>
        <v>0</v>
      </c>
      <c r="AT600">
        <f t="shared" si="411"/>
        <v>0</v>
      </c>
      <c r="AU600">
        <f t="shared" si="412"/>
        <v>0</v>
      </c>
      <c r="AV600">
        <f t="shared" si="413"/>
        <v>0</v>
      </c>
      <c r="AW600">
        <f t="shared" si="414"/>
        <v>0</v>
      </c>
      <c r="AX600">
        <f t="shared" si="415"/>
        <v>0</v>
      </c>
      <c r="AY600">
        <f t="shared" si="416"/>
        <v>0</v>
      </c>
      <c r="AZ600">
        <f t="shared" si="417"/>
        <v>0</v>
      </c>
      <c r="BA600">
        <f t="shared" si="418"/>
        <v>0</v>
      </c>
      <c r="BB600">
        <f t="shared" si="419"/>
        <v>0</v>
      </c>
      <c r="BC600">
        <f t="shared" si="420"/>
        <v>0</v>
      </c>
      <c r="BD600">
        <f t="shared" si="421"/>
        <v>0</v>
      </c>
      <c r="BE600">
        <f t="shared" si="422"/>
        <v>0</v>
      </c>
      <c r="BF600">
        <f t="shared" si="423"/>
        <v>0</v>
      </c>
      <c r="BG600">
        <f t="shared" si="424"/>
        <v>0</v>
      </c>
      <c r="BH600">
        <f t="shared" si="425"/>
        <v>0</v>
      </c>
      <c r="BI600">
        <f t="shared" si="426"/>
        <v>0</v>
      </c>
      <c r="BJ600">
        <f t="shared" si="427"/>
        <v>0</v>
      </c>
      <c r="BK600">
        <f t="shared" si="428"/>
        <v>0</v>
      </c>
      <c r="BM600">
        <f t="shared" si="429"/>
        <v>0</v>
      </c>
      <c r="BN600">
        <f t="shared" si="430"/>
        <v>0</v>
      </c>
      <c r="BO600">
        <f t="shared" si="431"/>
        <v>1</v>
      </c>
      <c r="BP600">
        <f t="shared" si="432"/>
        <v>0</v>
      </c>
      <c r="BR600">
        <f t="shared" si="433"/>
        <v>0</v>
      </c>
      <c r="BS600">
        <f t="shared" si="434"/>
        <v>0</v>
      </c>
      <c r="BT600">
        <f t="shared" si="435"/>
        <v>5</v>
      </c>
      <c r="BU600">
        <f t="shared" si="436"/>
        <v>0</v>
      </c>
      <c r="BV600">
        <f t="shared" si="437"/>
        <v>0</v>
      </c>
      <c r="BW600">
        <f t="shared" si="438"/>
        <v>0</v>
      </c>
      <c r="BX600">
        <f t="shared" si="439"/>
        <v>0</v>
      </c>
      <c r="BY600">
        <f t="shared" si="440"/>
        <v>0</v>
      </c>
      <c r="BZ600">
        <f t="shared" si="447"/>
        <v>0</v>
      </c>
      <c r="CA600">
        <f t="shared" si="441"/>
        <v>0</v>
      </c>
      <c r="CB600">
        <f t="shared" si="442"/>
        <v>0</v>
      </c>
      <c r="CC600">
        <f t="shared" si="443"/>
        <v>0</v>
      </c>
      <c r="CD600">
        <f t="shared" si="444"/>
        <v>0</v>
      </c>
      <c r="CE600">
        <f t="shared" si="445"/>
        <v>0</v>
      </c>
      <c r="CF600">
        <f t="shared" si="446"/>
        <v>0</v>
      </c>
    </row>
    <row r="601" spans="1:84" x14ac:dyDescent="0.25">
      <c r="A601" t="s">
        <v>233</v>
      </c>
      <c r="B601" t="s">
        <v>571</v>
      </c>
      <c r="C601" s="1">
        <v>15591</v>
      </c>
      <c r="D601" t="s">
        <v>39</v>
      </c>
      <c r="E601" t="s">
        <v>40</v>
      </c>
      <c r="F601" s="2">
        <v>57107</v>
      </c>
      <c r="G601">
        <v>1</v>
      </c>
      <c r="H601">
        <v>1</v>
      </c>
      <c r="I601" t="s">
        <v>42</v>
      </c>
      <c r="J601" t="s">
        <v>77</v>
      </c>
      <c r="K601" t="s">
        <v>808</v>
      </c>
      <c r="L601">
        <v>2980</v>
      </c>
      <c r="M601">
        <v>0</v>
      </c>
      <c r="N601">
        <v>0</v>
      </c>
      <c r="O601">
        <f t="shared" si="405"/>
        <v>0</v>
      </c>
      <c r="P601">
        <f t="shared" si="406"/>
        <v>0</v>
      </c>
      <c r="Q601">
        <f t="shared" si="404"/>
        <v>-1</v>
      </c>
      <c r="R601">
        <f t="shared" si="407"/>
        <v>0</v>
      </c>
      <c r="S601">
        <v>0</v>
      </c>
      <c r="T601">
        <v>0</v>
      </c>
      <c r="U601">
        <v>0</v>
      </c>
      <c r="V601">
        <v>4</v>
      </c>
      <c r="W601">
        <v>1</v>
      </c>
      <c r="X601">
        <v>1</v>
      </c>
      <c r="Y601">
        <v>0</v>
      </c>
      <c r="Z601">
        <v>0</v>
      </c>
      <c r="AA601">
        <v>0</v>
      </c>
      <c r="AB601" t="s">
        <v>815</v>
      </c>
      <c r="AC601" t="s">
        <v>46</v>
      </c>
      <c r="AD601">
        <v>67</v>
      </c>
      <c r="AE601">
        <v>51</v>
      </c>
      <c r="AF601">
        <v>70</v>
      </c>
      <c r="AG601" s="5">
        <v>50</v>
      </c>
      <c r="AH601">
        <v>-1</v>
      </c>
      <c r="AI601">
        <v>-1</v>
      </c>
      <c r="AJ601">
        <f t="shared" si="408"/>
        <v>-1</v>
      </c>
      <c r="AK601">
        <v>-1</v>
      </c>
      <c r="AL601">
        <v>-1</v>
      </c>
      <c r="AM601">
        <v>-1</v>
      </c>
      <c r="AN601">
        <v>-1</v>
      </c>
      <c r="AO601">
        <v>-1</v>
      </c>
      <c r="AP601">
        <v>-1</v>
      </c>
      <c r="AR601">
        <f t="shared" si="409"/>
        <v>0</v>
      </c>
      <c r="AS601">
        <f t="shared" si="410"/>
        <v>0</v>
      </c>
      <c r="AT601">
        <f t="shared" si="411"/>
        <v>0</v>
      </c>
      <c r="AU601">
        <f t="shared" si="412"/>
        <v>0</v>
      </c>
      <c r="AV601">
        <f t="shared" si="413"/>
        <v>0</v>
      </c>
      <c r="AW601">
        <f t="shared" si="414"/>
        <v>0</v>
      </c>
      <c r="AX601">
        <f t="shared" si="415"/>
        <v>0</v>
      </c>
      <c r="AY601">
        <f t="shared" si="416"/>
        <v>0</v>
      </c>
      <c r="AZ601">
        <f t="shared" si="417"/>
        <v>0</v>
      </c>
      <c r="BA601">
        <f t="shared" si="418"/>
        <v>0</v>
      </c>
      <c r="BB601">
        <f t="shared" si="419"/>
        <v>0</v>
      </c>
      <c r="BC601">
        <f t="shared" si="420"/>
        <v>0</v>
      </c>
      <c r="BD601">
        <f t="shared" si="421"/>
        <v>0</v>
      </c>
      <c r="BE601">
        <f t="shared" si="422"/>
        <v>0</v>
      </c>
      <c r="BF601">
        <f t="shared" si="423"/>
        <v>0</v>
      </c>
      <c r="BG601">
        <f t="shared" si="424"/>
        <v>0</v>
      </c>
      <c r="BH601">
        <f t="shared" si="425"/>
        <v>0</v>
      </c>
      <c r="BI601">
        <f t="shared" si="426"/>
        <v>0</v>
      </c>
      <c r="BJ601">
        <f t="shared" si="427"/>
        <v>0</v>
      </c>
      <c r="BK601">
        <f t="shared" si="428"/>
        <v>0</v>
      </c>
      <c r="BM601">
        <f t="shared" si="429"/>
        <v>1</v>
      </c>
      <c r="BN601">
        <f t="shared" si="430"/>
        <v>0</v>
      </c>
      <c r="BO601">
        <f t="shared" si="431"/>
        <v>0</v>
      </c>
      <c r="BP601">
        <f t="shared" si="432"/>
        <v>0</v>
      </c>
      <c r="BR601">
        <f t="shared" si="433"/>
        <v>0</v>
      </c>
      <c r="BS601">
        <f t="shared" si="434"/>
        <v>0</v>
      </c>
      <c r="BT601">
        <f t="shared" si="435"/>
        <v>4</v>
      </c>
      <c r="BU601">
        <f t="shared" si="436"/>
        <v>0</v>
      </c>
      <c r="BV601">
        <f t="shared" si="437"/>
        <v>1</v>
      </c>
      <c r="BW601">
        <f t="shared" si="438"/>
        <v>0</v>
      </c>
      <c r="BX601">
        <f t="shared" si="439"/>
        <v>1</v>
      </c>
      <c r="BY601">
        <f t="shared" si="440"/>
        <v>0</v>
      </c>
      <c r="BZ601">
        <f t="shared" si="447"/>
        <v>0</v>
      </c>
      <c r="CA601">
        <f t="shared" si="441"/>
        <v>0</v>
      </c>
      <c r="CB601">
        <f t="shared" si="442"/>
        <v>0</v>
      </c>
      <c r="CC601">
        <f t="shared" si="443"/>
        <v>0</v>
      </c>
      <c r="CD601">
        <f t="shared" si="444"/>
        <v>0</v>
      </c>
      <c r="CE601">
        <f t="shared" si="445"/>
        <v>1</v>
      </c>
      <c r="CF601">
        <f t="shared" si="446"/>
        <v>0</v>
      </c>
    </row>
    <row r="602" spans="1:84" x14ac:dyDescent="0.25">
      <c r="A602" t="s">
        <v>629</v>
      </c>
      <c r="B602" t="s">
        <v>368</v>
      </c>
      <c r="C602" s="1">
        <v>15590</v>
      </c>
      <c r="D602" t="s">
        <v>49</v>
      </c>
      <c r="E602" t="s">
        <v>40</v>
      </c>
      <c r="F602" t="s">
        <v>870</v>
      </c>
      <c r="G602">
        <v>1</v>
      </c>
      <c r="H602">
        <v>0</v>
      </c>
      <c r="I602" t="s">
        <v>87</v>
      </c>
      <c r="J602" t="s">
        <v>88</v>
      </c>
      <c r="K602" t="s">
        <v>867</v>
      </c>
      <c r="L602">
        <v>6400</v>
      </c>
      <c r="M602">
        <v>2</v>
      </c>
      <c r="N602">
        <v>0</v>
      </c>
      <c r="O602">
        <f t="shared" si="405"/>
        <v>0</v>
      </c>
      <c r="P602">
        <f t="shared" si="406"/>
        <v>0.3125</v>
      </c>
      <c r="Q602">
        <f t="shared" si="404"/>
        <v>-1</v>
      </c>
      <c r="R602">
        <f t="shared" si="407"/>
        <v>0</v>
      </c>
      <c r="S602">
        <v>0</v>
      </c>
      <c r="T602">
        <v>0</v>
      </c>
      <c r="U602">
        <v>0</v>
      </c>
      <c r="V602">
        <v>5</v>
      </c>
      <c r="W602">
        <v>0</v>
      </c>
      <c r="X602">
        <v>0</v>
      </c>
      <c r="Y602">
        <v>0</v>
      </c>
      <c r="Z602">
        <v>0</v>
      </c>
      <c r="AA602">
        <v>0</v>
      </c>
      <c r="AB602" t="s">
        <v>631</v>
      </c>
      <c r="AC602" t="s">
        <v>46</v>
      </c>
      <c r="AD602">
        <v>64</v>
      </c>
      <c r="AE602">
        <v>42</v>
      </c>
      <c r="AF602">
        <v>55</v>
      </c>
      <c r="AG602" s="5">
        <v>76</v>
      </c>
      <c r="AH602">
        <v>-1</v>
      </c>
      <c r="AI602">
        <v>-1</v>
      </c>
      <c r="AJ602">
        <f t="shared" si="408"/>
        <v>-1</v>
      </c>
      <c r="AK602">
        <v>-1</v>
      </c>
      <c r="AL602">
        <v>-1</v>
      </c>
      <c r="AM602">
        <v>-1</v>
      </c>
      <c r="AN602">
        <v>-1</v>
      </c>
      <c r="AO602">
        <v>-1</v>
      </c>
      <c r="AP602">
        <v>-1</v>
      </c>
      <c r="AR602">
        <f t="shared" si="409"/>
        <v>0</v>
      </c>
      <c r="AS602">
        <f t="shared" si="410"/>
        <v>0</v>
      </c>
      <c r="AT602">
        <f t="shared" si="411"/>
        <v>0</v>
      </c>
      <c r="AU602">
        <f t="shared" si="412"/>
        <v>0</v>
      </c>
      <c r="AV602">
        <f t="shared" si="413"/>
        <v>0</v>
      </c>
      <c r="AW602">
        <f t="shared" si="414"/>
        <v>0</v>
      </c>
      <c r="AX602">
        <f t="shared" si="415"/>
        <v>0</v>
      </c>
      <c r="AY602">
        <f t="shared" si="416"/>
        <v>0</v>
      </c>
      <c r="AZ602">
        <f t="shared" si="417"/>
        <v>0</v>
      </c>
      <c r="BA602">
        <f t="shared" si="418"/>
        <v>0</v>
      </c>
      <c r="BB602">
        <f t="shared" si="419"/>
        <v>0</v>
      </c>
      <c r="BC602">
        <f t="shared" si="420"/>
        <v>0</v>
      </c>
      <c r="BD602">
        <f t="shared" si="421"/>
        <v>0</v>
      </c>
      <c r="BE602">
        <f t="shared" si="422"/>
        <v>0</v>
      </c>
      <c r="BF602">
        <f t="shared" si="423"/>
        <v>0</v>
      </c>
      <c r="BG602">
        <f t="shared" si="424"/>
        <v>0</v>
      </c>
      <c r="BH602">
        <f t="shared" si="425"/>
        <v>0</v>
      </c>
      <c r="BI602">
        <f t="shared" si="426"/>
        <v>0</v>
      </c>
      <c r="BJ602">
        <f t="shared" si="427"/>
        <v>0</v>
      </c>
      <c r="BK602">
        <f t="shared" si="428"/>
        <v>0</v>
      </c>
      <c r="BM602">
        <f t="shared" si="429"/>
        <v>1</v>
      </c>
      <c r="BN602">
        <f t="shared" si="430"/>
        <v>0</v>
      </c>
      <c r="BO602">
        <f t="shared" si="431"/>
        <v>0</v>
      </c>
      <c r="BP602">
        <f t="shared" si="432"/>
        <v>0</v>
      </c>
      <c r="BR602">
        <f t="shared" si="433"/>
        <v>0</v>
      </c>
      <c r="BS602">
        <f t="shared" si="434"/>
        <v>0</v>
      </c>
      <c r="BT602">
        <f t="shared" si="435"/>
        <v>5</v>
      </c>
      <c r="BU602">
        <f t="shared" si="436"/>
        <v>0</v>
      </c>
      <c r="BV602">
        <f t="shared" si="437"/>
        <v>0</v>
      </c>
      <c r="BW602">
        <f t="shared" si="438"/>
        <v>0</v>
      </c>
      <c r="BX602">
        <f t="shared" si="439"/>
        <v>0</v>
      </c>
      <c r="BY602">
        <f t="shared" si="440"/>
        <v>0</v>
      </c>
      <c r="BZ602">
        <f t="shared" si="447"/>
        <v>0</v>
      </c>
      <c r="CA602">
        <f t="shared" si="441"/>
        <v>0</v>
      </c>
      <c r="CB602">
        <f t="shared" si="442"/>
        <v>0</v>
      </c>
      <c r="CC602">
        <f t="shared" si="443"/>
        <v>0</v>
      </c>
      <c r="CD602">
        <f t="shared" si="444"/>
        <v>0</v>
      </c>
      <c r="CE602">
        <f t="shared" si="445"/>
        <v>0</v>
      </c>
      <c r="CF602">
        <f t="shared" si="446"/>
        <v>0</v>
      </c>
    </row>
    <row r="603" spans="1:84" x14ac:dyDescent="0.25">
      <c r="A603" t="s">
        <v>96</v>
      </c>
      <c r="B603" t="s">
        <v>97</v>
      </c>
      <c r="C603" s="1">
        <v>15589</v>
      </c>
      <c r="D603" t="s">
        <v>39</v>
      </c>
      <c r="E603" t="s">
        <v>40</v>
      </c>
      <c r="F603" s="2">
        <v>65102</v>
      </c>
      <c r="G603">
        <v>1</v>
      </c>
      <c r="H603">
        <v>0</v>
      </c>
      <c r="I603" t="s">
        <v>42</v>
      </c>
      <c r="J603" t="s">
        <v>77</v>
      </c>
      <c r="K603" t="s">
        <v>871</v>
      </c>
      <c r="L603">
        <v>830</v>
      </c>
      <c r="M603">
        <v>2</v>
      </c>
      <c r="N603">
        <v>1</v>
      </c>
      <c r="O603">
        <f t="shared" si="405"/>
        <v>50</v>
      </c>
      <c r="P603">
        <f t="shared" si="406"/>
        <v>2.4096385542168677</v>
      </c>
      <c r="Q603">
        <f t="shared" si="404"/>
        <v>1</v>
      </c>
      <c r="R603">
        <f t="shared" si="407"/>
        <v>1</v>
      </c>
      <c r="S603">
        <v>0</v>
      </c>
      <c r="T603">
        <v>1</v>
      </c>
      <c r="U603">
        <v>2</v>
      </c>
      <c r="V603">
        <v>4</v>
      </c>
      <c r="W603">
        <v>1</v>
      </c>
      <c r="X603">
        <v>0</v>
      </c>
      <c r="Y603">
        <v>0</v>
      </c>
      <c r="Z603">
        <v>0</v>
      </c>
      <c r="AA603">
        <v>0</v>
      </c>
      <c r="AB603" t="s">
        <v>100</v>
      </c>
      <c r="AC603" t="s">
        <v>75</v>
      </c>
      <c r="AD603">
        <v>47</v>
      </c>
      <c r="AE603">
        <v>37</v>
      </c>
      <c r="AF603">
        <v>71</v>
      </c>
      <c r="AG603" s="5">
        <v>56</v>
      </c>
      <c r="AH603">
        <v>-1</v>
      </c>
      <c r="AI603">
        <v>-1</v>
      </c>
      <c r="AJ603">
        <f t="shared" si="408"/>
        <v>-1</v>
      </c>
      <c r="AK603">
        <v>-1</v>
      </c>
      <c r="AL603">
        <v>-1</v>
      </c>
      <c r="AM603">
        <v>-1</v>
      </c>
      <c r="AN603">
        <v>-1</v>
      </c>
      <c r="AO603">
        <v>-1</v>
      </c>
      <c r="AP603">
        <v>-1</v>
      </c>
      <c r="AR603">
        <f t="shared" si="409"/>
        <v>0</v>
      </c>
      <c r="AS603">
        <f t="shared" si="410"/>
        <v>0</v>
      </c>
      <c r="AT603">
        <f t="shared" si="411"/>
        <v>0</v>
      </c>
      <c r="AU603">
        <f t="shared" si="412"/>
        <v>0</v>
      </c>
      <c r="AV603">
        <f t="shared" si="413"/>
        <v>0</v>
      </c>
      <c r="AW603">
        <f t="shared" si="414"/>
        <v>0</v>
      </c>
      <c r="AX603">
        <f t="shared" si="415"/>
        <v>0</v>
      </c>
      <c r="AY603">
        <f t="shared" si="416"/>
        <v>0</v>
      </c>
      <c r="AZ603">
        <f t="shared" si="417"/>
        <v>0</v>
      </c>
      <c r="BA603">
        <f t="shared" si="418"/>
        <v>0</v>
      </c>
      <c r="BB603">
        <f t="shared" si="419"/>
        <v>0</v>
      </c>
      <c r="BC603">
        <f t="shared" si="420"/>
        <v>0</v>
      </c>
      <c r="BD603">
        <f t="shared" si="421"/>
        <v>0</v>
      </c>
      <c r="BE603">
        <f t="shared" si="422"/>
        <v>0</v>
      </c>
      <c r="BF603">
        <f t="shared" si="423"/>
        <v>0</v>
      </c>
      <c r="BG603">
        <f t="shared" si="424"/>
        <v>0</v>
      </c>
      <c r="BH603">
        <f t="shared" si="425"/>
        <v>0</v>
      </c>
      <c r="BI603">
        <f t="shared" si="426"/>
        <v>0</v>
      </c>
      <c r="BJ603">
        <f t="shared" si="427"/>
        <v>0</v>
      </c>
      <c r="BK603">
        <f t="shared" si="428"/>
        <v>0</v>
      </c>
      <c r="BM603">
        <f t="shared" si="429"/>
        <v>0</v>
      </c>
      <c r="BN603">
        <f t="shared" si="430"/>
        <v>0</v>
      </c>
      <c r="BO603">
        <f t="shared" si="431"/>
        <v>1</v>
      </c>
      <c r="BP603">
        <f t="shared" si="432"/>
        <v>0</v>
      </c>
      <c r="BR603">
        <f t="shared" si="433"/>
        <v>0</v>
      </c>
      <c r="BS603">
        <f t="shared" si="434"/>
        <v>0</v>
      </c>
      <c r="BT603">
        <f t="shared" si="435"/>
        <v>4</v>
      </c>
      <c r="BU603">
        <f t="shared" si="436"/>
        <v>0</v>
      </c>
      <c r="BV603">
        <f t="shared" si="437"/>
        <v>1</v>
      </c>
      <c r="BW603">
        <f t="shared" si="438"/>
        <v>0</v>
      </c>
      <c r="BX603">
        <f t="shared" si="439"/>
        <v>0</v>
      </c>
      <c r="BY603">
        <f t="shared" si="440"/>
        <v>0</v>
      </c>
      <c r="BZ603">
        <f t="shared" si="447"/>
        <v>0</v>
      </c>
      <c r="CA603">
        <f t="shared" si="441"/>
        <v>0</v>
      </c>
      <c r="CB603">
        <f t="shared" si="442"/>
        <v>0</v>
      </c>
      <c r="CC603">
        <f t="shared" si="443"/>
        <v>0</v>
      </c>
      <c r="CD603">
        <f t="shared" si="444"/>
        <v>0</v>
      </c>
      <c r="CE603">
        <f t="shared" si="445"/>
        <v>1</v>
      </c>
      <c r="CF603">
        <f t="shared" si="446"/>
        <v>1</v>
      </c>
    </row>
    <row r="604" spans="1:84" x14ac:dyDescent="0.25">
      <c r="A604" t="s">
        <v>490</v>
      </c>
      <c r="B604" t="s">
        <v>368</v>
      </c>
      <c r="C604" s="1">
        <v>15588</v>
      </c>
      <c r="D604" t="s">
        <v>49</v>
      </c>
      <c r="E604" t="s">
        <v>40</v>
      </c>
      <c r="F604" t="s">
        <v>120</v>
      </c>
      <c r="G604">
        <v>1</v>
      </c>
      <c r="H604">
        <v>0</v>
      </c>
      <c r="I604" t="s">
        <v>42</v>
      </c>
      <c r="J604" t="s">
        <v>77</v>
      </c>
      <c r="K604" t="s">
        <v>489</v>
      </c>
      <c r="L604">
        <v>2980</v>
      </c>
      <c r="M604">
        <v>2</v>
      </c>
      <c r="N604">
        <v>0</v>
      </c>
      <c r="O604">
        <f t="shared" si="405"/>
        <v>0</v>
      </c>
      <c r="P604">
        <f t="shared" si="406"/>
        <v>0.67114093959731536</v>
      </c>
      <c r="Q604">
        <f t="shared" si="404"/>
        <v>-1</v>
      </c>
      <c r="R604">
        <f t="shared" si="407"/>
        <v>0</v>
      </c>
      <c r="S604">
        <v>0</v>
      </c>
      <c r="T604">
        <v>0</v>
      </c>
      <c r="U604">
        <v>0</v>
      </c>
      <c r="V604">
        <v>6</v>
      </c>
      <c r="W604">
        <v>0</v>
      </c>
      <c r="X604">
        <v>0</v>
      </c>
      <c r="Y604">
        <v>0</v>
      </c>
      <c r="Z604">
        <v>0</v>
      </c>
      <c r="AA604">
        <v>0</v>
      </c>
      <c r="AB604" t="s">
        <v>494</v>
      </c>
      <c r="AC604" t="s">
        <v>46</v>
      </c>
      <c r="AD604">
        <v>66</v>
      </c>
      <c r="AE604">
        <v>63</v>
      </c>
      <c r="AF604">
        <v>70</v>
      </c>
      <c r="AG604" s="5">
        <v>72</v>
      </c>
      <c r="AH604">
        <v>-1</v>
      </c>
      <c r="AI604">
        <v>-1</v>
      </c>
      <c r="AJ604">
        <f t="shared" si="408"/>
        <v>-1</v>
      </c>
      <c r="AK604">
        <v>-1</v>
      </c>
      <c r="AL604">
        <v>-1</v>
      </c>
      <c r="AM604">
        <v>-1</v>
      </c>
      <c r="AN604">
        <v>-1</v>
      </c>
      <c r="AO604">
        <v>-1</v>
      </c>
      <c r="AP604">
        <v>-1</v>
      </c>
      <c r="AR604">
        <f t="shared" si="409"/>
        <v>0</v>
      </c>
      <c r="AS604">
        <f t="shared" si="410"/>
        <v>0</v>
      </c>
      <c r="AT604">
        <f t="shared" si="411"/>
        <v>0</v>
      </c>
      <c r="AU604">
        <f t="shared" si="412"/>
        <v>0</v>
      </c>
      <c r="AV604">
        <f t="shared" si="413"/>
        <v>0</v>
      </c>
      <c r="AW604">
        <f t="shared" si="414"/>
        <v>0</v>
      </c>
      <c r="AX604">
        <f t="shared" si="415"/>
        <v>0</v>
      </c>
      <c r="AY604">
        <f t="shared" si="416"/>
        <v>0</v>
      </c>
      <c r="AZ604">
        <f t="shared" si="417"/>
        <v>0</v>
      </c>
      <c r="BA604">
        <f t="shared" si="418"/>
        <v>0</v>
      </c>
      <c r="BB604">
        <f t="shared" si="419"/>
        <v>0</v>
      </c>
      <c r="BC604">
        <f t="shared" si="420"/>
        <v>0</v>
      </c>
      <c r="BD604">
        <f t="shared" si="421"/>
        <v>0</v>
      </c>
      <c r="BE604">
        <f t="shared" si="422"/>
        <v>0</v>
      </c>
      <c r="BF604">
        <f t="shared" si="423"/>
        <v>0</v>
      </c>
      <c r="BG604">
        <f t="shared" si="424"/>
        <v>0</v>
      </c>
      <c r="BH604">
        <f t="shared" si="425"/>
        <v>0</v>
      </c>
      <c r="BI604">
        <f t="shared" si="426"/>
        <v>0</v>
      </c>
      <c r="BJ604">
        <f t="shared" si="427"/>
        <v>0</v>
      </c>
      <c r="BK604">
        <f t="shared" si="428"/>
        <v>0</v>
      </c>
      <c r="BM604">
        <f t="shared" si="429"/>
        <v>1</v>
      </c>
      <c r="BN604">
        <f t="shared" si="430"/>
        <v>0</v>
      </c>
      <c r="BO604">
        <f t="shared" si="431"/>
        <v>0</v>
      </c>
      <c r="BP604">
        <f t="shared" si="432"/>
        <v>0</v>
      </c>
      <c r="BR604">
        <f t="shared" si="433"/>
        <v>0</v>
      </c>
      <c r="BS604">
        <f t="shared" si="434"/>
        <v>0</v>
      </c>
      <c r="BT604">
        <f t="shared" si="435"/>
        <v>6</v>
      </c>
      <c r="BU604">
        <f t="shared" si="436"/>
        <v>0</v>
      </c>
      <c r="BV604">
        <f t="shared" si="437"/>
        <v>0</v>
      </c>
      <c r="BW604">
        <f t="shared" si="438"/>
        <v>0</v>
      </c>
      <c r="BX604">
        <f t="shared" si="439"/>
        <v>0</v>
      </c>
      <c r="BY604">
        <f t="shared" si="440"/>
        <v>0</v>
      </c>
      <c r="BZ604">
        <f t="shared" si="447"/>
        <v>0</v>
      </c>
      <c r="CA604">
        <f t="shared" si="441"/>
        <v>0</v>
      </c>
      <c r="CB604">
        <f t="shared" si="442"/>
        <v>0</v>
      </c>
      <c r="CC604">
        <f t="shared" si="443"/>
        <v>0</v>
      </c>
      <c r="CD604">
        <f t="shared" si="444"/>
        <v>0</v>
      </c>
      <c r="CE604">
        <f t="shared" si="445"/>
        <v>0</v>
      </c>
      <c r="CF604">
        <f t="shared" si="446"/>
        <v>0</v>
      </c>
    </row>
    <row r="605" spans="1:84" x14ac:dyDescent="0.25">
      <c r="A605" t="s">
        <v>479</v>
      </c>
      <c r="B605" t="s">
        <v>368</v>
      </c>
      <c r="C605" s="1">
        <v>15588</v>
      </c>
      <c r="D605" t="s">
        <v>49</v>
      </c>
      <c r="E605" t="s">
        <v>40</v>
      </c>
      <c r="F605" t="s">
        <v>872</v>
      </c>
      <c r="G605">
        <v>0</v>
      </c>
      <c r="H605">
        <v>0</v>
      </c>
      <c r="I605" t="s">
        <v>42</v>
      </c>
      <c r="J605" t="s">
        <v>873</v>
      </c>
      <c r="K605" t="s">
        <v>874</v>
      </c>
      <c r="L605">
        <v>215</v>
      </c>
      <c r="M605">
        <v>2</v>
      </c>
      <c r="N605">
        <v>0</v>
      </c>
      <c r="O605">
        <f t="shared" si="405"/>
        <v>0</v>
      </c>
      <c r="P605">
        <f t="shared" si="406"/>
        <v>0</v>
      </c>
      <c r="Q605">
        <f t="shared" si="404"/>
        <v>-1</v>
      </c>
      <c r="R605">
        <f t="shared" si="407"/>
        <v>0</v>
      </c>
      <c r="S605">
        <v>0</v>
      </c>
      <c r="T605">
        <v>0</v>
      </c>
      <c r="U605">
        <v>0</v>
      </c>
      <c r="V605">
        <v>5</v>
      </c>
      <c r="W605">
        <v>0</v>
      </c>
      <c r="X605">
        <v>0</v>
      </c>
      <c r="Y605">
        <v>0</v>
      </c>
      <c r="Z605">
        <v>0</v>
      </c>
      <c r="AA605">
        <v>0</v>
      </c>
      <c r="AB605" t="s">
        <v>480</v>
      </c>
      <c r="AC605" t="s">
        <v>46</v>
      </c>
      <c r="AD605">
        <v>61</v>
      </c>
      <c r="AE605">
        <v>67</v>
      </c>
      <c r="AF605">
        <v>73</v>
      </c>
      <c r="AG605" s="5">
        <v>57</v>
      </c>
      <c r="AH605">
        <v>-1</v>
      </c>
      <c r="AI605">
        <v>-1</v>
      </c>
      <c r="AJ605">
        <f t="shared" si="408"/>
        <v>-1</v>
      </c>
      <c r="AK605">
        <v>-1</v>
      </c>
      <c r="AL605">
        <v>-1</v>
      </c>
      <c r="AM605">
        <v>-1</v>
      </c>
      <c r="AN605">
        <v>-1</v>
      </c>
      <c r="AO605">
        <v>-1</v>
      </c>
      <c r="AP605">
        <v>-1</v>
      </c>
      <c r="AR605">
        <f t="shared" si="409"/>
        <v>0</v>
      </c>
      <c r="AS605">
        <f t="shared" si="410"/>
        <v>0</v>
      </c>
      <c r="AT605">
        <f t="shared" si="411"/>
        <v>0</v>
      </c>
      <c r="AU605">
        <f t="shared" si="412"/>
        <v>0</v>
      </c>
      <c r="AV605">
        <f t="shared" si="413"/>
        <v>0</v>
      </c>
      <c r="AW605">
        <f t="shared" si="414"/>
        <v>0</v>
      </c>
      <c r="AX605">
        <f t="shared" si="415"/>
        <v>0</v>
      </c>
      <c r="AY605">
        <f t="shared" si="416"/>
        <v>0</v>
      </c>
      <c r="AZ605">
        <f t="shared" si="417"/>
        <v>0</v>
      </c>
      <c r="BA605">
        <f t="shared" si="418"/>
        <v>0</v>
      </c>
      <c r="BB605">
        <f t="shared" si="419"/>
        <v>0</v>
      </c>
      <c r="BC605">
        <f t="shared" si="420"/>
        <v>0</v>
      </c>
      <c r="BD605">
        <f t="shared" si="421"/>
        <v>0</v>
      </c>
      <c r="BE605">
        <f t="shared" si="422"/>
        <v>0</v>
      </c>
      <c r="BF605">
        <f t="shared" si="423"/>
        <v>0</v>
      </c>
      <c r="BG605">
        <f t="shared" si="424"/>
        <v>0</v>
      </c>
      <c r="BH605">
        <f t="shared" si="425"/>
        <v>0</v>
      </c>
      <c r="BI605">
        <f t="shared" si="426"/>
        <v>0</v>
      </c>
      <c r="BJ605">
        <f t="shared" si="427"/>
        <v>0</v>
      </c>
      <c r="BK605">
        <f t="shared" si="428"/>
        <v>0</v>
      </c>
      <c r="BM605">
        <f t="shared" si="429"/>
        <v>0</v>
      </c>
      <c r="BN605">
        <f t="shared" si="430"/>
        <v>1</v>
      </c>
      <c r="BO605">
        <f t="shared" si="431"/>
        <v>0</v>
      </c>
      <c r="BP605">
        <f t="shared" si="432"/>
        <v>0</v>
      </c>
      <c r="BR605">
        <f t="shared" si="433"/>
        <v>0</v>
      </c>
      <c r="BS605">
        <f t="shared" si="434"/>
        <v>0</v>
      </c>
      <c r="BT605">
        <f t="shared" si="435"/>
        <v>0</v>
      </c>
      <c r="BU605">
        <f t="shared" si="436"/>
        <v>5</v>
      </c>
      <c r="BV605">
        <f t="shared" si="437"/>
        <v>0</v>
      </c>
      <c r="BW605">
        <f t="shared" si="438"/>
        <v>0</v>
      </c>
      <c r="BX605">
        <f t="shared" si="439"/>
        <v>0</v>
      </c>
      <c r="BY605">
        <f t="shared" si="440"/>
        <v>0</v>
      </c>
      <c r="BZ605">
        <f t="shared" si="447"/>
        <v>0</v>
      </c>
      <c r="CA605">
        <f t="shared" si="441"/>
        <v>1</v>
      </c>
      <c r="CB605">
        <f t="shared" si="442"/>
        <v>0</v>
      </c>
      <c r="CC605">
        <f t="shared" si="443"/>
        <v>1</v>
      </c>
      <c r="CD605">
        <f t="shared" si="444"/>
        <v>0</v>
      </c>
      <c r="CE605">
        <f t="shared" si="445"/>
        <v>1</v>
      </c>
      <c r="CF605">
        <f t="shared" si="446"/>
        <v>0</v>
      </c>
    </row>
    <row r="606" spans="1:84" x14ac:dyDescent="0.25">
      <c r="A606" t="s">
        <v>96</v>
      </c>
      <c r="B606" t="s">
        <v>97</v>
      </c>
      <c r="C606" s="1">
        <v>15588</v>
      </c>
      <c r="D606" t="s">
        <v>49</v>
      </c>
      <c r="E606" t="s">
        <v>40</v>
      </c>
      <c r="F606" s="2">
        <v>65102</v>
      </c>
      <c r="G606">
        <v>1</v>
      </c>
      <c r="H606">
        <v>0</v>
      </c>
      <c r="I606" t="s">
        <v>55</v>
      </c>
      <c r="J606" t="s">
        <v>56</v>
      </c>
      <c r="K606" t="s">
        <v>875</v>
      </c>
      <c r="L606">
        <v>2900</v>
      </c>
      <c r="M606">
        <v>4</v>
      </c>
      <c r="N606">
        <v>2</v>
      </c>
      <c r="O606">
        <f t="shared" si="405"/>
        <v>50</v>
      </c>
      <c r="P606">
        <f t="shared" si="406"/>
        <v>1.3793103448275861</v>
      </c>
      <c r="Q606">
        <f t="shared" si="404"/>
        <v>1</v>
      </c>
      <c r="R606">
        <f t="shared" si="407"/>
        <v>1</v>
      </c>
      <c r="S606">
        <v>0</v>
      </c>
      <c r="T606">
        <v>2</v>
      </c>
      <c r="U606">
        <v>2</v>
      </c>
      <c r="V606">
        <v>5</v>
      </c>
      <c r="W606">
        <v>0</v>
      </c>
      <c r="X606">
        <v>0</v>
      </c>
      <c r="Y606">
        <v>0</v>
      </c>
      <c r="Z606">
        <v>0</v>
      </c>
      <c r="AA606">
        <v>0</v>
      </c>
      <c r="AB606" t="s">
        <v>100</v>
      </c>
      <c r="AC606" t="s">
        <v>75</v>
      </c>
      <c r="AD606">
        <v>47</v>
      </c>
      <c r="AE606">
        <v>37</v>
      </c>
      <c r="AF606">
        <v>71</v>
      </c>
      <c r="AG606" s="5">
        <v>56</v>
      </c>
      <c r="AH606">
        <v>-1</v>
      </c>
      <c r="AI606">
        <v>-1</v>
      </c>
      <c r="AJ606">
        <f t="shared" si="408"/>
        <v>-1</v>
      </c>
      <c r="AK606">
        <v>-1</v>
      </c>
      <c r="AL606">
        <v>-1</v>
      </c>
      <c r="AM606">
        <v>-1</v>
      </c>
      <c r="AN606">
        <v>-1</v>
      </c>
      <c r="AO606">
        <v>-1</v>
      </c>
      <c r="AP606">
        <v>-1</v>
      </c>
      <c r="AR606">
        <f t="shared" si="409"/>
        <v>0</v>
      </c>
      <c r="AS606">
        <f t="shared" si="410"/>
        <v>0</v>
      </c>
      <c r="AT606">
        <f t="shared" si="411"/>
        <v>0</v>
      </c>
      <c r="AU606">
        <f t="shared" si="412"/>
        <v>0</v>
      </c>
      <c r="AV606">
        <f t="shared" si="413"/>
        <v>0</v>
      </c>
      <c r="AW606">
        <f t="shared" si="414"/>
        <v>0</v>
      </c>
      <c r="AX606">
        <f t="shared" si="415"/>
        <v>0</v>
      </c>
      <c r="AY606">
        <f t="shared" si="416"/>
        <v>0</v>
      </c>
      <c r="AZ606">
        <f t="shared" si="417"/>
        <v>0</v>
      </c>
      <c r="BA606">
        <f t="shared" si="418"/>
        <v>0</v>
      </c>
      <c r="BB606">
        <f t="shared" si="419"/>
        <v>0</v>
      </c>
      <c r="BC606">
        <f t="shared" si="420"/>
        <v>0</v>
      </c>
      <c r="BD606">
        <f t="shared" si="421"/>
        <v>0</v>
      </c>
      <c r="BE606">
        <f t="shared" si="422"/>
        <v>0</v>
      </c>
      <c r="BF606">
        <f t="shared" si="423"/>
        <v>0</v>
      </c>
      <c r="BG606">
        <f t="shared" si="424"/>
        <v>0</v>
      </c>
      <c r="BH606">
        <f t="shared" si="425"/>
        <v>0</v>
      </c>
      <c r="BI606">
        <f t="shared" si="426"/>
        <v>0</v>
      </c>
      <c r="BJ606">
        <f t="shared" si="427"/>
        <v>0</v>
      </c>
      <c r="BK606">
        <f t="shared" si="428"/>
        <v>0</v>
      </c>
      <c r="BM606">
        <f t="shared" si="429"/>
        <v>0</v>
      </c>
      <c r="BN606">
        <f t="shared" si="430"/>
        <v>0</v>
      </c>
      <c r="BO606">
        <f t="shared" si="431"/>
        <v>1</v>
      </c>
      <c r="BP606">
        <f t="shared" si="432"/>
        <v>0</v>
      </c>
      <c r="BR606">
        <f t="shared" si="433"/>
        <v>0</v>
      </c>
      <c r="BS606">
        <f t="shared" si="434"/>
        <v>0</v>
      </c>
      <c r="BT606">
        <f t="shared" si="435"/>
        <v>5</v>
      </c>
      <c r="BU606">
        <f t="shared" si="436"/>
        <v>0</v>
      </c>
      <c r="BV606">
        <f t="shared" si="437"/>
        <v>0</v>
      </c>
      <c r="BW606">
        <f t="shared" si="438"/>
        <v>0</v>
      </c>
      <c r="BX606">
        <f t="shared" si="439"/>
        <v>0</v>
      </c>
      <c r="BY606">
        <f t="shared" si="440"/>
        <v>0</v>
      </c>
      <c r="BZ606">
        <f t="shared" si="447"/>
        <v>0</v>
      </c>
      <c r="CA606">
        <f t="shared" si="441"/>
        <v>0</v>
      </c>
      <c r="CB606">
        <f t="shared" si="442"/>
        <v>0</v>
      </c>
      <c r="CC606">
        <f t="shared" si="443"/>
        <v>0</v>
      </c>
      <c r="CD606">
        <f t="shared" si="444"/>
        <v>0</v>
      </c>
      <c r="CE606">
        <f t="shared" si="445"/>
        <v>1</v>
      </c>
      <c r="CF606">
        <f t="shared" si="446"/>
        <v>1</v>
      </c>
    </row>
    <row r="607" spans="1:84" x14ac:dyDescent="0.25">
      <c r="A607" t="s">
        <v>570</v>
      </c>
      <c r="B607" t="s">
        <v>571</v>
      </c>
      <c r="C607" s="1">
        <v>15588</v>
      </c>
      <c r="D607" t="s">
        <v>49</v>
      </c>
      <c r="E607" t="s">
        <v>40</v>
      </c>
      <c r="F607" s="2">
        <v>59106</v>
      </c>
      <c r="G607">
        <v>1</v>
      </c>
      <c r="H607">
        <v>0</v>
      </c>
      <c r="I607" t="s">
        <v>87</v>
      </c>
      <c r="J607" t="s">
        <v>298</v>
      </c>
      <c r="K607" t="s">
        <v>876</v>
      </c>
      <c r="L607">
        <v>9580</v>
      </c>
      <c r="M607">
        <v>4</v>
      </c>
      <c r="N607">
        <v>0</v>
      </c>
      <c r="O607">
        <f t="shared" si="405"/>
        <v>0</v>
      </c>
      <c r="P607">
        <f t="shared" si="406"/>
        <v>0.41753653444676414</v>
      </c>
      <c r="Q607">
        <f t="shared" si="404"/>
        <v>-1</v>
      </c>
      <c r="R607">
        <f t="shared" si="407"/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 t="s">
        <v>574</v>
      </c>
      <c r="AC607" t="s">
        <v>46</v>
      </c>
      <c r="AD607">
        <v>69</v>
      </c>
      <c r="AE607">
        <v>72</v>
      </c>
      <c r="AF607">
        <v>76</v>
      </c>
      <c r="AG607" s="5">
        <v>81</v>
      </c>
      <c r="AH607">
        <v>-1</v>
      </c>
      <c r="AI607">
        <v>-1</v>
      </c>
      <c r="AJ607">
        <f t="shared" si="408"/>
        <v>-1</v>
      </c>
      <c r="AK607">
        <v>-1</v>
      </c>
      <c r="AL607">
        <v>-1</v>
      </c>
      <c r="AM607">
        <v>-1</v>
      </c>
      <c r="AN607">
        <v>-1</v>
      </c>
      <c r="AO607">
        <v>-1</v>
      </c>
      <c r="AP607">
        <v>-1</v>
      </c>
      <c r="AR607">
        <f t="shared" si="409"/>
        <v>0</v>
      </c>
      <c r="AS607">
        <f t="shared" si="410"/>
        <v>0</v>
      </c>
      <c r="AT607">
        <f t="shared" si="411"/>
        <v>0</v>
      </c>
      <c r="AU607">
        <f t="shared" si="412"/>
        <v>0</v>
      </c>
      <c r="AV607">
        <f t="shared" si="413"/>
        <v>0</v>
      </c>
      <c r="AW607">
        <f t="shared" si="414"/>
        <v>0</v>
      </c>
      <c r="AX607">
        <f t="shared" si="415"/>
        <v>0</v>
      </c>
      <c r="AY607">
        <f t="shared" si="416"/>
        <v>0</v>
      </c>
      <c r="AZ607">
        <f t="shared" si="417"/>
        <v>0</v>
      </c>
      <c r="BA607">
        <f t="shared" si="418"/>
        <v>0</v>
      </c>
      <c r="BB607">
        <f t="shared" si="419"/>
        <v>0</v>
      </c>
      <c r="BC607">
        <f t="shared" si="420"/>
        <v>0</v>
      </c>
      <c r="BD607">
        <f t="shared" si="421"/>
        <v>0</v>
      </c>
      <c r="BE607">
        <f t="shared" si="422"/>
        <v>0</v>
      </c>
      <c r="BF607">
        <f t="shared" si="423"/>
        <v>0</v>
      </c>
      <c r="BG607">
        <f t="shared" si="424"/>
        <v>0</v>
      </c>
      <c r="BH607">
        <f t="shared" si="425"/>
        <v>0</v>
      </c>
      <c r="BI607">
        <f t="shared" si="426"/>
        <v>0</v>
      </c>
      <c r="BJ607">
        <f t="shared" si="427"/>
        <v>0</v>
      </c>
      <c r="BK607">
        <f t="shared" si="428"/>
        <v>0</v>
      </c>
      <c r="BM607">
        <f t="shared" si="429"/>
        <v>1</v>
      </c>
      <c r="BN607">
        <f t="shared" si="430"/>
        <v>0</v>
      </c>
      <c r="BO607">
        <f t="shared" si="431"/>
        <v>0</v>
      </c>
      <c r="BP607">
        <f t="shared" si="432"/>
        <v>0</v>
      </c>
      <c r="BR607">
        <f t="shared" si="433"/>
        <v>0</v>
      </c>
      <c r="BS607">
        <f t="shared" si="434"/>
        <v>0</v>
      </c>
      <c r="BT607">
        <f t="shared" si="435"/>
        <v>0</v>
      </c>
      <c r="BU607">
        <f t="shared" si="436"/>
        <v>0</v>
      </c>
      <c r="BV607">
        <f t="shared" si="437"/>
        <v>0</v>
      </c>
      <c r="BW607">
        <f t="shared" si="438"/>
        <v>0</v>
      </c>
      <c r="BX607">
        <f t="shared" si="439"/>
        <v>0</v>
      </c>
      <c r="BY607">
        <f t="shared" si="440"/>
        <v>0</v>
      </c>
      <c r="BZ607">
        <f t="shared" si="447"/>
        <v>0</v>
      </c>
      <c r="CA607">
        <f t="shared" si="441"/>
        <v>0</v>
      </c>
      <c r="CB607">
        <f t="shared" si="442"/>
        <v>0</v>
      </c>
      <c r="CC607">
        <f t="shared" si="443"/>
        <v>0</v>
      </c>
      <c r="CD607">
        <f t="shared" si="444"/>
        <v>0</v>
      </c>
      <c r="CE607">
        <f t="shared" si="445"/>
        <v>0</v>
      </c>
      <c r="CF607">
        <f t="shared" si="446"/>
        <v>0</v>
      </c>
    </row>
    <row r="608" spans="1:84" x14ac:dyDescent="0.25">
      <c r="A608" t="s">
        <v>466</v>
      </c>
      <c r="B608" t="s">
        <v>368</v>
      </c>
      <c r="C608" s="1">
        <v>15587</v>
      </c>
      <c r="D608" t="s">
        <v>39</v>
      </c>
      <c r="E608" t="s">
        <v>40</v>
      </c>
      <c r="F608" t="s">
        <v>877</v>
      </c>
      <c r="G608">
        <v>0</v>
      </c>
      <c r="H608">
        <v>1</v>
      </c>
      <c r="I608" t="s">
        <v>42</v>
      </c>
      <c r="J608" t="s">
        <v>77</v>
      </c>
      <c r="K608" t="s">
        <v>646</v>
      </c>
      <c r="L608">
        <v>2780</v>
      </c>
      <c r="M608">
        <v>0</v>
      </c>
      <c r="N608">
        <v>0</v>
      </c>
      <c r="O608">
        <f t="shared" si="405"/>
        <v>0</v>
      </c>
      <c r="P608">
        <f t="shared" si="406"/>
        <v>0</v>
      </c>
      <c r="Q608">
        <f t="shared" si="404"/>
        <v>-1</v>
      </c>
      <c r="R608">
        <f t="shared" si="407"/>
        <v>0</v>
      </c>
      <c r="S608">
        <v>0</v>
      </c>
      <c r="T608">
        <v>0</v>
      </c>
      <c r="U608">
        <v>0</v>
      </c>
      <c r="V608">
        <v>5</v>
      </c>
      <c r="W608">
        <v>0</v>
      </c>
      <c r="X608">
        <v>0</v>
      </c>
      <c r="Y608">
        <v>0</v>
      </c>
      <c r="Z608">
        <v>0</v>
      </c>
      <c r="AA608">
        <v>0</v>
      </c>
      <c r="AB608" t="s">
        <v>469</v>
      </c>
      <c r="AC608" t="s">
        <v>46</v>
      </c>
      <c r="AD608">
        <v>65</v>
      </c>
      <c r="AE608">
        <v>56</v>
      </c>
      <c r="AF608">
        <v>68</v>
      </c>
      <c r="AG608" s="5">
        <v>73</v>
      </c>
      <c r="AH608">
        <v>-1</v>
      </c>
      <c r="AI608">
        <v>-1</v>
      </c>
      <c r="AJ608">
        <f t="shared" si="408"/>
        <v>-1</v>
      </c>
      <c r="AK608">
        <v>-1</v>
      </c>
      <c r="AL608">
        <v>-1</v>
      </c>
      <c r="AM608">
        <v>-1</v>
      </c>
      <c r="AN608">
        <v>-1</v>
      </c>
      <c r="AO608">
        <v>-1</v>
      </c>
      <c r="AP608">
        <v>-1</v>
      </c>
      <c r="AR608">
        <f t="shared" si="409"/>
        <v>0</v>
      </c>
      <c r="AS608">
        <f t="shared" si="410"/>
        <v>0</v>
      </c>
      <c r="AT608">
        <f t="shared" si="411"/>
        <v>0</v>
      </c>
      <c r="AU608">
        <f t="shared" si="412"/>
        <v>0</v>
      </c>
      <c r="AV608">
        <f t="shared" si="413"/>
        <v>0</v>
      </c>
      <c r="AW608">
        <f t="shared" si="414"/>
        <v>0</v>
      </c>
      <c r="AX608">
        <f t="shared" si="415"/>
        <v>0</v>
      </c>
      <c r="AY608">
        <f t="shared" si="416"/>
        <v>0</v>
      </c>
      <c r="AZ608">
        <f t="shared" si="417"/>
        <v>0</v>
      </c>
      <c r="BA608">
        <f t="shared" si="418"/>
        <v>0</v>
      </c>
      <c r="BB608">
        <f t="shared" si="419"/>
        <v>0</v>
      </c>
      <c r="BC608">
        <f t="shared" si="420"/>
        <v>0</v>
      </c>
      <c r="BD608">
        <f t="shared" si="421"/>
        <v>0</v>
      </c>
      <c r="BE608">
        <f t="shared" si="422"/>
        <v>0</v>
      </c>
      <c r="BF608">
        <f t="shared" si="423"/>
        <v>0</v>
      </c>
      <c r="BG608">
        <f t="shared" si="424"/>
        <v>0</v>
      </c>
      <c r="BH608">
        <f t="shared" si="425"/>
        <v>0</v>
      </c>
      <c r="BI608">
        <f t="shared" si="426"/>
        <v>0</v>
      </c>
      <c r="BJ608">
        <f t="shared" si="427"/>
        <v>0</v>
      </c>
      <c r="BK608">
        <f t="shared" si="428"/>
        <v>0</v>
      </c>
      <c r="BM608">
        <f t="shared" si="429"/>
        <v>0</v>
      </c>
      <c r="BN608">
        <f t="shared" si="430"/>
        <v>1</v>
      </c>
      <c r="BO608">
        <f t="shared" si="431"/>
        <v>0</v>
      </c>
      <c r="BP608">
        <f t="shared" si="432"/>
        <v>0</v>
      </c>
      <c r="BR608">
        <f t="shared" si="433"/>
        <v>0</v>
      </c>
      <c r="BS608">
        <f t="shared" si="434"/>
        <v>0</v>
      </c>
      <c r="BT608">
        <f t="shared" si="435"/>
        <v>0</v>
      </c>
      <c r="BU608">
        <f t="shared" si="436"/>
        <v>5</v>
      </c>
      <c r="BV608">
        <f t="shared" si="437"/>
        <v>0</v>
      </c>
      <c r="BW608">
        <f t="shared" si="438"/>
        <v>0</v>
      </c>
      <c r="BX608">
        <f t="shared" si="439"/>
        <v>0</v>
      </c>
      <c r="BY608">
        <f t="shared" si="440"/>
        <v>0</v>
      </c>
      <c r="BZ608">
        <f t="shared" si="447"/>
        <v>0</v>
      </c>
      <c r="CA608">
        <f t="shared" si="441"/>
        <v>0</v>
      </c>
      <c r="CB608">
        <f t="shared" si="442"/>
        <v>0</v>
      </c>
      <c r="CC608">
        <f t="shared" si="443"/>
        <v>0</v>
      </c>
      <c r="CD608">
        <f t="shared" si="444"/>
        <v>0</v>
      </c>
      <c r="CE608">
        <f t="shared" si="445"/>
        <v>0</v>
      </c>
      <c r="CF608">
        <f t="shared" si="446"/>
        <v>0</v>
      </c>
    </row>
    <row r="609" spans="1:84" x14ac:dyDescent="0.25">
      <c r="A609" t="s">
        <v>250</v>
      </c>
      <c r="B609" t="s">
        <v>650</v>
      </c>
      <c r="C609" s="1">
        <v>15587</v>
      </c>
      <c r="D609" t="s">
        <v>49</v>
      </c>
      <c r="E609" t="s">
        <v>40</v>
      </c>
      <c r="F609" t="s">
        <v>806</v>
      </c>
      <c r="G609">
        <v>1</v>
      </c>
      <c r="H609">
        <v>0</v>
      </c>
      <c r="I609" t="s">
        <v>42</v>
      </c>
      <c r="J609" t="s">
        <v>61</v>
      </c>
      <c r="K609" t="s">
        <v>247</v>
      </c>
      <c r="L609">
        <v>438</v>
      </c>
      <c r="M609">
        <v>0</v>
      </c>
      <c r="N609">
        <v>0</v>
      </c>
      <c r="O609">
        <f t="shared" si="405"/>
        <v>0</v>
      </c>
      <c r="P609">
        <f t="shared" si="406"/>
        <v>0</v>
      </c>
      <c r="Q609">
        <f t="shared" si="404"/>
        <v>-1</v>
      </c>
      <c r="R609">
        <f t="shared" si="407"/>
        <v>0</v>
      </c>
      <c r="S609">
        <v>0</v>
      </c>
      <c r="T609">
        <v>0</v>
      </c>
      <c r="U609">
        <v>0</v>
      </c>
      <c r="V609">
        <v>5</v>
      </c>
      <c r="W609">
        <v>0</v>
      </c>
      <c r="X609">
        <v>0</v>
      </c>
      <c r="Y609">
        <v>0</v>
      </c>
      <c r="Z609">
        <v>0</v>
      </c>
      <c r="AA609">
        <v>0</v>
      </c>
      <c r="AB609" t="s">
        <v>253</v>
      </c>
      <c r="AC609" t="s">
        <v>46</v>
      </c>
      <c r="AD609">
        <v>67</v>
      </c>
      <c r="AE609">
        <v>66</v>
      </c>
      <c r="AF609">
        <v>53</v>
      </c>
      <c r="AG609" s="5">
        <v>69</v>
      </c>
      <c r="AH609">
        <v>-1</v>
      </c>
      <c r="AI609">
        <v>-1</v>
      </c>
      <c r="AJ609">
        <f t="shared" si="408"/>
        <v>-1</v>
      </c>
      <c r="AK609">
        <v>-1</v>
      </c>
      <c r="AL609">
        <v>-1</v>
      </c>
      <c r="AM609">
        <v>-1</v>
      </c>
      <c r="AN609">
        <v>-1</v>
      </c>
      <c r="AO609">
        <v>-1</v>
      </c>
      <c r="AP609">
        <v>-1</v>
      </c>
      <c r="AR609">
        <f t="shared" si="409"/>
        <v>0</v>
      </c>
      <c r="AS609">
        <f t="shared" si="410"/>
        <v>0</v>
      </c>
      <c r="AT609">
        <f t="shared" si="411"/>
        <v>0</v>
      </c>
      <c r="AU609">
        <f t="shared" si="412"/>
        <v>0</v>
      </c>
      <c r="AV609">
        <f t="shared" si="413"/>
        <v>0</v>
      </c>
      <c r="AW609">
        <f t="shared" si="414"/>
        <v>0</v>
      </c>
      <c r="AX609">
        <f t="shared" si="415"/>
        <v>0</v>
      </c>
      <c r="AY609">
        <f t="shared" si="416"/>
        <v>0</v>
      </c>
      <c r="AZ609">
        <f t="shared" si="417"/>
        <v>0</v>
      </c>
      <c r="BA609">
        <f t="shared" si="418"/>
        <v>0</v>
      </c>
      <c r="BB609">
        <f t="shared" si="419"/>
        <v>0</v>
      </c>
      <c r="BC609">
        <f t="shared" si="420"/>
        <v>0</v>
      </c>
      <c r="BD609">
        <f t="shared" si="421"/>
        <v>0</v>
      </c>
      <c r="BE609">
        <f t="shared" si="422"/>
        <v>0</v>
      </c>
      <c r="BF609">
        <f t="shared" si="423"/>
        <v>0</v>
      </c>
      <c r="BG609">
        <f t="shared" si="424"/>
        <v>0</v>
      </c>
      <c r="BH609">
        <f t="shared" si="425"/>
        <v>0</v>
      </c>
      <c r="BI609">
        <f t="shared" si="426"/>
        <v>0</v>
      </c>
      <c r="BJ609">
        <f t="shared" si="427"/>
        <v>0</v>
      </c>
      <c r="BK609">
        <f t="shared" si="428"/>
        <v>0</v>
      </c>
      <c r="BM609">
        <f t="shared" si="429"/>
        <v>1</v>
      </c>
      <c r="BN609">
        <f t="shared" si="430"/>
        <v>0</v>
      </c>
      <c r="BO609">
        <f t="shared" si="431"/>
        <v>0</v>
      </c>
      <c r="BP609">
        <f t="shared" si="432"/>
        <v>0</v>
      </c>
      <c r="BR609">
        <f t="shared" si="433"/>
        <v>0</v>
      </c>
      <c r="BS609">
        <f t="shared" si="434"/>
        <v>0</v>
      </c>
      <c r="BT609">
        <f t="shared" si="435"/>
        <v>5</v>
      </c>
      <c r="BU609">
        <f t="shared" si="436"/>
        <v>0</v>
      </c>
      <c r="BV609">
        <f t="shared" si="437"/>
        <v>0</v>
      </c>
      <c r="BW609">
        <f t="shared" si="438"/>
        <v>0</v>
      </c>
      <c r="BX609">
        <f t="shared" si="439"/>
        <v>0</v>
      </c>
      <c r="BY609">
        <f t="shared" si="440"/>
        <v>0</v>
      </c>
      <c r="BZ609">
        <f t="shared" si="447"/>
        <v>0</v>
      </c>
      <c r="CA609">
        <f t="shared" si="441"/>
        <v>0</v>
      </c>
      <c r="CB609">
        <f t="shared" si="442"/>
        <v>0</v>
      </c>
      <c r="CC609">
        <f t="shared" si="443"/>
        <v>0</v>
      </c>
      <c r="CD609">
        <f t="shared" si="444"/>
        <v>0</v>
      </c>
      <c r="CE609">
        <f t="shared" si="445"/>
        <v>0</v>
      </c>
      <c r="CF609">
        <f t="shared" si="446"/>
        <v>0</v>
      </c>
    </row>
    <row r="610" spans="1:84" x14ac:dyDescent="0.25">
      <c r="A610" t="s">
        <v>570</v>
      </c>
      <c r="B610" t="s">
        <v>571</v>
      </c>
      <c r="C610" s="1">
        <v>15587</v>
      </c>
      <c r="D610" t="s">
        <v>49</v>
      </c>
      <c r="E610" t="s">
        <v>40</v>
      </c>
      <c r="F610" s="2">
        <v>60107</v>
      </c>
      <c r="G610">
        <v>1</v>
      </c>
      <c r="H610">
        <v>0</v>
      </c>
      <c r="I610" t="s">
        <v>87</v>
      </c>
      <c r="J610" t="s">
        <v>166</v>
      </c>
      <c r="K610" t="s">
        <v>878</v>
      </c>
      <c r="L610">
        <v>1650</v>
      </c>
      <c r="M610">
        <v>2</v>
      </c>
      <c r="N610">
        <v>0</v>
      </c>
      <c r="O610">
        <f t="shared" si="405"/>
        <v>0</v>
      </c>
      <c r="P610">
        <f t="shared" si="406"/>
        <v>1.2121212121212122</v>
      </c>
      <c r="Q610">
        <f t="shared" ref="Q610:Q673" si="448">IF(N610&gt;0,1,-1)</f>
        <v>-1</v>
      </c>
      <c r="R610">
        <f t="shared" si="407"/>
        <v>0</v>
      </c>
      <c r="S610">
        <v>0</v>
      </c>
      <c r="T610">
        <v>0</v>
      </c>
      <c r="U610">
        <v>0</v>
      </c>
      <c r="V610">
        <v>5</v>
      </c>
      <c r="W610">
        <v>0</v>
      </c>
      <c r="X610">
        <v>0</v>
      </c>
      <c r="Y610">
        <v>0</v>
      </c>
      <c r="Z610">
        <v>0</v>
      </c>
      <c r="AA610">
        <v>0</v>
      </c>
      <c r="AB610" t="s">
        <v>574</v>
      </c>
      <c r="AC610" t="s">
        <v>46</v>
      </c>
      <c r="AD610">
        <v>69</v>
      </c>
      <c r="AE610">
        <v>72</v>
      </c>
      <c r="AF610">
        <v>76</v>
      </c>
      <c r="AG610" s="5">
        <v>81</v>
      </c>
      <c r="AH610">
        <v>-1</v>
      </c>
      <c r="AI610">
        <v>-1</v>
      </c>
      <c r="AJ610">
        <f t="shared" si="408"/>
        <v>-1</v>
      </c>
      <c r="AK610">
        <v>-1</v>
      </c>
      <c r="AL610">
        <v>-1</v>
      </c>
      <c r="AM610">
        <v>-1</v>
      </c>
      <c r="AN610">
        <v>-1</v>
      </c>
      <c r="AO610">
        <v>-1</v>
      </c>
      <c r="AP610">
        <v>-1</v>
      </c>
      <c r="AR610">
        <f t="shared" si="409"/>
        <v>0</v>
      </c>
      <c r="AS610">
        <f t="shared" si="410"/>
        <v>0</v>
      </c>
      <c r="AT610">
        <f t="shared" si="411"/>
        <v>0</v>
      </c>
      <c r="AU610">
        <f t="shared" si="412"/>
        <v>0</v>
      </c>
      <c r="AV610">
        <f t="shared" si="413"/>
        <v>0</v>
      </c>
      <c r="AW610">
        <f t="shared" si="414"/>
        <v>0</v>
      </c>
      <c r="AX610">
        <f t="shared" si="415"/>
        <v>0</v>
      </c>
      <c r="AY610">
        <f t="shared" si="416"/>
        <v>0</v>
      </c>
      <c r="AZ610">
        <f t="shared" si="417"/>
        <v>0</v>
      </c>
      <c r="BA610">
        <f t="shared" si="418"/>
        <v>0</v>
      </c>
      <c r="BB610">
        <f t="shared" si="419"/>
        <v>0</v>
      </c>
      <c r="BC610">
        <f t="shared" si="420"/>
        <v>0</v>
      </c>
      <c r="BD610">
        <f t="shared" si="421"/>
        <v>0</v>
      </c>
      <c r="BE610">
        <f t="shared" si="422"/>
        <v>0</v>
      </c>
      <c r="BF610">
        <f t="shared" si="423"/>
        <v>0</v>
      </c>
      <c r="BG610">
        <f t="shared" si="424"/>
        <v>0</v>
      </c>
      <c r="BH610">
        <f t="shared" si="425"/>
        <v>0</v>
      </c>
      <c r="BI610">
        <f t="shared" si="426"/>
        <v>0</v>
      </c>
      <c r="BJ610">
        <f t="shared" si="427"/>
        <v>0</v>
      </c>
      <c r="BK610">
        <f t="shared" si="428"/>
        <v>0</v>
      </c>
      <c r="BM610">
        <f t="shared" si="429"/>
        <v>1</v>
      </c>
      <c r="BN610">
        <f t="shared" si="430"/>
        <v>0</v>
      </c>
      <c r="BO610">
        <f t="shared" si="431"/>
        <v>0</v>
      </c>
      <c r="BP610">
        <f t="shared" si="432"/>
        <v>0</v>
      </c>
      <c r="BR610">
        <f t="shared" si="433"/>
        <v>0</v>
      </c>
      <c r="BS610">
        <f t="shared" si="434"/>
        <v>0</v>
      </c>
      <c r="BT610">
        <f t="shared" si="435"/>
        <v>5</v>
      </c>
      <c r="BU610">
        <f t="shared" si="436"/>
        <v>0</v>
      </c>
      <c r="BV610">
        <f t="shared" si="437"/>
        <v>0</v>
      </c>
      <c r="BW610">
        <f t="shared" si="438"/>
        <v>0</v>
      </c>
      <c r="BX610">
        <f t="shared" si="439"/>
        <v>0</v>
      </c>
      <c r="BY610">
        <f t="shared" si="440"/>
        <v>0</v>
      </c>
      <c r="BZ610">
        <f t="shared" si="447"/>
        <v>0</v>
      </c>
      <c r="CA610">
        <f t="shared" si="441"/>
        <v>0</v>
      </c>
      <c r="CB610">
        <f t="shared" si="442"/>
        <v>0</v>
      </c>
      <c r="CC610">
        <f t="shared" si="443"/>
        <v>0</v>
      </c>
      <c r="CD610">
        <f t="shared" si="444"/>
        <v>0</v>
      </c>
      <c r="CE610">
        <f t="shared" si="445"/>
        <v>0</v>
      </c>
      <c r="CF610">
        <f t="shared" si="446"/>
        <v>0</v>
      </c>
    </row>
    <row r="611" spans="1:84" x14ac:dyDescent="0.25">
      <c r="A611" t="s">
        <v>482</v>
      </c>
      <c r="B611" t="s">
        <v>840</v>
      </c>
      <c r="C611" s="1">
        <v>15586</v>
      </c>
      <c r="D611" t="s">
        <v>39</v>
      </c>
      <c r="E611" t="s">
        <v>40</v>
      </c>
      <c r="F611" t="s">
        <v>879</v>
      </c>
      <c r="G611">
        <v>1</v>
      </c>
      <c r="H611">
        <v>1</v>
      </c>
      <c r="I611" t="s">
        <v>42</v>
      </c>
      <c r="J611" t="s">
        <v>61</v>
      </c>
      <c r="K611" t="s">
        <v>310</v>
      </c>
      <c r="L611">
        <v>99</v>
      </c>
      <c r="M611">
        <v>0</v>
      </c>
      <c r="N611">
        <v>0</v>
      </c>
      <c r="O611">
        <f t="shared" si="405"/>
        <v>0</v>
      </c>
      <c r="P611">
        <f t="shared" si="406"/>
        <v>0</v>
      </c>
      <c r="Q611">
        <f t="shared" si="448"/>
        <v>-1</v>
      </c>
      <c r="R611">
        <f t="shared" si="407"/>
        <v>0</v>
      </c>
      <c r="S611">
        <v>0</v>
      </c>
      <c r="T611">
        <v>0</v>
      </c>
      <c r="U611">
        <v>0</v>
      </c>
      <c r="V611">
        <v>6</v>
      </c>
      <c r="W611">
        <v>0</v>
      </c>
      <c r="X611">
        <v>0</v>
      </c>
      <c r="Y611">
        <v>0</v>
      </c>
      <c r="Z611">
        <v>0</v>
      </c>
      <c r="AA611">
        <v>0</v>
      </c>
      <c r="AB611" t="s">
        <v>487</v>
      </c>
      <c r="AC611" t="s">
        <v>75</v>
      </c>
      <c r="AD611">
        <v>62</v>
      </c>
      <c r="AE611">
        <v>44</v>
      </c>
      <c r="AF611">
        <v>52</v>
      </c>
      <c r="AG611" s="5">
        <v>56</v>
      </c>
      <c r="AH611">
        <v>-1</v>
      </c>
      <c r="AI611">
        <v>-1</v>
      </c>
      <c r="AJ611">
        <f t="shared" si="408"/>
        <v>-1</v>
      </c>
      <c r="AK611">
        <v>-1</v>
      </c>
      <c r="AL611">
        <v>-1</v>
      </c>
      <c r="AM611">
        <v>-1</v>
      </c>
      <c r="AN611">
        <v>-1</v>
      </c>
      <c r="AO611">
        <v>-1</v>
      </c>
      <c r="AP611">
        <v>-1</v>
      </c>
      <c r="AR611">
        <f t="shared" si="409"/>
        <v>0</v>
      </c>
      <c r="AS611">
        <f t="shared" si="410"/>
        <v>0</v>
      </c>
      <c r="AT611">
        <f t="shared" si="411"/>
        <v>0</v>
      </c>
      <c r="AU611">
        <f t="shared" si="412"/>
        <v>0</v>
      </c>
      <c r="AV611">
        <f t="shared" si="413"/>
        <v>0</v>
      </c>
      <c r="AW611">
        <f t="shared" si="414"/>
        <v>0</v>
      </c>
      <c r="AX611">
        <f t="shared" si="415"/>
        <v>0</v>
      </c>
      <c r="AY611">
        <f t="shared" si="416"/>
        <v>0</v>
      </c>
      <c r="AZ611">
        <f t="shared" si="417"/>
        <v>0</v>
      </c>
      <c r="BA611">
        <f t="shared" si="418"/>
        <v>0</v>
      </c>
      <c r="BB611">
        <f t="shared" si="419"/>
        <v>0</v>
      </c>
      <c r="BC611">
        <f t="shared" si="420"/>
        <v>0</v>
      </c>
      <c r="BD611">
        <f t="shared" si="421"/>
        <v>0</v>
      </c>
      <c r="BE611">
        <f t="shared" si="422"/>
        <v>0</v>
      </c>
      <c r="BF611">
        <f t="shared" si="423"/>
        <v>0</v>
      </c>
      <c r="BG611">
        <f t="shared" si="424"/>
        <v>0</v>
      </c>
      <c r="BH611">
        <f t="shared" si="425"/>
        <v>0</v>
      </c>
      <c r="BI611">
        <f t="shared" si="426"/>
        <v>0</v>
      </c>
      <c r="BJ611">
        <f t="shared" si="427"/>
        <v>0</v>
      </c>
      <c r="BK611">
        <f t="shared" si="428"/>
        <v>0</v>
      </c>
      <c r="BM611">
        <f t="shared" si="429"/>
        <v>1</v>
      </c>
      <c r="BN611">
        <f t="shared" si="430"/>
        <v>0</v>
      </c>
      <c r="BO611">
        <f t="shared" si="431"/>
        <v>0</v>
      </c>
      <c r="BP611">
        <f t="shared" si="432"/>
        <v>0</v>
      </c>
      <c r="BR611">
        <f t="shared" si="433"/>
        <v>0</v>
      </c>
      <c r="BS611">
        <f t="shared" si="434"/>
        <v>0</v>
      </c>
      <c r="BT611">
        <f t="shared" si="435"/>
        <v>6</v>
      </c>
      <c r="BU611">
        <f t="shared" si="436"/>
        <v>0</v>
      </c>
      <c r="BV611">
        <f t="shared" si="437"/>
        <v>0</v>
      </c>
      <c r="BW611">
        <f t="shared" si="438"/>
        <v>0</v>
      </c>
      <c r="BX611">
        <f t="shared" si="439"/>
        <v>0</v>
      </c>
      <c r="BY611">
        <f t="shared" si="440"/>
        <v>0</v>
      </c>
      <c r="BZ611">
        <f t="shared" si="447"/>
        <v>0</v>
      </c>
      <c r="CA611">
        <f t="shared" si="441"/>
        <v>0</v>
      </c>
      <c r="CB611">
        <f t="shared" si="442"/>
        <v>0</v>
      </c>
      <c r="CC611">
        <f t="shared" si="443"/>
        <v>0</v>
      </c>
      <c r="CD611">
        <f t="shared" si="444"/>
        <v>0</v>
      </c>
      <c r="CE611">
        <f t="shared" si="445"/>
        <v>0</v>
      </c>
      <c r="CF611">
        <f t="shared" si="446"/>
        <v>0</v>
      </c>
    </row>
    <row r="612" spans="1:84" x14ac:dyDescent="0.25">
      <c r="A612" t="s">
        <v>420</v>
      </c>
      <c r="B612" t="s">
        <v>421</v>
      </c>
      <c r="C612" s="1">
        <v>15586</v>
      </c>
      <c r="D612" t="s">
        <v>49</v>
      </c>
      <c r="E612" t="s">
        <v>40</v>
      </c>
      <c r="F612" s="2">
        <v>65102</v>
      </c>
      <c r="G612">
        <v>1</v>
      </c>
      <c r="H612">
        <v>0</v>
      </c>
      <c r="I612" t="s">
        <v>55</v>
      </c>
      <c r="J612" t="s">
        <v>56</v>
      </c>
      <c r="K612" t="s">
        <v>880</v>
      </c>
      <c r="L612">
        <v>2900</v>
      </c>
      <c r="M612">
        <v>2</v>
      </c>
      <c r="N612">
        <v>2</v>
      </c>
      <c r="O612">
        <f t="shared" si="405"/>
        <v>100</v>
      </c>
      <c r="P612">
        <f t="shared" si="406"/>
        <v>0.68965517241379304</v>
      </c>
      <c r="Q612">
        <f t="shared" si="448"/>
        <v>1</v>
      </c>
      <c r="R612">
        <f t="shared" si="407"/>
        <v>1</v>
      </c>
      <c r="S612">
        <v>0</v>
      </c>
      <c r="T612">
        <v>1</v>
      </c>
      <c r="U612">
        <v>2</v>
      </c>
      <c r="V612">
        <v>5</v>
      </c>
      <c r="W612">
        <v>0</v>
      </c>
      <c r="X612">
        <v>0</v>
      </c>
      <c r="Y612">
        <v>0</v>
      </c>
      <c r="Z612">
        <v>0</v>
      </c>
      <c r="AA612">
        <v>0</v>
      </c>
      <c r="AB612" t="s">
        <v>425</v>
      </c>
      <c r="AC612" t="s">
        <v>75</v>
      </c>
      <c r="AD612">
        <v>41</v>
      </c>
      <c r="AE612">
        <v>73</v>
      </c>
      <c r="AF612">
        <v>57</v>
      </c>
      <c r="AG612" s="5">
        <v>78</v>
      </c>
      <c r="AH612">
        <v>-1</v>
      </c>
      <c r="AI612">
        <v>-1</v>
      </c>
      <c r="AJ612">
        <f t="shared" si="408"/>
        <v>-1</v>
      </c>
      <c r="AK612">
        <v>-1</v>
      </c>
      <c r="AL612">
        <v>-1</v>
      </c>
      <c r="AM612">
        <v>-1</v>
      </c>
      <c r="AN612">
        <v>-1</v>
      </c>
      <c r="AO612">
        <v>-1</v>
      </c>
      <c r="AP612">
        <v>-1</v>
      </c>
      <c r="AR612">
        <f t="shared" si="409"/>
        <v>0</v>
      </c>
      <c r="AS612">
        <f t="shared" si="410"/>
        <v>0</v>
      </c>
      <c r="AT612">
        <f t="shared" si="411"/>
        <v>0</v>
      </c>
      <c r="AU612">
        <f t="shared" si="412"/>
        <v>0</v>
      </c>
      <c r="AV612">
        <f t="shared" si="413"/>
        <v>0</v>
      </c>
      <c r="AW612">
        <f t="shared" si="414"/>
        <v>0</v>
      </c>
      <c r="AX612">
        <f t="shared" si="415"/>
        <v>0</v>
      </c>
      <c r="AY612">
        <f t="shared" si="416"/>
        <v>0</v>
      </c>
      <c r="AZ612">
        <f t="shared" si="417"/>
        <v>0</v>
      </c>
      <c r="BA612">
        <f t="shared" si="418"/>
        <v>0</v>
      </c>
      <c r="BB612">
        <f t="shared" si="419"/>
        <v>0</v>
      </c>
      <c r="BC612">
        <f t="shared" si="420"/>
        <v>0</v>
      </c>
      <c r="BD612">
        <f t="shared" si="421"/>
        <v>0</v>
      </c>
      <c r="BE612">
        <f t="shared" si="422"/>
        <v>0</v>
      </c>
      <c r="BF612">
        <f t="shared" si="423"/>
        <v>0</v>
      </c>
      <c r="BG612">
        <f t="shared" si="424"/>
        <v>0</v>
      </c>
      <c r="BH612">
        <f t="shared" si="425"/>
        <v>0</v>
      </c>
      <c r="BI612">
        <f t="shared" si="426"/>
        <v>0</v>
      </c>
      <c r="BJ612">
        <f t="shared" si="427"/>
        <v>0</v>
      </c>
      <c r="BK612">
        <f t="shared" si="428"/>
        <v>0</v>
      </c>
      <c r="BM612">
        <f t="shared" si="429"/>
        <v>0</v>
      </c>
      <c r="BN612">
        <f t="shared" si="430"/>
        <v>0</v>
      </c>
      <c r="BO612">
        <f t="shared" si="431"/>
        <v>1</v>
      </c>
      <c r="BP612">
        <f t="shared" si="432"/>
        <v>0</v>
      </c>
      <c r="BR612">
        <f t="shared" si="433"/>
        <v>0</v>
      </c>
      <c r="BS612">
        <f t="shared" si="434"/>
        <v>0</v>
      </c>
      <c r="BT612">
        <f t="shared" si="435"/>
        <v>5</v>
      </c>
      <c r="BU612">
        <f t="shared" si="436"/>
        <v>0</v>
      </c>
      <c r="BV612">
        <f t="shared" si="437"/>
        <v>0</v>
      </c>
      <c r="BW612">
        <f t="shared" si="438"/>
        <v>0</v>
      </c>
      <c r="BX612">
        <f t="shared" si="439"/>
        <v>0</v>
      </c>
      <c r="BY612">
        <f t="shared" si="440"/>
        <v>0</v>
      </c>
      <c r="BZ612">
        <f t="shared" si="447"/>
        <v>0</v>
      </c>
      <c r="CA612">
        <f t="shared" si="441"/>
        <v>0</v>
      </c>
      <c r="CB612">
        <f t="shared" si="442"/>
        <v>0</v>
      </c>
      <c r="CC612">
        <f t="shared" si="443"/>
        <v>0</v>
      </c>
      <c r="CD612">
        <f t="shared" si="444"/>
        <v>0</v>
      </c>
      <c r="CE612">
        <f t="shared" si="445"/>
        <v>0</v>
      </c>
      <c r="CF612">
        <f t="shared" si="446"/>
        <v>0</v>
      </c>
    </row>
    <row r="613" spans="1:84" x14ac:dyDescent="0.25">
      <c r="A613" t="s">
        <v>96</v>
      </c>
      <c r="B613" t="s">
        <v>97</v>
      </c>
      <c r="C613" s="1">
        <v>15586</v>
      </c>
      <c r="D613" t="s">
        <v>39</v>
      </c>
      <c r="E613" t="s">
        <v>40</v>
      </c>
      <c r="F613" s="2">
        <v>65101</v>
      </c>
      <c r="G613">
        <v>0</v>
      </c>
      <c r="H613">
        <v>1</v>
      </c>
      <c r="I613" t="s">
        <v>55</v>
      </c>
      <c r="J613" t="s">
        <v>56</v>
      </c>
      <c r="K613" t="s">
        <v>881</v>
      </c>
      <c r="L613">
        <v>2900</v>
      </c>
      <c r="M613">
        <v>0</v>
      </c>
      <c r="N613">
        <v>0</v>
      </c>
      <c r="O613">
        <f t="shared" si="405"/>
        <v>0</v>
      </c>
      <c r="P613">
        <f t="shared" si="406"/>
        <v>0</v>
      </c>
      <c r="Q613">
        <f t="shared" si="448"/>
        <v>-1</v>
      </c>
      <c r="R613">
        <f t="shared" si="407"/>
        <v>0</v>
      </c>
      <c r="S613">
        <v>0</v>
      </c>
      <c r="T613">
        <v>0</v>
      </c>
      <c r="U613">
        <v>0</v>
      </c>
      <c r="V613">
        <v>4</v>
      </c>
      <c r="W613">
        <v>1</v>
      </c>
      <c r="X613">
        <v>3</v>
      </c>
      <c r="Y613">
        <v>0</v>
      </c>
      <c r="Z613">
        <v>0</v>
      </c>
      <c r="AA613">
        <v>0</v>
      </c>
      <c r="AB613" t="s">
        <v>100</v>
      </c>
      <c r="AC613" t="s">
        <v>75</v>
      </c>
      <c r="AD613">
        <v>47</v>
      </c>
      <c r="AE613">
        <v>37</v>
      </c>
      <c r="AF613">
        <v>71</v>
      </c>
      <c r="AG613" s="5">
        <v>56</v>
      </c>
      <c r="AH613">
        <v>-1</v>
      </c>
      <c r="AI613">
        <v>-1</v>
      </c>
      <c r="AJ613">
        <f t="shared" si="408"/>
        <v>-1</v>
      </c>
      <c r="AK613">
        <v>-1</v>
      </c>
      <c r="AL613">
        <v>-1</v>
      </c>
      <c r="AM613">
        <v>-1</v>
      </c>
      <c r="AN613">
        <v>-1</v>
      </c>
      <c r="AO613">
        <v>-1</v>
      </c>
      <c r="AP613">
        <v>-1</v>
      </c>
      <c r="AR613">
        <f t="shared" si="409"/>
        <v>0</v>
      </c>
      <c r="AS613">
        <f t="shared" si="410"/>
        <v>0</v>
      </c>
      <c r="AT613">
        <f t="shared" si="411"/>
        <v>0</v>
      </c>
      <c r="AU613">
        <f t="shared" si="412"/>
        <v>0</v>
      </c>
      <c r="AV613">
        <f t="shared" si="413"/>
        <v>0</v>
      </c>
      <c r="AW613">
        <f t="shared" si="414"/>
        <v>0</v>
      </c>
      <c r="AX613">
        <f t="shared" si="415"/>
        <v>0</v>
      </c>
      <c r="AY613">
        <f t="shared" si="416"/>
        <v>0</v>
      </c>
      <c r="AZ613">
        <f t="shared" si="417"/>
        <v>0</v>
      </c>
      <c r="BA613">
        <f t="shared" si="418"/>
        <v>0</v>
      </c>
      <c r="BB613">
        <f t="shared" si="419"/>
        <v>0</v>
      </c>
      <c r="BC613">
        <f t="shared" si="420"/>
        <v>0</v>
      </c>
      <c r="BD613">
        <f t="shared" si="421"/>
        <v>0</v>
      </c>
      <c r="BE613">
        <f t="shared" si="422"/>
        <v>0</v>
      </c>
      <c r="BF613">
        <f t="shared" si="423"/>
        <v>0</v>
      </c>
      <c r="BG613">
        <f t="shared" si="424"/>
        <v>0</v>
      </c>
      <c r="BH613">
        <f t="shared" si="425"/>
        <v>0</v>
      </c>
      <c r="BI613">
        <f t="shared" si="426"/>
        <v>0</v>
      </c>
      <c r="BJ613">
        <f t="shared" si="427"/>
        <v>0</v>
      </c>
      <c r="BK613">
        <f t="shared" si="428"/>
        <v>0</v>
      </c>
      <c r="BM613">
        <f t="shared" si="429"/>
        <v>0</v>
      </c>
      <c r="BN613">
        <f t="shared" si="430"/>
        <v>1</v>
      </c>
      <c r="BO613">
        <f t="shared" si="431"/>
        <v>0</v>
      </c>
      <c r="BP613">
        <f t="shared" si="432"/>
        <v>0</v>
      </c>
      <c r="BR613">
        <f t="shared" si="433"/>
        <v>0</v>
      </c>
      <c r="BS613">
        <f t="shared" si="434"/>
        <v>0</v>
      </c>
      <c r="BT613">
        <f t="shared" si="435"/>
        <v>0</v>
      </c>
      <c r="BU613">
        <f t="shared" si="436"/>
        <v>4</v>
      </c>
      <c r="BV613">
        <f t="shared" si="437"/>
        <v>0</v>
      </c>
      <c r="BW613">
        <f t="shared" si="438"/>
        <v>1</v>
      </c>
      <c r="BX613">
        <f t="shared" si="439"/>
        <v>0</v>
      </c>
      <c r="BY613">
        <f t="shared" si="440"/>
        <v>3</v>
      </c>
      <c r="BZ613">
        <f t="shared" si="447"/>
        <v>3</v>
      </c>
      <c r="CA613">
        <f t="shared" si="441"/>
        <v>1</v>
      </c>
      <c r="CB613">
        <f t="shared" si="442"/>
        <v>3</v>
      </c>
      <c r="CC613">
        <f t="shared" si="443"/>
        <v>1</v>
      </c>
      <c r="CD613">
        <f t="shared" si="444"/>
        <v>3</v>
      </c>
      <c r="CE613">
        <f t="shared" si="445"/>
        <v>1</v>
      </c>
      <c r="CF613">
        <f t="shared" si="446"/>
        <v>0</v>
      </c>
    </row>
    <row r="614" spans="1:84" x14ac:dyDescent="0.25">
      <c r="A614" t="s">
        <v>550</v>
      </c>
      <c r="B614" t="s">
        <v>368</v>
      </c>
      <c r="C614" s="1">
        <v>15586</v>
      </c>
      <c r="D614" t="s">
        <v>49</v>
      </c>
      <c r="E614" t="s">
        <v>40</v>
      </c>
      <c r="F614" t="s">
        <v>551</v>
      </c>
      <c r="G614">
        <v>1</v>
      </c>
      <c r="H614">
        <v>0</v>
      </c>
      <c r="I614" t="s">
        <v>87</v>
      </c>
      <c r="J614" t="s">
        <v>88</v>
      </c>
      <c r="K614" t="s">
        <v>882</v>
      </c>
      <c r="L614">
        <v>6400</v>
      </c>
      <c r="M614">
        <v>2</v>
      </c>
      <c r="N614">
        <v>0</v>
      </c>
      <c r="O614">
        <f t="shared" si="405"/>
        <v>0</v>
      </c>
      <c r="P614">
        <f t="shared" si="406"/>
        <v>0.3125</v>
      </c>
      <c r="Q614">
        <f t="shared" si="448"/>
        <v>-1</v>
      </c>
      <c r="R614">
        <f t="shared" si="407"/>
        <v>0</v>
      </c>
      <c r="S614">
        <v>0</v>
      </c>
      <c r="T614">
        <v>0</v>
      </c>
      <c r="U614">
        <v>0</v>
      </c>
      <c r="V614">
        <v>5</v>
      </c>
      <c r="W614">
        <v>0</v>
      </c>
      <c r="X614">
        <v>0</v>
      </c>
      <c r="Y614">
        <v>0</v>
      </c>
      <c r="Z614">
        <v>0</v>
      </c>
      <c r="AA614">
        <v>0</v>
      </c>
      <c r="AB614" t="s">
        <v>553</v>
      </c>
      <c r="AC614" t="s">
        <v>46</v>
      </c>
      <c r="AD614">
        <v>61</v>
      </c>
      <c r="AE614">
        <v>60</v>
      </c>
      <c r="AF614">
        <v>71</v>
      </c>
      <c r="AG614" s="5">
        <v>76</v>
      </c>
      <c r="AH614">
        <v>-1</v>
      </c>
      <c r="AI614">
        <v>-1</v>
      </c>
      <c r="AJ614">
        <f t="shared" si="408"/>
        <v>-1</v>
      </c>
      <c r="AK614">
        <v>-1</v>
      </c>
      <c r="AL614">
        <v>-1</v>
      </c>
      <c r="AM614">
        <v>-1</v>
      </c>
      <c r="AN614">
        <v>-1</v>
      </c>
      <c r="AO614">
        <v>-1</v>
      </c>
      <c r="AP614">
        <v>-1</v>
      </c>
      <c r="AR614">
        <f t="shared" si="409"/>
        <v>0</v>
      </c>
      <c r="AS614">
        <f t="shared" si="410"/>
        <v>0</v>
      </c>
      <c r="AT614">
        <f t="shared" si="411"/>
        <v>0</v>
      </c>
      <c r="AU614">
        <f t="shared" si="412"/>
        <v>0</v>
      </c>
      <c r="AV614">
        <f t="shared" si="413"/>
        <v>0</v>
      </c>
      <c r="AW614">
        <f t="shared" si="414"/>
        <v>0</v>
      </c>
      <c r="AX614">
        <f t="shared" si="415"/>
        <v>0</v>
      </c>
      <c r="AY614">
        <f t="shared" si="416"/>
        <v>0</v>
      </c>
      <c r="AZ614">
        <f t="shared" si="417"/>
        <v>0</v>
      </c>
      <c r="BA614">
        <f t="shared" si="418"/>
        <v>0</v>
      </c>
      <c r="BB614">
        <f t="shared" si="419"/>
        <v>0</v>
      </c>
      <c r="BC614">
        <f t="shared" si="420"/>
        <v>0</v>
      </c>
      <c r="BD614">
        <f t="shared" si="421"/>
        <v>0</v>
      </c>
      <c r="BE614">
        <f t="shared" si="422"/>
        <v>0</v>
      </c>
      <c r="BF614">
        <f t="shared" si="423"/>
        <v>0</v>
      </c>
      <c r="BG614">
        <f t="shared" si="424"/>
        <v>0</v>
      </c>
      <c r="BH614">
        <f t="shared" si="425"/>
        <v>0</v>
      </c>
      <c r="BI614">
        <f t="shared" si="426"/>
        <v>0</v>
      </c>
      <c r="BJ614">
        <f t="shared" si="427"/>
        <v>0</v>
      </c>
      <c r="BK614">
        <f t="shared" si="428"/>
        <v>0</v>
      </c>
      <c r="BM614">
        <f t="shared" si="429"/>
        <v>1</v>
      </c>
      <c r="BN614">
        <f t="shared" si="430"/>
        <v>0</v>
      </c>
      <c r="BO614">
        <f t="shared" si="431"/>
        <v>0</v>
      </c>
      <c r="BP614">
        <f t="shared" si="432"/>
        <v>0</v>
      </c>
      <c r="BR614">
        <f t="shared" si="433"/>
        <v>0</v>
      </c>
      <c r="BS614">
        <f t="shared" si="434"/>
        <v>0</v>
      </c>
      <c r="BT614">
        <f t="shared" si="435"/>
        <v>5</v>
      </c>
      <c r="BU614">
        <f t="shared" si="436"/>
        <v>0</v>
      </c>
      <c r="BV614">
        <f t="shared" si="437"/>
        <v>0</v>
      </c>
      <c r="BW614">
        <f t="shared" si="438"/>
        <v>0</v>
      </c>
      <c r="BX614">
        <f t="shared" si="439"/>
        <v>0</v>
      </c>
      <c r="BY614">
        <f t="shared" si="440"/>
        <v>0</v>
      </c>
      <c r="BZ614">
        <f t="shared" si="447"/>
        <v>0</v>
      </c>
      <c r="CA614">
        <f t="shared" si="441"/>
        <v>0</v>
      </c>
      <c r="CB614">
        <f t="shared" si="442"/>
        <v>0</v>
      </c>
      <c r="CC614">
        <f t="shared" si="443"/>
        <v>0</v>
      </c>
      <c r="CD614">
        <f t="shared" si="444"/>
        <v>0</v>
      </c>
      <c r="CE614">
        <f t="shared" si="445"/>
        <v>0</v>
      </c>
      <c r="CF614">
        <f t="shared" si="446"/>
        <v>0</v>
      </c>
    </row>
    <row r="615" spans="1:84" x14ac:dyDescent="0.25">
      <c r="A615" t="s">
        <v>550</v>
      </c>
      <c r="B615" t="s">
        <v>368</v>
      </c>
      <c r="C615" s="1">
        <v>15586</v>
      </c>
      <c r="D615" t="s">
        <v>49</v>
      </c>
      <c r="E615" t="s">
        <v>40</v>
      </c>
      <c r="F615" t="s">
        <v>551</v>
      </c>
      <c r="G615">
        <v>1</v>
      </c>
      <c r="H615">
        <v>0</v>
      </c>
      <c r="I615" t="s">
        <v>87</v>
      </c>
      <c r="J615" t="s">
        <v>88</v>
      </c>
      <c r="K615" t="s">
        <v>883</v>
      </c>
      <c r="L615">
        <v>6400</v>
      </c>
      <c r="M615">
        <v>2</v>
      </c>
      <c r="N615">
        <v>0</v>
      </c>
      <c r="O615">
        <f t="shared" si="405"/>
        <v>0</v>
      </c>
      <c r="P615">
        <f t="shared" si="406"/>
        <v>0.3125</v>
      </c>
      <c r="Q615">
        <f t="shared" si="448"/>
        <v>-1</v>
      </c>
      <c r="R615">
        <f t="shared" si="407"/>
        <v>0</v>
      </c>
      <c r="S615">
        <v>0</v>
      </c>
      <c r="T615">
        <v>0</v>
      </c>
      <c r="U615">
        <v>0</v>
      </c>
      <c r="V615">
        <v>4</v>
      </c>
      <c r="W615">
        <v>1</v>
      </c>
      <c r="X615">
        <v>0</v>
      </c>
      <c r="Y615">
        <v>0</v>
      </c>
      <c r="Z615">
        <v>0</v>
      </c>
      <c r="AA615">
        <v>0</v>
      </c>
      <c r="AB615" t="s">
        <v>553</v>
      </c>
      <c r="AC615" t="s">
        <v>46</v>
      </c>
      <c r="AD615">
        <v>61</v>
      </c>
      <c r="AE615">
        <v>60</v>
      </c>
      <c r="AF615">
        <v>71</v>
      </c>
      <c r="AG615" s="5">
        <v>76</v>
      </c>
      <c r="AH615">
        <v>-1</v>
      </c>
      <c r="AI615">
        <v>-1</v>
      </c>
      <c r="AJ615">
        <f t="shared" si="408"/>
        <v>-1</v>
      </c>
      <c r="AK615">
        <v>-1</v>
      </c>
      <c r="AL615">
        <v>-1</v>
      </c>
      <c r="AM615">
        <v>-1</v>
      </c>
      <c r="AN615">
        <v>-1</v>
      </c>
      <c r="AO615">
        <v>-1</v>
      </c>
      <c r="AP615">
        <v>-1</v>
      </c>
      <c r="AR615">
        <f t="shared" si="409"/>
        <v>0</v>
      </c>
      <c r="AS615">
        <f t="shared" si="410"/>
        <v>0</v>
      </c>
      <c r="AT615">
        <f t="shared" si="411"/>
        <v>0</v>
      </c>
      <c r="AU615">
        <f t="shared" si="412"/>
        <v>0</v>
      </c>
      <c r="AV615">
        <f t="shared" si="413"/>
        <v>0</v>
      </c>
      <c r="AW615">
        <f t="shared" si="414"/>
        <v>0</v>
      </c>
      <c r="AX615">
        <f t="shared" si="415"/>
        <v>0</v>
      </c>
      <c r="AY615">
        <f t="shared" si="416"/>
        <v>0</v>
      </c>
      <c r="AZ615">
        <f t="shared" si="417"/>
        <v>0</v>
      </c>
      <c r="BA615">
        <f t="shared" si="418"/>
        <v>0</v>
      </c>
      <c r="BB615">
        <f t="shared" si="419"/>
        <v>0</v>
      </c>
      <c r="BC615">
        <f t="shared" si="420"/>
        <v>0</v>
      </c>
      <c r="BD615">
        <f t="shared" si="421"/>
        <v>0</v>
      </c>
      <c r="BE615">
        <f t="shared" si="422"/>
        <v>0</v>
      </c>
      <c r="BF615">
        <f t="shared" si="423"/>
        <v>0</v>
      </c>
      <c r="BG615">
        <f t="shared" si="424"/>
        <v>0</v>
      </c>
      <c r="BH615">
        <f t="shared" si="425"/>
        <v>0</v>
      </c>
      <c r="BI615">
        <f t="shared" si="426"/>
        <v>0</v>
      </c>
      <c r="BJ615">
        <f t="shared" si="427"/>
        <v>0</v>
      </c>
      <c r="BK615">
        <f t="shared" si="428"/>
        <v>0</v>
      </c>
      <c r="BM615">
        <f t="shared" si="429"/>
        <v>1</v>
      </c>
      <c r="BN615">
        <f t="shared" si="430"/>
        <v>0</v>
      </c>
      <c r="BO615">
        <f t="shared" si="431"/>
        <v>0</v>
      </c>
      <c r="BP615">
        <f t="shared" si="432"/>
        <v>0</v>
      </c>
      <c r="BR615">
        <f t="shared" si="433"/>
        <v>0</v>
      </c>
      <c r="BS615">
        <f t="shared" si="434"/>
        <v>0</v>
      </c>
      <c r="BT615">
        <f t="shared" si="435"/>
        <v>4</v>
      </c>
      <c r="BU615">
        <f t="shared" si="436"/>
        <v>0</v>
      </c>
      <c r="BV615">
        <f t="shared" si="437"/>
        <v>1</v>
      </c>
      <c r="BW615">
        <f t="shared" si="438"/>
        <v>0</v>
      </c>
      <c r="BX615">
        <f t="shared" si="439"/>
        <v>0</v>
      </c>
      <c r="BY615">
        <f t="shared" si="440"/>
        <v>0</v>
      </c>
      <c r="BZ615">
        <f t="shared" si="447"/>
        <v>0</v>
      </c>
      <c r="CA615">
        <f t="shared" si="441"/>
        <v>0</v>
      </c>
      <c r="CB615">
        <f t="shared" si="442"/>
        <v>0</v>
      </c>
      <c r="CC615">
        <f t="shared" si="443"/>
        <v>0</v>
      </c>
      <c r="CD615">
        <f t="shared" si="444"/>
        <v>0</v>
      </c>
      <c r="CE615">
        <f t="shared" si="445"/>
        <v>0</v>
      </c>
      <c r="CF615">
        <f t="shared" si="446"/>
        <v>0</v>
      </c>
    </row>
    <row r="616" spans="1:84" x14ac:dyDescent="0.25">
      <c r="A616" t="s">
        <v>156</v>
      </c>
      <c r="B616" t="s">
        <v>520</v>
      </c>
      <c r="C616" s="1">
        <v>15585</v>
      </c>
      <c r="D616" t="s">
        <v>49</v>
      </c>
      <c r="E616" t="s">
        <v>40</v>
      </c>
      <c r="F616" s="2">
        <v>65107</v>
      </c>
      <c r="G616">
        <v>1</v>
      </c>
      <c r="H616">
        <v>0</v>
      </c>
      <c r="I616" t="s">
        <v>71</v>
      </c>
      <c r="J616" t="s">
        <v>116</v>
      </c>
      <c r="K616" t="s">
        <v>666</v>
      </c>
      <c r="L616">
        <v>14604</v>
      </c>
      <c r="M616">
        <v>4</v>
      </c>
      <c r="N616">
        <v>1</v>
      </c>
      <c r="O616">
        <f t="shared" si="405"/>
        <v>25</v>
      </c>
      <c r="P616">
        <f t="shared" si="406"/>
        <v>0.27389756231169543</v>
      </c>
      <c r="Q616">
        <f t="shared" si="448"/>
        <v>1</v>
      </c>
      <c r="R616">
        <f t="shared" si="407"/>
        <v>0</v>
      </c>
      <c r="S616">
        <v>0</v>
      </c>
      <c r="T616">
        <v>0</v>
      </c>
      <c r="U616">
        <v>0</v>
      </c>
      <c r="V616">
        <v>6</v>
      </c>
      <c r="W616">
        <v>0</v>
      </c>
      <c r="X616">
        <v>0</v>
      </c>
      <c r="Y616">
        <v>0</v>
      </c>
      <c r="Z616">
        <v>0</v>
      </c>
      <c r="AA616">
        <v>0</v>
      </c>
      <c r="AB616" t="s">
        <v>159</v>
      </c>
      <c r="AC616" t="s">
        <v>46</v>
      </c>
      <c r="AD616">
        <v>70</v>
      </c>
      <c r="AE616">
        <v>53</v>
      </c>
      <c r="AF616">
        <v>60</v>
      </c>
      <c r="AG616" s="5">
        <v>67</v>
      </c>
      <c r="AH616">
        <v>-1</v>
      </c>
      <c r="AI616">
        <v>-1</v>
      </c>
      <c r="AJ616">
        <f t="shared" si="408"/>
        <v>-1</v>
      </c>
      <c r="AK616">
        <v>-1</v>
      </c>
      <c r="AL616">
        <v>-1</v>
      </c>
      <c r="AM616">
        <v>-1</v>
      </c>
      <c r="AN616">
        <v>-1</v>
      </c>
      <c r="AO616">
        <v>-1</v>
      </c>
      <c r="AP616">
        <v>-1</v>
      </c>
      <c r="AR616">
        <f t="shared" si="409"/>
        <v>0</v>
      </c>
      <c r="AS616">
        <f t="shared" si="410"/>
        <v>0</v>
      </c>
      <c r="AT616">
        <f t="shared" si="411"/>
        <v>0</v>
      </c>
      <c r="AU616">
        <f t="shared" si="412"/>
        <v>0</v>
      </c>
      <c r="AV616">
        <f t="shared" si="413"/>
        <v>0</v>
      </c>
      <c r="AW616">
        <f t="shared" si="414"/>
        <v>0</v>
      </c>
      <c r="AX616">
        <f t="shared" si="415"/>
        <v>0</v>
      </c>
      <c r="AY616">
        <f t="shared" si="416"/>
        <v>0</v>
      </c>
      <c r="AZ616">
        <f t="shared" si="417"/>
        <v>0</v>
      </c>
      <c r="BA616">
        <f t="shared" si="418"/>
        <v>0</v>
      </c>
      <c r="BB616">
        <f t="shared" si="419"/>
        <v>0</v>
      </c>
      <c r="BC616">
        <f t="shared" si="420"/>
        <v>0</v>
      </c>
      <c r="BD616">
        <f t="shared" si="421"/>
        <v>0</v>
      </c>
      <c r="BE616">
        <f t="shared" si="422"/>
        <v>0</v>
      </c>
      <c r="BF616">
        <f t="shared" si="423"/>
        <v>0</v>
      </c>
      <c r="BG616">
        <f t="shared" si="424"/>
        <v>0</v>
      </c>
      <c r="BH616">
        <f t="shared" si="425"/>
        <v>0</v>
      </c>
      <c r="BI616">
        <f t="shared" si="426"/>
        <v>0</v>
      </c>
      <c r="BJ616">
        <f t="shared" si="427"/>
        <v>0</v>
      </c>
      <c r="BK616">
        <f t="shared" si="428"/>
        <v>0</v>
      </c>
      <c r="BM616">
        <f t="shared" si="429"/>
        <v>0</v>
      </c>
      <c r="BN616">
        <f t="shared" si="430"/>
        <v>0</v>
      </c>
      <c r="BO616">
        <f t="shared" si="431"/>
        <v>1</v>
      </c>
      <c r="BP616">
        <f t="shared" si="432"/>
        <v>0</v>
      </c>
      <c r="BR616">
        <f t="shared" si="433"/>
        <v>0</v>
      </c>
      <c r="BS616">
        <f t="shared" si="434"/>
        <v>0</v>
      </c>
      <c r="BT616">
        <f t="shared" si="435"/>
        <v>6</v>
      </c>
      <c r="BU616">
        <f t="shared" si="436"/>
        <v>0</v>
      </c>
      <c r="BV616">
        <f t="shared" si="437"/>
        <v>0</v>
      </c>
      <c r="BW616">
        <f t="shared" si="438"/>
        <v>0</v>
      </c>
      <c r="BX616">
        <f t="shared" si="439"/>
        <v>0</v>
      </c>
      <c r="BY616">
        <f t="shared" si="440"/>
        <v>0</v>
      </c>
      <c r="BZ616">
        <f t="shared" si="447"/>
        <v>0</v>
      </c>
      <c r="CA616">
        <f t="shared" si="441"/>
        <v>0</v>
      </c>
      <c r="CB616">
        <f t="shared" si="442"/>
        <v>0</v>
      </c>
      <c r="CC616">
        <f t="shared" si="443"/>
        <v>0</v>
      </c>
      <c r="CD616">
        <f t="shared" si="444"/>
        <v>0</v>
      </c>
      <c r="CE616">
        <f t="shared" si="445"/>
        <v>0</v>
      </c>
      <c r="CF616">
        <f t="shared" si="446"/>
        <v>0</v>
      </c>
    </row>
    <row r="617" spans="1:84" x14ac:dyDescent="0.25">
      <c r="A617" t="s">
        <v>281</v>
      </c>
      <c r="B617" t="s">
        <v>368</v>
      </c>
      <c r="C617" s="1">
        <v>15584</v>
      </c>
      <c r="D617" t="s">
        <v>49</v>
      </c>
      <c r="E617" t="s">
        <v>40</v>
      </c>
      <c r="F617" t="s">
        <v>884</v>
      </c>
      <c r="G617">
        <v>1</v>
      </c>
      <c r="H617">
        <v>0</v>
      </c>
      <c r="I617" t="s">
        <v>42</v>
      </c>
      <c r="J617" t="s">
        <v>43</v>
      </c>
      <c r="K617" t="s">
        <v>885</v>
      </c>
      <c r="L617">
        <v>2090</v>
      </c>
      <c r="M617">
        <v>2</v>
      </c>
      <c r="N617">
        <v>0</v>
      </c>
      <c r="O617">
        <f t="shared" si="405"/>
        <v>0</v>
      </c>
      <c r="P617">
        <f t="shared" si="406"/>
        <v>0.9569377990430622</v>
      </c>
      <c r="Q617">
        <f t="shared" si="448"/>
        <v>-1</v>
      </c>
      <c r="R617">
        <f t="shared" si="407"/>
        <v>0</v>
      </c>
      <c r="S617">
        <v>0</v>
      </c>
      <c r="T617">
        <v>0</v>
      </c>
      <c r="U617">
        <v>0</v>
      </c>
      <c r="V617">
        <v>3</v>
      </c>
      <c r="W617">
        <v>2</v>
      </c>
      <c r="X617">
        <v>0</v>
      </c>
      <c r="Y617">
        <v>0</v>
      </c>
      <c r="Z617">
        <v>0</v>
      </c>
      <c r="AA617">
        <v>0</v>
      </c>
      <c r="AB617" t="s">
        <v>283</v>
      </c>
      <c r="AC617" t="s">
        <v>75</v>
      </c>
      <c r="AD617">
        <v>66</v>
      </c>
      <c r="AE617">
        <v>43</v>
      </c>
      <c r="AF617">
        <v>75</v>
      </c>
      <c r="AG617" s="5">
        <v>72</v>
      </c>
      <c r="AH617">
        <v>-1</v>
      </c>
      <c r="AI617">
        <v>-1</v>
      </c>
      <c r="AJ617">
        <f t="shared" si="408"/>
        <v>-1</v>
      </c>
      <c r="AK617">
        <v>-1</v>
      </c>
      <c r="AL617">
        <v>-1</v>
      </c>
      <c r="AM617">
        <v>-1</v>
      </c>
      <c r="AN617">
        <v>-1</v>
      </c>
      <c r="AO617">
        <v>-1</v>
      </c>
      <c r="AP617">
        <v>-1</v>
      </c>
      <c r="AR617">
        <f t="shared" si="409"/>
        <v>0</v>
      </c>
      <c r="AS617">
        <f t="shared" si="410"/>
        <v>0</v>
      </c>
      <c r="AT617">
        <f t="shared" si="411"/>
        <v>0</v>
      </c>
      <c r="AU617">
        <f t="shared" si="412"/>
        <v>0</v>
      </c>
      <c r="AV617">
        <f t="shared" si="413"/>
        <v>0</v>
      </c>
      <c r="AW617">
        <f t="shared" si="414"/>
        <v>0</v>
      </c>
      <c r="AX617">
        <f t="shared" si="415"/>
        <v>0</v>
      </c>
      <c r="AY617">
        <f t="shared" si="416"/>
        <v>0</v>
      </c>
      <c r="AZ617">
        <f t="shared" si="417"/>
        <v>0</v>
      </c>
      <c r="BA617">
        <f t="shared" si="418"/>
        <v>0</v>
      </c>
      <c r="BB617">
        <f t="shared" si="419"/>
        <v>0</v>
      </c>
      <c r="BC617">
        <f t="shared" si="420"/>
        <v>0</v>
      </c>
      <c r="BD617">
        <f t="shared" si="421"/>
        <v>0</v>
      </c>
      <c r="BE617">
        <f t="shared" si="422"/>
        <v>0</v>
      </c>
      <c r="BF617">
        <f t="shared" si="423"/>
        <v>0</v>
      </c>
      <c r="BG617">
        <f t="shared" si="424"/>
        <v>0</v>
      </c>
      <c r="BH617">
        <f t="shared" si="425"/>
        <v>0</v>
      </c>
      <c r="BI617">
        <f t="shared" si="426"/>
        <v>0</v>
      </c>
      <c r="BJ617">
        <f t="shared" si="427"/>
        <v>0</v>
      </c>
      <c r="BK617">
        <f t="shared" si="428"/>
        <v>0</v>
      </c>
      <c r="BM617">
        <f t="shared" si="429"/>
        <v>1</v>
      </c>
      <c r="BN617">
        <f t="shared" si="430"/>
        <v>0</v>
      </c>
      <c r="BO617">
        <f t="shared" si="431"/>
        <v>0</v>
      </c>
      <c r="BP617">
        <f t="shared" si="432"/>
        <v>0</v>
      </c>
      <c r="BR617">
        <f t="shared" si="433"/>
        <v>0</v>
      </c>
      <c r="BS617">
        <f t="shared" si="434"/>
        <v>0</v>
      </c>
      <c r="BT617">
        <f t="shared" si="435"/>
        <v>3</v>
      </c>
      <c r="BU617">
        <f t="shared" si="436"/>
        <v>0</v>
      </c>
      <c r="BV617">
        <f t="shared" si="437"/>
        <v>2</v>
      </c>
      <c r="BW617">
        <f t="shared" si="438"/>
        <v>0</v>
      </c>
      <c r="BX617">
        <f t="shared" si="439"/>
        <v>0</v>
      </c>
      <c r="BY617">
        <f t="shared" si="440"/>
        <v>0</v>
      </c>
      <c r="BZ617">
        <f t="shared" si="447"/>
        <v>0</v>
      </c>
      <c r="CA617">
        <f t="shared" si="441"/>
        <v>0</v>
      </c>
      <c r="CB617">
        <f t="shared" si="442"/>
        <v>0</v>
      </c>
      <c r="CC617">
        <f t="shared" si="443"/>
        <v>0</v>
      </c>
      <c r="CD617">
        <f t="shared" si="444"/>
        <v>0</v>
      </c>
      <c r="CE617">
        <f t="shared" si="445"/>
        <v>0</v>
      </c>
      <c r="CF617">
        <f t="shared" si="446"/>
        <v>0</v>
      </c>
    </row>
    <row r="618" spans="1:84" x14ac:dyDescent="0.25">
      <c r="A618" t="s">
        <v>431</v>
      </c>
      <c r="B618" t="s">
        <v>437</v>
      </c>
      <c r="C618" s="1">
        <v>15584</v>
      </c>
      <c r="D618" t="s">
        <v>49</v>
      </c>
      <c r="E618" t="s">
        <v>40</v>
      </c>
      <c r="F618" s="2">
        <v>56104</v>
      </c>
      <c r="G618">
        <v>1</v>
      </c>
      <c r="H618">
        <v>0</v>
      </c>
      <c r="I618" t="s">
        <v>42</v>
      </c>
      <c r="J618" t="s">
        <v>43</v>
      </c>
      <c r="K618" t="s">
        <v>886</v>
      </c>
      <c r="L618">
        <v>2090</v>
      </c>
      <c r="M618">
        <v>2</v>
      </c>
      <c r="N618">
        <v>1</v>
      </c>
      <c r="O618">
        <f t="shared" si="405"/>
        <v>50</v>
      </c>
      <c r="P618">
        <f t="shared" si="406"/>
        <v>0.9569377990430622</v>
      </c>
      <c r="Q618">
        <f t="shared" si="448"/>
        <v>1</v>
      </c>
      <c r="R618">
        <f t="shared" si="407"/>
        <v>1</v>
      </c>
      <c r="S618">
        <v>0</v>
      </c>
      <c r="T618">
        <v>1</v>
      </c>
      <c r="U618">
        <v>2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 t="s">
        <v>52</v>
      </c>
      <c r="AC618" t="s">
        <v>46</v>
      </c>
      <c r="AD618">
        <v>70</v>
      </c>
      <c r="AE618">
        <v>69</v>
      </c>
      <c r="AF618">
        <v>72</v>
      </c>
      <c r="AG618" s="5">
        <v>74</v>
      </c>
      <c r="AH618">
        <v>-1</v>
      </c>
      <c r="AI618">
        <v>-1</v>
      </c>
      <c r="AJ618">
        <f t="shared" si="408"/>
        <v>-1</v>
      </c>
      <c r="AK618">
        <v>-1</v>
      </c>
      <c r="AL618">
        <v>-1</v>
      </c>
      <c r="AM618">
        <v>-1</v>
      </c>
      <c r="AN618">
        <v>-1</v>
      </c>
      <c r="AO618">
        <v>-1</v>
      </c>
      <c r="AP618">
        <v>-1</v>
      </c>
      <c r="AR618">
        <f t="shared" si="409"/>
        <v>0</v>
      </c>
      <c r="AS618">
        <f t="shared" si="410"/>
        <v>0</v>
      </c>
      <c r="AT618">
        <f t="shared" si="411"/>
        <v>0</v>
      </c>
      <c r="AU618">
        <f t="shared" si="412"/>
        <v>0</v>
      </c>
      <c r="AV618">
        <f t="shared" si="413"/>
        <v>0</v>
      </c>
      <c r="AW618">
        <f t="shared" si="414"/>
        <v>0</v>
      </c>
      <c r="AX618">
        <f t="shared" si="415"/>
        <v>0</v>
      </c>
      <c r="AY618">
        <f t="shared" si="416"/>
        <v>0</v>
      </c>
      <c r="AZ618">
        <f t="shared" si="417"/>
        <v>0</v>
      </c>
      <c r="BA618">
        <f t="shared" si="418"/>
        <v>0</v>
      </c>
      <c r="BB618">
        <f t="shared" si="419"/>
        <v>0</v>
      </c>
      <c r="BC618">
        <f t="shared" si="420"/>
        <v>0</v>
      </c>
      <c r="BD618">
        <f t="shared" si="421"/>
        <v>0</v>
      </c>
      <c r="BE618">
        <f t="shared" si="422"/>
        <v>0</v>
      </c>
      <c r="BF618">
        <f t="shared" si="423"/>
        <v>0</v>
      </c>
      <c r="BG618">
        <f t="shared" si="424"/>
        <v>0</v>
      </c>
      <c r="BH618">
        <f t="shared" si="425"/>
        <v>0</v>
      </c>
      <c r="BI618">
        <f t="shared" si="426"/>
        <v>0</v>
      </c>
      <c r="BJ618">
        <f t="shared" si="427"/>
        <v>0</v>
      </c>
      <c r="BK618">
        <f t="shared" si="428"/>
        <v>0</v>
      </c>
      <c r="BM618">
        <f t="shared" si="429"/>
        <v>0</v>
      </c>
      <c r="BN618">
        <f t="shared" si="430"/>
        <v>0</v>
      </c>
      <c r="BO618">
        <f t="shared" si="431"/>
        <v>1</v>
      </c>
      <c r="BP618">
        <f t="shared" si="432"/>
        <v>0</v>
      </c>
      <c r="BR618">
        <f t="shared" si="433"/>
        <v>0</v>
      </c>
      <c r="BS618">
        <f t="shared" si="434"/>
        <v>0</v>
      </c>
      <c r="BT618">
        <f t="shared" si="435"/>
        <v>0</v>
      </c>
      <c r="BU618">
        <f t="shared" si="436"/>
        <v>0</v>
      </c>
      <c r="BV618">
        <f t="shared" si="437"/>
        <v>0</v>
      </c>
      <c r="BW618">
        <f t="shared" si="438"/>
        <v>0</v>
      </c>
      <c r="BX618">
        <f t="shared" si="439"/>
        <v>0</v>
      </c>
      <c r="BY618">
        <f t="shared" si="440"/>
        <v>0</v>
      </c>
      <c r="BZ618">
        <f t="shared" si="447"/>
        <v>0</v>
      </c>
      <c r="CA618">
        <f t="shared" si="441"/>
        <v>0</v>
      </c>
      <c r="CB618">
        <f t="shared" si="442"/>
        <v>0</v>
      </c>
      <c r="CC618">
        <f t="shared" si="443"/>
        <v>0</v>
      </c>
      <c r="CD618">
        <f t="shared" si="444"/>
        <v>0</v>
      </c>
      <c r="CE618">
        <f t="shared" si="445"/>
        <v>0</v>
      </c>
      <c r="CF618">
        <f t="shared" si="446"/>
        <v>0</v>
      </c>
    </row>
    <row r="619" spans="1:84" x14ac:dyDescent="0.25">
      <c r="A619" t="s">
        <v>170</v>
      </c>
      <c r="B619" t="s">
        <v>520</v>
      </c>
      <c r="C619" s="1">
        <v>15584</v>
      </c>
      <c r="D619" t="s">
        <v>39</v>
      </c>
      <c r="E619" t="s">
        <v>40</v>
      </c>
      <c r="F619" s="2">
        <v>59107</v>
      </c>
      <c r="G619">
        <v>1</v>
      </c>
      <c r="H619">
        <v>0</v>
      </c>
      <c r="I619" t="s">
        <v>71</v>
      </c>
      <c r="J619" t="s">
        <v>116</v>
      </c>
      <c r="K619" t="s">
        <v>304</v>
      </c>
      <c r="L619">
        <v>10822</v>
      </c>
      <c r="M619">
        <v>4</v>
      </c>
      <c r="N619">
        <v>0</v>
      </c>
      <c r="O619">
        <f t="shared" si="405"/>
        <v>0</v>
      </c>
      <c r="P619">
        <f t="shared" si="406"/>
        <v>0.36961744594344853</v>
      </c>
      <c r="Q619">
        <f t="shared" si="448"/>
        <v>-1</v>
      </c>
      <c r="R619">
        <f t="shared" si="407"/>
        <v>0</v>
      </c>
      <c r="S619">
        <v>0</v>
      </c>
      <c r="T619">
        <v>0</v>
      </c>
      <c r="U619">
        <v>0</v>
      </c>
      <c r="V619">
        <v>2</v>
      </c>
      <c r="W619">
        <v>0</v>
      </c>
      <c r="X619">
        <v>0</v>
      </c>
      <c r="Y619">
        <v>0</v>
      </c>
      <c r="Z619">
        <v>0</v>
      </c>
      <c r="AA619">
        <v>0</v>
      </c>
      <c r="AB619" t="s">
        <v>173</v>
      </c>
      <c r="AC619" t="s">
        <v>46</v>
      </c>
      <c r="AD619">
        <v>58</v>
      </c>
      <c r="AE619">
        <v>54</v>
      </c>
      <c r="AF619">
        <v>69</v>
      </c>
      <c r="AG619" s="5">
        <v>85</v>
      </c>
      <c r="AH619">
        <v>-1</v>
      </c>
      <c r="AI619">
        <v>-1</v>
      </c>
      <c r="AJ619">
        <f t="shared" si="408"/>
        <v>-1</v>
      </c>
      <c r="AK619">
        <v>-1</v>
      </c>
      <c r="AL619">
        <v>-1</v>
      </c>
      <c r="AM619">
        <v>-1</v>
      </c>
      <c r="AN619">
        <v>-1</v>
      </c>
      <c r="AO619">
        <v>-1</v>
      </c>
      <c r="AP619">
        <v>-1</v>
      </c>
      <c r="AR619">
        <f t="shared" si="409"/>
        <v>0</v>
      </c>
      <c r="AS619">
        <f t="shared" si="410"/>
        <v>0</v>
      </c>
      <c r="AT619">
        <f t="shared" si="411"/>
        <v>0</v>
      </c>
      <c r="AU619">
        <f t="shared" si="412"/>
        <v>0</v>
      </c>
      <c r="AV619">
        <f t="shared" si="413"/>
        <v>0</v>
      </c>
      <c r="AW619">
        <f t="shared" si="414"/>
        <v>0</v>
      </c>
      <c r="AX619">
        <f t="shared" si="415"/>
        <v>0</v>
      </c>
      <c r="AY619">
        <f t="shared" si="416"/>
        <v>0</v>
      </c>
      <c r="AZ619">
        <f t="shared" si="417"/>
        <v>0</v>
      </c>
      <c r="BA619">
        <f t="shared" si="418"/>
        <v>0</v>
      </c>
      <c r="BB619">
        <f t="shared" si="419"/>
        <v>0</v>
      </c>
      <c r="BC619">
        <f t="shared" si="420"/>
        <v>0</v>
      </c>
      <c r="BD619">
        <f t="shared" si="421"/>
        <v>0</v>
      </c>
      <c r="BE619">
        <f t="shared" si="422"/>
        <v>0</v>
      </c>
      <c r="BF619">
        <f t="shared" si="423"/>
        <v>0</v>
      </c>
      <c r="BG619">
        <f t="shared" si="424"/>
        <v>0</v>
      </c>
      <c r="BH619">
        <f t="shared" si="425"/>
        <v>0</v>
      </c>
      <c r="BI619">
        <f t="shared" si="426"/>
        <v>0</v>
      </c>
      <c r="BJ619">
        <f t="shared" si="427"/>
        <v>0</v>
      </c>
      <c r="BK619">
        <f t="shared" si="428"/>
        <v>0</v>
      </c>
      <c r="BM619">
        <f t="shared" si="429"/>
        <v>1</v>
      </c>
      <c r="BN619">
        <f t="shared" si="430"/>
        <v>0</v>
      </c>
      <c r="BO619">
        <f t="shared" si="431"/>
        <v>0</v>
      </c>
      <c r="BP619">
        <f t="shared" si="432"/>
        <v>0</v>
      </c>
      <c r="BR619">
        <f t="shared" si="433"/>
        <v>0</v>
      </c>
      <c r="BS619">
        <f t="shared" si="434"/>
        <v>0</v>
      </c>
      <c r="BT619">
        <f t="shared" si="435"/>
        <v>2</v>
      </c>
      <c r="BU619">
        <f t="shared" si="436"/>
        <v>0</v>
      </c>
      <c r="BV619">
        <f t="shared" si="437"/>
        <v>0</v>
      </c>
      <c r="BW619">
        <f t="shared" si="438"/>
        <v>0</v>
      </c>
      <c r="BX619">
        <f t="shared" si="439"/>
        <v>0</v>
      </c>
      <c r="BY619">
        <f t="shared" si="440"/>
        <v>0</v>
      </c>
      <c r="BZ619">
        <f t="shared" si="447"/>
        <v>0</v>
      </c>
      <c r="CA619">
        <f t="shared" si="441"/>
        <v>0</v>
      </c>
      <c r="CB619">
        <f t="shared" si="442"/>
        <v>0</v>
      </c>
      <c r="CC619">
        <f t="shared" si="443"/>
        <v>0</v>
      </c>
      <c r="CD619">
        <f t="shared" si="444"/>
        <v>0</v>
      </c>
      <c r="CE619">
        <f t="shared" si="445"/>
        <v>0</v>
      </c>
      <c r="CF619">
        <f t="shared" si="446"/>
        <v>0</v>
      </c>
    </row>
    <row r="620" spans="1:84" x14ac:dyDescent="0.25">
      <c r="A620" t="s">
        <v>228</v>
      </c>
      <c r="B620" t="s">
        <v>341</v>
      </c>
      <c r="C620" s="1">
        <v>15584</v>
      </c>
      <c r="D620" t="s">
        <v>39</v>
      </c>
      <c r="E620" t="s">
        <v>40</v>
      </c>
      <c r="F620" s="2">
        <v>58106</v>
      </c>
      <c r="G620">
        <v>1</v>
      </c>
      <c r="H620">
        <v>0</v>
      </c>
      <c r="I620" t="s">
        <v>42</v>
      </c>
      <c r="J620" t="s">
        <v>43</v>
      </c>
      <c r="K620" t="s">
        <v>770</v>
      </c>
      <c r="L620">
        <v>3430</v>
      </c>
      <c r="M620">
        <v>2</v>
      </c>
      <c r="N620">
        <v>0</v>
      </c>
      <c r="O620">
        <f t="shared" si="405"/>
        <v>0</v>
      </c>
      <c r="P620">
        <f t="shared" si="406"/>
        <v>0.58309037900874638</v>
      </c>
      <c r="Q620">
        <f t="shared" si="448"/>
        <v>-1</v>
      </c>
      <c r="R620">
        <f t="shared" si="407"/>
        <v>0</v>
      </c>
      <c r="S620">
        <v>0</v>
      </c>
      <c r="T620">
        <v>0</v>
      </c>
      <c r="U620">
        <v>0</v>
      </c>
      <c r="V620">
        <v>6</v>
      </c>
      <c r="W620">
        <v>1</v>
      </c>
      <c r="X620">
        <v>0</v>
      </c>
      <c r="Y620">
        <v>0</v>
      </c>
      <c r="Z620">
        <v>0</v>
      </c>
      <c r="AA620">
        <v>0</v>
      </c>
      <c r="AB620" t="s">
        <v>856</v>
      </c>
      <c r="AC620" t="s">
        <v>75</v>
      </c>
      <c r="AD620">
        <v>62</v>
      </c>
      <c r="AE620">
        <v>51</v>
      </c>
      <c r="AF620">
        <v>55</v>
      </c>
      <c r="AG620" s="5">
        <v>51</v>
      </c>
      <c r="AH620">
        <v>-1</v>
      </c>
      <c r="AI620">
        <v>-1</v>
      </c>
      <c r="AJ620">
        <f t="shared" si="408"/>
        <v>-1</v>
      </c>
      <c r="AK620">
        <v>-1</v>
      </c>
      <c r="AL620">
        <v>-1</v>
      </c>
      <c r="AM620">
        <v>-1</v>
      </c>
      <c r="AN620">
        <v>-1</v>
      </c>
      <c r="AO620">
        <v>-1</v>
      </c>
      <c r="AP620">
        <v>-1</v>
      </c>
      <c r="AR620">
        <f t="shared" si="409"/>
        <v>0</v>
      </c>
      <c r="AS620">
        <f t="shared" si="410"/>
        <v>0</v>
      </c>
      <c r="AT620">
        <f t="shared" si="411"/>
        <v>0</v>
      </c>
      <c r="AU620">
        <f t="shared" si="412"/>
        <v>0</v>
      </c>
      <c r="AV620">
        <f t="shared" si="413"/>
        <v>0</v>
      </c>
      <c r="AW620">
        <f t="shared" si="414"/>
        <v>0</v>
      </c>
      <c r="AX620">
        <f t="shared" si="415"/>
        <v>0</v>
      </c>
      <c r="AY620">
        <f t="shared" si="416"/>
        <v>0</v>
      </c>
      <c r="AZ620">
        <f t="shared" si="417"/>
        <v>0</v>
      </c>
      <c r="BA620">
        <f t="shared" si="418"/>
        <v>0</v>
      </c>
      <c r="BB620">
        <f t="shared" si="419"/>
        <v>0</v>
      </c>
      <c r="BC620">
        <f t="shared" si="420"/>
        <v>0</v>
      </c>
      <c r="BD620">
        <f t="shared" si="421"/>
        <v>0</v>
      </c>
      <c r="BE620">
        <f t="shared" si="422"/>
        <v>0</v>
      </c>
      <c r="BF620">
        <f t="shared" si="423"/>
        <v>0</v>
      </c>
      <c r="BG620">
        <f t="shared" si="424"/>
        <v>0</v>
      </c>
      <c r="BH620">
        <f t="shared" si="425"/>
        <v>0</v>
      </c>
      <c r="BI620">
        <f t="shared" si="426"/>
        <v>0</v>
      </c>
      <c r="BJ620">
        <f t="shared" si="427"/>
        <v>0</v>
      </c>
      <c r="BK620">
        <f t="shared" si="428"/>
        <v>0</v>
      </c>
      <c r="BM620">
        <f t="shared" si="429"/>
        <v>1</v>
      </c>
      <c r="BN620">
        <f t="shared" si="430"/>
        <v>0</v>
      </c>
      <c r="BO620">
        <f t="shared" si="431"/>
        <v>0</v>
      </c>
      <c r="BP620">
        <f t="shared" si="432"/>
        <v>0</v>
      </c>
      <c r="BR620">
        <f t="shared" si="433"/>
        <v>0</v>
      </c>
      <c r="BS620">
        <f t="shared" si="434"/>
        <v>0</v>
      </c>
      <c r="BT620">
        <f t="shared" si="435"/>
        <v>6</v>
      </c>
      <c r="BU620">
        <f t="shared" si="436"/>
        <v>0</v>
      </c>
      <c r="BV620">
        <f t="shared" si="437"/>
        <v>1</v>
      </c>
      <c r="BW620">
        <f t="shared" si="438"/>
        <v>0</v>
      </c>
      <c r="BX620">
        <f t="shared" si="439"/>
        <v>0</v>
      </c>
      <c r="BY620">
        <f t="shared" si="440"/>
        <v>0</v>
      </c>
      <c r="BZ620">
        <f t="shared" si="447"/>
        <v>0</v>
      </c>
      <c r="CA620">
        <f t="shared" si="441"/>
        <v>0</v>
      </c>
      <c r="CB620">
        <f t="shared" si="442"/>
        <v>0</v>
      </c>
      <c r="CC620">
        <f t="shared" si="443"/>
        <v>0</v>
      </c>
      <c r="CD620">
        <f t="shared" si="444"/>
        <v>0</v>
      </c>
      <c r="CE620">
        <f t="shared" si="445"/>
        <v>0</v>
      </c>
      <c r="CF620">
        <f t="shared" si="446"/>
        <v>0</v>
      </c>
    </row>
    <row r="621" spans="1:84" x14ac:dyDescent="0.25">
      <c r="A621" t="s">
        <v>383</v>
      </c>
      <c r="B621" t="s">
        <v>368</v>
      </c>
      <c r="C621" s="1">
        <v>15583</v>
      </c>
      <c r="D621" t="s">
        <v>49</v>
      </c>
      <c r="E621" t="s">
        <v>40</v>
      </c>
      <c r="F621" t="s">
        <v>120</v>
      </c>
      <c r="G621">
        <v>1</v>
      </c>
      <c r="H621">
        <v>0</v>
      </c>
      <c r="I621" t="s">
        <v>42</v>
      </c>
      <c r="J621" t="s">
        <v>61</v>
      </c>
      <c r="K621" t="s">
        <v>691</v>
      </c>
      <c r="L621">
        <v>99</v>
      </c>
      <c r="M621">
        <v>2</v>
      </c>
      <c r="N621">
        <v>0</v>
      </c>
      <c r="O621">
        <f t="shared" si="405"/>
        <v>0</v>
      </c>
      <c r="P621">
        <f t="shared" si="406"/>
        <v>0</v>
      </c>
      <c r="Q621">
        <f t="shared" si="448"/>
        <v>-1</v>
      </c>
      <c r="R621">
        <f t="shared" si="407"/>
        <v>0</v>
      </c>
      <c r="S621">
        <v>0</v>
      </c>
      <c r="T621">
        <v>0</v>
      </c>
      <c r="U621">
        <v>0</v>
      </c>
      <c r="V621">
        <v>6</v>
      </c>
      <c r="W621">
        <v>1</v>
      </c>
      <c r="X621">
        <v>0</v>
      </c>
      <c r="Y621">
        <v>0</v>
      </c>
      <c r="Z621">
        <v>0</v>
      </c>
      <c r="AA621">
        <v>0</v>
      </c>
      <c r="AB621" t="s">
        <v>387</v>
      </c>
      <c r="AC621" t="s">
        <v>46</v>
      </c>
      <c r="AD621">
        <v>70</v>
      </c>
      <c r="AE621">
        <v>65</v>
      </c>
      <c r="AF621">
        <v>76</v>
      </c>
      <c r="AG621" s="5">
        <v>76</v>
      </c>
      <c r="AH621">
        <v>-1</v>
      </c>
      <c r="AI621">
        <v>-1</v>
      </c>
      <c r="AJ621">
        <f t="shared" si="408"/>
        <v>-1</v>
      </c>
      <c r="AK621">
        <v>-1</v>
      </c>
      <c r="AL621">
        <v>-1</v>
      </c>
      <c r="AM621">
        <v>-1</v>
      </c>
      <c r="AN621">
        <v>-1</v>
      </c>
      <c r="AO621">
        <v>-1</v>
      </c>
      <c r="AP621">
        <v>-1</v>
      </c>
      <c r="AR621">
        <f t="shared" si="409"/>
        <v>0</v>
      </c>
      <c r="AS621">
        <f t="shared" si="410"/>
        <v>0</v>
      </c>
      <c r="AT621">
        <f t="shared" si="411"/>
        <v>0</v>
      </c>
      <c r="AU621">
        <f t="shared" si="412"/>
        <v>0</v>
      </c>
      <c r="AV621">
        <f t="shared" si="413"/>
        <v>0</v>
      </c>
      <c r="AW621">
        <f t="shared" si="414"/>
        <v>0</v>
      </c>
      <c r="AX621">
        <f t="shared" si="415"/>
        <v>0</v>
      </c>
      <c r="AY621">
        <f t="shared" si="416"/>
        <v>0</v>
      </c>
      <c r="AZ621">
        <f t="shared" si="417"/>
        <v>0</v>
      </c>
      <c r="BA621">
        <f t="shared" si="418"/>
        <v>0</v>
      </c>
      <c r="BB621">
        <f t="shared" si="419"/>
        <v>0</v>
      </c>
      <c r="BC621">
        <f t="shared" si="420"/>
        <v>0</v>
      </c>
      <c r="BD621">
        <f t="shared" si="421"/>
        <v>0</v>
      </c>
      <c r="BE621">
        <f t="shared" si="422"/>
        <v>0</v>
      </c>
      <c r="BF621">
        <f t="shared" si="423"/>
        <v>0</v>
      </c>
      <c r="BG621">
        <f t="shared" si="424"/>
        <v>0</v>
      </c>
      <c r="BH621">
        <f t="shared" si="425"/>
        <v>0</v>
      </c>
      <c r="BI621">
        <f t="shared" si="426"/>
        <v>0</v>
      </c>
      <c r="BJ621">
        <f t="shared" si="427"/>
        <v>0</v>
      </c>
      <c r="BK621">
        <f t="shared" si="428"/>
        <v>0</v>
      </c>
      <c r="BM621">
        <f t="shared" si="429"/>
        <v>1</v>
      </c>
      <c r="BN621">
        <f t="shared" si="430"/>
        <v>0</v>
      </c>
      <c r="BO621">
        <f t="shared" si="431"/>
        <v>0</v>
      </c>
      <c r="BP621">
        <f t="shared" si="432"/>
        <v>0</v>
      </c>
      <c r="BR621">
        <f t="shared" si="433"/>
        <v>0</v>
      </c>
      <c r="BS621">
        <f t="shared" si="434"/>
        <v>0</v>
      </c>
      <c r="BT621">
        <f t="shared" si="435"/>
        <v>6</v>
      </c>
      <c r="BU621">
        <f t="shared" si="436"/>
        <v>0</v>
      </c>
      <c r="BV621">
        <f t="shared" si="437"/>
        <v>1</v>
      </c>
      <c r="BW621">
        <f t="shared" si="438"/>
        <v>0</v>
      </c>
      <c r="BX621">
        <f t="shared" si="439"/>
        <v>0</v>
      </c>
      <c r="BY621">
        <f t="shared" si="440"/>
        <v>0</v>
      </c>
      <c r="BZ621">
        <f t="shared" si="447"/>
        <v>0</v>
      </c>
      <c r="CA621">
        <f t="shared" si="441"/>
        <v>0</v>
      </c>
      <c r="CB621">
        <f t="shared" si="442"/>
        <v>0</v>
      </c>
      <c r="CC621">
        <f t="shared" si="443"/>
        <v>0</v>
      </c>
      <c r="CD621">
        <f t="shared" si="444"/>
        <v>0</v>
      </c>
      <c r="CE621">
        <f t="shared" si="445"/>
        <v>0</v>
      </c>
      <c r="CF621">
        <f t="shared" si="446"/>
        <v>0</v>
      </c>
    </row>
    <row r="622" spans="1:84" x14ac:dyDescent="0.25">
      <c r="A622" t="s">
        <v>835</v>
      </c>
      <c r="B622" t="s">
        <v>836</v>
      </c>
      <c r="C622" s="1">
        <v>15583</v>
      </c>
      <c r="D622" t="s">
        <v>39</v>
      </c>
      <c r="E622" t="s">
        <v>40</v>
      </c>
      <c r="F622" t="s">
        <v>887</v>
      </c>
      <c r="G622">
        <v>1</v>
      </c>
      <c r="H622">
        <v>1</v>
      </c>
      <c r="I622" t="s">
        <v>42</v>
      </c>
      <c r="J622" t="s">
        <v>61</v>
      </c>
      <c r="K622" t="s">
        <v>888</v>
      </c>
      <c r="L622">
        <v>291</v>
      </c>
      <c r="M622">
        <v>0</v>
      </c>
      <c r="N622">
        <v>0</v>
      </c>
      <c r="O622">
        <f t="shared" si="405"/>
        <v>0</v>
      </c>
      <c r="P622">
        <f t="shared" si="406"/>
        <v>0</v>
      </c>
      <c r="Q622">
        <f t="shared" si="448"/>
        <v>-1</v>
      </c>
      <c r="R622">
        <f t="shared" si="407"/>
        <v>0</v>
      </c>
      <c r="S622">
        <v>0</v>
      </c>
      <c r="T622">
        <v>0</v>
      </c>
      <c r="U622">
        <v>0</v>
      </c>
      <c r="V622">
        <v>5</v>
      </c>
      <c r="W622">
        <v>0</v>
      </c>
      <c r="X622">
        <v>0</v>
      </c>
      <c r="Y622">
        <v>0</v>
      </c>
      <c r="Z622">
        <v>0</v>
      </c>
      <c r="AA622">
        <v>0</v>
      </c>
      <c r="AB622" t="s">
        <v>839</v>
      </c>
      <c r="AC622" t="s">
        <v>46</v>
      </c>
      <c r="AD622">
        <v>65</v>
      </c>
      <c r="AE622">
        <v>62</v>
      </c>
      <c r="AF622">
        <v>67</v>
      </c>
      <c r="AG622" s="5">
        <v>66</v>
      </c>
      <c r="AH622">
        <v>-1</v>
      </c>
      <c r="AI622">
        <v>-1</v>
      </c>
      <c r="AJ622">
        <f t="shared" si="408"/>
        <v>-1</v>
      </c>
      <c r="AK622">
        <v>-1</v>
      </c>
      <c r="AL622">
        <v>-1</v>
      </c>
      <c r="AM622">
        <v>-1</v>
      </c>
      <c r="AN622">
        <v>-1</v>
      </c>
      <c r="AO622">
        <v>-1</v>
      </c>
      <c r="AP622">
        <v>-1</v>
      </c>
      <c r="AR622">
        <f t="shared" si="409"/>
        <v>0</v>
      </c>
      <c r="AS622">
        <f t="shared" si="410"/>
        <v>0</v>
      </c>
      <c r="AT622">
        <f t="shared" si="411"/>
        <v>0</v>
      </c>
      <c r="AU622">
        <f t="shared" si="412"/>
        <v>0</v>
      </c>
      <c r="AV622">
        <f t="shared" si="413"/>
        <v>0</v>
      </c>
      <c r="AW622">
        <f t="shared" si="414"/>
        <v>0</v>
      </c>
      <c r="AX622">
        <f t="shared" si="415"/>
        <v>0</v>
      </c>
      <c r="AY622">
        <f t="shared" si="416"/>
        <v>0</v>
      </c>
      <c r="AZ622">
        <f t="shared" si="417"/>
        <v>0</v>
      </c>
      <c r="BA622">
        <f t="shared" si="418"/>
        <v>0</v>
      </c>
      <c r="BB622">
        <f t="shared" si="419"/>
        <v>0</v>
      </c>
      <c r="BC622">
        <f t="shared" si="420"/>
        <v>0</v>
      </c>
      <c r="BD622">
        <f t="shared" si="421"/>
        <v>0</v>
      </c>
      <c r="BE622">
        <f t="shared" si="422"/>
        <v>0</v>
      </c>
      <c r="BF622">
        <f t="shared" si="423"/>
        <v>0</v>
      </c>
      <c r="BG622">
        <f t="shared" si="424"/>
        <v>0</v>
      </c>
      <c r="BH622">
        <f t="shared" si="425"/>
        <v>0</v>
      </c>
      <c r="BI622">
        <f t="shared" si="426"/>
        <v>0</v>
      </c>
      <c r="BJ622">
        <f t="shared" si="427"/>
        <v>0</v>
      </c>
      <c r="BK622">
        <f t="shared" si="428"/>
        <v>0</v>
      </c>
      <c r="BM622">
        <f t="shared" si="429"/>
        <v>1</v>
      </c>
      <c r="BN622">
        <f t="shared" si="430"/>
        <v>0</v>
      </c>
      <c r="BO622">
        <f t="shared" si="431"/>
        <v>0</v>
      </c>
      <c r="BP622">
        <f t="shared" si="432"/>
        <v>0</v>
      </c>
      <c r="BR622">
        <f t="shared" si="433"/>
        <v>0</v>
      </c>
      <c r="BS622">
        <f t="shared" si="434"/>
        <v>0</v>
      </c>
      <c r="BT622">
        <f t="shared" si="435"/>
        <v>5</v>
      </c>
      <c r="BU622">
        <f t="shared" si="436"/>
        <v>0</v>
      </c>
      <c r="BV622">
        <f t="shared" si="437"/>
        <v>0</v>
      </c>
      <c r="BW622">
        <f t="shared" si="438"/>
        <v>0</v>
      </c>
      <c r="BX622">
        <f t="shared" si="439"/>
        <v>0</v>
      </c>
      <c r="BY622">
        <f t="shared" si="440"/>
        <v>0</v>
      </c>
      <c r="BZ622">
        <f t="shared" si="447"/>
        <v>0</v>
      </c>
      <c r="CA622">
        <f t="shared" si="441"/>
        <v>0</v>
      </c>
      <c r="CB622">
        <f t="shared" si="442"/>
        <v>0</v>
      </c>
      <c r="CC622">
        <f t="shared" si="443"/>
        <v>0</v>
      </c>
      <c r="CD622">
        <f t="shared" si="444"/>
        <v>0</v>
      </c>
      <c r="CE622">
        <f t="shared" si="445"/>
        <v>0</v>
      </c>
      <c r="CF622">
        <f t="shared" si="446"/>
        <v>0</v>
      </c>
    </row>
    <row r="623" spans="1:84" x14ac:dyDescent="0.25">
      <c r="A623" t="s">
        <v>197</v>
      </c>
      <c r="B623" t="s">
        <v>368</v>
      </c>
      <c r="C623" s="1">
        <v>15583</v>
      </c>
      <c r="D623" t="s">
        <v>39</v>
      </c>
      <c r="E623" t="s">
        <v>40</v>
      </c>
      <c r="F623" t="s">
        <v>551</v>
      </c>
      <c r="G623">
        <v>1</v>
      </c>
      <c r="H623">
        <v>1</v>
      </c>
      <c r="I623" t="s">
        <v>55</v>
      </c>
      <c r="J623" t="s">
        <v>56</v>
      </c>
      <c r="K623" t="s">
        <v>889</v>
      </c>
      <c r="L623">
        <v>7150</v>
      </c>
      <c r="M623">
        <v>0</v>
      </c>
      <c r="N623">
        <v>0</v>
      </c>
      <c r="O623">
        <f t="shared" si="405"/>
        <v>0</v>
      </c>
      <c r="P623">
        <f t="shared" si="406"/>
        <v>0</v>
      </c>
      <c r="Q623">
        <f t="shared" si="448"/>
        <v>-1</v>
      </c>
      <c r="R623">
        <f t="shared" si="407"/>
        <v>0</v>
      </c>
      <c r="S623">
        <v>0</v>
      </c>
      <c r="T623">
        <v>0</v>
      </c>
      <c r="U623">
        <v>0</v>
      </c>
      <c r="V623">
        <v>5</v>
      </c>
      <c r="W623">
        <v>1</v>
      </c>
      <c r="X623">
        <v>0</v>
      </c>
      <c r="Y623">
        <v>0</v>
      </c>
      <c r="Z623">
        <v>0</v>
      </c>
      <c r="AA623">
        <v>0</v>
      </c>
      <c r="AB623" t="s">
        <v>200</v>
      </c>
      <c r="AC623" t="s">
        <v>46</v>
      </c>
      <c r="AD623">
        <v>65</v>
      </c>
      <c r="AE623">
        <v>63</v>
      </c>
      <c r="AF623">
        <v>71</v>
      </c>
      <c r="AG623" s="5">
        <v>72</v>
      </c>
      <c r="AH623">
        <v>-1</v>
      </c>
      <c r="AI623">
        <v>-1</v>
      </c>
      <c r="AJ623">
        <f t="shared" si="408"/>
        <v>-1</v>
      </c>
      <c r="AK623">
        <v>-1</v>
      </c>
      <c r="AL623">
        <v>-1</v>
      </c>
      <c r="AM623">
        <v>-1</v>
      </c>
      <c r="AN623">
        <v>-1</v>
      </c>
      <c r="AO623">
        <v>-1</v>
      </c>
      <c r="AP623">
        <v>-1</v>
      </c>
      <c r="AR623">
        <f t="shared" si="409"/>
        <v>0</v>
      </c>
      <c r="AS623">
        <f t="shared" si="410"/>
        <v>0</v>
      </c>
      <c r="AT623">
        <f t="shared" si="411"/>
        <v>0</v>
      </c>
      <c r="AU623">
        <f t="shared" si="412"/>
        <v>0</v>
      </c>
      <c r="AV623">
        <f t="shared" si="413"/>
        <v>0</v>
      </c>
      <c r="AW623">
        <f t="shared" si="414"/>
        <v>0</v>
      </c>
      <c r="AX623">
        <f t="shared" si="415"/>
        <v>0</v>
      </c>
      <c r="AY623">
        <f t="shared" si="416"/>
        <v>0</v>
      </c>
      <c r="AZ623">
        <f t="shared" si="417"/>
        <v>0</v>
      </c>
      <c r="BA623">
        <f t="shared" si="418"/>
        <v>0</v>
      </c>
      <c r="BB623">
        <f t="shared" si="419"/>
        <v>0</v>
      </c>
      <c r="BC623">
        <f t="shared" si="420"/>
        <v>0</v>
      </c>
      <c r="BD623">
        <f t="shared" si="421"/>
        <v>0</v>
      </c>
      <c r="BE623">
        <f t="shared" si="422"/>
        <v>0</v>
      </c>
      <c r="BF623">
        <f t="shared" si="423"/>
        <v>0</v>
      </c>
      <c r="BG623">
        <f t="shared" si="424"/>
        <v>0</v>
      </c>
      <c r="BH623">
        <f t="shared" si="425"/>
        <v>0</v>
      </c>
      <c r="BI623">
        <f t="shared" si="426"/>
        <v>0</v>
      </c>
      <c r="BJ623">
        <f t="shared" si="427"/>
        <v>0</v>
      </c>
      <c r="BK623">
        <f t="shared" si="428"/>
        <v>0</v>
      </c>
      <c r="BM623">
        <f t="shared" si="429"/>
        <v>1</v>
      </c>
      <c r="BN623">
        <f t="shared" si="430"/>
        <v>0</v>
      </c>
      <c r="BO623">
        <f t="shared" si="431"/>
        <v>0</v>
      </c>
      <c r="BP623">
        <f t="shared" si="432"/>
        <v>0</v>
      </c>
      <c r="BR623">
        <f t="shared" si="433"/>
        <v>0</v>
      </c>
      <c r="BS623">
        <f t="shared" si="434"/>
        <v>0</v>
      </c>
      <c r="BT623">
        <f t="shared" si="435"/>
        <v>5</v>
      </c>
      <c r="BU623">
        <f t="shared" si="436"/>
        <v>0</v>
      </c>
      <c r="BV623">
        <f t="shared" si="437"/>
        <v>1</v>
      </c>
      <c r="BW623">
        <f t="shared" si="438"/>
        <v>0</v>
      </c>
      <c r="BX623">
        <f t="shared" si="439"/>
        <v>0</v>
      </c>
      <c r="BY623">
        <f t="shared" si="440"/>
        <v>0</v>
      </c>
      <c r="BZ623">
        <f t="shared" si="447"/>
        <v>0</v>
      </c>
      <c r="CA623">
        <f t="shared" si="441"/>
        <v>0</v>
      </c>
      <c r="CB623">
        <f t="shared" si="442"/>
        <v>0</v>
      </c>
      <c r="CC623">
        <f t="shared" si="443"/>
        <v>0</v>
      </c>
      <c r="CD623">
        <f t="shared" si="444"/>
        <v>0</v>
      </c>
      <c r="CE623">
        <f t="shared" si="445"/>
        <v>0</v>
      </c>
      <c r="CF623">
        <f t="shared" si="446"/>
        <v>0</v>
      </c>
    </row>
    <row r="624" spans="1:84" x14ac:dyDescent="0.25">
      <c r="A624" t="s">
        <v>800</v>
      </c>
      <c r="B624" t="s">
        <v>426</v>
      </c>
      <c r="C624" s="1">
        <v>15582</v>
      </c>
      <c r="D624" t="s">
        <v>49</v>
      </c>
      <c r="E624" t="s">
        <v>40</v>
      </c>
      <c r="F624" s="2">
        <v>65102</v>
      </c>
      <c r="G624">
        <v>1</v>
      </c>
      <c r="H624">
        <v>0</v>
      </c>
      <c r="I624" t="s">
        <v>87</v>
      </c>
      <c r="J624" t="s">
        <v>298</v>
      </c>
      <c r="K624" t="s">
        <v>299</v>
      </c>
      <c r="L624">
        <v>7410</v>
      </c>
      <c r="M624">
        <v>4</v>
      </c>
      <c r="N624">
        <v>0</v>
      </c>
      <c r="O624">
        <f t="shared" si="405"/>
        <v>0</v>
      </c>
      <c r="P624">
        <f t="shared" si="406"/>
        <v>0.53981106612685559</v>
      </c>
      <c r="Q624">
        <f t="shared" si="448"/>
        <v>-1</v>
      </c>
      <c r="R624">
        <f t="shared" si="407"/>
        <v>0</v>
      </c>
      <c r="S624">
        <v>0</v>
      </c>
      <c r="T624">
        <v>0</v>
      </c>
      <c r="U624">
        <v>0</v>
      </c>
      <c r="V624">
        <v>5</v>
      </c>
      <c r="W624">
        <v>0</v>
      </c>
      <c r="X624">
        <v>0</v>
      </c>
      <c r="Y624">
        <v>0</v>
      </c>
      <c r="Z624">
        <v>0</v>
      </c>
      <c r="AA624">
        <v>0</v>
      </c>
      <c r="AB624" t="s">
        <v>804</v>
      </c>
      <c r="AC624" t="s">
        <v>75</v>
      </c>
      <c r="AD624">
        <v>62</v>
      </c>
      <c r="AE624">
        <v>44</v>
      </c>
      <c r="AF624">
        <v>68</v>
      </c>
      <c r="AG624" s="5">
        <v>61</v>
      </c>
      <c r="AH624">
        <v>-1</v>
      </c>
      <c r="AI624">
        <v>-1</v>
      </c>
      <c r="AJ624">
        <f t="shared" si="408"/>
        <v>-1</v>
      </c>
      <c r="AK624">
        <v>-1</v>
      </c>
      <c r="AL624">
        <v>-1</v>
      </c>
      <c r="AM624">
        <v>-1</v>
      </c>
      <c r="AN624">
        <v>-1</v>
      </c>
      <c r="AO624">
        <v>-1</v>
      </c>
      <c r="AP624">
        <v>-1</v>
      </c>
      <c r="AR624">
        <f t="shared" si="409"/>
        <v>0</v>
      </c>
      <c r="AS624">
        <f t="shared" si="410"/>
        <v>0</v>
      </c>
      <c r="AT624">
        <f t="shared" si="411"/>
        <v>0</v>
      </c>
      <c r="AU624">
        <f t="shared" si="412"/>
        <v>0</v>
      </c>
      <c r="AV624">
        <f t="shared" si="413"/>
        <v>0</v>
      </c>
      <c r="AW624">
        <f t="shared" si="414"/>
        <v>0</v>
      </c>
      <c r="AX624">
        <f t="shared" si="415"/>
        <v>0</v>
      </c>
      <c r="AY624">
        <f t="shared" si="416"/>
        <v>0</v>
      </c>
      <c r="AZ624">
        <f t="shared" si="417"/>
        <v>0</v>
      </c>
      <c r="BA624">
        <f t="shared" si="418"/>
        <v>0</v>
      </c>
      <c r="BB624">
        <f t="shared" si="419"/>
        <v>0</v>
      </c>
      <c r="BC624">
        <f t="shared" si="420"/>
        <v>0</v>
      </c>
      <c r="BD624">
        <f t="shared" si="421"/>
        <v>0</v>
      </c>
      <c r="BE624">
        <f t="shared" si="422"/>
        <v>0</v>
      </c>
      <c r="BF624">
        <f t="shared" si="423"/>
        <v>0</v>
      </c>
      <c r="BG624">
        <f t="shared" si="424"/>
        <v>0</v>
      </c>
      <c r="BH624">
        <f t="shared" si="425"/>
        <v>0</v>
      </c>
      <c r="BI624">
        <f t="shared" si="426"/>
        <v>0</v>
      </c>
      <c r="BJ624">
        <f t="shared" si="427"/>
        <v>0</v>
      </c>
      <c r="BK624">
        <f t="shared" si="428"/>
        <v>0</v>
      </c>
      <c r="BM624">
        <f t="shared" si="429"/>
        <v>1</v>
      </c>
      <c r="BN624">
        <f t="shared" si="430"/>
        <v>0</v>
      </c>
      <c r="BO624">
        <f t="shared" si="431"/>
        <v>0</v>
      </c>
      <c r="BP624">
        <f t="shared" si="432"/>
        <v>0</v>
      </c>
      <c r="BR624">
        <f t="shared" si="433"/>
        <v>0</v>
      </c>
      <c r="BS624">
        <f t="shared" si="434"/>
        <v>0</v>
      </c>
      <c r="BT624">
        <f t="shared" si="435"/>
        <v>5</v>
      </c>
      <c r="BU624">
        <f t="shared" si="436"/>
        <v>0</v>
      </c>
      <c r="BV624">
        <f t="shared" si="437"/>
        <v>0</v>
      </c>
      <c r="BW624">
        <f t="shared" si="438"/>
        <v>0</v>
      </c>
      <c r="BX624">
        <f t="shared" si="439"/>
        <v>0</v>
      </c>
      <c r="BY624">
        <f t="shared" si="440"/>
        <v>0</v>
      </c>
      <c r="BZ624">
        <f t="shared" si="447"/>
        <v>0</v>
      </c>
      <c r="CA624">
        <f t="shared" si="441"/>
        <v>0</v>
      </c>
      <c r="CB624">
        <f t="shared" si="442"/>
        <v>0</v>
      </c>
      <c r="CC624">
        <f t="shared" si="443"/>
        <v>0</v>
      </c>
      <c r="CD624">
        <f t="shared" si="444"/>
        <v>0</v>
      </c>
      <c r="CE624">
        <f t="shared" si="445"/>
        <v>0</v>
      </c>
      <c r="CF624">
        <f t="shared" si="446"/>
        <v>0</v>
      </c>
    </row>
    <row r="625" spans="1:84" x14ac:dyDescent="0.25">
      <c r="A625" t="s">
        <v>671</v>
      </c>
      <c r="B625" t="s">
        <v>368</v>
      </c>
      <c r="C625" s="1">
        <v>15581</v>
      </c>
      <c r="D625" t="s">
        <v>39</v>
      </c>
      <c r="E625" t="s">
        <v>40</v>
      </c>
      <c r="F625" t="s">
        <v>120</v>
      </c>
      <c r="G625">
        <v>1</v>
      </c>
      <c r="H625">
        <v>0</v>
      </c>
      <c r="I625" t="s">
        <v>42</v>
      </c>
      <c r="J625" t="s">
        <v>77</v>
      </c>
      <c r="K625" t="s">
        <v>489</v>
      </c>
      <c r="L625">
        <v>2980</v>
      </c>
      <c r="M625">
        <v>2</v>
      </c>
      <c r="N625">
        <v>0</v>
      </c>
      <c r="O625">
        <f t="shared" si="405"/>
        <v>0</v>
      </c>
      <c r="P625">
        <f t="shared" si="406"/>
        <v>0.67114093959731536</v>
      </c>
      <c r="Q625">
        <f t="shared" si="448"/>
        <v>-1</v>
      </c>
      <c r="R625">
        <f t="shared" si="407"/>
        <v>0</v>
      </c>
      <c r="S625">
        <v>0</v>
      </c>
      <c r="T625">
        <v>0</v>
      </c>
      <c r="U625">
        <v>0</v>
      </c>
      <c r="V625">
        <v>6</v>
      </c>
      <c r="W625">
        <v>1</v>
      </c>
      <c r="X625">
        <v>0</v>
      </c>
      <c r="Y625">
        <v>0</v>
      </c>
      <c r="Z625">
        <v>0</v>
      </c>
      <c r="AA625">
        <v>0</v>
      </c>
      <c r="AB625" t="s">
        <v>673</v>
      </c>
      <c r="AC625" t="s">
        <v>46</v>
      </c>
      <c r="AD625">
        <v>67</v>
      </c>
      <c r="AE625">
        <v>48</v>
      </c>
      <c r="AF625">
        <v>66</v>
      </c>
      <c r="AG625" s="5">
        <v>68</v>
      </c>
      <c r="AH625">
        <v>-1</v>
      </c>
      <c r="AI625">
        <v>-1</v>
      </c>
      <c r="AJ625">
        <f t="shared" si="408"/>
        <v>-1</v>
      </c>
      <c r="AK625">
        <v>-1</v>
      </c>
      <c r="AL625">
        <v>-1</v>
      </c>
      <c r="AM625">
        <v>-1</v>
      </c>
      <c r="AN625">
        <v>-1</v>
      </c>
      <c r="AO625">
        <v>-1</v>
      </c>
      <c r="AP625">
        <v>-1</v>
      </c>
      <c r="AR625">
        <f t="shared" si="409"/>
        <v>0</v>
      </c>
      <c r="AS625">
        <f t="shared" si="410"/>
        <v>0</v>
      </c>
      <c r="AT625">
        <f t="shared" si="411"/>
        <v>0</v>
      </c>
      <c r="AU625">
        <f t="shared" si="412"/>
        <v>0</v>
      </c>
      <c r="AV625">
        <f t="shared" si="413"/>
        <v>0</v>
      </c>
      <c r="AW625">
        <f t="shared" si="414"/>
        <v>0</v>
      </c>
      <c r="AX625">
        <f t="shared" si="415"/>
        <v>0</v>
      </c>
      <c r="AY625">
        <f t="shared" si="416"/>
        <v>0</v>
      </c>
      <c r="AZ625">
        <f t="shared" si="417"/>
        <v>0</v>
      </c>
      <c r="BA625">
        <f t="shared" si="418"/>
        <v>0</v>
      </c>
      <c r="BB625">
        <f t="shared" si="419"/>
        <v>0</v>
      </c>
      <c r="BC625">
        <f t="shared" si="420"/>
        <v>0</v>
      </c>
      <c r="BD625">
        <f t="shared" si="421"/>
        <v>0</v>
      </c>
      <c r="BE625">
        <f t="shared" si="422"/>
        <v>0</v>
      </c>
      <c r="BF625">
        <f t="shared" si="423"/>
        <v>0</v>
      </c>
      <c r="BG625">
        <f t="shared" si="424"/>
        <v>0</v>
      </c>
      <c r="BH625">
        <f t="shared" si="425"/>
        <v>0</v>
      </c>
      <c r="BI625">
        <f t="shared" si="426"/>
        <v>0</v>
      </c>
      <c r="BJ625">
        <f t="shared" si="427"/>
        <v>0</v>
      </c>
      <c r="BK625">
        <f t="shared" si="428"/>
        <v>0</v>
      </c>
      <c r="BM625">
        <f t="shared" si="429"/>
        <v>1</v>
      </c>
      <c r="BN625">
        <f t="shared" si="430"/>
        <v>0</v>
      </c>
      <c r="BO625">
        <f t="shared" si="431"/>
        <v>0</v>
      </c>
      <c r="BP625">
        <f t="shared" si="432"/>
        <v>0</v>
      </c>
      <c r="BR625">
        <f t="shared" si="433"/>
        <v>0</v>
      </c>
      <c r="BS625">
        <f t="shared" si="434"/>
        <v>0</v>
      </c>
      <c r="BT625">
        <f t="shared" si="435"/>
        <v>6</v>
      </c>
      <c r="BU625">
        <f t="shared" si="436"/>
        <v>0</v>
      </c>
      <c r="BV625">
        <f t="shared" si="437"/>
        <v>1</v>
      </c>
      <c r="BW625">
        <f t="shared" si="438"/>
        <v>0</v>
      </c>
      <c r="BX625">
        <f t="shared" si="439"/>
        <v>0</v>
      </c>
      <c r="BY625">
        <f t="shared" si="440"/>
        <v>0</v>
      </c>
      <c r="BZ625">
        <f t="shared" si="447"/>
        <v>0</v>
      </c>
      <c r="CA625">
        <f t="shared" si="441"/>
        <v>0</v>
      </c>
      <c r="CB625">
        <f t="shared" si="442"/>
        <v>0</v>
      </c>
      <c r="CC625">
        <f t="shared" si="443"/>
        <v>0</v>
      </c>
      <c r="CD625">
        <f t="shared" si="444"/>
        <v>0</v>
      </c>
      <c r="CE625">
        <f t="shared" si="445"/>
        <v>0</v>
      </c>
      <c r="CF625">
        <f t="shared" si="446"/>
        <v>0</v>
      </c>
    </row>
    <row r="626" spans="1:84" x14ac:dyDescent="0.25">
      <c r="A626" t="s">
        <v>156</v>
      </c>
      <c r="B626" t="s">
        <v>520</v>
      </c>
      <c r="C626" s="1">
        <v>15580</v>
      </c>
      <c r="D626" t="s">
        <v>39</v>
      </c>
      <c r="E626" t="s">
        <v>40</v>
      </c>
      <c r="F626" s="2">
        <v>61108</v>
      </c>
      <c r="G626">
        <v>1</v>
      </c>
      <c r="H626">
        <v>1</v>
      </c>
      <c r="I626" t="s">
        <v>71</v>
      </c>
      <c r="J626" t="s">
        <v>116</v>
      </c>
      <c r="K626" t="s">
        <v>890</v>
      </c>
      <c r="L626">
        <v>14604</v>
      </c>
      <c r="M626">
        <v>0</v>
      </c>
      <c r="N626">
        <v>0</v>
      </c>
      <c r="O626">
        <f t="shared" si="405"/>
        <v>0</v>
      </c>
      <c r="P626">
        <f t="shared" si="406"/>
        <v>0</v>
      </c>
      <c r="Q626">
        <f t="shared" si="448"/>
        <v>-1</v>
      </c>
      <c r="R626">
        <f t="shared" si="407"/>
        <v>0</v>
      </c>
      <c r="S626">
        <v>0</v>
      </c>
      <c r="T626">
        <v>0</v>
      </c>
      <c r="U626">
        <v>0</v>
      </c>
      <c r="V626">
        <v>7</v>
      </c>
      <c r="W626">
        <v>0</v>
      </c>
      <c r="X626">
        <v>0</v>
      </c>
      <c r="Y626">
        <v>0</v>
      </c>
      <c r="Z626">
        <v>0</v>
      </c>
      <c r="AA626">
        <v>0</v>
      </c>
      <c r="AB626" t="s">
        <v>159</v>
      </c>
      <c r="AC626" t="s">
        <v>46</v>
      </c>
      <c r="AD626">
        <v>70</v>
      </c>
      <c r="AE626">
        <v>53</v>
      </c>
      <c r="AF626">
        <v>60</v>
      </c>
      <c r="AG626" s="5">
        <v>67</v>
      </c>
      <c r="AH626">
        <v>-1</v>
      </c>
      <c r="AI626">
        <v>-1</v>
      </c>
      <c r="AJ626">
        <f t="shared" si="408"/>
        <v>-1</v>
      </c>
      <c r="AK626">
        <v>-1</v>
      </c>
      <c r="AL626">
        <v>-1</v>
      </c>
      <c r="AM626">
        <v>-1</v>
      </c>
      <c r="AN626">
        <v>-1</v>
      </c>
      <c r="AO626">
        <v>-1</v>
      </c>
      <c r="AP626">
        <v>-1</v>
      </c>
      <c r="AR626">
        <f t="shared" si="409"/>
        <v>0</v>
      </c>
      <c r="AS626">
        <f t="shared" si="410"/>
        <v>0</v>
      </c>
      <c r="AT626">
        <f t="shared" si="411"/>
        <v>0</v>
      </c>
      <c r="AU626">
        <f t="shared" si="412"/>
        <v>0</v>
      </c>
      <c r="AV626">
        <f t="shared" si="413"/>
        <v>0</v>
      </c>
      <c r="AW626">
        <f t="shared" si="414"/>
        <v>0</v>
      </c>
      <c r="AX626">
        <f t="shared" si="415"/>
        <v>0</v>
      </c>
      <c r="AY626">
        <f t="shared" si="416"/>
        <v>0</v>
      </c>
      <c r="AZ626">
        <f t="shared" si="417"/>
        <v>0</v>
      </c>
      <c r="BA626">
        <f t="shared" si="418"/>
        <v>0</v>
      </c>
      <c r="BB626">
        <f t="shared" si="419"/>
        <v>0</v>
      </c>
      <c r="BC626">
        <f t="shared" si="420"/>
        <v>0</v>
      </c>
      <c r="BD626">
        <f t="shared" si="421"/>
        <v>0</v>
      </c>
      <c r="BE626">
        <f t="shared" si="422"/>
        <v>0</v>
      </c>
      <c r="BF626">
        <f t="shared" si="423"/>
        <v>0</v>
      </c>
      <c r="BG626">
        <f t="shared" si="424"/>
        <v>0</v>
      </c>
      <c r="BH626">
        <f t="shared" si="425"/>
        <v>0</v>
      </c>
      <c r="BI626">
        <f t="shared" si="426"/>
        <v>0</v>
      </c>
      <c r="BJ626">
        <f t="shared" si="427"/>
        <v>0</v>
      </c>
      <c r="BK626">
        <f t="shared" si="428"/>
        <v>0</v>
      </c>
      <c r="BM626">
        <f t="shared" si="429"/>
        <v>1</v>
      </c>
      <c r="BN626">
        <f t="shared" si="430"/>
        <v>0</v>
      </c>
      <c r="BO626">
        <f t="shared" si="431"/>
        <v>0</v>
      </c>
      <c r="BP626">
        <f t="shared" si="432"/>
        <v>0</v>
      </c>
      <c r="BR626">
        <f t="shared" si="433"/>
        <v>0</v>
      </c>
      <c r="BS626">
        <f t="shared" si="434"/>
        <v>0</v>
      </c>
      <c r="BT626">
        <f t="shared" si="435"/>
        <v>7</v>
      </c>
      <c r="BU626">
        <f t="shared" si="436"/>
        <v>0</v>
      </c>
      <c r="BV626">
        <f t="shared" si="437"/>
        <v>0</v>
      </c>
      <c r="BW626">
        <f t="shared" si="438"/>
        <v>0</v>
      </c>
      <c r="BX626">
        <f t="shared" si="439"/>
        <v>0</v>
      </c>
      <c r="BY626">
        <f t="shared" si="440"/>
        <v>0</v>
      </c>
      <c r="BZ626">
        <f t="shared" si="447"/>
        <v>0</v>
      </c>
      <c r="CA626">
        <f t="shared" si="441"/>
        <v>0</v>
      </c>
      <c r="CB626">
        <f t="shared" si="442"/>
        <v>0</v>
      </c>
      <c r="CC626">
        <f t="shared" si="443"/>
        <v>0</v>
      </c>
      <c r="CD626">
        <f t="shared" si="444"/>
        <v>0</v>
      </c>
      <c r="CE626">
        <f t="shared" si="445"/>
        <v>0</v>
      </c>
      <c r="CF626">
        <f t="shared" si="446"/>
        <v>0</v>
      </c>
    </row>
    <row r="627" spans="1:84" x14ac:dyDescent="0.25">
      <c r="A627" t="s">
        <v>37</v>
      </c>
      <c r="B627" t="s">
        <v>596</v>
      </c>
      <c r="C627" s="1">
        <v>15580</v>
      </c>
      <c r="D627" t="s">
        <v>49</v>
      </c>
      <c r="E627" t="s">
        <v>40</v>
      </c>
      <c r="F627" t="s">
        <v>120</v>
      </c>
      <c r="G627">
        <v>1</v>
      </c>
      <c r="H627">
        <v>0</v>
      </c>
      <c r="I627" t="s">
        <v>42</v>
      </c>
      <c r="J627" t="s">
        <v>77</v>
      </c>
      <c r="K627" t="s">
        <v>613</v>
      </c>
      <c r="L627">
        <v>215</v>
      </c>
      <c r="M627">
        <v>2</v>
      </c>
      <c r="N627">
        <v>0</v>
      </c>
      <c r="O627">
        <f t="shared" si="405"/>
        <v>0</v>
      </c>
      <c r="P627">
        <f t="shared" si="406"/>
        <v>0</v>
      </c>
      <c r="Q627">
        <f t="shared" si="448"/>
        <v>-1</v>
      </c>
      <c r="R627">
        <f t="shared" si="407"/>
        <v>0</v>
      </c>
      <c r="S627">
        <v>0</v>
      </c>
      <c r="T627">
        <v>0</v>
      </c>
      <c r="U627">
        <v>0</v>
      </c>
      <c r="V627">
        <v>8</v>
      </c>
      <c r="W627">
        <v>0</v>
      </c>
      <c r="X627">
        <v>0</v>
      </c>
      <c r="Y627">
        <v>0</v>
      </c>
      <c r="Z627">
        <v>0</v>
      </c>
      <c r="AA627">
        <v>0</v>
      </c>
      <c r="AB627" t="s">
        <v>45</v>
      </c>
      <c r="AC627" t="s">
        <v>46</v>
      </c>
      <c r="AD627">
        <v>69</v>
      </c>
      <c r="AE627">
        <v>56</v>
      </c>
      <c r="AF627">
        <v>73</v>
      </c>
      <c r="AG627" s="5">
        <v>57</v>
      </c>
      <c r="AH627">
        <v>-1</v>
      </c>
      <c r="AI627">
        <v>-1</v>
      </c>
      <c r="AJ627">
        <f t="shared" si="408"/>
        <v>-1</v>
      </c>
      <c r="AK627">
        <v>-1</v>
      </c>
      <c r="AL627">
        <v>-1</v>
      </c>
      <c r="AM627">
        <v>-1</v>
      </c>
      <c r="AN627">
        <v>-1</v>
      </c>
      <c r="AO627">
        <v>-1</v>
      </c>
      <c r="AP627">
        <v>-1</v>
      </c>
      <c r="AR627">
        <f t="shared" si="409"/>
        <v>0</v>
      </c>
      <c r="AS627">
        <f t="shared" si="410"/>
        <v>0</v>
      </c>
      <c r="AT627">
        <f t="shared" si="411"/>
        <v>0</v>
      </c>
      <c r="AU627">
        <f t="shared" si="412"/>
        <v>0</v>
      </c>
      <c r="AV627">
        <f t="shared" si="413"/>
        <v>0</v>
      </c>
      <c r="AW627">
        <f t="shared" si="414"/>
        <v>0</v>
      </c>
      <c r="AX627">
        <f t="shared" si="415"/>
        <v>0</v>
      </c>
      <c r="AY627">
        <f t="shared" si="416"/>
        <v>0</v>
      </c>
      <c r="AZ627">
        <f t="shared" si="417"/>
        <v>0</v>
      </c>
      <c r="BA627">
        <f t="shared" si="418"/>
        <v>0</v>
      </c>
      <c r="BB627">
        <f t="shared" si="419"/>
        <v>0</v>
      </c>
      <c r="BC627">
        <f t="shared" si="420"/>
        <v>0</v>
      </c>
      <c r="BD627">
        <f t="shared" si="421"/>
        <v>0</v>
      </c>
      <c r="BE627">
        <f t="shared" si="422"/>
        <v>0</v>
      </c>
      <c r="BF627">
        <f t="shared" si="423"/>
        <v>0</v>
      </c>
      <c r="BG627">
        <f t="shared" si="424"/>
        <v>0</v>
      </c>
      <c r="BH627">
        <f t="shared" si="425"/>
        <v>0</v>
      </c>
      <c r="BI627">
        <f t="shared" si="426"/>
        <v>0</v>
      </c>
      <c r="BJ627">
        <f t="shared" si="427"/>
        <v>0</v>
      </c>
      <c r="BK627">
        <f t="shared" si="428"/>
        <v>0</v>
      </c>
      <c r="BM627">
        <f t="shared" si="429"/>
        <v>1</v>
      </c>
      <c r="BN627">
        <f t="shared" si="430"/>
        <v>0</v>
      </c>
      <c r="BO627">
        <f t="shared" si="431"/>
        <v>0</v>
      </c>
      <c r="BP627">
        <f t="shared" si="432"/>
        <v>0</v>
      </c>
      <c r="BR627">
        <f t="shared" si="433"/>
        <v>0</v>
      </c>
      <c r="BS627">
        <f t="shared" si="434"/>
        <v>0</v>
      </c>
      <c r="BT627">
        <f t="shared" si="435"/>
        <v>8</v>
      </c>
      <c r="BU627">
        <f t="shared" si="436"/>
        <v>0</v>
      </c>
      <c r="BV627">
        <f t="shared" si="437"/>
        <v>0</v>
      </c>
      <c r="BW627">
        <f t="shared" si="438"/>
        <v>0</v>
      </c>
      <c r="BX627">
        <f t="shared" si="439"/>
        <v>0</v>
      </c>
      <c r="BY627">
        <f t="shared" si="440"/>
        <v>0</v>
      </c>
      <c r="BZ627">
        <f t="shared" si="447"/>
        <v>0</v>
      </c>
      <c r="CA627">
        <f t="shared" si="441"/>
        <v>0</v>
      </c>
      <c r="CB627">
        <f t="shared" si="442"/>
        <v>0</v>
      </c>
      <c r="CC627">
        <f t="shared" si="443"/>
        <v>0</v>
      </c>
      <c r="CD627">
        <f t="shared" si="444"/>
        <v>0</v>
      </c>
      <c r="CE627">
        <f t="shared" si="445"/>
        <v>1</v>
      </c>
      <c r="CF627">
        <f t="shared" si="446"/>
        <v>0</v>
      </c>
    </row>
    <row r="628" spans="1:84" x14ac:dyDescent="0.25">
      <c r="A628" t="s">
        <v>550</v>
      </c>
      <c r="B628" t="s">
        <v>368</v>
      </c>
      <c r="C628" s="1">
        <v>15580</v>
      </c>
      <c r="D628" t="s">
        <v>39</v>
      </c>
      <c r="E628" t="s">
        <v>40</v>
      </c>
      <c r="F628" t="s">
        <v>551</v>
      </c>
      <c r="G628">
        <v>1</v>
      </c>
      <c r="H628">
        <v>0</v>
      </c>
      <c r="I628" t="s">
        <v>42</v>
      </c>
      <c r="J628" t="s">
        <v>43</v>
      </c>
      <c r="K628" t="s">
        <v>865</v>
      </c>
      <c r="L628">
        <v>2000</v>
      </c>
      <c r="M628">
        <v>2</v>
      </c>
      <c r="N628">
        <v>0</v>
      </c>
      <c r="O628">
        <f t="shared" si="405"/>
        <v>0</v>
      </c>
      <c r="P628">
        <f t="shared" si="406"/>
        <v>1</v>
      </c>
      <c r="Q628">
        <f t="shared" si="448"/>
        <v>-1</v>
      </c>
      <c r="R628">
        <f t="shared" si="407"/>
        <v>0</v>
      </c>
      <c r="S628">
        <v>0</v>
      </c>
      <c r="T628">
        <v>0</v>
      </c>
      <c r="U628">
        <v>0</v>
      </c>
      <c r="V628">
        <v>5</v>
      </c>
      <c r="W628">
        <v>0</v>
      </c>
      <c r="X628">
        <v>0</v>
      </c>
      <c r="Y628">
        <v>0</v>
      </c>
      <c r="Z628">
        <v>0</v>
      </c>
      <c r="AA628">
        <v>0</v>
      </c>
      <c r="AB628" t="s">
        <v>553</v>
      </c>
      <c r="AC628" t="s">
        <v>46</v>
      </c>
      <c r="AD628">
        <v>61</v>
      </c>
      <c r="AE628">
        <v>60</v>
      </c>
      <c r="AF628">
        <v>71</v>
      </c>
      <c r="AG628" s="5">
        <v>76</v>
      </c>
      <c r="AH628">
        <v>-1</v>
      </c>
      <c r="AI628">
        <v>-1</v>
      </c>
      <c r="AJ628">
        <f t="shared" si="408"/>
        <v>-1</v>
      </c>
      <c r="AK628">
        <v>-1</v>
      </c>
      <c r="AL628">
        <v>-1</v>
      </c>
      <c r="AM628">
        <v>-1</v>
      </c>
      <c r="AN628">
        <v>-1</v>
      </c>
      <c r="AO628">
        <v>-1</v>
      </c>
      <c r="AP628">
        <v>-1</v>
      </c>
      <c r="AR628">
        <f t="shared" si="409"/>
        <v>0</v>
      </c>
      <c r="AS628">
        <f t="shared" si="410"/>
        <v>0</v>
      </c>
      <c r="AT628">
        <f t="shared" si="411"/>
        <v>0</v>
      </c>
      <c r="AU628">
        <f t="shared" si="412"/>
        <v>0</v>
      </c>
      <c r="AV628">
        <f t="shared" si="413"/>
        <v>0</v>
      </c>
      <c r="AW628">
        <f t="shared" si="414"/>
        <v>0</v>
      </c>
      <c r="AX628">
        <f t="shared" si="415"/>
        <v>0</v>
      </c>
      <c r="AY628">
        <f t="shared" si="416"/>
        <v>0</v>
      </c>
      <c r="AZ628">
        <f t="shared" si="417"/>
        <v>0</v>
      </c>
      <c r="BA628">
        <f t="shared" si="418"/>
        <v>0</v>
      </c>
      <c r="BB628">
        <f t="shared" si="419"/>
        <v>0</v>
      </c>
      <c r="BC628">
        <f t="shared" si="420"/>
        <v>0</v>
      </c>
      <c r="BD628">
        <f t="shared" si="421"/>
        <v>0</v>
      </c>
      <c r="BE628">
        <f t="shared" si="422"/>
        <v>0</v>
      </c>
      <c r="BF628">
        <f t="shared" si="423"/>
        <v>0</v>
      </c>
      <c r="BG628">
        <f t="shared" si="424"/>
        <v>0</v>
      </c>
      <c r="BH628">
        <f t="shared" si="425"/>
        <v>0</v>
      </c>
      <c r="BI628">
        <f t="shared" si="426"/>
        <v>0</v>
      </c>
      <c r="BJ628">
        <f t="shared" si="427"/>
        <v>0</v>
      </c>
      <c r="BK628">
        <f t="shared" si="428"/>
        <v>0</v>
      </c>
      <c r="BM628">
        <f t="shared" si="429"/>
        <v>1</v>
      </c>
      <c r="BN628">
        <f t="shared" si="430"/>
        <v>0</v>
      </c>
      <c r="BO628">
        <f t="shared" si="431"/>
        <v>0</v>
      </c>
      <c r="BP628">
        <f t="shared" si="432"/>
        <v>0</v>
      </c>
      <c r="BR628">
        <f t="shared" si="433"/>
        <v>0</v>
      </c>
      <c r="BS628">
        <f t="shared" si="434"/>
        <v>0</v>
      </c>
      <c r="BT628">
        <f t="shared" si="435"/>
        <v>5</v>
      </c>
      <c r="BU628">
        <f t="shared" si="436"/>
        <v>0</v>
      </c>
      <c r="BV628">
        <f t="shared" si="437"/>
        <v>0</v>
      </c>
      <c r="BW628">
        <f t="shared" si="438"/>
        <v>0</v>
      </c>
      <c r="BX628">
        <f t="shared" si="439"/>
        <v>0</v>
      </c>
      <c r="BY628">
        <f t="shared" si="440"/>
        <v>0</v>
      </c>
      <c r="BZ628">
        <f t="shared" si="447"/>
        <v>0</v>
      </c>
      <c r="CA628">
        <f t="shared" si="441"/>
        <v>0</v>
      </c>
      <c r="CB628">
        <f t="shared" si="442"/>
        <v>0</v>
      </c>
      <c r="CC628">
        <f t="shared" si="443"/>
        <v>0</v>
      </c>
      <c r="CD628">
        <f t="shared" si="444"/>
        <v>0</v>
      </c>
      <c r="CE628">
        <f t="shared" si="445"/>
        <v>0</v>
      </c>
      <c r="CF628">
        <f t="shared" si="446"/>
        <v>0</v>
      </c>
    </row>
    <row r="629" spans="1:84" x14ac:dyDescent="0.25">
      <c r="A629" t="s">
        <v>164</v>
      </c>
      <c r="B629" t="s">
        <v>165</v>
      </c>
      <c r="C629" s="1">
        <v>15580</v>
      </c>
      <c r="D629" t="s">
        <v>49</v>
      </c>
      <c r="E629" t="s">
        <v>40</v>
      </c>
      <c r="F629" t="s">
        <v>879</v>
      </c>
      <c r="G629">
        <v>1</v>
      </c>
      <c r="H629">
        <v>0</v>
      </c>
      <c r="I629" t="s">
        <v>42</v>
      </c>
      <c r="J629" t="s">
        <v>61</v>
      </c>
      <c r="K629" t="s">
        <v>289</v>
      </c>
      <c r="L629">
        <v>99</v>
      </c>
      <c r="M629">
        <v>2</v>
      </c>
      <c r="N629">
        <v>0</v>
      </c>
      <c r="O629">
        <f t="shared" si="405"/>
        <v>0</v>
      </c>
      <c r="P629">
        <f t="shared" si="406"/>
        <v>0</v>
      </c>
      <c r="Q629">
        <f t="shared" si="448"/>
        <v>-1</v>
      </c>
      <c r="R629">
        <f t="shared" si="407"/>
        <v>0</v>
      </c>
      <c r="S629">
        <v>0</v>
      </c>
      <c r="T629">
        <v>0</v>
      </c>
      <c r="U629">
        <v>0</v>
      </c>
      <c r="V629">
        <v>6</v>
      </c>
      <c r="W629">
        <v>1</v>
      </c>
      <c r="X629">
        <v>0</v>
      </c>
      <c r="Y629">
        <v>0</v>
      </c>
      <c r="Z629">
        <v>0</v>
      </c>
      <c r="AA629">
        <v>0</v>
      </c>
      <c r="AB629" t="s">
        <v>168</v>
      </c>
      <c r="AC629" t="s">
        <v>75</v>
      </c>
      <c r="AD629">
        <v>55</v>
      </c>
      <c r="AE629">
        <v>54</v>
      </c>
      <c r="AF629">
        <v>60</v>
      </c>
      <c r="AG629" s="5">
        <v>55</v>
      </c>
      <c r="AH629">
        <v>-1</v>
      </c>
      <c r="AI629">
        <v>-1</v>
      </c>
      <c r="AJ629">
        <f t="shared" si="408"/>
        <v>-1</v>
      </c>
      <c r="AK629">
        <v>-1</v>
      </c>
      <c r="AL629">
        <v>-1</v>
      </c>
      <c r="AM629">
        <v>-1</v>
      </c>
      <c r="AN629">
        <v>-1</v>
      </c>
      <c r="AO629">
        <v>-1</v>
      </c>
      <c r="AP629">
        <v>-1</v>
      </c>
      <c r="AR629">
        <f t="shared" si="409"/>
        <v>0</v>
      </c>
      <c r="AS629">
        <f t="shared" si="410"/>
        <v>0</v>
      </c>
      <c r="AT629">
        <f t="shared" si="411"/>
        <v>0</v>
      </c>
      <c r="AU629">
        <f t="shared" si="412"/>
        <v>0</v>
      </c>
      <c r="AV629">
        <f t="shared" si="413"/>
        <v>0</v>
      </c>
      <c r="AW629">
        <f t="shared" si="414"/>
        <v>0</v>
      </c>
      <c r="AX629">
        <f t="shared" si="415"/>
        <v>0</v>
      </c>
      <c r="AY629">
        <f t="shared" si="416"/>
        <v>0</v>
      </c>
      <c r="AZ629">
        <f t="shared" si="417"/>
        <v>0</v>
      </c>
      <c r="BA629">
        <f t="shared" si="418"/>
        <v>0</v>
      </c>
      <c r="BB629">
        <f t="shared" si="419"/>
        <v>0</v>
      </c>
      <c r="BC629">
        <f t="shared" si="420"/>
        <v>0</v>
      </c>
      <c r="BD629">
        <f t="shared" si="421"/>
        <v>0</v>
      </c>
      <c r="BE629">
        <f t="shared" si="422"/>
        <v>0</v>
      </c>
      <c r="BF629">
        <f t="shared" si="423"/>
        <v>0</v>
      </c>
      <c r="BG629">
        <f t="shared" si="424"/>
        <v>0</v>
      </c>
      <c r="BH629">
        <f t="shared" si="425"/>
        <v>0</v>
      </c>
      <c r="BI629">
        <f t="shared" si="426"/>
        <v>0</v>
      </c>
      <c r="BJ629">
        <f t="shared" si="427"/>
        <v>0</v>
      </c>
      <c r="BK629">
        <f t="shared" si="428"/>
        <v>0</v>
      </c>
      <c r="BM629">
        <f t="shared" si="429"/>
        <v>1</v>
      </c>
      <c r="BN629">
        <f t="shared" si="430"/>
        <v>0</v>
      </c>
      <c r="BO629">
        <f t="shared" si="431"/>
        <v>0</v>
      </c>
      <c r="BP629">
        <f t="shared" si="432"/>
        <v>0</v>
      </c>
      <c r="BR629">
        <f t="shared" si="433"/>
        <v>0</v>
      </c>
      <c r="BS629">
        <f t="shared" si="434"/>
        <v>0</v>
      </c>
      <c r="BT629">
        <f t="shared" si="435"/>
        <v>6</v>
      </c>
      <c r="BU629">
        <f t="shared" si="436"/>
        <v>0</v>
      </c>
      <c r="BV629">
        <f t="shared" si="437"/>
        <v>1</v>
      </c>
      <c r="BW629">
        <f t="shared" si="438"/>
        <v>0</v>
      </c>
      <c r="BX629">
        <f t="shared" si="439"/>
        <v>0</v>
      </c>
      <c r="BY629">
        <f t="shared" si="440"/>
        <v>0</v>
      </c>
      <c r="BZ629">
        <f t="shared" si="447"/>
        <v>0</v>
      </c>
      <c r="CA629">
        <f t="shared" si="441"/>
        <v>0</v>
      </c>
      <c r="CB629">
        <f t="shared" si="442"/>
        <v>0</v>
      </c>
      <c r="CC629">
        <f t="shared" si="443"/>
        <v>0</v>
      </c>
      <c r="CD629">
        <f t="shared" si="444"/>
        <v>0</v>
      </c>
      <c r="CE629">
        <f t="shared" si="445"/>
        <v>0</v>
      </c>
      <c r="CF629">
        <f t="shared" si="446"/>
        <v>0</v>
      </c>
    </row>
    <row r="630" spans="1:84" x14ac:dyDescent="0.25">
      <c r="A630" t="s">
        <v>671</v>
      </c>
      <c r="B630" t="s">
        <v>368</v>
      </c>
      <c r="C630" s="1">
        <v>15580</v>
      </c>
      <c r="D630" t="s">
        <v>39</v>
      </c>
      <c r="E630" t="s">
        <v>40</v>
      </c>
      <c r="F630" t="s">
        <v>120</v>
      </c>
      <c r="G630">
        <v>1</v>
      </c>
      <c r="H630">
        <v>1</v>
      </c>
      <c r="I630" t="s">
        <v>42</v>
      </c>
      <c r="J630" t="s">
        <v>61</v>
      </c>
      <c r="K630" t="s">
        <v>891</v>
      </c>
      <c r="L630">
        <v>99</v>
      </c>
      <c r="M630">
        <v>0</v>
      </c>
      <c r="N630">
        <v>0</v>
      </c>
      <c r="O630">
        <f t="shared" si="405"/>
        <v>0</v>
      </c>
      <c r="P630">
        <f t="shared" si="406"/>
        <v>0</v>
      </c>
      <c r="Q630">
        <f t="shared" si="448"/>
        <v>-1</v>
      </c>
      <c r="R630">
        <f t="shared" si="407"/>
        <v>0</v>
      </c>
      <c r="S630">
        <v>0</v>
      </c>
      <c r="T630">
        <v>0</v>
      </c>
      <c r="U630">
        <v>0</v>
      </c>
      <c r="V630">
        <v>4</v>
      </c>
      <c r="W630">
        <v>1</v>
      </c>
      <c r="X630">
        <v>0</v>
      </c>
      <c r="Y630">
        <v>0</v>
      </c>
      <c r="Z630">
        <v>0</v>
      </c>
      <c r="AA630">
        <v>0</v>
      </c>
      <c r="AB630" t="s">
        <v>673</v>
      </c>
      <c r="AC630" t="s">
        <v>46</v>
      </c>
      <c r="AD630">
        <v>67</v>
      </c>
      <c r="AE630">
        <v>48</v>
      </c>
      <c r="AF630">
        <v>66</v>
      </c>
      <c r="AG630" s="5">
        <v>68</v>
      </c>
      <c r="AH630">
        <v>-1</v>
      </c>
      <c r="AI630">
        <v>-1</v>
      </c>
      <c r="AJ630">
        <f t="shared" si="408"/>
        <v>-1</v>
      </c>
      <c r="AK630">
        <v>-1</v>
      </c>
      <c r="AL630">
        <v>-1</v>
      </c>
      <c r="AM630">
        <v>-1</v>
      </c>
      <c r="AN630">
        <v>-1</v>
      </c>
      <c r="AO630">
        <v>-1</v>
      </c>
      <c r="AP630">
        <v>-1</v>
      </c>
      <c r="AR630">
        <f t="shared" si="409"/>
        <v>0</v>
      </c>
      <c r="AS630">
        <f t="shared" si="410"/>
        <v>0</v>
      </c>
      <c r="AT630">
        <f t="shared" si="411"/>
        <v>0</v>
      </c>
      <c r="AU630">
        <f t="shared" si="412"/>
        <v>0</v>
      </c>
      <c r="AV630">
        <f t="shared" si="413"/>
        <v>0</v>
      </c>
      <c r="AW630">
        <f t="shared" si="414"/>
        <v>0</v>
      </c>
      <c r="AX630">
        <f t="shared" si="415"/>
        <v>0</v>
      </c>
      <c r="AY630">
        <f t="shared" si="416"/>
        <v>0</v>
      </c>
      <c r="AZ630">
        <f t="shared" si="417"/>
        <v>0</v>
      </c>
      <c r="BA630">
        <f t="shared" si="418"/>
        <v>0</v>
      </c>
      <c r="BB630">
        <f t="shared" si="419"/>
        <v>0</v>
      </c>
      <c r="BC630">
        <f t="shared" si="420"/>
        <v>0</v>
      </c>
      <c r="BD630">
        <f t="shared" si="421"/>
        <v>0</v>
      </c>
      <c r="BE630">
        <f t="shared" si="422"/>
        <v>0</v>
      </c>
      <c r="BF630">
        <f t="shared" si="423"/>
        <v>0</v>
      </c>
      <c r="BG630">
        <f t="shared" si="424"/>
        <v>0</v>
      </c>
      <c r="BH630">
        <f t="shared" si="425"/>
        <v>0</v>
      </c>
      <c r="BI630">
        <f t="shared" si="426"/>
        <v>0</v>
      </c>
      <c r="BJ630">
        <f t="shared" si="427"/>
        <v>0</v>
      </c>
      <c r="BK630">
        <f t="shared" si="428"/>
        <v>0</v>
      </c>
      <c r="BM630">
        <f t="shared" si="429"/>
        <v>1</v>
      </c>
      <c r="BN630">
        <f t="shared" si="430"/>
        <v>0</v>
      </c>
      <c r="BO630">
        <f t="shared" si="431"/>
        <v>0</v>
      </c>
      <c r="BP630">
        <f t="shared" si="432"/>
        <v>0</v>
      </c>
      <c r="BR630">
        <f t="shared" si="433"/>
        <v>0</v>
      </c>
      <c r="BS630">
        <f t="shared" si="434"/>
        <v>0</v>
      </c>
      <c r="BT630">
        <f t="shared" si="435"/>
        <v>4</v>
      </c>
      <c r="BU630">
        <f t="shared" si="436"/>
        <v>0</v>
      </c>
      <c r="BV630">
        <f t="shared" si="437"/>
        <v>1</v>
      </c>
      <c r="BW630">
        <f t="shared" si="438"/>
        <v>0</v>
      </c>
      <c r="BX630">
        <f t="shared" si="439"/>
        <v>0</v>
      </c>
      <c r="BY630">
        <f t="shared" si="440"/>
        <v>0</v>
      </c>
      <c r="BZ630">
        <f t="shared" si="447"/>
        <v>0</v>
      </c>
      <c r="CA630">
        <f t="shared" si="441"/>
        <v>0</v>
      </c>
      <c r="CB630">
        <f t="shared" si="442"/>
        <v>0</v>
      </c>
      <c r="CC630">
        <f t="shared" si="443"/>
        <v>0</v>
      </c>
      <c r="CD630">
        <f t="shared" si="444"/>
        <v>0</v>
      </c>
      <c r="CE630">
        <f t="shared" si="445"/>
        <v>0</v>
      </c>
      <c r="CF630">
        <f t="shared" si="446"/>
        <v>0</v>
      </c>
    </row>
    <row r="631" spans="1:84" x14ac:dyDescent="0.25">
      <c r="A631" t="s">
        <v>178</v>
      </c>
      <c r="B631" t="s">
        <v>368</v>
      </c>
      <c r="C631" s="1">
        <v>15579</v>
      </c>
      <c r="D631" t="s">
        <v>39</v>
      </c>
      <c r="E631" t="s">
        <v>40</v>
      </c>
      <c r="F631" t="s">
        <v>892</v>
      </c>
      <c r="G631">
        <v>1</v>
      </c>
      <c r="H631">
        <v>1</v>
      </c>
      <c r="I631" t="s">
        <v>87</v>
      </c>
      <c r="J631" t="s">
        <v>166</v>
      </c>
      <c r="K631" t="s">
        <v>893</v>
      </c>
      <c r="L631">
        <v>1900</v>
      </c>
      <c r="M631">
        <v>0</v>
      </c>
      <c r="N631">
        <v>0</v>
      </c>
      <c r="O631">
        <f t="shared" si="405"/>
        <v>0</v>
      </c>
      <c r="P631">
        <f t="shared" si="406"/>
        <v>0</v>
      </c>
      <c r="Q631">
        <f t="shared" si="448"/>
        <v>-1</v>
      </c>
      <c r="R631">
        <f t="shared" si="407"/>
        <v>0</v>
      </c>
      <c r="S631">
        <v>0</v>
      </c>
      <c r="T631">
        <v>0</v>
      </c>
      <c r="U631">
        <v>0</v>
      </c>
      <c r="V631">
        <v>5</v>
      </c>
      <c r="W631">
        <v>0</v>
      </c>
      <c r="X631">
        <v>0</v>
      </c>
      <c r="Y631">
        <v>0</v>
      </c>
      <c r="Z631">
        <v>0</v>
      </c>
      <c r="AA631">
        <v>0</v>
      </c>
      <c r="AB631" t="s">
        <v>181</v>
      </c>
      <c r="AC631" t="s">
        <v>75</v>
      </c>
      <c r="AD631">
        <v>65</v>
      </c>
      <c r="AE631">
        <v>69</v>
      </c>
      <c r="AF631">
        <v>62</v>
      </c>
      <c r="AG631" s="5">
        <v>56</v>
      </c>
      <c r="AH631">
        <v>-1</v>
      </c>
      <c r="AI631">
        <v>-1</v>
      </c>
      <c r="AJ631">
        <f t="shared" si="408"/>
        <v>-1</v>
      </c>
      <c r="AK631">
        <v>-1</v>
      </c>
      <c r="AL631">
        <v>-1</v>
      </c>
      <c r="AM631">
        <v>-1</v>
      </c>
      <c r="AN631">
        <v>-1</v>
      </c>
      <c r="AO631">
        <v>-1</v>
      </c>
      <c r="AP631">
        <v>-1</v>
      </c>
      <c r="AR631">
        <f t="shared" si="409"/>
        <v>0</v>
      </c>
      <c r="AS631">
        <f t="shared" si="410"/>
        <v>0</v>
      </c>
      <c r="AT631">
        <f t="shared" si="411"/>
        <v>0</v>
      </c>
      <c r="AU631">
        <f t="shared" si="412"/>
        <v>0</v>
      </c>
      <c r="AV631">
        <f t="shared" si="413"/>
        <v>0</v>
      </c>
      <c r="AW631">
        <f t="shared" si="414"/>
        <v>0</v>
      </c>
      <c r="AX631">
        <f t="shared" si="415"/>
        <v>0</v>
      </c>
      <c r="AY631">
        <f t="shared" si="416"/>
        <v>0</v>
      </c>
      <c r="AZ631">
        <f t="shared" si="417"/>
        <v>0</v>
      </c>
      <c r="BA631">
        <f t="shared" si="418"/>
        <v>0</v>
      </c>
      <c r="BB631">
        <f t="shared" si="419"/>
        <v>0</v>
      </c>
      <c r="BC631">
        <f t="shared" si="420"/>
        <v>0</v>
      </c>
      <c r="BD631">
        <f t="shared" si="421"/>
        <v>0</v>
      </c>
      <c r="BE631">
        <f t="shared" si="422"/>
        <v>0</v>
      </c>
      <c r="BF631">
        <f t="shared" si="423"/>
        <v>0</v>
      </c>
      <c r="BG631">
        <f t="shared" si="424"/>
        <v>0</v>
      </c>
      <c r="BH631">
        <f t="shared" si="425"/>
        <v>0</v>
      </c>
      <c r="BI631">
        <f t="shared" si="426"/>
        <v>0</v>
      </c>
      <c r="BJ631">
        <f t="shared" si="427"/>
        <v>0</v>
      </c>
      <c r="BK631">
        <f t="shared" si="428"/>
        <v>0</v>
      </c>
      <c r="BM631">
        <f t="shared" si="429"/>
        <v>1</v>
      </c>
      <c r="BN631">
        <f t="shared" si="430"/>
        <v>0</v>
      </c>
      <c r="BO631">
        <f t="shared" si="431"/>
        <v>0</v>
      </c>
      <c r="BP631">
        <f t="shared" si="432"/>
        <v>0</v>
      </c>
      <c r="BR631">
        <f t="shared" si="433"/>
        <v>0</v>
      </c>
      <c r="BS631">
        <f t="shared" si="434"/>
        <v>0</v>
      </c>
      <c r="BT631">
        <f t="shared" si="435"/>
        <v>5</v>
      </c>
      <c r="BU631">
        <f t="shared" si="436"/>
        <v>0</v>
      </c>
      <c r="BV631">
        <f t="shared" si="437"/>
        <v>0</v>
      </c>
      <c r="BW631">
        <f t="shared" si="438"/>
        <v>0</v>
      </c>
      <c r="BX631">
        <f t="shared" si="439"/>
        <v>0</v>
      </c>
      <c r="BY631">
        <f t="shared" si="440"/>
        <v>0</v>
      </c>
      <c r="BZ631">
        <f t="shared" si="447"/>
        <v>0</v>
      </c>
      <c r="CA631">
        <f t="shared" si="441"/>
        <v>0</v>
      </c>
      <c r="CB631">
        <f t="shared" si="442"/>
        <v>0</v>
      </c>
      <c r="CC631">
        <f t="shared" si="443"/>
        <v>0</v>
      </c>
      <c r="CD631">
        <f t="shared" si="444"/>
        <v>0</v>
      </c>
      <c r="CE631">
        <f t="shared" si="445"/>
        <v>0</v>
      </c>
      <c r="CF631">
        <f t="shared" si="446"/>
        <v>0</v>
      </c>
    </row>
    <row r="632" spans="1:84" x14ac:dyDescent="0.25">
      <c r="A632" t="s">
        <v>300</v>
      </c>
      <c r="B632" t="s">
        <v>668</v>
      </c>
      <c r="C632" s="1">
        <v>15579</v>
      </c>
      <c r="D632" t="s">
        <v>39</v>
      </c>
      <c r="E632" t="s">
        <v>40</v>
      </c>
      <c r="F632" s="2">
        <v>125118</v>
      </c>
      <c r="G632">
        <v>0</v>
      </c>
      <c r="H632">
        <v>1</v>
      </c>
      <c r="I632" t="s">
        <v>42</v>
      </c>
      <c r="J632" t="s">
        <v>43</v>
      </c>
      <c r="K632" t="s">
        <v>273</v>
      </c>
      <c r="L632">
        <v>850</v>
      </c>
      <c r="M632">
        <v>0</v>
      </c>
      <c r="N632">
        <v>0</v>
      </c>
      <c r="O632">
        <f t="shared" si="405"/>
        <v>0</v>
      </c>
      <c r="P632">
        <f t="shared" si="406"/>
        <v>0</v>
      </c>
      <c r="Q632">
        <f t="shared" si="448"/>
        <v>-1</v>
      </c>
      <c r="R632">
        <f t="shared" si="407"/>
        <v>0</v>
      </c>
      <c r="S632">
        <v>0</v>
      </c>
      <c r="T632">
        <v>0</v>
      </c>
      <c r="U632">
        <v>0</v>
      </c>
      <c r="V632">
        <v>4</v>
      </c>
      <c r="W632">
        <v>1</v>
      </c>
      <c r="X632">
        <v>6</v>
      </c>
      <c r="Y632">
        <v>0</v>
      </c>
      <c r="Z632">
        <v>0</v>
      </c>
      <c r="AA632">
        <v>0</v>
      </c>
      <c r="AB632" t="s">
        <v>302</v>
      </c>
      <c r="AC632" t="s">
        <v>303</v>
      </c>
      <c r="AD632">
        <v>58</v>
      </c>
      <c r="AE632">
        <v>49</v>
      </c>
      <c r="AF632">
        <v>63</v>
      </c>
      <c r="AG632" s="5">
        <v>57</v>
      </c>
      <c r="AH632">
        <v>-1</v>
      </c>
      <c r="AI632">
        <v>-1</v>
      </c>
      <c r="AJ632">
        <f t="shared" si="408"/>
        <v>-1</v>
      </c>
      <c r="AK632">
        <v>-1</v>
      </c>
      <c r="AL632">
        <v>-1</v>
      </c>
      <c r="AM632">
        <v>-1</v>
      </c>
      <c r="AN632">
        <v>-1</v>
      </c>
      <c r="AO632">
        <v>-1</v>
      </c>
      <c r="AP632">
        <v>-1</v>
      </c>
      <c r="AR632">
        <f t="shared" si="409"/>
        <v>0</v>
      </c>
      <c r="AS632">
        <f t="shared" si="410"/>
        <v>0</v>
      </c>
      <c r="AT632">
        <f t="shared" si="411"/>
        <v>0</v>
      </c>
      <c r="AU632">
        <f t="shared" si="412"/>
        <v>0</v>
      </c>
      <c r="AV632">
        <f t="shared" si="413"/>
        <v>0</v>
      </c>
      <c r="AW632">
        <f t="shared" si="414"/>
        <v>0</v>
      </c>
      <c r="AX632">
        <f t="shared" si="415"/>
        <v>0</v>
      </c>
      <c r="AY632">
        <f t="shared" si="416"/>
        <v>0</v>
      </c>
      <c r="AZ632">
        <f t="shared" si="417"/>
        <v>0</v>
      </c>
      <c r="BA632">
        <f t="shared" si="418"/>
        <v>0</v>
      </c>
      <c r="BB632">
        <f t="shared" si="419"/>
        <v>0</v>
      </c>
      <c r="BC632">
        <f t="shared" si="420"/>
        <v>0</v>
      </c>
      <c r="BD632">
        <f t="shared" si="421"/>
        <v>0</v>
      </c>
      <c r="BE632">
        <f t="shared" si="422"/>
        <v>0</v>
      </c>
      <c r="BF632">
        <f t="shared" si="423"/>
        <v>0</v>
      </c>
      <c r="BG632">
        <f t="shared" si="424"/>
        <v>0</v>
      </c>
      <c r="BH632">
        <f t="shared" si="425"/>
        <v>0</v>
      </c>
      <c r="BI632">
        <f t="shared" si="426"/>
        <v>0</v>
      </c>
      <c r="BJ632">
        <f t="shared" si="427"/>
        <v>0</v>
      </c>
      <c r="BK632">
        <f t="shared" si="428"/>
        <v>0</v>
      </c>
      <c r="BM632">
        <f t="shared" si="429"/>
        <v>0</v>
      </c>
      <c r="BN632">
        <f t="shared" si="430"/>
        <v>1</v>
      </c>
      <c r="BO632">
        <f t="shared" si="431"/>
        <v>0</v>
      </c>
      <c r="BP632">
        <f t="shared" si="432"/>
        <v>0</v>
      </c>
      <c r="BR632">
        <f t="shared" si="433"/>
        <v>0</v>
      </c>
      <c r="BS632">
        <f t="shared" si="434"/>
        <v>0</v>
      </c>
      <c r="BT632">
        <f t="shared" si="435"/>
        <v>0</v>
      </c>
      <c r="BU632">
        <f t="shared" si="436"/>
        <v>4</v>
      </c>
      <c r="BV632">
        <f t="shared" si="437"/>
        <v>0</v>
      </c>
      <c r="BW632">
        <f t="shared" si="438"/>
        <v>1</v>
      </c>
      <c r="BX632">
        <f t="shared" si="439"/>
        <v>0</v>
      </c>
      <c r="BY632">
        <f t="shared" si="440"/>
        <v>6</v>
      </c>
      <c r="BZ632">
        <f t="shared" si="447"/>
        <v>0</v>
      </c>
      <c r="CA632">
        <f t="shared" si="441"/>
        <v>0</v>
      </c>
      <c r="CB632">
        <f t="shared" si="442"/>
        <v>6</v>
      </c>
      <c r="CC632">
        <f t="shared" si="443"/>
        <v>1</v>
      </c>
      <c r="CD632">
        <f t="shared" si="444"/>
        <v>0</v>
      </c>
      <c r="CE632">
        <f t="shared" si="445"/>
        <v>0</v>
      </c>
      <c r="CF632">
        <f t="shared" si="446"/>
        <v>0</v>
      </c>
    </row>
    <row r="633" spans="1:84" x14ac:dyDescent="0.25">
      <c r="A633" t="s">
        <v>170</v>
      </c>
      <c r="B633" t="s">
        <v>520</v>
      </c>
      <c r="C633" s="1">
        <v>15579</v>
      </c>
      <c r="D633" t="s">
        <v>49</v>
      </c>
      <c r="E633" t="s">
        <v>40</v>
      </c>
      <c r="F633" s="2">
        <v>61107</v>
      </c>
      <c r="G633">
        <v>1</v>
      </c>
      <c r="H633">
        <v>0</v>
      </c>
      <c r="I633" t="s">
        <v>87</v>
      </c>
      <c r="J633" t="s">
        <v>166</v>
      </c>
      <c r="K633" t="s">
        <v>894</v>
      </c>
      <c r="L633">
        <v>1650</v>
      </c>
      <c r="M633">
        <v>0</v>
      </c>
      <c r="N633">
        <v>0</v>
      </c>
      <c r="O633">
        <f t="shared" si="405"/>
        <v>0</v>
      </c>
      <c r="P633">
        <f t="shared" si="406"/>
        <v>0</v>
      </c>
      <c r="Q633">
        <f t="shared" si="448"/>
        <v>-1</v>
      </c>
      <c r="R633">
        <f t="shared" si="407"/>
        <v>0</v>
      </c>
      <c r="S633">
        <v>0</v>
      </c>
      <c r="T633">
        <v>0</v>
      </c>
      <c r="U633">
        <v>0</v>
      </c>
      <c r="V633">
        <v>4</v>
      </c>
      <c r="W633">
        <v>1</v>
      </c>
      <c r="X633">
        <v>0</v>
      </c>
      <c r="Y633">
        <v>0</v>
      </c>
      <c r="Z633">
        <v>0</v>
      </c>
      <c r="AA633">
        <v>0</v>
      </c>
      <c r="AB633" t="s">
        <v>173</v>
      </c>
      <c r="AC633" t="s">
        <v>46</v>
      </c>
      <c r="AD633">
        <v>58</v>
      </c>
      <c r="AE633">
        <v>54</v>
      </c>
      <c r="AF633">
        <v>69</v>
      </c>
      <c r="AG633" s="5">
        <v>85</v>
      </c>
      <c r="AH633">
        <v>-1</v>
      </c>
      <c r="AI633">
        <v>-1</v>
      </c>
      <c r="AJ633">
        <f t="shared" si="408"/>
        <v>-1</v>
      </c>
      <c r="AK633">
        <v>-1</v>
      </c>
      <c r="AL633">
        <v>-1</v>
      </c>
      <c r="AM633">
        <v>-1</v>
      </c>
      <c r="AN633">
        <v>-1</v>
      </c>
      <c r="AO633">
        <v>-1</v>
      </c>
      <c r="AP633">
        <v>-1</v>
      </c>
      <c r="AR633">
        <f t="shared" si="409"/>
        <v>0</v>
      </c>
      <c r="AS633">
        <f t="shared" si="410"/>
        <v>0</v>
      </c>
      <c r="AT633">
        <f t="shared" si="411"/>
        <v>0</v>
      </c>
      <c r="AU633">
        <f t="shared" si="412"/>
        <v>0</v>
      </c>
      <c r="AV633">
        <f t="shared" si="413"/>
        <v>0</v>
      </c>
      <c r="AW633">
        <f t="shared" si="414"/>
        <v>0</v>
      </c>
      <c r="AX633">
        <f t="shared" si="415"/>
        <v>0</v>
      </c>
      <c r="AY633">
        <f t="shared" si="416"/>
        <v>0</v>
      </c>
      <c r="AZ633">
        <f t="shared" si="417"/>
        <v>0</v>
      </c>
      <c r="BA633">
        <f t="shared" si="418"/>
        <v>0</v>
      </c>
      <c r="BB633">
        <f t="shared" si="419"/>
        <v>0</v>
      </c>
      <c r="BC633">
        <f t="shared" si="420"/>
        <v>0</v>
      </c>
      <c r="BD633">
        <f t="shared" si="421"/>
        <v>0</v>
      </c>
      <c r="BE633">
        <f t="shared" si="422"/>
        <v>0</v>
      </c>
      <c r="BF633">
        <f t="shared" si="423"/>
        <v>0</v>
      </c>
      <c r="BG633">
        <f t="shared" si="424"/>
        <v>0</v>
      </c>
      <c r="BH633">
        <f t="shared" si="425"/>
        <v>0</v>
      </c>
      <c r="BI633">
        <f t="shared" si="426"/>
        <v>0</v>
      </c>
      <c r="BJ633">
        <f t="shared" si="427"/>
        <v>0</v>
      </c>
      <c r="BK633">
        <f t="shared" si="428"/>
        <v>0</v>
      </c>
      <c r="BM633">
        <f t="shared" si="429"/>
        <v>1</v>
      </c>
      <c r="BN633">
        <f t="shared" si="430"/>
        <v>0</v>
      </c>
      <c r="BO633">
        <f t="shared" si="431"/>
        <v>0</v>
      </c>
      <c r="BP633">
        <f t="shared" si="432"/>
        <v>0</v>
      </c>
      <c r="BR633">
        <f t="shared" si="433"/>
        <v>0</v>
      </c>
      <c r="BS633">
        <f t="shared" si="434"/>
        <v>0</v>
      </c>
      <c r="BT633">
        <f t="shared" si="435"/>
        <v>4</v>
      </c>
      <c r="BU633">
        <f t="shared" si="436"/>
        <v>0</v>
      </c>
      <c r="BV633">
        <f t="shared" si="437"/>
        <v>1</v>
      </c>
      <c r="BW633">
        <f t="shared" si="438"/>
        <v>0</v>
      </c>
      <c r="BX633">
        <f t="shared" si="439"/>
        <v>0</v>
      </c>
      <c r="BY633">
        <f t="shared" si="440"/>
        <v>0</v>
      </c>
      <c r="BZ633">
        <f t="shared" si="447"/>
        <v>0</v>
      </c>
      <c r="CA633">
        <f t="shared" si="441"/>
        <v>0</v>
      </c>
      <c r="CB633">
        <f t="shared" si="442"/>
        <v>0</v>
      </c>
      <c r="CC633">
        <f t="shared" si="443"/>
        <v>0</v>
      </c>
      <c r="CD633">
        <f t="shared" si="444"/>
        <v>0</v>
      </c>
      <c r="CE633">
        <f t="shared" si="445"/>
        <v>0</v>
      </c>
      <c r="CF633">
        <f t="shared" si="446"/>
        <v>0</v>
      </c>
    </row>
    <row r="634" spans="1:84" x14ac:dyDescent="0.25">
      <c r="A634" t="s">
        <v>431</v>
      </c>
      <c r="B634" t="s">
        <v>437</v>
      </c>
      <c r="C634" s="1">
        <v>15579</v>
      </c>
      <c r="D634" t="s">
        <v>49</v>
      </c>
      <c r="E634" t="s">
        <v>40</v>
      </c>
      <c r="F634" s="2">
        <v>61107</v>
      </c>
      <c r="G634">
        <v>1</v>
      </c>
      <c r="H634">
        <v>0</v>
      </c>
      <c r="I634" t="s">
        <v>42</v>
      </c>
      <c r="J634" t="s">
        <v>77</v>
      </c>
      <c r="K634" t="s">
        <v>895</v>
      </c>
      <c r="L634">
        <v>830</v>
      </c>
      <c r="M634">
        <v>2</v>
      </c>
      <c r="N634">
        <v>0</v>
      </c>
      <c r="O634">
        <f t="shared" si="405"/>
        <v>0</v>
      </c>
      <c r="P634">
        <f t="shared" si="406"/>
        <v>2.4096385542168677</v>
      </c>
      <c r="Q634">
        <f t="shared" si="448"/>
        <v>-1</v>
      </c>
      <c r="R634">
        <f t="shared" si="407"/>
        <v>0</v>
      </c>
      <c r="S634">
        <v>0</v>
      </c>
      <c r="T634">
        <v>0</v>
      </c>
      <c r="U634">
        <v>0</v>
      </c>
      <c r="V634">
        <v>5</v>
      </c>
      <c r="W634">
        <v>0</v>
      </c>
      <c r="X634">
        <v>0</v>
      </c>
      <c r="Y634">
        <v>0</v>
      </c>
      <c r="Z634">
        <v>0</v>
      </c>
      <c r="AA634">
        <v>0</v>
      </c>
      <c r="AB634" t="s">
        <v>52</v>
      </c>
      <c r="AC634" t="s">
        <v>46</v>
      </c>
      <c r="AD634">
        <v>70</v>
      </c>
      <c r="AE634">
        <v>69</v>
      </c>
      <c r="AF634">
        <v>72</v>
      </c>
      <c r="AG634" s="5">
        <v>74</v>
      </c>
      <c r="AH634">
        <v>-1</v>
      </c>
      <c r="AI634">
        <v>-1</v>
      </c>
      <c r="AJ634">
        <f t="shared" si="408"/>
        <v>-1</v>
      </c>
      <c r="AK634">
        <v>-1</v>
      </c>
      <c r="AL634">
        <v>-1</v>
      </c>
      <c r="AM634">
        <v>-1</v>
      </c>
      <c r="AN634">
        <v>-1</v>
      </c>
      <c r="AO634">
        <v>-1</v>
      </c>
      <c r="AP634">
        <v>-1</v>
      </c>
      <c r="AR634">
        <f t="shared" si="409"/>
        <v>0</v>
      </c>
      <c r="AS634">
        <f t="shared" si="410"/>
        <v>0</v>
      </c>
      <c r="AT634">
        <f t="shared" si="411"/>
        <v>0</v>
      </c>
      <c r="AU634">
        <f t="shared" si="412"/>
        <v>0</v>
      </c>
      <c r="AV634">
        <f t="shared" si="413"/>
        <v>0</v>
      </c>
      <c r="AW634">
        <f t="shared" si="414"/>
        <v>0</v>
      </c>
      <c r="AX634">
        <f t="shared" si="415"/>
        <v>0</v>
      </c>
      <c r="AY634">
        <f t="shared" si="416"/>
        <v>0</v>
      </c>
      <c r="AZ634">
        <f t="shared" si="417"/>
        <v>0</v>
      </c>
      <c r="BA634">
        <f t="shared" si="418"/>
        <v>0</v>
      </c>
      <c r="BB634">
        <f t="shared" si="419"/>
        <v>0</v>
      </c>
      <c r="BC634">
        <f t="shared" si="420"/>
        <v>0</v>
      </c>
      <c r="BD634">
        <f t="shared" si="421"/>
        <v>0</v>
      </c>
      <c r="BE634">
        <f t="shared" si="422"/>
        <v>0</v>
      </c>
      <c r="BF634">
        <f t="shared" si="423"/>
        <v>0</v>
      </c>
      <c r="BG634">
        <f t="shared" si="424"/>
        <v>0</v>
      </c>
      <c r="BH634">
        <f t="shared" si="425"/>
        <v>0</v>
      </c>
      <c r="BI634">
        <f t="shared" si="426"/>
        <v>0</v>
      </c>
      <c r="BJ634">
        <f t="shared" si="427"/>
        <v>0</v>
      </c>
      <c r="BK634">
        <f t="shared" si="428"/>
        <v>0</v>
      </c>
      <c r="BM634">
        <f t="shared" si="429"/>
        <v>1</v>
      </c>
      <c r="BN634">
        <f t="shared" si="430"/>
        <v>0</v>
      </c>
      <c r="BO634">
        <f t="shared" si="431"/>
        <v>0</v>
      </c>
      <c r="BP634">
        <f t="shared" si="432"/>
        <v>0</v>
      </c>
      <c r="BR634">
        <f t="shared" si="433"/>
        <v>0</v>
      </c>
      <c r="BS634">
        <f t="shared" si="434"/>
        <v>0</v>
      </c>
      <c r="BT634">
        <f t="shared" si="435"/>
        <v>5</v>
      </c>
      <c r="BU634">
        <f t="shared" si="436"/>
        <v>0</v>
      </c>
      <c r="BV634">
        <f t="shared" si="437"/>
        <v>0</v>
      </c>
      <c r="BW634">
        <f t="shared" si="438"/>
        <v>0</v>
      </c>
      <c r="BX634">
        <f t="shared" si="439"/>
        <v>0</v>
      </c>
      <c r="BY634">
        <f t="shared" si="440"/>
        <v>0</v>
      </c>
      <c r="BZ634">
        <f t="shared" si="447"/>
        <v>0</v>
      </c>
      <c r="CA634">
        <f t="shared" si="441"/>
        <v>0</v>
      </c>
      <c r="CB634">
        <f t="shared" si="442"/>
        <v>0</v>
      </c>
      <c r="CC634">
        <f t="shared" si="443"/>
        <v>0</v>
      </c>
      <c r="CD634">
        <f t="shared" si="444"/>
        <v>0</v>
      </c>
      <c r="CE634">
        <f t="shared" si="445"/>
        <v>0</v>
      </c>
      <c r="CF634">
        <f t="shared" si="446"/>
        <v>0</v>
      </c>
    </row>
    <row r="635" spans="1:84" x14ac:dyDescent="0.25">
      <c r="A635" t="s">
        <v>233</v>
      </c>
      <c r="B635" t="s">
        <v>571</v>
      </c>
      <c r="C635" s="1">
        <v>15579</v>
      </c>
      <c r="D635" t="s">
        <v>49</v>
      </c>
      <c r="E635" t="s">
        <v>40</v>
      </c>
      <c r="F635" s="2">
        <v>61107</v>
      </c>
      <c r="G635">
        <v>1</v>
      </c>
      <c r="H635">
        <v>0</v>
      </c>
      <c r="I635" t="s">
        <v>42</v>
      </c>
      <c r="J635" t="s">
        <v>77</v>
      </c>
      <c r="K635" t="s">
        <v>895</v>
      </c>
      <c r="L635">
        <v>830</v>
      </c>
      <c r="M635">
        <v>2</v>
      </c>
      <c r="N635">
        <v>1</v>
      </c>
      <c r="O635">
        <f t="shared" si="405"/>
        <v>50</v>
      </c>
      <c r="P635">
        <f t="shared" si="406"/>
        <v>2.4096385542168677</v>
      </c>
      <c r="Q635">
        <f t="shared" si="448"/>
        <v>1</v>
      </c>
      <c r="R635">
        <f t="shared" si="407"/>
        <v>1</v>
      </c>
      <c r="S635">
        <v>0</v>
      </c>
      <c r="T635">
        <v>1</v>
      </c>
      <c r="U635">
        <v>2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 t="s">
        <v>815</v>
      </c>
      <c r="AC635" t="s">
        <v>46</v>
      </c>
      <c r="AD635">
        <v>67</v>
      </c>
      <c r="AE635">
        <v>51</v>
      </c>
      <c r="AF635">
        <v>70</v>
      </c>
      <c r="AG635" s="5">
        <v>50</v>
      </c>
      <c r="AH635">
        <v>-1</v>
      </c>
      <c r="AI635">
        <v>-1</v>
      </c>
      <c r="AJ635">
        <f t="shared" si="408"/>
        <v>-1</v>
      </c>
      <c r="AK635">
        <v>-1</v>
      </c>
      <c r="AL635">
        <v>-1</v>
      </c>
      <c r="AM635">
        <v>-1</v>
      </c>
      <c r="AN635">
        <v>-1</v>
      </c>
      <c r="AO635">
        <v>-1</v>
      </c>
      <c r="AP635">
        <v>-1</v>
      </c>
      <c r="AR635">
        <f t="shared" si="409"/>
        <v>0</v>
      </c>
      <c r="AS635">
        <f t="shared" si="410"/>
        <v>0</v>
      </c>
      <c r="AT635">
        <f t="shared" si="411"/>
        <v>0</v>
      </c>
      <c r="AU635">
        <f t="shared" si="412"/>
        <v>0</v>
      </c>
      <c r="AV635">
        <f t="shared" si="413"/>
        <v>0</v>
      </c>
      <c r="AW635">
        <f t="shared" si="414"/>
        <v>0</v>
      </c>
      <c r="AX635">
        <f t="shared" si="415"/>
        <v>0</v>
      </c>
      <c r="AY635">
        <f t="shared" si="416"/>
        <v>0</v>
      </c>
      <c r="AZ635">
        <f t="shared" si="417"/>
        <v>0</v>
      </c>
      <c r="BA635">
        <f t="shared" si="418"/>
        <v>0</v>
      </c>
      <c r="BB635">
        <f t="shared" si="419"/>
        <v>0</v>
      </c>
      <c r="BC635">
        <f t="shared" si="420"/>
        <v>0</v>
      </c>
      <c r="BD635">
        <f t="shared" si="421"/>
        <v>0</v>
      </c>
      <c r="BE635">
        <f t="shared" si="422"/>
        <v>0</v>
      </c>
      <c r="BF635">
        <f t="shared" si="423"/>
        <v>0</v>
      </c>
      <c r="BG635">
        <f t="shared" si="424"/>
        <v>0</v>
      </c>
      <c r="BH635">
        <f t="shared" si="425"/>
        <v>0</v>
      </c>
      <c r="BI635">
        <f t="shared" si="426"/>
        <v>0</v>
      </c>
      <c r="BJ635">
        <f t="shared" si="427"/>
        <v>0</v>
      </c>
      <c r="BK635">
        <f t="shared" si="428"/>
        <v>0</v>
      </c>
      <c r="BM635">
        <f t="shared" si="429"/>
        <v>0</v>
      </c>
      <c r="BN635">
        <f t="shared" si="430"/>
        <v>0</v>
      </c>
      <c r="BO635">
        <f t="shared" si="431"/>
        <v>1</v>
      </c>
      <c r="BP635">
        <f t="shared" si="432"/>
        <v>0</v>
      </c>
      <c r="BR635">
        <f t="shared" si="433"/>
        <v>0</v>
      </c>
      <c r="BS635">
        <f t="shared" si="434"/>
        <v>0</v>
      </c>
      <c r="BT635">
        <f t="shared" si="435"/>
        <v>0</v>
      </c>
      <c r="BU635">
        <f t="shared" si="436"/>
        <v>0</v>
      </c>
      <c r="BV635">
        <f t="shared" si="437"/>
        <v>0</v>
      </c>
      <c r="BW635">
        <f t="shared" si="438"/>
        <v>0</v>
      </c>
      <c r="BX635">
        <f t="shared" si="439"/>
        <v>0</v>
      </c>
      <c r="BY635">
        <f t="shared" si="440"/>
        <v>0</v>
      </c>
      <c r="BZ635">
        <f t="shared" si="447"/>
        <v>0</v>
      </c>
      <c r="CA635">
        <f t="shared" si="441"/>
        <v>0</v>
      </c>
      <c r="CB635">
        <f t="shared" si="442"/>
        <v>0</v>
      </c>
      <c r="CC635">
        <f t="shared" si="443"/>
        <v>0</v>
      </c>
      <c r="CD635">
        <f t="shared" si="444"/>
        <v>0</v>
      </c>
      <c r="CE635">
        <f t="shared" si="445"/>
        <v>1</v>
      </c>
      <c r="CF635">
        <f t="shared" si="446"/>
        <v>1</v>
      </c>
    </row>
    <row r="636" spans="1:84" x14ac:dyDescent="0.25">
      <c r="A636" t="s">
        <v>68</v>
      </c>
      <c r="B636" t="s">
        <v>775</v>
      </c>
      <c r="C636" s="1">
        <v>15579</v>
      </c>
      <c r="D636" t="s">
        <v>39</v>
      </c>
      <c r="E636" t="s">
        <v>40</v>
      </c>
      <c r="F636" t="s">
        <v>896</v>
      </c>
      <c r="G636">
        <v>0</v>
      </c>
      <c r="H636">
        <v>1</v>
      </c>
      <c r="I636" t="s">
        <v>42</v>
      </c>
      <c r="J636" t="s">
        <v>77</v>
      </c>
      <c r="K636" t="s">
        <v>613</v>
      </c>
      <c r="L636">
        <v>215</v>
      </c>
      <c r="M636">
        <v>0</v>
      </c>
      <c r="N636">
        <v>0</v>
      </c>
      <c r="O636">
        <f t="shared" si="405"/>
        <v>0</v>
      </c>
      <c r="P636">
        <f t="shared" si="406"/>
        <v>0</v>
      </c>
      <c r="Q636">
        <f t="shared" si="448"/>
        <v>-1</v>
      </c>
      <c r="R636">
        <f t="shared" si="407"/>
        <v>0</v>
      </c>
      <c r="S636">
        <v>0</v>
      </c>
      <c r="T636">
        <v>0</v>
      </c>
      <c r="U636">
        <v>0</v>
      </c>
      <c r="V636">
        <v>6</v>
      </c>
      <c r="W636">
        <v>1</v>
      </c>
      <c r="X636">
        <v>3</v>
      </c>
      <c r="Y636">
        <v>0</v>
      </c>
      <c r="Z636">
        <v>0</v>
      </c>
      <c r="AA636">
        <v>0</v>
      </c>
      <c r="AB636" t="s">
        <v>74</v>
      </c>
      <c r="AC636" t="s">
        <v>75</v>
      </c>
      <c r="AD636">
        <v>63</v>
      </c>
      <c r="AE636">
        <v>47</v>
      </c>
      <c r="AF636">
        <v>66</v>
      </c>
      <c r="AG636" s="5">
        <v>77</v>
      </c>
      <c r="AH636">
        <v>-1</v>
      </c>
      <c r="AI636">
        <v>-1</v>
      </c>
      <c r="AJ636">
        <f t="shared" si="408"/>
        <v>-1</v>
      </c>
      <c r="AK636">
        <v>-1</v>
      </c>
      <c r="AL636">
        <v>-1</v>
      </c>
      <c r="AM636">
        <v>-1</v>
      </c>
      <c r="AN636">
        <v>-1</v>
      </c>
      <c r="AO636">
        <v>-1</v>
      </c>
      <c r="AP636">
        <v>-1</v>
      </c>
      <c r="AR636">
        <f t="shared" si="409"/>
        <v>0</v>
      </c>
      <c r="AS636">
        <f t="shared" si="410"/>
        <v>0</v>
      </c>
      <c r="AT636">
        <f t="shared" si="411"/>
        <v>0</v>
      </c>
      <c r="AU636">
        <f t="shared" si="412"/>
        <v>0</v>
      </c>
      <c r="AV636">
        <f t="shared" si="413"/>
        <v>0</v>
      </c>
      <c r="AW636">
        <f t="shared" si="414"/>
        <v>0</v>
      </c>
      <c r="AX636">
        <f t="shared" si="415"/>
        <v>0</v>
      </c>
      <c r="AY636">
        <f t="shared" si="416"/>
        <v>0</v>
      </c>
      <c r="AZ636">
        <f t="shared" si="417"/>
        <v>0</v>
      </c>
      <c r="BA636">
        <f t="shared" si="418"/>
        <v>0</v>
      </c>
      <c r="BB636">
        <f t="shared" si="419"/>
        <v>0</v>
      </c>
      <c r="BC636">
        <f t="shared" si="420"/>
        <v>0</v>
      </c>
      <c r="BD636">
        <f t="shared" si="421"/>
        <v>0</v>
      </c>
      <c r="BE636">
        <f t="shared" si="422"/>
        <v>0</v>
      </c>
      <c r="BF636">
        <f t="shared" si="423"/>
        <v>0</v>
      </c>
      <c r="BG636">
        <f t="shared" si="424"/>
        <v>0</v>
      </c>
      <c r="BH636">
        <f t="shared" si="425"/>
        <v>0</v>
      </c>
      <c r="BI636">
        <f t="shared" si="426"/>
        <v>0</v>
      </c>
      <c r="BJ636">
        <f t="shared" si="427"/>
        <v>0</v>
      </c>
      <c r="BK636">
        <f t="shared" si="428"/>
        <v>0</v>
      </c>
      <c r="BM636">
        <f t="shared" si="429"/>
        <v>0</v>
      </c>
      <c r="BN636">
        <f t="shared" si="430"/>
        <v>1</v>
      </c>
      <c r="BO636">
        <f t="shared" si="431"/>
        <v>0</v>
      </c>
      <c r="BP636">
        <f t="shared" si="432"/>
        <v>0</v>
      </c>
      <c r="BR636">
        <f t="shared" si="433"/>
        <v>0</v>
      </c>
      <c r="BS636">
        <f t="shared" si="434"/>
        <v>0</v>
      </c>
      <c r="BT636">
        <f t="shared" si="435"/>
        <v>0</v>
      </c>
      <c r="BU636">
        <f t="shared" si="436"/>
        <v>6</v>
      </c>
      <c r="BV636">
        <f t="shared" si="437"/>
        <v>0</v>
      </c>
      <c r="BW636">
        <f t="shared" si="438"/>
        <v>1</v>
      </c>
      <c r="BX636">
        <f t="shared" si="439"/>
        <v>0</v>
      </c>
      <c r="BY636">
        <f t="shared" si="440"/>
        <v>3</v>
      </c>
      <c r="BZ636">
        <f t="shared" si="447"/>
        <v>0</v>
      </c>
      <c r="CA636">
        <f t="shared" si="441"/>
        <v>0</v>
      </c>
      <c r="CB636">
        <f t="shared" si="442"/>
        <v>0</v>
      </c>
      <c r="CC636">
        <f t="shared" si="443"/>
        <v>0</v>
      </c>
      <c r="CD636">
        <f t="shared" si="444"/>
        <v>0</v>
      </c>
      <c r="CE636">
        <f t="shared" si="445"/>
        <v>0</v>
      </c>
      <c r="CF636">
        <f t="shared" si="446"/>
        <v>0</v>
      </c>
    </row>
    <row r="637" spans="1:84" x14ac:dyDescent="0.25">
      <c r="A637" t="s">
        <v>536</v>
      </c>
      <c r="B637" t="s">
        <v>437</v>
      </c>
      <c r="C637" s="1">
        <v>15579</v>
      </c>
      <c r="D637" t="s">
        <v>39</v>
      </c>
      <c r="E637" t="s">
        <v>40</v>
      </c>
      <c r="F637" s="2">
        <v>60107</v>
      </c>
      <c r="G637">
        <v>1</v>
      </c>
      <c r="H637">
        <v>1</v>
      </c>
      <c r="I637" t="s">
        <v>71</v>
      </c>
      <c r="J637" t="s">
        <v>116</v>
      </c>
      <c r="K637" t="s">
        <v>666</v>
      </c>
      <c r="L637">
        <v>14604</v>
      </c>
      <c r="M637">
        <v>0</v>
      </c>
      <c r="N637">
        <v>0</v>
      </c>
      <c r="O637">
        <f t="shared" si="405"/>
        <v>0</v>
      </c>
      <c r="P637">
        <f t="shared" si="406"/>
        <v>0</v>
      </c>
      <c r="Q637">
        <f t="shared" si="448"/>
        <v>-1</v>
      </c>
      <c r="R637">
        <f t="shared" si="407"/>
        <v>0</v>
      </c>
      <c r="S637">
        <v>0</v>
      </c>
      <c r="T637">
        <v>0</v>
      </c>
      <c r="U637">
        <v>0</v>
      </c>
      <c r="V637">
        <v>6</v>
      </c>
      <c r="W637">
        <v>0</v>
      </c>
      <c r="X637">
        <v>0</v>
      </c>
      <c r="Y637">
        <v>0</v>
      </c>
      <c r="Z637">
        <v>0</v>
      </c>
      <c r="AA637">
        <v>0</v>
      </c>
      <c r="AB637" t="s">
        <v>539</v>
      </c>
      <c r="AC637" t="s">
        <v>75</v>
      </c>
      <c r="AD637">
        <v>56</v>
      </c>
      <c r="AE637">
        <v>48</v>
      </c>
      <c r="AF637">
        <v>64</v>
      </c>
      <c r="AG637" s="5">
        <v>67</v>
      </c>
      <c r="AH637">
        <v>-1</v>
      </c>
      <c r="AI637">
        <v>-1</v>
      </c>
      <c r="AJ637">
        <f t="shared" si="408"/>
        <v>-1</v>
      </c>
      <c r="AK637">
        <v>-1</v>
      </c>
      <c r="AL637">
        <v>-1</v>
      </c>
      <c r="AM637">
        <v>-1</v>
      </c>
      <c r="AN637">
        <v>-1</v>
      </c>
      <c r="AO637">
        <v>-1</v>
      </c>
      <c r="AP637">
        <v>-1</v>
      </c>
      <c r="AR637">
        <f t="shared" si="409"/>
        <v>0</v>
      </c>
      <c r="AS637">
        <f t="shared" si="410"/>
        <v>0</v>
      </c>
      <c r="AT637">
        <f t="shared" si="411"/>
        <v>0</v>
      </c>
      <c r="AU637">
        <f t="shared" si="412"/>
        <v>0</v>
      </c>
      <c r="AV637">
        <f t="shared" si="413"/>
        <v>0</v>
      </c>
      <c r="AW637">
        <f t="shared" si="414"/>
        <v>0</v>
      </c>
      <c r="AX637">
        <f t="shared" si="415"/>
        <v>0</v>
      </c>
      <c r="AY637">
        <f t="shared" si="416"/>
        <v>0</v>
      </c>
      <c r="AZ637">
        <f t="shared" si="417"/>
        <v>0</v>
      </c>
      <c r="BA637">
        <f t="shared" si="418"/>
        <v>0</v>
      </c>
      <c r="BB637">
        <f t="shared" si="419"/>
        <v>0</v>
      </c>
      <c r="BC637">
        <f t="shared" si="420"/>
        <v>0</v>
      </c>
      <c r="BD637">
        <f t="shared" si="421"/>
        <v>0</v>
      </c>
      <c r="BE637">
        <f t="shared" si="422"/>
        <v>0</v>
      </c>
      <c r="BF637">
        <f t="shared" si="423"/>
        <v>0</v>
      </c>
      <c r="BG637">
        <f t="shared" si="424"/>
        <v>0</v>
      </c>
      <c r="BH637">
        <f t="shared" si="425"/>
        <v>0</v>
      </c>
      <c r="BI637">
        <f t="shared" si="426"/>
        <v>0</v>
      </c>
      <c r="BJ637">
        <f t="shared" si="427"/>
        <v>0</v>
      </c>
      <c r="BK637">
        <f t="shared" si="428"/>
        <v>0</v>
      </c>
      <c r="BM637">
        <f t="shared" si="429"/>
        <v>1</v>
      </c>
      <c r="BN637">
        <f t="shared" si="430"/>
        <v>0</v>
      </c>
      <c r="BO637">
        <f t="shared" si="431"/>
        <v>0</v>
      </c>
      <c r="BP637">
        <f t="shared" si="432"/>
        <v>0</v>
      </c>
      <c r="BR637">
        <f t="shared" si="433"/>
        <v>0</v>
      </c>
      <c r="BS637">
        <f t="shared" si="434"/>
        <v>0</v>
      </c>
      <c r="BT637">
        <f t="shared" si="435"/>
        <v>6</v>
      </c>
      <c r="BU637">
        <f t="shared" si="436"/>
        <v>0</v>
      </c>
      <c r="BV637">
        <f t="shared" si="437"/>
        <v>0</v>
      </c>
      <c r="BW637">
        <f t="shared" si="438"/>
        <v>0</v>
      </c>
      <c r="BX637">
        <f t="shared" si="439"/>
        <v>0</v>
      </c>
      <c r="BY637">
        <f t="shared" si="440"/>
        <v>0</v>
      </c>
      <c r="BZ637">
        <f t="shared" si="447"/>
        <v>0</v>
      </c>
      <c r="CA637">
        <f t="shared" si="441"/>
        <v>0</v>
      </c>
      <c r="CB637">
        <f t="shared" si="442"/>
        <v>0</v>
      </c>
      <c r="CC637">
        <f t="shared" si="443"/>
        <v>0</v>
      </c>
      <c r="CD637">
        <f t="shared" si="444"/>
        <v>0</v>
      </c>
      <c r="CE637">
        <f t="shared" si="445"/>
        <v>0</v>
      </c>
      <c r="CF637">
        <f t="shared" si="446"/>
        <v>0</v>
      </c>
    </row>
    <row r="638" spans="1:84" x14ac:dyDescent="0.25">
      <c r="A638" t="s">
        <v>319</v>
      </c>
      <c r="B638" t="s">
        <v>426</v>
      </c>
      <c r="C638" s="1">
        <v>15579</v>
      </c>
      <c r="D638" t="s">
        <v>49</v>
      </c>
      <c r="E638" t="s">
        <v>40</v>
      </c>
      <c r="F638" t="s">
        <v>721</v>
      </c>
      <c r="G638">
        <v>0</v>
      </c>
      <c r="H638">
        <v>0</v>
      </c>
      <c r="I638" t="s">
        <v>55</v>
      </c>
      <c r="J638" t="s">
        <v>56</v>
      </c>
      <c r="K638" t="s">
        <v>897</v>
      </c>
      <c r="L638">
        <v>9975</v>
      </c>
      <c r="M638">
        <v>2</v>
      </c>
      <c r="N638">
        <v>2</v>
      </c>
      <c r="O638">
        <f t="shared" si="405"/>
        <v>100</v>
      </c>
      <c r="P638">
        <f t="shared" si="406"/>
        <v>0.2005012531328321</v>
      </c>
      <c r="Q638">
        <f t="shared" si="448"/>
        <v>1</v>
      </c>
      <c r="R638">
        <f t="shared" si="407"/>
        <v>1</v>
      </c>
      <c r="S638">
        <v>0</v>
      </c>
      <c r="T638">
        <v>2</v>
      </c>
      <c r="U638">
        <v>2</v>
      </c>
      <c r="V638">
        <v>3</v>
      </c>
      <c r="W638">
        <v>2</v>
      </c>
      <c r="X638">
        <v>4</v>
      </c>
      <c r="Y638">
        <v>0</v>
      </c>
      <c r="Z638">
        <v>0</v>
      </c>
      <c r="AA638">
        <v>0</v>
      </c>
      <c r="AB638" t="s">
        <v>323</v>
      </c>
      <c r="AC638" t="s">
        <v>75</v>
      </c>
      <c r="AD638">
        <v>61</v>
      </c>
      <c r="AE638">
        <v>52</v>
      </c>
      <c r="AF638">
        <v>55</v>
      </c>
      <c r="AG638" s="5">
        <v>56</v>
      </c>
      <c r="AH638">
        <v>-1</v>
      </c>
      <c r="AI638">
        <v>-1</v>
      </c>
      <c r="AJ638">
        <f t="shared" si="408"/>
        <v>-1</v>
      </c>
      <c r="AK638">
        <v>-1</v>
      </c>
      <c r="AL638">
        <v>-1</v>
      </c>
      <c r="AM638">
        <v>-1</v>
      </c>
      <c r="AN638">
        <v>-1</v>
      </c>
      <c r="AO638">
        <v>-1</v>
      </c>
      <c r="AP638">
        <v>-1</v>
      </c>
      <c r="AR638">
        <f t="shared" si="409"/>
        <v>0</v>
      </c>
      <c r="AS638">
        <f t="shared" si="410"/>
        <v>0</v>
      </c>
      <c r="AT638">
        <f t="shared" si="411"/>
        <v>0</v>
      </c>
      <c r="AU638">
        <f t="shared" si="412"/>
        <v>0</v>
      </c>
      <c r="AV638">
        <f t="shared" si="413"/>
        <v>0</v>
      </c>
      <c r="AW638">
        <f t="shared" si="414"/>
        <v>0</v>
      </c>
      <c r="AX638">
        <f t="shared" si="415"/>
        <v>0</v>
      </c>
      <c r="AY638">
        <f t="shared" si="416"/>
        <v>0</v>
      </c>
      <c r="AZ638">
        <f t="shared" si="417"/>
        <v>0</v>
      </c>
      <c r="BA638">
        <f t="shared" si="418"/>
        <v>0</v>
      </c>
      <c r="BB638">
        <f t="shared" si="419"/>
        <v>0</v>
      </c>
      <c r="BC638">
        <f t="shared" si="420"/>
        <v>0</v>
      </c>
      <c r="BD638">
        <f t="shared" si="421"/>
        <v>0</v>
      </c>
      <c r="BE638">
        <f t="shared" si="422"/>
        <v>0</v>
      </c>
      <c r="BF638">
        <f t="shared" si="423"/>
        <v>0</v>
      </c>
      <c r="BG638">
        <f t="shared" si="424"/>
        <v>0</v>
      </c>
      <c r="BH638">
        <f t="shared" si="425"/>
        <v>0</v>
      </c>
      <c r="BI638">
        <f t="shared" si="426"/>
        <v>0</v>
      </c>
      <c r="BJ638">
        <f t="shared" si="427"/>
        <v>0</v>
      </c>
      <c r="BK638">
        <f t="shared" si="428"/>
        <v>0</v>
      </c>
      <c r="BM638">
        <f t="shared" si="429"/>
        <v>0</v>
      </c>
      <c r="BN638">
        <f t="shared" si="430"/>
        <v>0</v>
      </c>
      <c r="BO638">
        <f t="shared" si="431"/>
        <v>0</v>
      </c>
      <c r="BP638">
        <f t="shared" si="432"/>
        <v>1</v>
      </c>
      <c r="BR638">
        <f t="shared" si="433"/>
        <v>0</v>
      </c>
      <c r="BS638">
        <f t="shared" si="434"/>
        <v>0</v>
      </c>
      <c r="BT638">
        <f t="shared" si="435"/>
        <v>0</v>
      </c>
      <c r="BU638">
        <f t="shared" si="436"/>
        <v>3</v>
      </c>
      <c r="BV638">
        <f t="shared" si="437"/>
        <v>0</v>
      </c>
      <c r="BW638">
        <f t="shared" si="438"/>
        <v>2</v>
      </c>
      <c r="BX638">
        <f t="shared" si="439"/>
        <v>0</v>
      </c>
      <c r="BY638">
        <f t="shared" si="440"/>
        <v>4</v>
      </c>
      <c r="BZ638">
        <f t="shared" si="447"/>
        <v>0</v>
      </c>
      <c r="CA638">
        <f t="shared" si="441"/>
        <v>0</v>
      </c>
      <c r="CB638">
        <f t="shared" si="442"/>
        <v>4</v>
      </c>
      <c r="CC638">
        <f t="shared" si="443"/>
        <v>1</v>
      </c>
      <c r="CD638">
        <f t="shared" si="444"/>
        <v>0</v>
      </c>
      <c r="CE638">
        <f t="shared" si="445"/>
        <v>0</v>
      </c>
      <c r="CF638">
        <f t="shared" si="446"/>
        <v>0</v>
      </c>
    </row>
    <row r="639" spans="1:84" x14ac:dyDescent="0.25">
      <c r="A639" t="s">
        <v>164</v>
      </c>
      <c r="B639" t="s">
        <v>165</v>
      </c>
      <c r="C639" s="1">
        <v>15579</v>
      </c>
      <c r="D639" t="s">
        <v>39</v>
      </c>
      <c r="E639" t="s">
        <v>40</v>
      </c>
      <c r="F639" s="2">
        <v>64101</v>
      </c>
      <c r="G639">
        <v>1</v>
      </c>
      <c r="H639">
        <v>1</v>
      </c>
      <c r="I639" t="s">
        <v>55</v>
      </c>
      <c r="J639" t="s">
        <v>56</v>
      </c>
      <c r="K639" t="s">
        <v>880</v>
      </c>
      <c r="L639">
        <v>2900</v>
      </c>
      <c r="M639">
        <v>0</v>
      </c>
      <c r="N639">
        <v>0</v>
      </c>
      <c r="O639">
        <f t="shared" si="405"/>
        <v>0</v>
      </c>
      <c r="P639">
        <f t="shared" si="406"/>
        <v>0</v>
      </c>
      <c r="Q639">
        <f t="shared" si="448"/>
        <v>-1</v>
      </c>
      <c r="R639">
        <f t="shared" si="407"/>
        <v>0</v>
      </c>
      <c r="S639">
        <v>0</v>
      </c>
      <c r="T639">
        <v>0</v>
      </c>
      <c r="U639">
        <v>0</v>
      </c>
      <c r="V639">
        <v>2</v>
      </c>
      <c r="W639">
        <v>0</v>
      </c>
      <c r="X639">
        <v>0</v>
      </c>
      <c r="Y639">
        <v>0</v>
      </c>
      <c r="Z639">
        <v>0</v>
      </c>
      <c r="AA639">
        <v>0</v>
      </c>
      <c r="AB639" t="s">
        <v>168</v>
      </c>
      <c r="AC639" t="s">
        <v>75</v>
      </c>
      <c r="AD639">
        <v>55</v>
      </c>
      <c r="AE639">
        <v>54</v>
      </c>
      <c r="AF639">
        <v>60</v>
      </c>
      <c r="AG639" s="5">
        <v>55</v>
      </c>
      <c r="AH639">
        <v>-1</v>
      </c>
      <c r="AI639">
        <v>-1</v>
      </c>
      <c r="AJ639">
        <f t="shared" si="408"/>
        <v>-1</v>
      </c>
      <c r="AK639">
        <v>-1</v>
      </c>
      <c r="AL639">
        <v>-1</v>
      </c>
      <c r="AM639">
        <v>-1</v>
      </c>
      <c r="AN639">
        <v>-1</v>
      </c>
      <c r="AO639">
        <v>-1</v>
      </c>
      <c r="AP639">
        <v>-1</v>
      </c>
      <c r="AR639">
        <f t="shared" si="409"/>
        <v>0</v>
      </c>
      <c r="AS639">
        <f t="shared" si="410"/>
        <v>0</v>
      </c>
      <c r="AT639">
        <f t="shared" si="411"/>
        <v>0</v>
      </c>
      <c r="AU639">
        <f t="shared" si="412"/>
        <v>0</v>
      </c>
      <c r="AV639">
        <f t="shared" si="413"/>
        <v>0</v>
      </c>
      <c r="AW639">
        <f t="shared" si="414"/>
        <v>0</v>
      </c>
      <c r="AX639">
        <f t="shared" si="415"/>
        <v>0</v>
      </c>
      <c r="AY639">
        <f t="shared" si="416"/>
        <v>0</v>
      </c>
      <c r="AZ639">
        <f t="shared" si="417"/>
        <v>0</v>
      </c>
      <c r="BA639">
        <f t="shared" si="418"/>
        <v>0</v>
      </c>
      <c r="BB639">
        <f t="shared" si="419"/>
        <v>0</v>
      </c>
      <c r="BC639">
        <f t="shared" si="420"/>
        <v>0</v>
      </c>
      <c r="BD639">
        <f t="shared" si="421"/>
        <v>0</v>
      </c>
      <c r="BE639">
        <f t="shared" si="422"/>
        <v>0</v>
      </c>
      <c r="BF639">
        <f t="shared" si="423"/>
        <v>0</v>
      </c>
      <c r="BG639">
        <f t="shared" si="424"/>
        <v>0</v>
      </c>
      <c r="BH639">
        <f t="shared" si="425"/>
        <v>0</v>
      </c>
      <c r="BI639">
        <f t="shared" si="426"/>
        <v>0</v>
      </c>
      <c r="BJ639">
        <f t="shared" si="427"/>
        <v>0</v>
      </c>
      <c r="BK639">
        <f t="shared" si="428"/>
        <v>0</v>
      </c>
      <c r="BM639">
        <f t="shared" si="429"/>
        <v>1</v>
      </c>
      <c r="BN639">
        <f t="shared" si="430"/>
        <v>0</v>
      </c>
      <c r="BO639">
        <f t="shared" si="431"/>
        <v>0</v>
      </c>
      <c r="BP639">
        <f t="shared" si="432"/>
        <v>0</v>
      </c>
      <c r="BR639">
        <f t="shared" si="433"/>
        <v>0</v>
      </c>
      <c r="BS639">
        <f t="shared" si="434"/>
        <v>0</v>
      </c>
      <c r="BT639">
        <f t="shared" si="435"/>
        <v>2</v>
      </c>
      <c r="BU639">
        <f t="shared" si="436"/>
        <v>0</v>
      </c>
      <c r="BV639">
        <f t="shared" si="437"/>
        <v>0</v>
      </c>
      <c r="BW639">
        <f t="shared" si="438"/>
        <v>0</v>
      </c>
      <c r="BX639">
        <f t="shared" si="439"/>
        <v>0</v>
      </c>
      <c r="BY639">
        <f t="shared" si="440"/>
        <v>0</v>
      </c>
      <c r="BZ639">
        <f t="shared" si="447"/>
        <v>0</v>
      </c>
      <c r="CA639">
        <f t="shared" si="441"/>
        <v>0</v>
      </c>
      <c r="CB639">
        <f t="shared" si="442"/>
        <v>0</v>
      </c>
      <c r="CC639">
        <f t="shared" si="443"/>
        <v>0</v>
      </c>
      <c r="CD639">
        <f t="shared" si="444"/>
        <v>0</v>
      </c>
      <c r="CE639">
        <f t="shared" si="445"/>
        <v>0</v>
      </c>
      <c r="CF639">
        <f t="shared" si="446"/>
        <v>0</v>
      </c>
    </row>
    <row r="640" spans="1:84" x14ac:dyDescent="0.25">
      <c r="A640" t="s">
        <v>228</v>
      </c>
      <c r="B640" t="s">
        <v>341</v>
      </c>
      <c r="C640" s="1">
        <v>15579</v>
      </c>
      <c r="D640" t="s">
        <v>49</v>
      </c>
      <c r="E640" t="s">
        <v>40</v>
      </c>
      <c r="F640" s="2">
        <v>58106</v>
      </c>
      <c r="G640">
        <v>1</v>
      </c>
      <c r="H640">
        <v>0</v>
      </c>
      <c r="I640" t="s">
        <v>42</v>
      </c>
      <c r="J640" t="s">
        <v>77</v>
      </c>
      <c r="K640" t="s">
        <v>868</v>
      </c>
      <c r="L640">
        <v>2780</v>
      </c>
      <c r="M640">
        <v>2</v>
      </c>
      <c r="N640">
        <v>0</v>
      </c>
      <c r="O640">
        <f t="shared" si="405"/>
        <v>0</v>
      </c>
      <c r="P640">
        <f t="shared" si="406"/>
        <v>0.71942446043165464</v>
      </c>
      <c r="Q640">
        <f t="shared" si="448"/>
        <v>-1</v>
      </c>
      <c r="R640">
        <f t="shared" si="407"/>
        <v>0</v>
      </c>
      <c r="S640">
        <v>0</v>
      </c>
      <c r="T640">
        <v>0</v>
      </c>
      <c r="U640">
        <v>0</v>
      </c>
      <c r="V640">
        <v>5</v>
      </c>
      <c r="W640">
        <v>0</v>
      </c>
      <c r="X640">
        <v>0</v>
      </c>
      <c r="Y640">
        <v>0</v>
      </c>
      <c r="Z640">
        <v>0</v>
      </c>
      <c r="AA640">
        <v>0</v>
      </c>
      <c r="AB640" t="s">
        <v>856</v>
      </c>
      <c r="AC640" t="s">
        <v>75</v>
      </c>
      <c r="AD640">
        <v>62</v>
      </c>
      <c r="AE640">
        <v>51</v>
      </c>
      <c r="AF640">
        <v>55</v>
      </c>
      <c r="AG640" s="5">
        <v>51</v>
      </c>
      <c r="AH640">
        <v>-1</v>
      </c>
      <c r="AI640">
        <v>-1</v>
      </c>
      <c r="AJ640">
        <f t="shared" si="408"/>
        <v>-1</v>
      </c>
      <c r="AK640">
        <v>-1</v>
      </c>
      <c r="AL640">
        <v>-1</v>
      </c>
      <c r="AM640">
        <v>-1</v>
      </c>
      <c r="AN640">
        <v>-1</v>
      </c>
      <c r="AO640">
        <v>-1</v>
      </c>
      <c r="AP640">
        <v>-1</v>
      </c>
      <c r="AR640">
        <f t="shared" si="409"/>
        <v>0</v>
      </c>
      <c r="AS640">
        <f t="shared" si="410"/>
        <v>0</v>
      </c>
      <c r="AT640">
        <f t="shared" si="411"/>
        <v>0</v>
      </c>
      <c r="AU640">
        <f t="shared" si="412"/>
        <v>0</v>
      </c>
      <c r="AV640">
        <f t="shared" si="413"/>
        <v>0</v>
      </c>
      <c r="AW640">
        <f t="shared" si="414"/>
        <v>0</v>
      </c>
      <c r="AX640">
        <f t="shared" si="415"/>
        <v>0</v>
      </c>
      <c r="AY640">
        <f t="shared" si="416"/>
        <v>0</v>
      </c>
      <c r="AZ640">
        <f t="shared" si="417"/>
        <v>0</v>
      </c>
      <c r="BA640">
        <f t="shared" si="418"/>
        <v>0</v>
      </c>
      <c r="BB640">
        <f t="shared" si="419"/>
        <v>0</v>
      </c>
      <c r="BC640">
        <f t="shared" si="420"/>
        <v>0</v>
      </c>
      <c r="BD640">
        <f t="shared" si="421"/>
        <v>0</v>
      </c>
      <c r="BE640">
        <f t="shared" si="422"/>
        <v>0</v>
      </c>
      <c r="BF640">
        <f t="shared" si="423"/>
        <v>0</v>
      </c>
      <c r="BG640">
        <f t="shared" si="424"/>
        <v>0</v>
      </c>
      <c r="BH640">
        <f t="shared" si="425"/>
        <v>0</v>
      </c>
      <c r="BI640">
        <f t="shared" si="426"/>
        <v>0</v>
      </c>
      <c r="BJ640">
        <f t="shared" si="427"/>
        <v>0</v>
      </c>
      <c r="BK640">
        <f t="shared" si="428"/>
        <v>0</v>
      </c>
      <c r="BM640">
        <f t="shared" si="429"/>
        <v>1</v>
      </c>
      <c r="BN640">
        <f t="shared" si="430"/>
        <v>0</v>
      </c>
      <c r="BO640">
        <f t="shared" si="431"/>
        <v>0</v>
      </c>
      <c r="BP640">
        <f t="shared" si="432"/>
        <v>0</v>
      </c>
      <c r="BR640">
        <f t="shared" si="433"/>
        <v>0</v>
      </c>
      <c r="BS640">
        <f t="shared" si="434"/>
        <v>0</v>
      </c>
      <c r="BT640">
        <f t="shared" si="435"/>
        <v>5</v>
      </c>
      <c r="BU640">
        <f t="shared" si="436"/>
        <v>0</v>
      </c>
      <c r="BV640">
        <f t="shared" si="437"/>
        <v>0</v>
      </c>
      <c r="BW640">
        <f t="shared" si="438"/>
        <v>0</v>
      </c>
      <c r="BX640">
        <f t="shared" si="439"/>
        <v>0</v>
      </c>
      <c r="BY640">
        <f t="shared" si="440"/>
        <v>0</v>
      </c>
      <c r="BZ640">
        <f t="shared" si="447"/>
        <v>0</v>
      </c>
      <c r="CA640">
        <f t="shared" si="441"/>
        <v>0</v>
      </c>
      <c r="CB640">
        <f t="shared" si="442"/>
        <v>0</v>
      </c>
      <c r="CC640">
        <f t="shared" si="443"/>
        <v>0</v>
      </c>
      <c r="CD640">
        <f t="shared" si="444"/>
        <v>0</v>
      </c>
      <c r="CE640">
        <f t="shared" si="445"/>
        <v>0</v>
      </c>
      <c r="CF640">
        <f t="shared" si="446"/>
        <v>0</v>
      </c>
    </row>
    <row r="641" spans="1:84" x14ac:dyDescent="0.25">
      <c r="A641" t="s">
        <v>68</v>
      </c>
      <c r="B641" t="s">
        <v>775</v>
      </c>
      <c r="C641" s="1">
        <v>15579</v>
      </c>
      <c r="D641" t="s">
        <v>39</v>
      </c>
      <c r="E641" t="s">
        <v>40</v>
      </c>
      <c r="F641" t="s">
        <v>896</v>
      </c>
      <c r="G641">
        <v>0</v>
      </c>
      <c r="H641">
        <v>1</v>
      </c>
      <c r="I641" t="s">
        <v>42</v>
      </c>
      <c r="J641" t="s">
        <v>77</v>
      </c>
      <c r="K641" t="s">
        <v>613</v>
      </c>
      <c r="L641">
        <v>215</v>
      </c>
      <c r="M641">
        <v>0</v>
      </c>
      <c r="N641">
        <v>0</v>
      </c>
      <c r="O641">
        <f t="shared" si="405"/>
        <v>0</v>
      </c>
      <c r="P641">
        <f t="shared" si="406"/>
        <v>0</v>
      </c>
      <c r="Q641">
        <f t="shared" si="448"/>
        <v>-1</v>
      </c>
      <c r="R641">
        <f t="shared" si="407"/>
        <v>0</v>
      </c>
      <c r="S641">
        <v>0</v>
      </c>
      <c r="T641">
        <v>0</v>
      </c>
      <c r="U641">
        <v>0</v>
      </c>
      <c r="V641">
        <v>6</v>
      </c>
      <c r="W641">
        <v>0</v>
      </c>
      <c r="X641">
        <v>0</v>
      </c>
      <c r="Y641">
        <v>0</v>
      </c>
      <c r="Z641">
        <v>0</v>
      </c>
      <c r="AA641">
        <v>0</v>
      </c>
      <c r="AB641" t="s">
        <v>74</v>
      </c>
      <c r="AC641" t="s">
        <v>75</v>
      </c>
      <c r="AD641">
        <v>63</v>
      </c>
      <c r="AE641">
        <v>47</v>
      </c>
      <c r="AF641">
        <v>66</v>
      </c>
      <c r="AG641" s="5">
        <v>77</v>
      </c>
      <c r="AH641">
        <v>-1</v>
      </c>
      <c r="AI641">
        <v>-1</v>
      </c>
      <c r="AJ641">
        <f t="shared" si="408"/>
        <v>-1</v>
      </c>
      <c r="AK641">
        <v>-1</v>
      </c>
      <c r="AL641">
        <v>-1</v>
      </c>
      <c r="AM641">
        <v>-1</v>
      </c>
      <c r="AN641">
        <v>-1</v>
      </c>
      <c r="AO641">
        <v>-1</v>
      </c>
      <c r="AP641">
        <v>-1</v>
      </c>
      <c r="AR641">
        <f t="shared" si="409"/>
        <v>0</v>
      </c>
      <c r="AS641">
        <f t="shared" si="410"/>
        <v>0</v>
      </c>
      <c r="AT641">
        <f t="shared" si="411"/>
        <v>0</v>
      </c>
      <c r="AU641">
        <f t="shared" si="412"/>
        <v>0</v>
      </c>
      <c r="AV641">
        <f t="shared" si="413"/>
        <v>0</v>
      </c>
      <c r="AW641">
        <f t="shared" si="414"/>
        <v>0</v>
      </c>
      <c r="AX641">
        <f t="shared" si="415"/>
        <v>0</v>
      </c>
      <c r="AY641">
        <f t="shared" si="416"/>
        <v>0</v>
      </c>
      <c r="AZ641">
        <f t="shared" si="417"/>
        <v>0</v>
      </c>
      <c r="BA641">
        <f t="shared" si="418"/>
        <v>0</v>
      </c>
      <c r="BB641">
        <f t="shared" si="419"/>
        <v>0</v>
      </c>
      <c r="BC641">
        <f t="shared" si="420"/>
        <v>0</v>
      </c>
      <c r="BD641">
        <f t="shared" si="421"/>
        <v>0</v>
      </c>
      <c r="BE641">
        <f t="shared" si="422"/>
        <v>0</v>
      </c>
      <c r="BF641">
        <f t="shared" si="423"/>
        <v>0</v>
      </c>
      <c r="BG641">
        <f t="shared" si="424"/>
        <v>0</v>
      </c>
      <c r="BH641">
        <f t="shared" si="425"/>
        <v>0</v>
      </c>
      <c r="BI641">
        <f t="shared" si="426"/>
        <v>0</v>
      </c>
      <c r="BJ641">
        <f t="shared" si="427"/>
        <v>0</v>
      </c>
      <c r="BK641">
        <f t="shared" si="428"/>
        <v>0</v>
      </c>
      <c r="BM641">
        <f t="shared" si="429"/>
        <v>0</v>
      </c>
      <c r="BN641">
        <f t="shared" si="430"/>
        <v>1</v>
      </c>
      <c r="BO641">
        <f t="shared" si="431"/>
        <v>0</v>
      </c>
      <c r="BP641">
        <f t="shared" si="432"/>
        <v>0</v>
      </c>
      <c r="BR641">
        <f t="shared" si="433"/>
        <v>0</v>
      </c>
      <c r="BS641">
        <f t="shared" si="434"/>
        <v>0</v>
      </c>
      <c r="BT641">
        <f t="shared" si="435"/>
        <v>0</v>
      </c>
      <c r="BU641">
        <f t="shared" si="436"/>
        <v>6</v>
      </c>
      <c r="BV641">
        <f t="shared" si="437"/>
        <v>0</v>
      </c>
      <c r="BW641">
        <f t="shared" si="438"/>
        <v>0</v>
      </c>
      <c r="BX641">
        <f t="shared" si="439"/>
        <v>0</v>
      </c>
      <c r="BY641">
        <f t="shared" si="440"/>
        <v>0</v>
      </c>
      <c r="BZ641">
        <f t="shared" si="447"/>
        <v>0</v>
      </c>
      <c r="CA641">
        <f t="shared" si="441"/>
        <v>0</v>
      </c>
      <c r="CB641">
        <f t="shared" si="442"/>
        <v>0</v>
      </c>
      <c r="CC641">
        <f t="shared" si="443"/>
        <v>0</v>
      </c>
      <c r="CD641">
        <f t="shared" si="444"/>
        <v>0</v>
      </c>
      <c r="CE641">
        <f t="shared" si="445"/>
        <v>0</v>
      </c>
      <c r="CF641">
        <f t="shared" si="446"/>
        <v>0</v>
      </c>
    </row>
    <row r="642" spans="1:84" x14ac:dyDescent="0.25">
      <c r="A642" t="s">
        <v>164</v>
      </c>
      <c r="B642" t="s">
        <v>165</v>
      </c>
      <c r="C642" s="1">
        <v>15579</v>
      </c>
      <c r="D642" t="s">
        <v>49</v>
      </c>
      <c r="E642" t="s">
        <v>40</v>
      </c>
      <c r="F642" s="2">
        <v>64101</v>
      </c>
      <c r="G642">
        <v>1</v>
      </c>
      <c r="H642">
        <v>0</v>
      </c>
      <c r="I642" t="s">
        <v>42</v>
      </c>
      <c r="J642" t="s">
        <v>77</v>
      </c>
      <c r="K642" t="s">
        <v>412</v>
      </c>
      <c r="L642">
        <v>215</v>
      </c>
      <c r="M642">
        <v>2</v>
      </c>
      <c r="N642">
        <v>0</v>
      </c>
      <c r="O642">
        <f t="shared" si="405"/>
        <v>0</v>
      </c>
      <c r="P642">
        <f t="shared" si="406"/>
        <v>0</v>
      </c>
      <c r="Q642">
        <f t="shared" si="448"/>
        <v>-1</v>
      </c>
      <c r="R642">
        <f t="shared" si="407"/>
        <v>0</v>
      </c>
      <c r="S642">
        <v>0</v>
      </c>
      <c r="T642">
        <v>0</v>
      </c>
      <c r="U642">
        <v>0</v>
      </c>
      <c r="V642">
        <v>3</v>
      </c>
      <c r="W642">
        <v>2</v>
      </c>
      <c r="X642">
        <v>0</v>
      </c>
      <c r="Y642">
        <v>0</v>
      </c>
      <c r="Z642">
        <v>0</v>
      </c>
      <c r="AA642">
        <v>0</v>
      </c>
      <c r="AB642" t="s">
        <v>168</v>
      </c>
      <c r="AC642" t="s">
        <v>75</v>
      </c>
      <c r="AD642">
        <v>55</v>
      </c>
      <c r="AE642">
        <v>54</v>
      </c>
      <c r="AF642">
        <v>60</v>
      </c>
      <c r="AG642" s="5">
        <v>55</v>
      </c>
      <c r="AH642">
        <v>-1</v>
      </c>
      <c r="AI642">
        <v>-1</v>
      </c>
      <c r="AJ642">
        <f t="shared" si="408"/>
        <v>-1</v>
      </c>
      <c r="AK642">
        <v>-1</v>
      </c>
      <c r="AL642">
        <v>-1</v>
      </c>
      <c r="AM642">
        <v>-1</v>
      </c>
      <c r="AN642">
        <v>-1</v>
      </c>
      <c r="AO642">
        <v>-1</v>
      </c>
      <c r="AP642">
        <v>-1</v>
      </c>
      <c r="AR642">
        <f t="shared" si="409"/>
        <v>0</v>
      </c>
      <c r="AS642">
        <f t="shared" si="410"/>
        <v>0</v>
      </c>
      <c r="AT642">
        <f t="shared" si="411"/>
        <v>0</v>
      </c>
      <c r="AU642">
        <f t="shared" si="412"/>
        <v>0</v>
      </c>
      <c r="AV642">
        <f t="shared" si="413"/>
        <v>0</v>
      </c>
      <c r="AW642">
        <f t="shared" si="414"/>
        <v>0</v>
      </c>
      <c r="AX642">
        <f t="shared" si="415"/>
        <v>0</v>
      </c>
      <c r="AY642">
        <f t="shared" si="416"/>
        <v>0</v>
      </c>
      <c r="AZ642">
        <f t="shared" si="417"/>
        <v>0</v>
      </c>
      <c r="BA642">
        <f t="shared" si="418"/>
        <v>0</v>
      </c>
      <c r="BB642">
        <f t="shared" si="419"/>
        <v>0</v>
      </c>
      <c r="BC642">
        <f t="shared" si="420"/>
        <v>0</v>
      </c>
      <c r="BD642">
        <f t="shared" si="421"/>
        <v>0</v>
      </c>
      <c r="BE642">
        <f t="shared" si="422"/>
        <v>0</v>
      </c>
      <c r="BF642">
        <f t="shared" si="423"/>
        <v>0</v>
      </c>
      <c r="BG642">
        <f t="shared" si="424"/>
        <v>0</v>
      </c>
      <c r="BH642">
        <f t="shared" si="425"/>
        <v>0</v>
      </c>
      <c r="BI642">
        <f t="shared" si="426"/>
        <v>0</v>
      </c>
      <c r="BJ642">
        <f t="shared" si="427"/>
        <v>0</v>
      </c>
      <c r="BK642">
        <f t="shared" si="428"/>
        <v>0</v>
      </c>
      <c r="BM642">
        <f t="shared" si="429"/>
        <v>1</v>
      </c>
      <c r="BN642">
        <f t="shared" si="430"/>
        <v>0</v>
      </c>
      <c r="BO642">
        <f t="shared" si="431"/>
        <v>0</v>
      </c>
      <c r="BP642">
        <f t="shared" si="432"/>
        <v>0</v>
      </c>
      <c r="BR642">
        <f t="shared" si="433"/>
        <v>0</v>
      </c>
      <c r="BS642">
        <f t="shared" si="434"/>
        <v>0</v>
      </c>
      <c r="BT642">
        <f t="shared" si="435"/>
        <v>3</v>
      </c>
      <c r="BU642">
        <f t="shared" si="436"/>
        <v>0</v>
      </c>
      <c r="BV642">
        <f t="shared" si="437"/>
        <v>2</v>
      </c>
      <c r="BW642">
        <f t="shared" si="438"/>
        <v>0</v>
      </c>
      <c r="BX642">
        <f t="shared" si="439"/>
        <v>0</v>
      </c>
      <c r="BY642">
        <f t="shared" si="440"/>
        <v>0</v>
      </c>
      <c r="BZ642">
        <f t="shared" si="447"/>
        <v>0</v>
      </c>
      <c r="CA642">
        <f t="shared" si="441"/>
        <v>0</v>
      </c>
      <c r="CB642">
        <f t="shared" si="442"/>
        <v>0</v>
      </c>
      <c r="CC642">
        <f t="shared" si="443"/>
        <v>0</v>
      </c>
      <c r="CD642">
        <f t="shared" si="444"/>
        <v>0</v>
      </c>
      <c r="CE642">
        <f t="shared" si="445"/>
        <v>0</v>
      </c>
      <c r="CF642">
        <f t="shared" si="446"/>
        <v>0</v>
      </c>
    </row>
    <row r="643" spans="1:84" x14ac:dyDescent="0.25">
      <c r="A643" t="s">
        <v>383</v>
      </c>
      <c r="B643" t="s">
        <v>368</v>
      </c>
      <c r="C643" s="1">
        <v>15578</v>
      </c>
      <c r="D643" t="s">
        <v>49</v>
      </c>
      <c r="E643" t="s">
        <v>40</v>
      </c>
      <c r="F643" t="s">
        <v>645</v>
      </c>
      <c r="G643">
        <v>1</v>
      </c>
      <c r="H643">
        <v>0</v>
      </c>
      <c r="I643" t="s">
        <v>87</v>
      </c>
      <c r="J643" t="s">
        <v>88</v>
      </c>
      <c r="K643" t="s">
        <v>898</v>
      </c>
      <c r="L643">
        <v>6475</v>
      </c>
      <c r="M643">
        <v>2</v>
      </c>
      <c r="N643">
        <v>0</v>
      </c>
      <c r="O643">
        <f t="shared" si="405"/>
        <v>0</v>
      </c>
      <c r="P643">
        <f t="shared" si="406"/>
        <v>0.30888030888030887</v>
      </c>
      <c r="Q643">
        <f t="shared" si="448"/>
        <v>-1</v>
      </c>
      <c r="R643">
        <f t="shared" si="407"/>
        <v>0</v>
      </c>
      <c r="S643">
        <v>0</v>
      </c>
      <c r="T643">
        <v>0</v>
      </c>
      <c r="U643">
        <v>0</v>
      </c>
      <c r="V643">
        <v>5</v>
      </c>
      <c r="W643">
        <v>0</v>
      </c>
      <c r="X643">
        <v>0</v>
      </c>
      <c r="Y643">
        <v>0</v>
      </c>
      <c r="Z643">
        <v>0</v>
      </c>
      <c r="AA643">
        <v>0</v>
      </c>
      <c r="AB643" t="s">
        <v>387</v>
      </c>
      <c r="AC643" t="s">
        <v>46</v>
      </c>
      <c r="AD643">
        <v>70</v>
      </c>
      <c r="AE643">
        <v>65</v>
      </c>
      <c r="AF643">
        <v>76</v>
      </c>
      <c r="AG643" s="5">
        <v>76</v>
      </c>
      <c r="AH643">
        <v>-1</v>
      </c>
      <c r="AI643">
        <v>-1</v>
      </c>
      <c r="AJ643">
        <f t="shared" si="408"/>
        <v>-1</v>
      </c>
      <c r="AK643">
        <v>-1</v>
      </c>
      <c r="AL643">
        <v>-1</v>
      </c>
      <c r="AM643">
        <v>-1</v>
      </c>
      <c r="AN643">
        <v>-1</v>
      </c>
      <c r="AO643">
        <v>-1</v>
      </c>
      <c r="AP643">
        <v>-1</v>
      </c>
      <c r="AR643">
        <f t="shared" si="409"/>
        <v>0</v>
      </c>
      <c r="AS643">
        <f t="shared" si="410"/>
        <v>0</v>
      </c>
      <c r="AT643">
        <f t="shared" si="411"/>
        <v>0</v>
      </c>
      <c r="AU643">
        <f t="shared" si="412"/>
        <v>0</v>
      </c>
      <c r="AV643">
        <f t="shared" si="413"/>
        <v>0</v>
      </c>
      <c r="AW643">
        <f t="shared" si="414"/>
        <v>0</v>
      </c>
      <c r="AX643">
        <f t="shared" si="415"/>
        <v>0</v>
      </c>
      <c r="AY643">
        <f t="shared" si="416"/>
        <v>0</v>
      </c>
      <c r="AZ643">
        <f t="shared" si="417"/>
        <v>0</v>
      </c>
      <c r="BA643">
        <f t="shared" si="418"/>
        <v>0</v>
      </c>
      <c r="BB643">
        <f t="shared" si="419"/>
        <v>0</v>
      </c>
      <c r="BC643">
        <f t="shared" si="420"/>
        <v>0</v>
      </c>
      <c r="BD643">
        <f t="shared" si="421"/>
        <v>0</v>
      </c>
      <c r="BE643">
        <f t="shared" si="422"/>
        <v>0</v>
      </c>
      <c r="BF643">
        <f t="shared" si="423"/>
        <v>0</v>
      </c>
      <c r="BG643">
        <f t="shared" si="424"/>
        <v>0</v>
      </c>
      <c r="BH643">
        <f t="shared" si="425"/>
        <v>0</v>
      </c>
      <c r="BI643">
        <f t="shared" si="426"/>
        <v>0</v>
      </c>
      <c r="BJ643">
        <f t="shared" si="427"/>
        <v>0</v>
      </c>
      <c r="BK643">
        <f t="shared" si="428"/>
        <v>0</v>
      </c>
      <c r="BM643">
        <f t="shared" si="429"/>
        <v>1</v>
      </c>
      <c r="BN643">
        <f t="shared" si="430"/>
        <v>0</v>
      </c>
      <c r="BO643">
        <f t="shared" si="431"/>
        <v>0</v>
      </c>
      <c r="BP643">
        <f t="shared" si="432"/>
        <v>0</v>
      </c>
      <c r="BR643">
        <f t="shared" si="433"/>
        <v>0</v>
      </c>
      <c r="BS643">
        <f t="shared" si="434"/>
        <v>0</v>
      </c>
      <c r="BT643">
        <f t="shared" si="435"/>
        <v>5</v>
      </c>
      <c r="BU643">
        <f t="shared" si="436"/>
        <v>0</v>
      </c>
      <c r="BV643">
        <f t="shared" si="437"/>
        <v>0</v>
      </c>
      <c r="BW643">
        <f t="shared" si="438"/>
        <v>0</v>
      </c>
      <c r="BX643">
        <f t="shared" si="439"/>
        <v>0</v>
      </c>
      <c r="BY643">
        <f t="shared" si="440"/>
        <v>0</v>
      </c>
      <c r="BZ643">
        <f t="shared" si="447"/>
        <v>0</v>
      </c>
      <c r="CA643">
        <f t="shared" si="441"/>
        <v>0</v>
      </c>
      <c r="CB643">
        <f t="shared" si="442"/>
        <v>0</v>
      </c>
      <c r="CC643">
        <f t="shared" si="443"/>
        <v>0</v>
      </c>
      <c r="CD643">
        <f t="shared" si="444"/>
        <v>0</v>
      </c>
      <c r="CE643">
        <f t="shared" si="445"/>
        <v>0</v>
      </c>
      <c r="CF643">
        <f t="shared" si="446"/>
        <v>0</v>
      </c>
    </row>
    <row r="644" spans="1:84" x14ac:dyDescent="0.25">
      <c r="A644" t="s">
        <v>835</v>
      </c>
      <c r="B644" t="s">
        <v>836</v>
      </c>
      <c r="C644" s="1">
        <v>15578</v>
      </c>
      <c r="D644" t="s">
        <v>49</v>
      </c>
      <c r="E644" t="s">
        <v>40</v>
      </c>
      <c r="F644" t="s">
        <v>899</v>
      </c>
      <c r="G644">
        <v>0</v>
      </c>
      <c r="H644">
        <v>0</v>
      </c>
      <c r="I644" t="s">
        <v>42</v>
      </c>
      <c r="J644" t="s">
        <v>43</v>
      </c>
      <c r="K644" t="s">
        <v>274</v>
      </c>
      <c r="L644">
        <v>2600</v>
      </c>
      <c r="M644">
        <v>2</v>
      </c>
      <c r="N644">
        <v>0</v>
      </c>
      <c r="O644">
        <f t="shared" ref="O644:O707" si="449">IF(M644&gt;0,N644/M644*100,0)</f>
        <v>0</v>
      </c>
      <c r="P644">
        <f t="shared" ref="P644:P707" si="450">IF(L644&gt;500,M644/L644*1000,0)</f>
        <v>0.76923076923076927</v>
      </c>
      <c r="Q644">
        <f t="shared" si="448"/>
        <v>-1</v>
      </c>
      <c r="R644">
        <f t="shared" ref="R644:R707" si="451">IF(OR(O644&gt;49,N644&gt;1),1,0)</f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 t="s">
        <v>839</v>
      </c>
      <c r="AC644" t="s">
        <v>46</v>
      </c>
      <c r="AD644">
        <v>65</v>
      </c>
      <c r="AE644">
        <v>62</v>
      </c>
      <c r="AF644">
        <v>67</v>
      </c>
      <c r="AG644" s="5">
        <v>66</v>
      </c>
      <c r="AH644">
        <v>-1</v>
      </c>
      <c r="AI644">
        <v>-1</v>
      </c>
      <c r="AJ644">
        <f t="shared" ref="AJ644:AJ707" si="452">AVERAGE(AH644:AI644)</f>
        <v>-1</v>
      </c>
      <c r="AK644">
        <v>-1</v>
      </c>
      <c r="AL644">
        <v>-1</v>
      </c>
      <c r="AM644">
        <v>-1</v>
      </c>
      <c r="AN644">
        <v>-1</v>
      </c>
      <c r="AO644">
        <v>-1</v>
      </c>
      <c r="AP644">
        <v>-1</v>
      </c>
      <c r="AR644">
        <f t="shared" ref="AR644:AR707" si="453">IF(AND(AM644&gt;0,Q644=-1),1,0)</f>
        <v>0</v>
      </c>
      <c r="AS644">
        <f t="shared" ref="AS644:AS707" si="454">IF(AND(AM644=0,Q644=-1),1,0)</f>
        <v>0</v>
      </c>
      <c r="AT644">
        <f t="shared" ref="AT644:AT707" si="455">IF(AND(AM644&gt;0,Q644=1),1,0)</f>
        <v>0</v>
      </c>
      <c r="AU644">
        <f t="shared" ref="AU644:AU707" si="456">IF(AND(AM644=0,Q644=1),1,0)</f>
        <v>0</v>
      </c>
      <c r="AV644">
        <f t="shared" ref="AV644:AV707" si="457">IF(AM644&gt;0,L644,0)</f>
        <v>0</v>
      </c>
      <c r="AW644">
        <f t="shared" ref="AW644:AW707" si="458">IF(AM644=0,L644,0)</f>
        <v>0</v>
      </c>
      <c r="AX644">
        <f t="shared" ref="AX644:AX707" si="459">IF(AND(AM644&gt;0,I644="2, Escort"),1,0)</f>
        <v>0</v>
      </c>
      <c r="AY644">
        <f t="shared" ref="AY644:AY707" si="460">IF(AND(AM644=0,I644="2, Escort"),1,0)</f>
        <v>0</v>
      </c>
      <c r="AZ644">
        <f t="shared" ref="AZ644:AZ707" si="461">IF(AND(AM644&gt;0,OR(I644="4, Tanker",I644="3, Cargo",I644="7, Tender",I644="8, Amphib")),1,0)</f>
        <v>0</v>
      </c>
      <c r="BA644">
        <f t="shared" ref="BA644:BA707" si="462">IF(AND(AM644=0,OR(I644="4, Tanker",I644="3, Cargo",I644="7, Tender",I644="8, Amphib")),1,0)</f>
        <v>0</v>
      </c>
      <c r="BB644">
        <f t="shared" ref="BB644:BB707" si="463">IF(AND(AM644&gt;0,I644="1, Capital Ship"),1,0)</f>
        <v>0</v>
      </c>
      <c r="BC644">
        <f t="shared" ref="BC644:BC707" si="464">IF(AND(AM644=0,I644="1, Capital Ship"),1,0)</f>
        <v>0</v>
      </c>
      <c r="BD644">
        <f t="shared" ref="BD644:BD707" si="465">IF(AM644&gt;0,V644,0)</f>
        <v>0</v>
      </c>
      <c r="BE644">
        <f t="shared" ref="BE644:BE707" si="466">IF(AM644=0,V644,0)</f>
        <v>0</v>
      </c>
      <c r="BF644">
        <f t="shared" ref="BF644:BF707" si="467">IF(AM644&gt;0,W644,0)</f>
        <v>0</v>
      </c>
      <c r="BG644">
        <f t="shared" ref="BG644:BG707" si="468">IF(AM644=0,W644,0)</f>
        <v>0</v>
      </c>
      <c r="BH644">
        <f t="shared" ref="BH644:BH707" si="469">IF(AM644&gt;0,X644,0)</f>
        <v>0</v>
      </c>
      <c r="BI644">
        <f t="shared" ref="BI644:BI707" si="470">IF(AM644=0,X644,0)</f>
        <v>0</v>
      </c>
      <c r="BJ644">
        <f t="shared" ref="BJ644:BJ707" si="471">IF(AM644&gt;0,1,0)</f>
        <v>0</v>
      </c>
      <c r="BK644">
        <f t="shared" ref="BK644:BK707" si="472">IF(AM644=0,1,0)</f>
        <v>0</v>
      </c>
      <c r="BM644">
        <f t="shared" ref="BM644:BM707" si="473">IF(AND(G644=1,Q644=-1),1,0)</f>
        <v>0</v>
      </c>
      <c r="BN644">
        <f t="shared" ref="BN644:BN707" si="474">IF(AND(G644=0,Q644=-1),1,0)</f>
        <v>1</v>
      </c>
      <c r="BO644">
        <f t="shared" ref="BO644:BO707" si="475">IF(AND(G644=1,Q644=1),1,0)</f>
        <v>0</v>
      </c>
      <c r="BP644">
        <f t="shared" ref="BP644:BP707" si="476">IF(AND(G644=0,Q644=1),1,0)</f>
        <v>0</v>
      </c>
      <c r="BR644">
        <f t="shared" ref="BR644:BR707" si="477">IF(AND(G644=1,AM644&gt;0),1,0)</f>
        <v>0</v>
      </c>
      <c r="BS644">
        <f t="shared" ref="BS644:BS707" si="478">IF(AND(G644=0,AM644&gt;0),1,0)</f>
        <v>0</v>
      </c>
      <c r="BT644">
        <f t="shared" ref="BT644:BT707" si="479">IF(G644=1,V644,0)</f>
        <v>0</v>
      </c>
      <c r="BU644">
        <f t="shared" ref="BU644:BU707" si="480">IF(G644=0,V644,0)</f>
        <v>0</v>
      </c>
      <c r="BV644">
        <f t="shared" ref="BV644:BV707" si="481">IF(G644=1,W644,0)</f>
        <v>0</v>
      </c>
      <c r="BW644">
        <f t="shared" ref="BW644:BW707" si="482">IF(G644=0,W644,0)</f>
        <v>0</v>
      </c>
      <c r="BX644">
        <f t="shared" ref="BX644:BX707" si="483">IF(G644=1,X644,0)</f>
        <v>0</v>
      </c>
      <c r="BY644">
        <f t="shared" ref="BY644:BY707" si="484">IF(G644=0,X644,0)</f>
        <v>0</v>
      </c>
      <c r="BZ644">
        <f t="shared" si="447"/>
        <v>0</v>
      </c>
      <c r="CA644">
        <f t="shared" ref="CA644:CA707" si="485">IF(AND(AF644&gt;69,G644=0),1,0)</f>
        <v>0</v>
      </c>
      <c r="CB644">
        <f t="shared" ref="CB644:CB707" si="486">IF(AG644&lt;69,BY644,0)</f>
        <v>0</v>
      </c>
      <c r="CC644">
        <f t="shared" ref="CC644:CC707" si="487">IF(AND(AG644&lt;69,G644=0),1,0)</f>
        <v>1</v>
      </c>
      <c r="CD644">
        <f t="shared" ref="CD644:CD707" si="488">IF(AND(AF644&gt;69,AG644&lt;69),BY644,0)</f>
        <v>0</v>
      </c>
      <c r="CE644">
        <f t="shared" ref="CE644:CE707" si="489">IF(AND(AF644&gt;69,AG644&lt;69),1,0)</f>
        <v>0</v>
      </c>
      <c r="CF644">
        <f t="shared" ref="CF644:CF707" si="490">IF(AND(AF644&gt;69,AG644&lt;69,Q644=1),1,0)</f>
        <v>0</v>
      </c>
    </row>
    <row r="645" spans="1:84" x14ac:dyDescent="0.25">
      <c r="A645" t="s">
        <v>170</v>
      </c>
      <c r="B645" t="s">
        <v>520</v>
      </c>
      <c r="C645" s="1">
        <v>15578</v>
      </c>
      <c r="D645" t="s">
        <v>49</v>
      </c>
      <c r="E645" t="s">
        <v>40</v>
      </c>
      <c r="F645" s="2">
        <v>59107</v>
      </c>
      <c r="G645">
        <v>1</v>
      </c>
      <c r="H645">
        <v>0</v>
      </c>
      <c r="I645" t="s">
        <v>42</v>
      </c>
      <c r="J645" t="s">
        <v>77</v>
      </c>
      <c r="K645" t="s">
        <v>598</v>
      </c>
      <c r="L645">
        <v>2780</v>
      </c>
      <c r="M645">
        <v>2</v>
      </c>
      <c r="N645">
        <v>0</v>
      </c>
      <c r="O645">
        <f t="shared" si="449"/>
        <v>0</v>
      </c>
      <c r="P645">
        <f t="shared" si="450"/>
        <v>0.71942446043165464</v>
      </c>
      <c r="Q645">
        <f t="shared" si="448"/>
        <v>-1</v>
      </c>
      <c r="R645">
        <f t="shared" si="451"/>
        <v>0</v>
      </c>
      <c r="S645">
        <v>0</v>
      </c>
      <c r="T645">
        <v>0</v>
      </c>
      <c r="U645">
        <v>0</v>
      </c>
      <c r="V645">
        <v>5</v>
      </c>
      <c r="W645">
        <v>0</v>
      </c>
      <c r="X645">
        <v>0</v>
      </c>
      <c r="Y645">
        <v>0</v>
      </c>
      <c r="Z645">
        <v>0</v>
      </c>
      <c r="AA645">
        <v>0</v>
      </c>
      <c r="AB645" t="s">
        <v>173</v>
      </c>
      <c r="AC645" t="s">
        <v>46</v>
      </c>
      <c r="AD645">
        <v>58</v>
      </c>
      <c r="AE645">
        <v>54</v>
      </c>
      <c r="AF645">
        <v>69</v>
      </c>
      <c r="AG645" s="5">
        <v>85</v>
      </c>
      <c r="AH645">
        <v>-1</v>
      </c>
      <c r="AI645">
        <v>-1</v>
      </c>
      <c r="AJ645">
        <f t="shared" si="452"/>
        <v>-1</v>
      </c>
      <c r="AK645">
        <v>-1</v>
      </c>
      <c r="AL645">
        <v>-1</v>
      </c>
      <c r="AM645">
        <v>-1</v>
      </c>
      <c r="AN645">
        <v>-1</v>
      </c>
      <c r="AO645">
        <v>-1</v>
      </c>
      <c r="AP645">
        <v>-1</v>
      </c>
      <c r="AR645">
        <f t="shared" si="453"/>
        <v>0</v>
      </c>
      <c r="AS645">
        <f t="shared" si="454"/>
        <v>0</v>
      </c>
      <c r="AT645">
        <f t="shared" si="455"/>
        <v>0</v>
      </c>
      <c r="AU645">
        <f t="shared" si="456"/>
        <v>0</v>
      </c>
      <c r="AV645">
        <f t="shared" si="457"/>
        <v>0</v>
      </c>
      <c r="AW645">
        <f t="shared" si="458"/>
        <v>0</v>
      </c>
      <c r="AX645">
        <f t="shared" si="459"/>
        <v>0</v>
      </c>
      <c r="AY645">
        <f t="shared" si="460"/>
        <v>0</v>
      </c>
      <c r="AZ645">
        <f t="shared" si="461"/>
        <v>0</v>
      </c>
      <c r="BA645">
        <f t="shared" si="462"/>
        <v>0</v>
      </c>
      <c r="BB645">
        <f t="shared" si="463"/>
        <v>0</v>
      </c>
      <c r="BC645">
        <f t="shared" si="464"/>
        <v>0</v>
      </c>
      <c r="BD645">
        <f t="shared" si="465"/>
        <v>0</v>
      </c>
      <c r="BE645">
        <f t="shared" si="466"/>
        <v>0</v>
      </c>
      <c r="BF645">
        <f t="shared" si="467"/>
        <v>0</v>
      </c>
      <c r="BG645">
        <f t="shared" si="468"/>
        <v>0</v>
      </c>
      <c r="BH645">
        <f t="shared" si="469"/>
        <v>0</v>
      </c>
      <c r="BI645">
        <f t="shared" si="470"/>
        <v>0</v>
      </c>
      <c r="BJ645">
        <f t="shared" si="471"/>
        <v>0</v>
      </c>
      <c r="BK645">
        <f t="shared" si="472"/>
        <v>0</v>
      </c>
      <c r="BM645">
        <f t="shared" si="473"/>
        <v>1</v>
      </c>
      <c r="BN645">
        <f t="shared" si="474"/>
        <v>0</v>
      </c>
      <c r="BO645">
        <f t="shared" si="475"/>
        <v>0</v>
      </c>
      <c r="BP645">
        <f t="shared" si="476"/>
        <v>0</v>
      </c>
      <c r="BR645">
        <f t="shared" si="477"/>
        <v>0</v>
      </c>
      <c r="BS645">
        <f t="shared" si="478"/>
        <v>0</v>
      </c>
      <c r="BT645">
        <f t="shared" si="479"/>
        <v>5</v>
      </c>
      <c r="BU645">
        <f t="shared" si="480"/>
        <v>0</v>
      </c>
      <c r="BV645">
        <f t="shared" si="481"/>
        <v>0</v>
      </c>
      <c r="BW645">
        <f t="shared" si="482"/>
        <v>0</v>
      </c>
      <c r="BX645">
        <f t="shared" si="483"/>
        <v>0</v>
      </c>
      <c r="BY645">
        <f t="shared" si="484"/>
        <v>0</v>
      </c>
      <c r="BZ645">
        <f t="shared" si="447"/>
        <v>0</v>
      </c>
      <c r="CA645">
        <f t="shared" si="485"/>
        <v>0</v>
      </c>
      <c r="CB645">
        <f t="shared" si="486"/>
        <v>0</v>
      </c>
      <c r="CC645">
        <f t="shared" si="487"/>
        <v>0</v>
      </c>
      <c r="CD645">
        <f t="shared" si="488"/>
        <v>0</v>
      </c>
      <c r="CE645">
        <f t="shared" si="489"/>
        <v>0</v>
      </c>
      <c r="CF645">
        <f t="shared" si="490"/>
        <v>0</v>
      </c>
    </row>
    <row r="646" spans="1:84" x14ac:dyDescent="0.25">
      <c r="A646" t="s">
        <v>361</v>
      </c>
      <c r="B646" t="s">
        <v>97</v>
      </c>
      <c r="C646" s="1">
        <v>15578</v>
      </c>
      <c r="D646" t="s">
        <v>49</v>
      </c>
      <c r="E646" t="s">
        <v>40</v>
      </c>
      <c r="F646" t="s">
        <v>900</v>
      </c>
      <c r="G646">
        <v>1</v>
      </c>
      <c r="H646">
        <v>0</v>
      </c>
      <c r="I646" t="s">
        <v>71</v>
      </c>
      <c r="J646" t="s">
        <v>116</v>
      </c>
      <c r="K646" t="s">
        <v>901</v>
      </c>
      <c r="L646">
        <v>14743</v>
      </c>
      <c r="M646">
        <v>4</v>
      </c>
      <c r="N646">
        <v>2</v>
      </c>
      <c r="O646">
        <f t="shared" si="449"/>
        <v>50</v>
      </c>
      <c r="P646">
        <f t="shared" si="450"/>
        <v>0.27131520043410434</v>
      </c>
      <c r="Q646">
        <f t="shared" si="448"/>
        <v>1</v>
      </c>
      <c r="R646">
        <f t="shared" si="451"/>
        <v>1</v>
      </c>
      <c r="S646">
        <v>0</v>
      </c>
      <c r="T646">
        <v>0</v>
      </c>
      <c r="U646">
        <v>2</v>
      </c>
      <c r="V646">
        <v>4</v>
      </c>
      <c r="W646">
        <v>1</v>
      </c>
      <c r="X646">
        <v>0</v>
      </c>
      <c r="Y646">
        <v>0</v>
      </c>
      <c r="Z646">
        <v>0</v>
      </c>
      <c r="AA646">
        <v>0</v>
      </c>
      <c r="AB646" t="s">
        <v>366</v>
      </c>
      <c r="AC646" t="s">
        <v>75</v>
      </c>
      <c r="AD646">
        <v>67</v>
      </c>
      <c r="AE646">
        <v>64</v>
      </c>
      <c r="AF646">
        <v>63</v>
      </c>
      <c r="AG646" s="5">
        <v>78</v>
      </c>
      <c r="AH646">
        <v>-1</v>
      </c>
      <c r="AI646">
        <v>-1</v>
      </c>
      <c r="AJ646">
        <f t="shared" si="452"/>
        <v>-1</v>
      </c>
      <c r="AK646">
        <v>-1</v>
      </c>
      <c r="AL646">
        <v>-1</v>
      </c>
      <c r="AM646">
        <v>-1</v>
      </c>
      <c r="AN646">
        <v>-1</v>
      </c>
      <c r="AO646">
        <v>-1</v>
      </c>
      <c r="AP646">
        <v>-1</v>
      </c>
      <c r="AR646">
        <f t="shared" si="453"/>
        <v>0</v>
      </c>
      <c r="AS646">
        <f t="shared" si="454"/>
        <v>0</v>
      </c>
      <c r="AT646">
        <f t="shared" si="455"/>
        <v>0</v>
      </c>
      <c r="AU646">
        <f t="shared" si="456"/>
        <v>0</v>
      </c>
      <c r="AV646">
        <f t="shared" si="457"/>
        <v>0</v>
      </c>
      <c r="AW646">
        <f t="shared" si="458"/>
        <v>0</v>
      </c>
      <c r="AX646">
        <f t="shared" si="459"/>
        <v>0</v>
      </c>
      <c r="AY646">
        <f t="shared" si="460"/>
        <v>0</v>
      </c>
      <c r="AZ646">
        <f t="shared" si="461"/>
        <v>0</v>
      </c>
      <c r="BA646">
        <f t="shared" si="462"/>
        <v>0</v>
      </c>
      <c r="BB646">
        <f t="shared" si="463"/>
        <v>0</v>
      </c>
      <c r="BC646">
        <f t="shared" si="464"/>
        <v>0</v>
      </c>
      <c r="BD646">
        <f t="shared" si="465"/>
        <v>0</v>
      </c>
      <c r="BE646">
        <f t="shared" si="466"/>
        <v>0</v>
      </c>
      <c r="BF646">
        <f t="shared" si="467"/>
        <v>0</v>
      </c>
      <c r="BG646">
        <f t="shared" si="468"/>
        <v>0</v>
      </c>
      <c r="BH646">
        <f t="shared" si="469"/>
        <v>0</v>
      </c>
      <c r="BI646">
        <f t="shared" si="470"/>
        <v>0</v>
      </c>
      <c r="BJ646">
        <f t="shared" si="471"/>
        <v>0</v>
      </c>
      <c r="BK646">
        <f t="shared" si="472"/>
        <v>0</v>
      </c>
      <c r="BM646">
        <f t="shared" si="473"/>
        <v>0</v>
      </c>
      <c r="BN646">
        <f t="shared" si="474"/>
        <v>0</v>
      </c>
      <c r="BO646">
        <f t="shared" si="475"/>
        <v>1</v>
      </c>
      <c r="BP646">
        <f t="shared" si="476"/>
        <v>0</v>
      </c>
      <c r="BR646">
        <f t="shared" si="477"/>
        <v>0</v>
      </c>
      <c r="BS646">
        <f t="shared" si="478"/>
        <v>0</v>
      </c>
      <c r="BT646">
        <f t="shared" si="479"/>
        <v>4</v>
      </c>
      <c r="BU646">
        <f t="shared" si="480"/>
        <v>0</v>
      </c>
      <c r="BV646">
        <f t="shared" si="481"/>
        <v>1</v>
      </c>
      <c r="BW646">
        <f t="shared" si="482"/>
        <v>0</v>
      </c>
      <c r="BX646">
        <f t="shared" si="483"/>
        <v>0</v>
      </c>
      <c r="BY646">
        <f t="shared" si="484"/>
        <v>0</v>
      </c>
      <c r="BZ646">
        <f t="shared" si="447"/>
        <v>0</v>
      </c>
      <c r="CA646">
        <f t="shared" si="485"/>
        <v>0</v>
      </c>
      <c r="CB646">
        <f t="shared" si="486"/>
        <v>0</v>
      </c>
      <c r="CC646">
        <f t="shared" si="487"/>
        <v>0</v>
      </c>
      <c r="CD646">
        <f t="shared" si="488"/>
        <v>0</v>
      </c>
      <c r="CE646">
        <f t="shared" si="489"/>
        <v>0</v>
      </c>
      <c r="CF646">
        <f t="shared" si="490"/>
        <v>0</v>
      </c>
    </row>
    <row r="647" spans="1:84" x14ac:dyDescent="0.25">
      <c r="A647" t="s">
        <v>800</v>
      </c>
      <c r="B647" t="s">
        <v>426</v>
      </c>
      <c r="C647" s="1">
        <v>15578</v>
      </c>
      <c r="D647" t="s">
        <v>49</v>
      </c>
      <c r="E647" t="s">
        <v>40</v>
      </c>
      <c r="F647" s="2">
        <v>61106</v>
      </c>
      <c r="G647">
        <v>1</v>
      </c>
      <c r="H647">
        <v>0</v>
      </c>
      <c r="I647" t="s">
        <v>42</v>
      </c>
      <c r="J647" t="s">
        <v>77</v>
      </c>
      <c r="K647" t="s">
        <v>598</v>
      </c>
      <c r="L647">
        <v>2780</v>
      </c>
      <c r="M647">
        <v>2</v>
      </c>
      <c r="N647">
        <v>0</v>
      </c>
      <c r="O647">
        <f t="shared" si="449"/>
        <v>0</v>
      </c>
      <c r="P647">
        <f t="shared" si="450"/>
        <v>0.71942446043165464</v>
      </c>
      <c r="Q647">
        <f t="shared" si="448"/>
        <v>-1</v>
      </c>
      <c r="R647">
        <f t="shared" si="451"/>
        <v>0</v>
      </c>
      <c r="S647">
        <v>0</v>
      </c>
      <c r="T647">
        <v>0</v>
      </c>
      <c r="U647">
        <v>0</v>
      </c>
      <c r="V647">
        <v>4</v>
      </c>
      <c r="W647">
        <v>1</v>
      </c>
      <c r="X647">
        <v>0</v>
      </c>
      <c r="Y647">
        <v>0</v>
      </c>
      <c r="Z647">
        <v>0</v>
      </c>
      <c r="AA647">
        <v>0</v>
      </c>
      <c r="AB647" t="s">
        <v>804</v>
      </c>
      <c r="AC647" t="s">
        <v>75</v>
      </c>
      <c r="AD647">
        <v>62</v>
      </c>
      <c r="AE647">
        <v>44</v>
      </c>
      <c r="AF647">
        <v>68</v>
      </c>
      <c r="AG647" s="5">
        <v>61</v>
      </c>
      <c r="AH647">
        <v>-1</v>
      </c>
      <c r="AI647">
        <v>-1</v>
      </c>
      <c r="AJ647">
        <f t="shared" si="452"/>
        <v>-1</v>
      </c>
      <c r="AK647">
        <v>-1</v>
      </c>
      <c r="AL647">
        <v>-1</v>
      </c>
      <c r="AM647">
        <v>-1</v>
      </c>
      <c r="AN647">
        <v>-1</v>
      </c>
      <c r="AO647">
        <v>-1</v>
      </c>
      <c r="AP647">
        <v>-1</v>
      </c>
      <c r="AR647">
        <f t="shared" si="453"/>
        <v>0</v>
      </c>
      <c r="AS647">
        <f t="shared" si="454"/>
        <v>0</v>
      </c>
      <c r="AT647">
        <f t="shared" si="455"/>
        <v>0</v>
      </c>
      <c r="AU647">
        <f t="shared" si="456"/>
        <v>0</v>
      </c>
      <c r="AV647">
        <f t="shared" si="457"/>
        <v>0</v>
      </c>
      <c r="AW647">
        <f t="shared" si="458"/>
        <v>0</v>
      </c>
      <c r="AX647">
        <f t="shared" si="459"/>
        <v>0</v>
      </c>
      <c r="AY647">
        <f t="shared" si="460"/>
        <v>0</v>
      </c>
      <c r="AZ647">
        <f t="shared" si="461"/>
        <v>0</v>
      </c>
      <c r="BA647">
        <f t="shared" si="462"/>
        <v>0</v>
      </c>
      <c r="BB647">
        <f t="shared" si="463"/>
        <v>0</v>
      </c>
      <c r="BC647">
        <f t="shared" si="464"/>
        <v>0</v>
      </c>
      <c r="BD647">
        <f t="shared" si="465"/>
        <v>0</v>
      </c>
      <c r="BE647">
        <f t="shared" si="466"/>
        <v>0</v>
      </c>
      <c r="BF647">
        <f t="shared" si="467"/>
        <v>0</v>
      </c>
      <c r="BG647">
        <f t="shared" si="468"/>
        <v>0</v>
      </c>
      <c r="BH647">
        <f t="shared" si="469"/>
        <v>0</v>
      </c>
      <c r="BI647">
        <f t="shared" si="470"/>
        <v>0</v>
      </c>
      <c r="BJ647">
        <f t="shared" si="471"/>
        <v>0</v>
      </c>
      <c r="BK647">
        <f t="shared" si="472"/>
        <v>0</v>
      </c>
      <c r="BM647">
        <f t="shared" si="473"/>
        <v>1</v>
      </c>
      <c r="BN647">
        <f t="shared" si="474"/>
        <v>0</v>
      </c>
      <c r="BO647">
        <f t="shared" si="475"/>
        <v>0</v>
      </c>
      <c r="BP647">
        <f t="shared" si="476"/>
        <v>0</v>
      </c>
      <c r="BR647">
        <f t="shared" si="477"/>
        <v>0</v>
      </c>
      <c r="BS647">
        <f t="shared" si="478"/>
        <v>0</v>
      </c>
      <c r="BT647">
        <f t="shared" si="479"/>
        <v>4</v>
      </c>
      <c r="BU647">
        <f t="shared" si="480"/>
        <v>0</v>
      </c>
      <c r="BV647">
        <f t="shared" si="481"/>
        <v>1</v>
      </c>
      <c r="BW647">
        <f t="shared" si="482"/>
        <v>0</v>
      </c>
      <c r="BX647">
        <f t="shared" si="483"/>
        <v>0</v>
      </c>
      <c r="BY647">
        <f t="shared" si="484"/>
        <v>0</v>
      </c>
      <c r="BZ647">
        <f t="shared" si="447"/>
        <v>0</v>
      </c>
      <c r="CA647">
        <f t="shared" si="485"/>
        <v>0</v>
      </c>
      <c r="CB647">
        <f t="shared" si="486"/>
        <v>0</v>
      </c>
      <c r="CC647">
        <f t="shared" si="487"/>
        <v>0</v>
      </c>
      <c r="CD647">
        <f t="shared" si="488"/>
        <v>0</v>
      </c>
      <c r="CE647">
        <f t="shared" si="489"/>
        <v>0</v>
      </c>
      <c r="CF647">
        <f t="shared" si="490"/>
        <v>0</v>
      </c>
    </row>
    <row r="648" spans="1:84" x14ac:dyDescent="0.25">
      <c r="A648" t="s">
        <v>383</v>
      </c>
      <c r="B648" t="s">
        <v>368</v>
      </c>
      <c r="C648" s="1">
        <v>15577</v>
      </c>
      <c r="D648" t="s">
        <v>39</v>
      </c>
      <c r="E648" t="s">
        <v>40</v>
      </c>
      <c r="F648" t="s">
        <v>120</v>
      </c>
      <c r="G648">
        <v>1</v>
      </c>
      <c r="H648">
        <v>1</v>
      </c>
      <c r="I648" t="s">
        <v>55</v>
      </c>
      <c r="J648" t="s">
        <v>56</v>
      </c>
      <c r="K648" t="s">
        <v>902</v>
      </c>
      <c r="L648">
        <v>10000</v>
      </c>
      <c r="M648">
        <v>0</v>
      </c>
      <c r="N648">
        <v>0</v>
      </c>
      <c r="O648">
        <f t="shared" si="449"/>
        <v>0</v>
      </c>
      <c r="P648">
        <f t="shared" si="450"/>
        <v>0</v>
      </c>
      <c r="Q648">
        <f t="shared" si="448"/>
        <v>-1</v>
      </c>
      <c r="R648">
        <f t="shared" si="451"/>
        <v>0</v>
      </c>
      <c r="S648">
        <v>0</v>
      </c>
      <c r="T648">
        <v>0</v>
      </c>
      <c r="U648">
        <v>0</v>
      </c>
      <c r="V648">
        <v>5</v>
      </c>
      <c r="W648">
        <v>0</v>
      </c>
      <c r="X648">
        <v>0</v>
      </c>
      <c r="Y648">
        <v>0</v>
      </c>
      <c r="Z648">
        <v>0</v>
      </c>
      <c r="AA648">
        <v>0</v>
      </c>
      <c r="AB648" t="s">
        <v>387</v>
      </c>
      <c r="AC648" t="s">
        <v>46</v>
      </c>
      <c r="AD648">
        <v>70</v>
      </c>
      <c r="AE648">
        <v>65</v>
      </c>
      <c r="AF648">
        <v>76</v>
      </c>
      <c r="AG648" s="5">
        <v>76</v>
      </c>
      <c r="AH648">
        <v>-1</v>
      </c>
      <c r="AI648">
        <v>-1</v>
      </c>
      <c r="AJ648">
        <f t="shared" si="452"/>
        <v>-1</v>
      </c>
      <c r="AK648">
        <v>-1</v>
      </c>
      <c r="AL648">
        <v>-1</v>
      </c>
      <c r="AM648">
        <v>-1</v>
      </c>
      <c r="AN648">
        <v>-1</v>
      </c>
      <c r="AO648">
        <v>-1</v>
      </c>
      <c r="AP648">
        <v>-1</v>
      </c>
      <c r="AR648">
        <f t="shared" si="453"/>
        <v>0</v>
      </c>
      <c r="AS648">
        <f t="shared" si="454"/>
        <v>0</v>
      </c>
      <c r="AT648">
        <f t="shared" si="455"/>
        <v>0</v>
      </c>
      <c r="AU648">
        <f t="shared" si="456"/>
        <v>0</v>
      </c>
      <c r="AV648">
        <f t="shared" si="457"/>
        <v>0</v>
      </c>
      <c r="AW648">
        <f t="shared" si="458"/>
        <v>0</v>
      </c>
      <c r="AX648">
        <f t="shared" si="459"/>
        <v>0</v>
      </c>
      <c r="AY648">
        <f t="shared" si="460"/>
        <v>0</v>
      </c>
      <c r="AZ648">
        <f t="shared" si="461"/>
        <v>0</v>
      </c>
      <c r="BA648">
        <f t="shared" si="462"/>
        <v>0</v>
      </c>
      <c r="BB648">
        <f t="shared" si="463"/>
        <v>0</v>
      </c>
      <c r="BC648">
        <f t="shared" si="464"/>
        <v>0</v>
      </c>
      <c r="BD648">
        <f t="shared" si="465"/>
        <v>0</v>
      </c>
      <c r="BE648">
        <f t="shared" si="466"/>
        <v>0</v>
      </c>
      <c r="BF648">
        <f t="shared" si="467"/>
        <v>0</v>
      </c>
      <c r="BG648">
        <f t="shared" si="468"/>
        <v>0</v>
      </c>
      <c r="BH648">
        <f t="shared" si="469"/>
        <v>0</v>
      </c>
      <c r="BI648">
        <f t="shared" si="470"/>
        <v>0</v>
      </c>
      <c r="BJ648">
        <f t="shared" si="471"/>
        <v>0</v>
      </c>
      <c r="BK648">
        <f t="shared" si="472"/>
        <v>0</v>
      </c>
      <c r="BM648">
        <f t="shared" si="473"/>
        <v>1</v>
      </c>
      <c r="BN648">
        <f t="shared" si="474"/>
        <v>0</v>
      </c>
      <c r="BO648">
        <f t="shared" si="475"/>
        <v>0</v>
      </c>
      <c r="BP648">
        <f t="shared" si="476"/>
        <v>0</v>
      </c>
      <c r="BR648">
        <f t="shared" si="477"/>
        <v>0</v>
      </c>
      <c r="BS648">
        <f t="shared" si="478"/>
        <v>0</v>
      </c>
      <c r="BT648">
        <f t="shared" si="479"/>
        <v>5</v>
      </c>
      <c r="BU648">
        <f t="shared" si="480"/>
        <v>0</v>
      </c>
      <c r="BV648">
        <f t="shared" si="481"/>
        <v>0</v>
      </c>
      <c r="BW648">
        <f t="shared" si="482"/>
        <v>0</v>
      </c>
      <c r="BX648">
        <f t="shared" si="483"/>
        <v>0</v>
      </c>
      <c r="BY648">
        <f t="shared" si="484"/>
        <v>0</v>
      </c>
      <c r="BZ648">
        <f t="shared" si="447"/>
        <v>0</v>
      </c>
      <c r="CA648">
        <f t="shared" si="485"/>
        <v>0</v>
      </c>
      <c r="CB648">
        <f t="shared" si="486"/>
        <v>0</v>
      </c>
      <c r="CC648">
        <f t="shared" si="487"/>
        <v>0</v>
      </c>
      <c r="CD648">
        <f t="shared" si="488"/>
        <v>0</v>
      </c>
      <c r="CE648">
        <f t="shared" si="489"/>
        <v>0</v>
      </c>
      <c r="CF648">
        <f t="shared" si="490"/>
        <v>0</v>
      </c>
    </row>
    <row r="649" spans="1:84" x14ac:dyDescent="0.25">
      <c r="A649" t="s">
        <v>565</v>
      </c>
      <c r="B649" t="s">
        <v>522</v>
      </c>
      <c r="C649" s="1">
        <v>15577</v>
      </c>
      <c r="D649" t="s">
        <v>39</v>
      </c>
      <c r="E649" t="s">
        <v>40</v>
      </c>
      <c r="F649" s="2">
        <v>66100</v>
      </c>
      <c r="G649">
        <v>1</v>
      </c>
      <c r="H649">
        <v>1</v>
      </c>
      <c r="I649" t="s">
        <v>42</v>
      </c>
      <c r="J649" t="s">
        <v>61</v>
      </c>
      <c r="K649" t="s">
        <v>833</v>
      </c>
      <c r="L649">
        <v>99</v>
      </c>
      <c r="M649">
        <v>0</v>
      </c>
      <c r="N649">
        <v>0</v>
      </c>
      <c r="O649">
        <f t="shared" si="449"/>
        <v>0</v>
      </c>
      <c r="P649">
        <f t="shared" si="450"/>
        <v>0</v>
      </c>
      <c r="Q649">
        <f t="shared" si="448"/>
        <v>-1</v>
      </c>
      <c r="R649">
        <f t="shared" si="451"/>
        <v>0</v>
      </c>
      <c r="S649">
        <v>0</v>
      </c>
      <c r="T649">
        <v>0</v>
      </c>
      <c r="U649">
        <v>0</v>
      </c>
      <c r="V649">
        <v>6</v>
      </c>
      <c r="W649">
        <v>0</v>
      </c>
      <c r="X649">
        <v>0</v>
      </c>
      <c r="Y649">
        <v>0</v>
      </c>
      <c r="Z649">
        <v>0</v>
      </c>
      <c r="AA649">
        <v>0</v>
      </c>
      <c r="AB649" t="s">
        <v>567</v>
      </c>
      <c r="AC649" t="s">
        <v>75</v>
      </c>
      <c r="AD649">
        <v>63</v>
      </c>
      <c r="AE649">
        <v>35</v>
      </c>
      <c r="AF649">
        <v>70</v>
      </c>
      <c r="AG649" s="5">
        <v>65</v>
      </c>
      <c r="AH649">
        <v>-1</v>
      </c>
      <c r="AI649">
        <v>-1</v>
      </c>
      <c r="AJ649">
        <f t="shared" si="452"/>
        <v>-1</v>
      </c>
      <c r="AK649">
        <v>-1</v>
      </c>
      <c r="AL649">
        <v>-1</v>
      </c>
      <c r="AM649">
        <v>-1</v>
      </c>
      <c r="AN649">
        <v>-1</v>
      </c>
      <c r="AO649">
        <v>-1</v>
      </c>
      <c r="AP649">
        <v>-1</v>
      </c>
      <c r="AR649">
        <f t="shared" si="453"/>
        <v>0</v>
      </c>
      <c r="AS649">
        <f t="shared" si="454"/>
        <v>0</v>
      </c>
      <c r="AT649">
        <f t="shared" si="455"/>
        <v>0</v>
      </c>
      <c r="AU649">
        <f t="shared" si="456"/>
        <v>0</v>
      </c>
      <c r="AV649">
        <f t="shared" si="457"/>
        <v>0</v>
      </c>
      <c r="AW649">
        <f t="shared" si="458"/>
        <v>0</v>
      </c>
      <c r="AX649">
        <f t="shared" si="459"/>
        <v>0</v>
      </c>
      <c r="AY649">
        <f t="shared" si="460"/>
        <v>0</v>
      </c>
      <c r="AZ649">
        <f t="shared" si="461"/>
        <v>0</v>
      </c>
      <c r="BA649">
        <f t="shared" si="462"/>
        <v>0</v>
      </c>
      <c r="BB649">
        <f t="shared" si="463"/>
        <v>0</v>
      </c>
      <c r="BC649">
        <f t="shared" si="464"/>
        <v>0</v>
      </c>
      <c r="BD649">
        <f t="shared" si="465"/>
        <v>0</v>
      </c>
      <c r="BE649">
        <f t="shared" si="466"/>
        <v>0</v>
      </c>
      <c r="BF649">
        <f t="shared" si="467"/>
        <v>0</v>
      </c>
      <c r="BG649">
        <f t="shared" si="468"/>
        <v>0</v>
      </c>
      <c r="BH649">
        <f t="shared" si="469"/>
        <v>0</v>
      </c>
      <c r="BI649">
        <f t="shared" si="470"/>
        <v>0</v>
      </c>
      <c r="BJ649">
        <f t="shared" si="471"/>
        <v>0</v>
      </c>
      <c r="BK649">
        <f t="shared" si="472"/>
        <v>0</v>
      </c>
      <c r="BM649">
        <f t="shared" si="473"/>
        <v>1</v>
      </c>
      <c r="BN649">
        <f t="shared" si="474"/>
        <v>0</v>
      </c>
      <c r="BO649">
        <f t="shared" si="475"/>
        <v>0</v>
      </c>
      <c r="BP649">
        <f t="shared" si="476"/>
        <v>0</v>
      </c>
      <c r="BR649">
        <f t="shared" si="477"/>
        <v>0</v>
      </c>
      <c r="BS649">
        <f t="shared" si="478"/>
        <v>0</v>
      </c>
      <c r="BT649">
        <f t="shared" si="479"/>
        <v>6</v>
      </c>
      <c r="BU649">
        <f t="shared" si="480"/>
        <v>0</v>
      </c>
      <c r="BV649">
        <f t="shared" si="481"/>
        <v>0</v>
      </c>
      <c r="BW649">
        <f t="shared" si="482"/>
        <v>0</v>
      </c>
      <c r="BX649">
        <f t="shared" si="483"/>
        <v>0</v>
      </c>
      <c r="BY649">
        <f t="shared" si="484"/>
        <v>0</v>
      </c>
      <c r="BZ649">
        <f t="shared" si="447"/>
        <v>0</v>
      </c>
      <c r="CA649">
        <f t="shared" si="485"/>
        <v>0</v>
      </c>
      <c r="CB649">
        <f t="shared" si="486"/>
        <v>0</v>
      </c>
      <c r="CC649">
        <f t="shared" si="487"/>
        <v>0</v>
      </c>
      <c r="CD649">
        <f t="shared" si="488"/>
        <v>0</v>
      </c>
      <c r="CE649">
        <f t="shared" si="489"/>
        <v>1</v>
      </c>
      <c r="CF649">
        <f t="shared" si="490"/>
        <v>0</v>
      </c>
    </row>
    <row r="650" spans="1:84" x14ac:dyDescent="0.25">
      <c r="A650" t="s">
        <v>565</v>
      </c>
      <c r="B650" t="s">
        <v>522</v>
      </c>
      <c r="C650" s="1">
        <v>15577</v>
      </c>
      <c r="D650" t="s">
        <v>49</v>
      </c>
      <c r="E650" t="s">
        <v>40</v>
      </c>
      <c r="F650" t="s">
        <v>879</v>
      </c>
      <c r="G650">
        <v>1</v>
      </c>
      <c r="H650">
        <v>0</v>
      </c>
      <c r="I650" t="s">
        <v>42</v>
      </c>
      <c r="J650" t="s">
        <v>61</v>
      </c>
      <c r="K650" t="s">
        <v>310</v>
      </c>
      <c r="L650">
        <v>99</v>
      </c>
      <c r="M650">
        <v>0</v>
      </c>
      <c r="N650">
        <v>0</v>
      </c>
      <c r="O650">
        <f t="shared" si="449"/>
        <v>0</v>
      </c>
      <c r="P650">
        <f t="shared" si="450"/>
        <v>0</v>
      </c>
      <c r="Q650">
        <f t="shared" si="448"/>
        <v>-1</v>
      </c>
      <c r="R650">
        <f t="shared" si="451"/>
        <v>0</v>
      </c>
      <c r="S650">
        <v>0</v>
      </c>
      <c r="T650">
        <v>0</v>
      </c>
      <c r="U650">
        <v>0</v>
      </c>
      <c r="V650">
        <v>6</v>
      </c>
      <c r="W650">
        <v>0</v>
      </c>
      <c r="X650">
        <v>0</v>
      </c>
      <c r="Y650">
        <v>0</v>
      </c>
      <c r="Z650">
        <v>0</v>
      </c>
      <c r="AA650">
        <v>0</v>
      </c>
      <c r="AB650" t="s">
        <v>567</v>
      </c>
      <c r="AC650" t="s">
        <v>75</v>
      </c>
      <c r="AD650">
        <v>63</v>
      </c>
      <c r="AE650">
        <v>35</v>
      </c>
      <c r="AF650">
        <v>70</v>
      </c>
      <c r="AG650" s="5">
        <v>65</v>
      </c>
      <c r="AH650">
        <v>-1</v>
      </c>
      <c r="AI650">
        <v>-1</v>
      </c>
      <c r="AJ650">
        <f t="shared" si="452"/>
        <v>-1</v>
      </c>
      <c r="AK650">
        <v>-1</v>
      </c>
      <c r="AL650">
        <v>-1</v>
      </c>
      <c r="AM650">
        <v>-1</v>
      </c>
      <c r="AN650">
        <v>-1</v>
      </c>
      <c r="AO650">
        <v>-1</v>
      </c>
      <c r="AP650">
        <v>-1</v>
      </c>
      <c r="AR650">
        <f t="shared" si="453"/>
        <v>0</v>
      </c>
      <c r="AS650">
        <f t="shared" si="454"/>
        <v>0</v>
      </c>
      <c r="AT650">
        <f t="shared" si="455"/>
        <v>0</v>
      </c>
      <c r="AU650">
        <f t="shared" si="456"/>
        <v>0</v>
      </c>
      <c r="AV650">
        <f t="shared" si="457"/>
        <v>0</v>
      </c>
      <c r="AW650">
        <f t="shared" si="458"/>
        <v>0</v>
      </c>
      <c r="AX650">
        <f t="shared" si="459"/>
        <v>0</v>
      </c>
      <c r="AY650">
        <f t="shared" si="460"/>
        <v>0</v>
      </c>
      <c r="AZ650">
        <f t="shared" si="461"/>
        <v>0</v>
      </c>
      <c r="BA650">
        <f t="shared" si="462"/>
        <v>0</v>
      </c>
      <c r="BB650">
        <f t="shared" si="463"/>
        <v>0</v>
      </c>
      <c r="BC650">
        <f t="shared" si="464"/>
        <v>0</v>
      </c>
      <c r="BD650">
        <f t="shared" si="465"/>
        <v>0</v>
      </c>
      <c r="BE650">
        <f t="shared" si="466"/>
        <v>0</v>
      </c>
      <c r="BF650">
        <f t="shared" si="467"/>
        <v>0</v>
      </c>
      <c r="BG650">
        <f t="shared" si="468"/>
        <v>0</v>
      </c>
      <c r="BH650">
        <f t="shared" si="469"/>
        <v>0</v>
      </c>
      <c r="BI650">
        <f t="shared" si="470"/>
        <v>0</v>
      </c>
      <c r="BJ650">
        <f t="shared" si="471"/>
        <v>0</v>
      </c>
      <c r="BK650">
        <f t="shared" si="472"/>
        <v>0</v>
      </c>
      <c r="BM650">
        <f t="shared" si="473"/>
        <v>1</v>
      </c>
      <c r="BN650">
        <f t="shared" si="474"/>
        <v>0</v>
      </c>
      <c r="BO650">
        <f t="shared" si="475"/>
        <v>0</v>
      </c>
      <c r="BP650">
        <f t="shared" si="476"/>
        <v>0</v>
      </c>
      <c r="BR650">
        <f t="shared" si="477"/>
        <v>0</v>
      </c>
      <c r="BS650">
        <f t="shared" si="478"/>
        <v>0</v>
      </c>
      <c r="BT650">
        <f t="shared" si="479"/>
        <v>6</v>
      </c>
      <c r="BU650">
        <f t="shared" si="480"/>
        <v>0</v>
      </c>
      <c r="BV650">
        <f t="shared" si="481"/>
        <v>0</v>
      </c>
      <c r="BW650">
        <f t="shared" si="482"/>
        <v>0</v>
      </c>
      <c r="BX650">
        <f t="shared" si="483"/>
        <v>0</v>
      </c>
      <c r="BY650">
        <f t="shared" si="484"/>
        <v>0</v>
      </c>
      <c r="BZ650">
        <f t="shared" si="447"/>
        <v>0</v>
      </c>
      <c r="CA650">
        <f t="shared" si="485"/>
        <v>0</v>
      </c>
      <c r="CB650">
        <f t="shared" si="486"/>
        <v>0</v>
      </c>
      <c r="CC650">
        <f t="shared" si="487"/>
        <v>0</v>
      </c>
      <c r="CD650">
        <f t="shared" si="488"/>
        <v>0</v>
      </c>
      <c r="CE650">
        <f t="shared" si="489"/>
        <v>1</v>
      </c>
      <c r="CF650">
        <f t="shared" si="490"/>
        <v>0</v>
      </c>
    </row>
    <row r="651" spans="1:84" x14ac:dyDescent="0.25">
      <c r="A651" t="s">
        <v>729</v>
      </c>
      <c r="B651" t="s">
        <v>730</v>
      </c>
      <c r="C651" s="1">
        <v>15576</v>
      </c>
      <c r="D651" t="s">
        <v>49</v>
      </c>
      <c r="E651" t="s">
        <v>40</v>
      </c>
      <c r="F651" s="2">
        <v>58109</v>
      </c>
      <c r="G651">
        <v>1</v>
      </c>
      <c r="H651">
        <v>0</v>
      </c>
      <c r="I651" t="s">
        <v>42</v>
      </c>
      <c r="J651" t="s">
        <v>43</v>
      </c>
      <c r="K651" t="s">
        <v>903</v>
      </c>
      <c r="L651">
        <v>1715</v>
      </c>
      <c r="M651">
        <v>4</v>
      </c>
      <c r="N651">
        <v>0</v>
      </c>
      <c r="O651">
        <f t="shared" si="449"/>
        <v>0</v>
      </c>
      <c r="P651">
        <f t="shared" si="450"/>
        <v>2.3323615160349855</v>
      </c>
      <c r="Q651">
        <f t="shared" si="448"/>
        <v>-1</v>
      </c>
      <c r="R651">
        <f t="shared" si="451"/>
        <v>0</v>
      </c>
      <c r="S651">
        <v>0</v>
      </c>
      <c r="T651">
        <v>0</v>
      </c>
      <c r="U651">
        <v>0</v>
      </c>
      <c r="V651">
        <v>6</v>
      </c>
      <c r="W651">
        <v>0</v>
      </c>
      <c r="X651">
        <v>0</v>
      </c>
      <c r="Y651">
        <v>0</v>
      </c>
      <c r="Z651">
        <v>0</v>
      </c>
      <c r="AA651">
        <v>0</v>
      </c>
      <c r="AB651" t="s">
        <v>732</v>
      </c>
      <c r="AC651" t="s">
        <v>75</v>
      </c>
      <c r="AD651">
        <v>68</v>
      </c>
      <c r="AE651">
        <v>63</v>
      </c>
      <c r="AF651">
        <v>76</v>
      </c>
      <c r="AG651" s="5">
        <v>67</v>
      </c>
      <c r="AH651">
        <v>-1</v>
      </c>
      <c r="AI651">
        <v>-1</v>
      </c>
      <c r="AJ651">
        <f t="shared" si="452"/>
        <v>-1</v>
      </c>
      <c r="AK651">
        <v>-1</v>
      </c>
      <c r="AL651">
        <v>-1</v>
      </c>
      <c r="AM651">
        <v>-1</v>
      </c>
      <c r="AN651">
        <v>-1</v>
      </c>
      <c r="AO651">
        <v>-1</v>
      </c>
      <c r="AP651">
        <v>-1</v>
      </c>
      <c r="AR651">
        <f t="shared" si="453"/>
        <v>0</v>
      </c>
      <c r="AS651">
        <f t="shared" si="454"/>
        <v>0</v>
      </c>
      <c r="AT651">
        <f t="shared" si="455"/>
        <v>0</v>
      </c>
      <c r="AU651">
        <f t="shared" si="456"/>
        <v>0</v>
      </c>
      <c r="AV651">
        <f t="shared" si="457"/>
        <v>0</v>
      </c>
      <c r="AW651">
        <f t="shared" si="458"/>
        <v>0</v>
      </c>
      <c r="AX651">
        <f t="shared" si="459"/>
        <v>0</v>
      </c>
      <c r="AY651">
        <f t="shared" si="460"/>
        <v>0</v>
      </c>
      <c r="AZ651">
        <f t="shared" si="461"/>
        <v>0</v>
      </c>
      <c r="BA651">
        <f t="shared" si="462"/>
        <v>0</v>
      </c>
      <c r="BB651">
        <f t="shared" si="463"/>
        <v>0</v>
      </c>
      <c r="BC651">
        <f t="shared" si="464"/>
        <v>0</v>
      </c>
      <c r="BD651">
        <f t="shared" si="465"/>
        <v>0</v>
      </c>
      <c r="BE651">
        <f t="shared" si="466"/>
        <v>0</v>
      </c>
      <c r="BF651">
        <f t="shared" si="467"/>
        <v>0</v>
      </c>
      <c r="BG651">
        <f t="shared" si="468"/>
        <v>0</v>
      </c>
      <c r="BH651">
        <f t="shared" si="469"/>
        <v>0</v>
      </c>
      <c r="BI651">
        <f t="shared" si="470"/>
        <v>0</v>
      </c>
      <c r="BJ651">
        <f t="shared" si="471"/>
        <v>0</v>
      </c>
      <c r="BK651">
        <f t="shared" si="472"/>
        <v>0</v>
      </c>
      <c r="BM651">
        <f t="shared" si="473"/>
        <v>1</v>
      </c>
      <c r="BN651">
        <f t="shared" si="474"/>
        <v>0</v>
      </c>
      <c r="BO651">
        <f t="shared" si="475"/>
        <v>0</v>
      </c>
      <c r="BP651">
        <f t="shared" si="476"/>
        <v>0</v>
      </c>
      <c r="BR651">
        <f t="shared" si="477"/>
        <v>0</v>
      </c>
      <c r="BS651">
        <f t="shared" si="478"/>
        <v>0</v>
      </c>
      <c r="BT651">
        <f t="shared" si="479"/>
        <v>6</v>
      </c>
      <c r="BU651">
        <f t="shared" si="480"/>
        <v>0</v>
      </c>
      <c r="BV651">
        <f t="shared" si="481"/>
        <v>0</v>
      </c>
      <c r="BW651">
        <f t="shared" si="482"/>
        <v>0</v>
      </c>
      <c r="BX651">
        <f t="shared" si="483"/>
        <v>0</v>
      </c>
      <c r="BY651">
        <f t="shared" si="484"/>
        <v>0</v>
      </c>
      <c r="BZ651">
        <f t="shared" si="447"/>
        <v>0</v>
      </c>
      <c r="CA651">
        <f t="shared" si="485"/>
        <v>0</v>
      </c>
      <c r="CB651">
        <f t="shared" si="486"/>
        <v>0</v>
      </c>
      <c r="CC651">
        <f t="shared" si="487"/>
        <v>0</v>
      </c>
      <c r="CD651">
        <f t="shared" si="488"/>
        <v>0</v>
      </c>
      <c r="CE651">
        <f t="shared" si="489"/>
        <v>1</v>
      </c>
      <c r="CF651">
        <f t="shared" si="490"/>
        <v>0</v>
      </c>
    </row>
    <row r="652" spans="1:84" x14ac:dyDescent="0.25">
      <c r="A652" t="s">
        <v>201</v>
      </c>
      <c r="B652" t="s">
        <v>816</v>
      </c>
      <c r="C652" s="1">
        <v>15576</v>
      </c>
      <c r="D652" t="s">
        <v>39</v>
      </c>
      <c r="E652" t="s">
        <v>40</v>
      </c>
      <c r="F652" s="2">
        <v>58108</v>
      </c>
      <c r="G652">
        <v>1</v>
      </c>
      <c r="H652">
        <v>1</v>
      </c>
      <c r="I652" t="s">
        <v>42</v>
      </c>
      <c r="J652" t="s">
        <v>77</v>
      </c>
      <c r="K652" t="s">
        <v>895</v>
      </c>
      <c r="L652">
        <v>830</v>
      </c>
      <c r="M652">
        <v>0</v>
      </c>
      <c r="N652">
        <v>0</v>
      </c>
      <c r="O652">
        <f t="shared" si="449"/>
        <v>0</v>
      </c>
      <c r="P652">
        <f t="shared" si="450"/>
        <v>0</v>
      </c>
      <c r="Q652">
        <f t="shared" si="448"/>
        <v>-1</v>
      </c>
      <c r="R652">
        <f t="shared" si="451"/>
        <v>0</v>
      </c>
      <c r="S652">
        <v>0</v>
      </c>
      <c r="T652">
        <v>0</v>
      </c>
      <c r="U652">
        <v>0</v>
      </c>
      <c r="V652">
        <v>5</v>
      </c>
      <c r="W652">
        <v>0</v>
      </c>
      <c r="X652">
        <v>0</v>
      </c>
      <c r="Y652">
        <v>0</v>
      </c>
      <c r="Z652">
        <v>0</v>
      </c>
      <c r="AA652">
        <v>0</v>
      </c>
      <c r="AB652" t="s">
        <v>204</v>
      </c>
      <c r="AC652" t="s">
        <v>46</v>
      </c>
      <c r="AD652">
        <v>66</v>
      </c>
      <c r="AE652">
        <v>57</v>
      </c>
      <c r="AF652">
        <v>68</v>
      </c>
      <c r="AG652" s="5">
        <v>69</v>
      </c>
      <c r="AH652">
        <v>-1</v>
      </c>
      <c r="AI652">
        <v>-1</v>
      </c>
      <c r="AJ652">
        <f t="shared" si="452"/>
        <v>-1</v>
      </c>
      <c r="AK652">
        <v>-1</v>
      </c>
      <c r="AL652">
        <v>-1</v>
      </c>
      <c r="AM652">
        <v>-1</v>
      </c>
      <c r="AN652">
        <v>-1</v>
      </c>
      <c r="AO652">
        <v>-1</v>
      </c>
      <c r="AP652">
        <v>-1</v>
      </c>
      <c r="AR652">
        <f t="shared" si="453"/>
        <v>0</v>
      </c>
      <c r="AS652">
        <f t="shared" si="454"/>
        <v>0</v>
      </c>
      <c r="AT652">
        <f t="shared" si="455"/>
        <v>0</v>
      </c>
      <c r="AU652">
        <f t="shared" si="456"/>
        <v>0</v>
      </c>
      <c r="AV652">
        <f t="shared" si="457"/>
        <v>0</v>
      </c>
      <c r="AW652">
        <f t="shared" si="458"/>
        <v>0</v>
      </c>
      <c r="AX652">
        <f t="shared" si="459"/>
        <v>0</v>
      </c>
      <c r="AY652">
        <f t="shared" si="460"/>
        <v>0</v>
      </c>
      <c r="AZ652">
        <f t="shared" si="461"/>
        <v>0</v>
      </c>
      <c r="BA652">
        <f t="shared" si="462"/>
        <v>0</v>
      </c>
      <c r="BB652">
        <f t="shared" si="463"/>
        <v>0</v>
      </c>
      <c r="BC652">
        <f t="shared" si="464"/>
        <v>0</v>
      </c>
      <c r="BD652">
        <f t="shared" si="465"/>
        <v>0</v>
      </c>
      <c r="BE652">
        <f t="shared" si="466"/>
        <v>0</v>
      </c>
      <c r="BF652">
        <f t="shared" si="467"/>
        <v>0</v>
      </c>
      <c r="BG652">
        <f t="shared" si="468"/>
        <v>0</v>
      </c>
      <c r="BH652">
        <f t="shared" si="469"/>
        <v>0</v>
      </c>
      <c r="BI652">
        <f t="shared" si="470"/>
        <v>0</v>
      </c>
      <c r="BJ652">
        <f t="shared" si="471"/>
        <v>0</v>
      </c>
      <c r="BK652">
        <f t="shared" si="472"/>
        <v>0</v>
      </c>
      <c r="BM652">
        <f t="shared" si="473"/>
        <v>1</v>
      </c>
      <c r="BN652">
        <f t="shared" si="474"/>
        <v>0</v>
      </c>
      <c r="BO652">
        <f t="shared" si="475"/>
        <v>0</v>
      </c>
      <c r="BP652">
        <f t="shared" si="476"/>
        <v>0</v>
      </c>
      <c r="BR652">
        <f t="shared" si="477"/>
        <v>0</v>
      </c>
      <c r="BS652">
        <f t="shared" si="478"/>
        <v>0</v>
      </c>
      <c r="BT652">
        <f t="shared" si="479"/>
        <v>5</v>
      </c>
      <c r="BU652">
        <f t="shared" si="480"/>
        <v>0</v>
      </c>
      <c r="BV652">
        <f t="shared" si="481"/>
        <v>0</v>
      </c>
      <c r="BW652">
        <f t="shared" si="482"/>
        <v>0</v>
      </c>
      <c r="BX652">
        <f t="shared" si="483"/>
        <v>0</v>
      </c>
      <c r="BY652">
        <f t="shared" si="484"/>
        <v>0</v>
      </c>
      <c r="BZ652">
        <f t="shared" si="447"/>
        <v>0</v>
      </c>
      <c r="CA652">
        <f t="shared" si="485"/>
        <v>0</v>
      </c>
      <c r="CB652">
        <f t="shared" si="486"/>
        <v>0</v>
      </c>
      <c r="CC652">
        <f t="shared" si="487"/>
        <v>0</v>
      </c>
      <c r="CD652">
        <f t="shared" si="488"/>
        <v>0</v>
      </c>
      <c r="CE652">
        <f t="shared" si="489"/>
        <v>0</v>
      </c>
      <c r="CF652">
        <f t="shared" si="490"/>
        <v>0</v>
      </c>
    </row>
    <row r="653" spans="1:84" x14ac:dyDescent="0.25">
      <c r="A653" t="s">
        <v>400</v>
      </c>
      <c r="B653" t="s">
        <v>840</v>
      </c>
      <c r="C653" s="1">
        <v>15576</v>
      </c>
      <c r="D653" t="s">
        <v>49</v>
      </c>
      <c r="E653" t="s">
        <v>40</v>
      </c>
      <c r="F653" t="s">
        <v>721</v>
      </c>
      <c r="G653">
        <v>0</v>
      </c>
      <c r="H653">
        <v>0</v>
      </c>
      <c r="I653" t="s">
        <v>42</v>
      </c>
      <c r="J653" t="s">
        <v>61</v>
      </c>
      <c r="K653" t="s">
        <v>904</v>
      </c>
      <c r="L653">
        <v>291</v>
      </c>
      <c r="M653">
        <v>2</v>
      </c>
      <c r="N653">
        <v>0</v>
      </c>
      <c r="O653">
        <f t="shared" si="449"/>
        <v>0</v>
      </c>
      <c r="P653">
        <f t="shared" si="450"/>
        <v>0</v>
      </c>
      <c r="Q653">
        <f t="shared" si="448"/>
        <v>-1</v>
      </c>
      <c r="R653">
        <f t="shared" si="451"/>
        <v>0</v>
      </c>
      <c r="S653">
        <v>0</v>
      </c>
      <c r="T653">
        <v>0</v>
      </c>
      <c r="U653">
        <v>0</v>
      </c>
      <c r="V653">
        <v>2</v>
      </c>
      <c r="W653">
        <v>0</v>
      </c>
      <c r="X653">
        <v>0</v>
      </c>
      <c r="Y653">
        <v>0</v>
      </c>
      <c r="Z653">
        <v>0</v>
      </c>
      <c r="AA653">
        <v>0</v>
      </c>
      <c r="AB653" t="s">
        <v>403</v>
      </c>
      <c r="AC653" t="s">
        <v>46</v>
      </c>
      <c r="AD653">
        <v>60</v>
      </c>
      <c r="AE653">
        <v>69</v>
      </c>
      <c r="AF653">
        <v>65</v>
      </c>
      <c r="AG653" s="5">
        <v>76</v>
      </c>
      <c r="AH653">
        <v>-1</v>
      </c>
      <c r="AI653">
        <v>-1</v>
      </c>
      <c r="AJ653">
        <f t="shared" si="452"/>
        <v>-1</v>
      </c>
      <c r="AK653">
        <v>-1</v>
      </c>
      <c r="AL653">
        <v>-1</v>
      </c>
      <c r="AM653">
        <v>-1</v>
      </c>
      <c r="AN653">
        <v>-1</v>
      </c>
      <c r="AO653">
        <v>-1</v>
      </c>
      <c r="AP653">
        <v>-1</v>
      </c>
      <c r="AR653">
        <f t="shared" si="453"/>
        <v>0</v>
      </c>
      <c r="AS653">
        <f t="shared" si="454"/>
        <v>0</v>
      </c>
      <c r="AT653">
        <f t="shared" si="455"/>
        <v>0</v>
      </c>
      <c r="AU653">
        <f t="shared" si="456"/>
        <v>0</v>
      </c>
      <c r="AV653">
        <f t="shared" si="457"/>
        <v>0</v>
      </c>
      <c r="AW653">
        <f t="shared" si="458"/>
        <v>0</v>
      </c>
      <c r="AX653">
        <f t="shared" si="459"/>
        <v>0</v>
      </c>
      <c r="AY653">
        <f t="shared" si="460"/>
        <v>0</v>
      </c>
      <c r="AZ653">
        <f t="shared" si="461"/>
        <v>0</v>
      </c>
      <c r="BA653">
        <f t="shared" si="462"/>
        <v>0</v>
      </c>
      <c r="BB653">
        <f t="shared" si="463"/>
        <v>0</v>
      </c>
      <c r="BC653">
        <f t="shared" si="464"/>
        <v>0</v>
      </c>
      <c r="BD653">
        <f t="shared" si="465"/>
        <v>0</v>
      </c>
      <c r="BE653">
        <f t="shared" si="466"/>
        <v>0</v>
      </c>
      <c r="BF653">
        <f t="shared" si="467"/>
        <v>0</v>
      </c>
      <c r="BG653">
        <f t="shared" si="468"/>
        <v>0</v>
      </c>
      <c r="BH653">
        <f t="shared" si="469"/>
        <v>0</v>
      </c>
      <c r="BI653">
        <f t="shared" si="470"/>
        <v>0</v>
      </c>
      <c r="BJ653">
        <f t="shared" si="471"/>
        <v>0</v>
      </c>
      <c r="BK653">
        <f t="shared" si="472"/>
        <v>0</v>
      </c>
      <c r="BM653">
        <f t="shared" si="473"/>
        <v>0</v>
      </c>
      <c r="BN653">
        <f t="shared" si="474"/>
        <v>1</v>
      </c>
      <c r="BO653">
        <f t="shared" si="475"/>
        <v>0</v>
      </c>
      <c r="BP653">
        <f t="shared" si="476"/>
        <v>0</v>
      </c>
      <c r="BR653">
        <f t="shared" si="477"/>
        <v>0</v>
      </c>
      <c r="BS653">
        <f t="shared" si="478"/>
        <v>0</v>
      </c>
      <c r="BT653">
        <f t="shared" si="479"/>
        <v>0</v>
      </c>
      <c r="BU653">
        <f t="shared" si="480"/>
        <v>2</v>
      </c>
      <c r="BV653">
        <f t="shared" si="481"/>
        <v>0</v>
      </c>
      <c r="BW653">
        <f t="shared" si="482"/>
        <v>0</v>
      </c>
      <c r="BX653">
        <f t="shared" si="483"/>
        <v>0</v>
      </c>
      <c r="BY653">
        <f t="shared" si="484"/>
        <v>0</v>
      </c>
      <c r="BZ653">
        <f t="shared" si="447"/>
        <v>0</v>
      </c>
      <c r="CA653">
        <f t="shared" si="485"/>
        <v>0</v>
      </c>
      <c r="CB653">
        <f t="shared" si="486"/>
        <v>0</v>
      </c>
      <c r="CC653">
        <f t="shared" si="487"/>
        <v>0</v>
      </c>
      <c r="CD653">
        <f t="shared" si="488"/>
        <v>0</v>
      </c>
      <c r="CE653">
        <f t="shared" si="489"/>
        <v>0</v>
      </c>
      <c r="CF653">
        <f t="shared" si="490"/>
        <v>0</v>
      </c>
    </row>
    <row r="654" spans="1:84" x14ac:dyDescent="0.25">
      <c r="A654" t="s">
        <v>490</v>
      </c>
      <c r="B654" t="s">
        <v>368</v>
      </c>
      <c r="C654" s="1">
        <v>15576</v>
      </c>
      <c r="D654" t="s">
        <v>49</v>
      </c>
      <c r="E654" t="s">
        <v>40</v>
      </c>
      <c r="F654" t="s">
        <v>645</v>
      </c>
      <c r="G654">
        <v>1</v>
      </c>
      <c r="H654">
        <v>0</v>
      </c>
      <c r="I654" t="s">
        <v>42</v>
      </c>
      <c r="J654" t="s">
        <v>77</v>
      </c>
      <c r="K654" t="s">
        <v>489</v>
      </c>
      <c r="L654">
        <v>2980</v>
      </c>
      <c r="M654">
        <v>2</v>
      </c>
      <c r="N654">
        <v>0</v>
      </c>
      <c r="O654">
        <f t="shared" si="449"/>
        <v>0</v>
      </c>
      <c r="P654">
        <f t="shared" si="450"/>
        <v>0.67114093959731536</v>
      </c>
      <c r="Q654">
        <f t="shared" si="448"/>
        <v>-1</v>
      </c>
      <c r="R654">
        <f t="shared" si="451"/>
        <v>0</v>
      </c>
      <c r="S654">
        <v>0</v>
      </c>
      <c r="T654">
        <v>0</v>
      </c>
      <c r="U654">
        <v>0</v>
      </c>
      <c r="V654">
        <v>2</v>
      </c>
      <c r="W654">
        <v>0</v>
      </c>
      <c r="X654">
        <v>0</v>
      </c>
      <c r="Y654">
        <v>0</v>
      </c>
      <c r="Z654">
        <v>0</v>
      </c>
      <c r="AA654">
        <v>0</v>
      </c>
      <c r="AB654" t="s">
        <v>494</v>
      </c>
      <c r="AC654" t="s">
        <v>46</v>
      </c>
      <c r="AD654">
        <v>66</v>
      </c>
      <c r="AE654">
        <v>63</v>
      </c>
      <c r="AF654">
        <v>70</v>
      </c>
      <c r="AG654" s="5">
        <v>72</v>
      </c>
      <c r="AH654">
        <v>-1</v>
      </c>
      <c r="AI654">
        <v>-1</v>
      </c>
      <c r="AJ654">
        <f t="shared" si="452"/>
        <v>-1</v>
      </c>
      <c r="AK654">
        <v>-1</v>
      </c>
      <c r="AL654">
        <v>-1</v>
      </c>
      <c r="AM654">
        <v>-1</v>
      </c>
      <c r="AN654">
        <v>-1</v>
      </c>
      <c r="AO654">
        <v>-1</v>
      </c>
      <c r="AP654">
        <v>-1</v>
      </c>
      <c r="AR654">
        <f t="shared" si="453"/>
        <v>0</v>
      </c>
      <c r="AS654">
        <f t="shared" si="454"/>
        <v>0</v>
      </c>
      <c r="AT654">
        <f t="shared" si="455"/>
        <v>0</v>
      </c>
      <c r="AU654">
        <f t="shared" si="456"/>
        <v>0</v>
      </c>
      <c r="AV654">
        <f t="shared" si="457"/>
        <v>0</v>
      </c>
      <c r="AW654">
        <f t="shared" si="458"/>
        <v>0</v>
      </c>
      <c r="AX654">
        <f t="shared" si="459"/>
        <v>0</v>
      </c>
      <c r="AY654">
        <f t="shared" si="460"/>
        <v>0</v>
      </c>
      <c r="AZ654">
        <f t="shared" si="461"/>
        <v>0</v>
      </c>
      <c r="BA654">
        <f t="shared" si="462"/>
        <v>0</v>
      </c>
      <c r="BB654">
        <f t="shared" si="463"/>
        <v>0</v>
      </c>
      <c r="BC654">
        <f t="shared" si="464"/>
        <v>0</v>
      </c>
      <c r="BD654">
        <f t="shared" si="465"/>
        <v>0</v>
      </c>
      <c r="BE654">
        <f t="shared" si="466"/>
        <v>0</v>
      </c>
      <c r="BF654">
        <f t="shared" si="467"/>
        <v>0</v>
      </c>
      <c r="BG654">
        <f t="shared" si="468"/>
        <v>0</v>
      </c>
      <c r="BH654">
        <f t="shared" si="469"/>
        <v>0</v>
      </c>
      <c r="BI654">
        <f t="shared" si="470"/>
        <v>0</v>
      </c>
      <c r="BJ654">
        <f t="shared" si="471"/>
        <v>0</v>
      </c>
      <c r="BK654">
        <f t="shared" si="472"/>
        <v>0</v>
      </c>
      <c r="BM654">
        <f t="shared" si="473"/>
        <v>1</v>
      </c>
      <c r="BN654">
        <f t="shared" si="474"/>
        <v>0</v>
      </c>
      <c r="BO654">
        <f t="shared" si="475"/>
        <v>0</v>
      </c>
      <c r="BP654">
        <f t="shared" si="476"/>
        <v>0</v>
      </c>
      <c r="BR654">
        <f t="shared" si="477"/>
        <v>0</v>
      </c>
      <c r="BS654">
        <f t="shared" si="478"/>
        <v>0</v>
      </c>
      <c r="BT654">
        <f t="shared" si="479"/>
        <v>2</v>
      </c>
      <c r="BU654">
        <f t="shared" si="480"/>
        <v>0</v>
      </c>
      <c r="BV654">
        <f t="shared" si="481"/>
        <v>0</v>
      </c>
      <c r="BW654">
        <f t="shared" si="482"/>
        <v>0</v>
      </c>
      <c r="BX654">
        <f t="shared" si="483"/>
        <v>0</v>
      </c>
      <c r="BY654">
        <f t="shared" si="484"/>
        <v>0</v>
      </c>
      <c r="BZ654">
        <f t="shared" si="447"/>
        <v>0</v>
      </c>
      <c r="CA654">
        <f t="shared" si="485"/>
        <v>0</v>
      </c>
      <c r="CB654">
        <f t="shared" si="486"/>
        <v>0</v>
      </c>
      <c r="CC654">
        <f t="shared" si="487"/>
        <v>0</v>
      </c>
      <c r="CD654">
        <f t="shared" si="488"/>
        <v>0</v>
      </c>
      <c r="CE654">
        <f t="shared" si="489"/>
        <v>0</v>
      </c>
      <c r="CF654">
        <f t="shared" si="490"/>
        <v>0</v>
      </c>
    </row>
    <row r="655" spans="1:84" x14ac:dyDescent="0.25">
      <c r="A655" t="s">
        <v>482</v>
      </c>
      <c r="B655" t="s">
        <v>840</v>
      </c>
      <c r="C655" s="1">
        <v>15576</v>
      </c>
      <c r="D655" t="s">
        <v>39</v>
      </c>
      <c r="E655" t="s">
        <v>40</v>
      </c>
      <c r="F655" t="s">
        <v>905</v>
      </c>
      <c r="G655">
        <v>1</v>
      </c>
      <c r="H655">
        <v>0</v>
      </c>
      <c r="I655" t="s">
        <v>42</v>
      </c>
      <c r="J655" t="s">
        <v>77</v>
      </c>
      <c r="K655" t="s">
        <v>309</v>
      </c>
      <c r="L655">
        <v>830</v>
      </c>
      <c r="M655">
        <v>2</v>
      </c>
      <c r="N655">
        <v>0</v>
      </c>
      <c r="O655">
        <f t="shared" si="449"/>
        <v>0</v>
      </c>
      <c r="P655">
        <f t="shared" si="450"/>
        <v>2.4096385542168677</v>
      </c>
      <c r="Q655">
        <f t="shared" si="448"/>
        <v>-1</v>
      </c>
      <c r="R655">
        <f t="shared" si="451"/>
        <v>0</v>
      </c>
      <c r="S655">
        <v>0</v>
      </c>
      <c r="T655">
        <v>0</v>
      </c>
      <c r="U655">
        <v>0</v>
      </c>
      <c r="V655">
        <v>4</v>
      </c>
      <c r="W655">
        <v>1</v>
      </c>
      <c r="X655">
        <v>0</v>
      </c>
      <c r="Y655">
        <v>0</v>
      </c>
      <c r="Z655">
        <v>0</v>
      </c>
      <c r="AA655">
        <v>0</v>
      </c>
      <c r="AB655" t="s">
        <v>487</v>
      </c>
      <c r="AC655" t="s">
        <v>75</v>
      </c>
      <c r="AD655">
        <v>62</v>
      </c>
      <c r="AE655">
        <v>44</v>
      </c>
      <c r="AF655">
        <v>52</v>
      </c>
      <c r="AG655" s="5">
        <v>56</v>
      </c>
      <c r="AH655">
        <v>-1</v>
      </c>
      <c r="AI655">
        <v>-1</v>
      </c>
      <c r="AJ655">
        <f t="shared" si="452"/>
        <v>-1</v>
      </c>
      <c r="AK655">
        <v>-1</v>
      </c>
      <c r="AL655">
        <v>-1</v>
      </c>
      <c r="AM655">
        <v>-1</v>
      </c>
      <c r="AN655">
        <v>-1</v>
      </c>
      <c r="AO655">
        <v>-1</v>
      </c>
      <c r="AP655">
        <v>-1</v>
      </c>
      <c r="AR655">
        <f t="shared" si="453"/>
        <v>0</v>
      </c>
      <c r="AS655">
        <f t="shared" si="454"/>
        <v>0</v>
      </c>
      <c r="AT655">
        <f t="shared" si="455"/>
        <v>0</v>
      </c>
      <c r="AU655">
        <f t="shared" si="456"/>
        <v>0</v>
      </c>
      <c r="AV655">
        <f t="shared" si="457"/>
        <v>0</v>
      </c>
      <c r="AW655">
        <f t="shared" si="458"/>
        <v>0</v>
      </c>
      <c r="AX655">
        <f t="shared" si="459"/>
        <v>0</v>
      </c>
      <c r="AY655">
        <f t="shared" si="460"/>
        <v>0</v>
      </c>
      <c r="AZ655">
        <f t="shared" si="461"/>
        <v>0</v>
      </c>
      <c r="BA655">
        <f t="shared" si="462"/>
        <v>0</v>
      </c>
      <c r="BB655">
        <f t="shared" si="463"/>
        <v>0</v>
      </c>
      <c r="BC655">
        <f t="shared" si="464"/>
        <v>0</v>
      </c>
      <c r="BD655">
        <f t="shared" si="465"/>
        <v>0</v>
      </c>
      <c r="BE655">
        <f t="shared" si="466"/>
        <v>0</v>
      </c>
      <c r="BF655">
        <f t="shared" si="467"/>
        <v>0</v>
      </c>
      <c r="BG655">
        <f t="shared" si="468"/>
        <v>0</v>
      </c>
      <c r="BH655">
        <f t="shared" si="469"/>
        <v>0</v>
      </c>
      <c r="BI655">
        <f t="shared" si="470"/>
        <v>0</v>
      </c>
      <c r="BJ655">
        <f t="shared" si="471"/>
        <v>0</v>
      </c>
      <c r="BK655">
        <f t="shared" si="472"/>
        <v>0</v>
      </c>
      <c r="BM655">
        <f t="shared" si="473"/>
        <v>1</v>
      </c>
      <c r="BN655">
        <f t="shared" si="474"/>
        <v>0</v>
      </c>
      <c r="BO655">
        <f t="shared" si="475"/>
        <v>0</v>
      </c>
      <c r="BP655">
        <f t="shared" si="476"/>
        <v>0</v>
      </c>
      <c r="BR655">
        <f t="shared" si="477"/>
        <v>0</v>
      </c>
      <c r="BS655">
        <f t="shared" si="478"/>
        <v>0</v>
      </c>
      <c r="BT655">
        <f t="shared" si="479"/>
        <v>4</v>
      </c>
      <c r="BU655">
        <f t="shared" si="480"/>
        <v>0</v>
      </c>
      <c r="BV655">
        <f t="shared" si="481"/>
        <v>1</v>
      </c>
      <c r="BW655">
        <f t="shared" si="482"/>
        <v>0</v>
      </c>
      <c r="BX655">
        <f t="shared" si="483"/>
        <v>0</v>
      </c>
      <c r="BY655">
        <f t="shared" si="484"/>
        <v>0</v>
      </c>
      <c r="BZ655">
        <f t="shared" si="447"/>
        <v>0</v>
      </c>
      <c r="CA655">
        <f t="shared" si="485"/>
        <v>0</v>
      </c>
      <c r="CB655">
        <f t="shared" si="486"/>
        <v>0</v>
      </c>
      <c r="CC655">
        <f t="shared" si="487"/>
        <v>0</v>
      </c>
      <c r="CD655">
        <f t="shared" si="488"/>
        <v>0</v>
      </c>
      <c r="CE655">
        <f t="shared" si="489"/>
        <v>0</v>
      </c>
      <c r="CF655">
        <f t="shared" si="490"/>
        <v>0</v>
      </c>
    </row>
    <row r="656" spans="1:84" x14ac:dyDescent="0.25">
      <c r="A656" t="s">
        <v>170</v>
      </c>
      <c r="B656" t="s">
        <v>520</v>
      </c>
      <c r="C656" s="1">
        <v>15576</v>
      </c>
      <c r="D656" t="s">
        <v>39</v>
      </c>
      <c r="E656" t="s">
        <v>40</v>
      </c>
      <c r="F656" s="2">
        <v>60107</v>
      </c>
      <c r="G656">
        <v>1</v>
      </c>
      <c r="H656">
        <v>0</v>
      </c>
      <c r="I656" t="s">
        <v>71</v>
      </c>
      <c r="J656" t="s">
        <v>72</v>
      </c>
      <c r="K656" t="s">
        <v>906</v>
      </c>
      <c r="L656">
        <v>7000</v>
      </c>
      <c r="M656">
        <v>4</v>
      </c>
      <c r="N656">
        <v>0</v>
      </c>
      <c r="O656">
        <f t="shared" si="449"/>
        <v>0</v>
      </c>
      <c r="P656">
        <f t="shared" si="450"/>
        <v>0.57142857142857151</v>
      </c>
      <c r="Q656">
        <f t="shared" si="448"/>
        <v>-1</v>
      </c>
      <c r="R656">
        <f t="shared" si="451"/>
        <v>0</v>
      </c>
      <c r="S656">
        <v>0</v>
      </c>
      <c r="T656">
        <v>0</v>
      </c>
      <c r="U656">
        <v>0</v>
      </c>
      <c r="V656">
        <v>5</v>
      </c>
      <c r="W656">
        <v>2</v>
      </c>
      <c r="X656">
        <v>0</v>
      </c>
      <c r="Y656">
        <v>0</v>
      </c>
      <c r="Z656">
        <v>0</v>
      </c>
      <c r="AA656">
        <v>0</v>
      </c>
      <c r="AB656" t="s">
        <v>173</v>
      </c>
      <c r="AC656" t="s">
        <v>46</v>
      </c>
      <c r="AD656">
        <v>58</v>
      </c>
      <c r="AE656">
        <v>54</v>
      </c>
      <c r="AF656">
        <v>69</v>
      </c>
      <c r="AG656" s="5">
        <v>85</v>
      </c>
      <c r="AH656">
        <v>-1</v>
      </c>
      <c r="AI656">
        <v>-1</v>
      </c>
      <c r="AJ656">
        <f t="shared" si="452"/>
        <v>-1</v>
      </c>
      <c r="AK656">
        <v>-1</v>
      </c>
      <c r="AL656">
        <v>-1</v>
      </c>
      <c r="AM656">
        <v>-1</v>
      </c>
      <c r="AN656">
        <v>-1</v>
      </c>
      <c r="AO656">
        <v>-1</v>
      </c>
      <c r="AP656">
        <v>-1</v>
      </c>
      <c r="AR656">
        <f t="shared" si="453"/>
        <v>0</v>
      </c>
      <c r="AS656">
        <f t="shared" si="454"/>
        <v>0</v>
      </c>
      <c r="AT656">
        <f t="shared" si="455"/>
        <v>0</v>
      </c>
      <c r="AU656">
        <f t="shared" si="456"/>
        <v>0</v>
      </c>
      <c r="AV656">
        <f t="shared" si="457"/>
        <v>0</v>
      </c>
      <c r="AW656">
        <f t="shared" si="458"/>
        <v>0</v>
      </c>
      <c r="AX656">
        <f t="shared" si="459"/>
        <v>0</v>
      </c>
      <c r="AY656">
        <f t="shared" si="460"/>
        <v>0</v>
      </c>
      <c r="AZ656">
        <f t="shared" si="461"/>
        <v>0</v>
      </c>
      <c r="BA656">
        <f t="shared" si="462"/>
        <v>0</v>
      </c>
      <c r="BB656">
        <f t="shared" si="463"/>
        <v>0</v>
      </c>
      <c r="BC656">
        <f t="shared" si="464"/>
        <v>0</v>
      </c>
      <c r="BD656">
        <f t="shared" si="465"/>
        <v>0</v>
      </c>
      <c r="BE656">
        <f t="shared" si="466"/>
        <v>0</v>
      </c>
      <c r="BF656">
        <f t="shared" si="467"/>
        <v>0</v>
      </c>
      <c r="BG656">
        <f t="shared" si="468"/>
        <v>0</v>
      </c>
      <c r="BH656">
        <f t="shared" si="469"/>
        <v>0</v>
      </c>
      <c r="BI656">
        <f t="shared" si="470"/>
        <v>0</v>
      </c>
      <c r="BJ656">
        <f t="shared" si="471"/>
        <v>0</v>
      </c>
      <c r="BK656">
        <f t="shared" si="472"/>
        <v>0</v>
      </c>
      <c r="BM656">
        <f t="shared" si="473"/>
        <v>1</v>
      </c>
      <c r="BN656">
        <f t="shared" si="474"/>
        <v>0</v>
      </c>
      <c r="BO656">
        <f t="shared" si="475"/>
        <v>0</v>
      </c>
      <c r="BP656">
        <f t="shared" si="476"/>
        <v>0</v>
      </c>
      <c r="BR656">
        <f t="shared" si="477"/>
        <v>0</v>
      </c>
      <c r="BS656">
        <f t="shared" si="478"/>
        <v>0</v>
      </c>
      <c r="BT656">
        <f t="shared" si="479"/>
        <v>5</v>
      </c>
      <c r="BU656">
        <f t="shared" si="480"/>
        <v>0</v>
      </c>
      <c r="BV656">
        <f t="shared" si="481"/>
        <v>2</v>
      </c>
      <c r="BW656">
        <f t="shared" si="482"/>
        <v>0</v>
      </c>
      <c r="BX656">
        <f t="shared" si="483"/>
        <v>0</v>
      </c>
      <c r="BY656">
        <f t="shared" si="484"/>
        <v>0</v>
      </c>
      <c r="BZ656">
        <f t="shared" si="447"/>
        <v>0</v>
      </c>
      <c r="CA656">
        <f t="shared" si="485"/>
        <v>0</v>
      </c>
      <c r="CB656">
        <f t="shared" si="486"/>
        <v>0</v>
      </c>
      <c r="CC656">
        <f t="shared" si="487"/>
        <v>0</v>
      </c>
      <c r="CD656">
        <f t="shared" si="488"/>
        <v>0</v>
      </c>
      <c r="CE656">
        <f t="shared" si="489"/>
        <v>0</v>
      </c>
      <c r="CF656">
        <f t="shared" si="490"/>
        <v>0</v>
      </c>
    </row>
    <row r="657" spans="1:84" x14ac:dyDescent="0.25">
      <c r="A657" t="s">
        <v>383</v>
      </c>
      <c r="B657" t="s">
        <v>368</v>
      </c>
      <c r="C657" s="1">
        <v>15576</v>
      </c>
      <c r="D657" t="s">
        <v>39</v>
      </c>
      <c r="E657" t="s">
        <v>40</v>
      </c>
      <c r="F657" t="s">
        <v>120</v>
      </c>
      <c r="G657">
        <v>1</v>
      </c>
      <c r="H657">
        <v>0</v>
      </c>
      <c r="I657" t="s">
        <v>42</v>
      </c>
      <c r="J657" t="s">
        <v>77</v>
      </c>
      <c r="K657" t="s">
        <v>907</v>
      </c>
      <c r="L657">
        <v>2980</v>
      </c>
      <c r="M657">
        <v>2</v>
      </c>
      <c r="N657">
        <v>0</v>
      </c>
      <c r="O657">
        <f t="shared" si="449"/>
        <v>0</v>
      </c>
      <c r="P657">
        <f t="shared" si="450"/>
        <v>0.67114093959731536</v>
      </c>
      <c r="Q657">
        <f t="shared" si="448"/>
        <v>-1</v>
      </c>
      <c r="R657">
        <f t="shared" si="451"/>
        <v>0</v>
      </c>
      <c r="S657">
        <v>0</v>
      </c>
      <c r="T657">
        <v>0</v>
      </c>
      <c r="U657">
        <v>0</v>
      </c>
      <c r="V657">
        <v>6</v>
      </c>
      <c r="W657">
        <v>0</v>
      </c>
      <c r="X657">
        <v>0</v>
      </c>
      <c r="Y657">
        <v>0</v>
      </c>
      <c r="Z657">
        <v>0</v>
      </c>
      <c r="AA657">
        <v>0</v>
      </c>
      <c r="AB657" t="s">
        <v>387</v>
      </c>
      <c r="AC657" t="s">
        <v>46</v>
      </c>
      <c r="AD657">
        <v>70</v>
      </c>
      <c r="AE657">
        <v>65</v>
      </c>
      <c r="AF657">
        <v>76</v>
      </c>
      <c r="AG657" s="5">
        <v>76</v>
      </c>
      <c r="AH657">
        <v>-1</v>
      </c>
      <c r="AI657">
        <v>-1</v>
      </c>
      <c r="AJ657">
        <f t="shared" si="452"/>
        <v>-1</v>
      </c>
      <c r="AK657">
        <v>-1</v>
      </c>
      <c r="AL657">
        <v>-1</v>
      </c>
      <c r="AM657">
        <v>-1</v>
      </c>
      <c r="AN657">
        <v>-1</v>
      </c>
      <c r="AO657">
        <v>-1</v>
      </c>
      <c r="AP657">
        <v>-1</v>
      </c>
      <c r="AR657">
        <f t="shared" si="453"/>
        <v>0</v>
      </c>
      <c r="AS657">
        <f t="shared" si="454"/>
        <v>0</v>
      </c>
      <c r="AT657">
        <f t="shared" si="455"/>
        <v>0</v>
      </c>
      <c r="AU657">
        <f t="shared" si="456"/>
        <v>0</v>
      </c>
      <c r="AV657">
        <f t="shared" si="457"/>
        <v>0</v>
      </c>
      <c r="AW657">
        <f t="shared" si="458"/>
        <v>0</v>
      </c>
      <c r="AX657">
        <f t="shared" si="459"/>
        <v>0</v>
      </c>
      <c r="AY657">
        <f t="shared" si="460"/>
        <v>0</v>
      </c>
      <c r="AZ657">
        <f t="shared" si="461"/>
        <v>0</v>
      </c>
      <c r="BA657">
        <f t="shared" si="462"/>
        <v>0</v>
      </c>
      <c r="BB657">
        <f t="shared" si="463"/>
        <v>0</v>
      </c>
      <c r="BC657">
        <f t="shared" si="464"/>
        <v>0</v>
      </c>
      <c r="BD657">
        <f t="shared" si="465"/>
        <v>0</v>
      </c>
      <c r="BE657">
        <f t="shared" si="466"/>
        <v>0</v>
      </c>
      <c r="BF657">
        <f t="shared" si="467"/>
        <v>0</v>
      </c>
      <c r="BG657">
        <f t="shared" si="468"/>
        <v>0</v>
      </c>
      <c r="BH657">
        <f t="shared" si="469"/>
        <v>0</v>
      </c>
      <c r="BI657">
        <f t="shared" si="470"/>
        <v>0</v>
      </c>
      <c r="BJ657">
        <f t="shared" si="471"/>
        <v>0</v>
      </c>
      <c r="BK657">
        <f t="shared" si="472"/>
        <v>0</v>
      </c>
      <c r="BM657">
        <f t="shared" si="473"/>
        <v>1</v>
      </c>
      <c r="BN657">
        <f t="shared" si="474"/>
        <v>0</v>
      </c>
      <c r="BO657">
        <f t="shared" si="475"/>
        <v>0</v>
      </c>
      <c r="BP657">
        <f t="shared" si="476"/>
        <v>0</v>
      </c>
      <c r="BR657">
        <f t="shared" si="477"/>
        <v>0</v>
      </c>
      <c r="BS657">
        <f t="shared" si="478"/>
        <v>0</v>
      </c>
      <c r="BT657">
        <f t="shared" si="479"/>
        <v>6</v>
      </c>
      <c r="BU657">
        <f t="shared" si="480"/>
        <v>0</v>
      </c>
      <c r="BV657">
        <f t="shared" si="481"/>
        <v>0</v>
      </c>
      <c r="BW657">
        <f t="shared" si="482"/>
        <v>0</v>
      </c>
      <c r="BX657">
        <f t="shared" si="483"/>
        <v>0</v>
      </c>
      <c r="BY657">
        <f t="shared" si="484"/>
        <v>0</v>
      </c>
      <c r="BZ657">
        <f t="shared" si="447"/>
        <v>0</v>
      </c>
      <c r="CA657">
        <f t="shared" si="485"/>
        <v>0</v>
      </c>
      <c r="CB657">
        <f t="shared" si="486"/>
        <v>0</v>
      </c>
      <c r="CC657">
        <f t="shared" si="487"/>
        <v>0</v>
      </c>
      <c r="CD657">
        <f t="shared" si="488"/>
        <v>0</v>
      </c>
      <c r="CE657">
        <f t="shared" si="489"/>
        <v>0</v>
      </c>
      <c r="CF657">
        <f t="shared" si="490"/>
        <v>0</v>
      </c>
    </row>
    <row r="658" spans="1:84" x14ac:dyDescent="0.25">
      <c r="A658" t="s">
        <v>96</v>
      </c>
      <c r="B658" t="s">
        <v>97</v>
      </c>
      <c r="C658" s="1">
        <v>15575</v>
      </c>
      <c r="D658" t="s">
        <v>39</v>
      </c>
      <c r="E658" t="s">
        <v>40</v>
      </c>
      <c r="F658" s="2">
        <v>60109</v>
      </c>
      <c r="G658">
        <v>0</v>
      </c>
      <c r="H658">
        <v>0</v>
      </c>
      <c r="I658" t="s">
        <v>42</v>
      </c>
      <c r="J658" t="s">
        <v>43</v>
      </c>
      <c r="K658" t="s">
        <v>249</v>
      </c>
      <c r="L658">
        <v>1523</v>
      </c>
      <c r="M658">
        <v>2</v>
      </c>
      <c r="N658">
        <v>0</v>
      </c>
      <c r="O658">
        <f t="shared" si="449"/>
        <v>0</v>
      </c>
      <c r="P658">
        <f t="shared" si="450"/>
        <v>1.3131976362442546</v>
      </c>
      <c r="Q658">
        <f t="shared" si="448"/>
        <v>-1</v>
      </c>
      <c r="R658">
        <f t="shared" si="451"/>
        <v>0</v>
      </c>
      <c r="S658">
        <v>0</v>
      </c>
      <c r="T658">
        <v>0</v>
      </c>
      <c r="U658">
        <v>0</v>
      </c>
      <c r="V658">
        <v>2</v>
      </c>
      <c r="W658">
        <v>0</v>
      </c>
      <c r="X658">
        <v>0</v>
      </c>
      <c r="Y658">
        <v>0</v>
      </c>
      <c r="Z658">
        <v>0</v>
      </c>
      <c r="AA658">
        <v>0</v>
      </c>
      <c r="AB658" t="s">
        <v>100</v>
      </c>
      <c r="AC658" t="s">
        <v>75</v>
      </c>
      <c r="AD658">
        <v>47</v>
      </c>
      <c r="AE658">
        <v>37</v>
      </c>
      <c r="AF658">
        <v>71</v>
      </c>
      <c r="AG658" s="5">
        <v>56</v>
      </c>
      <c r="AH658">
        <v>-1</v>
      </c>
      <c r="AI658">
        <v>-1</v>
      </c>
      <c r="AJ658">
        <f t="shared" si="452"/>
        <v>-1</v>
      </c>
      <c r="AK658">
        <v>-1</v>
      </c>
      <c r="AL658">
        <v>-1</v>
      </c>
      <c r="AM658">
        <v>-1</v>
      </c>
      <c r="AN658">
        <v>-1</v>
      </c>
      <c r="AO658">
        <v>-1</v>
      </c>
      <c r="AP658">
        <v>-1</v>
      </c>
      <c r="AR658">
        <f t="shared" si="453"/>
        <v>0</v>
      </c>
      <c r="AS658">
        <f t="shared" si="454"/>
        <v>0</v>
      </c>
      <c r="AT658">
        <f t="shared" si="455"/>
        <v>0</v>
      </c>
      <c r="AU658">
        <f t="shared" si="456"/>
        <v>0</v>
      </c>
      <c r="AV658">
        <f t="shared" si="457"/>
        <v>0</v>
      </c>
      <c r="AW658">
        <f t="shared" si="458"/>
        <v>0</v>
      </c>
      <c r="AX658">
        <f t="shared" si="459"/>
        <v>0</v>
      </c>
      <c r="AY658">
        <f t="shared" si="460"/>
        <v>0</v>
      </c>
      <c r="AZ658">
        <f t="shared" si="461"/>
        <v>0</v>
      </c>
      <c r="BA658">
        <f t="shared" si="462"/>
        <v>0</v>
      </c>
      <c r="BB658">
        <f t="shared" si="463"/>
        <v>0</v>
      </c>
      <c r="BC658">
        <f t="shared" si="464"/>
        <v>0</v>
      </c>
      <c r="BD658">
        <f t="shared" si="465"/>
        <v>0</v>
      </c>
      <c r="BE658">
        <f t="shared" si="466"/>
        <v>0</v>
      </c>
      <c r="BF658">
        <f t="shared" si="467"/>
        <v>0</v>
      </c>
      <c r="BG658">
        <f t="shared" si="468"/>
        <v>0</v>
      </c>
      <c r="BH658">
        <f t="shared" si="469"/>
        <v>0</v>
      </c>
      <c r="BI658">
        <f t="shared" si="470"/>
        <v>0</v>
      </c>
      <c r="BJ658">
        <f t="shared" si="471"/>
        <v>0</v>
      </c>
      <c r="BK658">
        <f t="shared" si="472"/>
        <v>0</v>
      </c>
      <c r="BM658">
        <f t="shared" si="473"/>
        <v>0</v>
      </c>
      <c r="BN658">
        <f t="shared" si="474"/>
        <v>1</v>
      </c>
      <c r="BO658">
        <f t="shared" si="475"/>
        <v>0</v>
      </c>
      <c r="BP658">
        <f t="shared" si="476"/>
        <v>0</v>
      </c>
      <c r="BR658">
        <f t="shared" si="477"/>
        <v>0</v>
      </c>
      <c r="BS658">
        <f t="shared" si="478"/>
        <v>0</v>
      </c>
      <c r="BT658">
        <f t="shared" si="479"/>
        <v>0</v>
      </c>
      <c r="BU658">
        <f t="shared" si="480"/>
        <v>2</v>
      </c>
      <c r="BV658">
        <f t="shared" si="481"/>
        <v>0</v>
      </c>
      <c r="BW658">
        <f t="shared" si="482"/>
        <v>0</v>
      </c>
      <c r="BX658">
        <f t="shared" si="483"/>
        <v>0</v>
      </c>
      <c r="BY658">
        <f t="shared" si="484"/>
        <v>0</v>
      </c>
      <c r="BZ658">
        <f t="shared" si="447"/>
        <v>0</v>
      </c>
      <c r="CA658">
        <f t="shared" si="485"/>
        <v>1</v>
      </c>
      <c r="CB658">
        <f t="shared" si="486"/>
        <v>0</v>
      </c>
      <c r="CC658">
        <f t="shared" si="487"/>
        <v>1</v>
      </c>
      <c r="CD658">
        <f t="shared" si="488"/>
        <v>0</v>
      </c>
      <c r="CE658">
        <f t="shared" si="489"/>
        <v>1</v>
      </c>
      <c r="CF658">
        <f t="shared" si="490"/>
        <v>0</v>
      </c>
    </row>
    <row r="659" spans="1:84" x14ac:dyDescent="0.25">
      <c r="A659" t="s">
        <v>170</v>
      </c>
      <c r="B659" t="s">
        <v>520</v>
      </c>
      <c r="C659" s="1">
        <v>15575</v>
      </c>
      <c r="D659" t="s">
        <v>49</v>
      </c>
      <c r="E659" t="s">
        <v>40</v>
      </c>
      <c r="F659" s="2">
        <v>60107</v>
      </c>
      <c r="G659">
        <v>1</v>
      </c>
      <c r="H659">
        <v>0</v>
      </c>
      <c r="I659" t="s">
        <v>71</v>
      </c>
      <c r="J659" t="s">
        <v>72</v>
      </c>
      <c r="K659" t="s">
        <v>783</v>
      </c>
      <c r="L659">
        <v>7000</v>
      </c>
      <c r="M659">
        <v>4</v>
      </c>
      <c r="N659">
        <v>0</v>
      </c>
      <c r="O659">
        <f t="shared" si="449"/>
        <v>0</v>
      </c>
      <c r="P659">
        <f t="shared" si="450"/>
        <v>0.57142857142857151</v>
      </c>
      <c r="Q659">
        <f t="shared" si="448"/>
        <v>-1</v>
      </c>
      <c r="R659">
        <f t="shared" si="451"/>
        <v>0</v>
      </c>
      <c r="S659">
        <v>0</v>
      </c>
      <c r="T659">
        <v>0</v>
      </c>
      <c r="U659">
        <v>0</v>
      </c>
      <c r="V659">
        <v>5</v>
      </c>
      <c r="W659">
        <v>0</v>
      </c>
      <c r="X659">
        <v>0</v>
      </c>
      <c r="Y659">
        <v>0</v>
      </c>
      <c r="Z659">
        <v>0</v>
      </c>
      <c r="AA659">
        <v>0</v>
      </c>
      <c r="AB659" t="s">
        <v>173</v>
      </c>
      <c r="AC659" t="s">
        <v>46</v>
      </c>
      <c r="AD659">
        <v>58</v>
      </c>
      <c r="AE659">
        <v>54</v>
      </c>
      <c r="AF659">
        <v>69</v>
      </c>
      <c r="AG659" s="5">
        <v>85</v>
      </c>
      <c r="AH659">
        <v>-1</v>
      </c>
      <c r="AI659">
        <v>-1</v>
      </c>
      <c r="AJ659">
        <f t="shared" si="452"/>
        <v>-1</v>
      </c>
      <c r="AK659">
        <v>-1</v>
      </c>
      <c r="AL659">
        <v>-1</v>
      </c>
      <c r="AM659">
        <v>-1</v>
      </c>
      <c r="AN659">
        <v>-1</v>
      </c>
      <c r="AO659">
        <v>-1</v>
      </c>
      <c r="AP659">
        <v>-1</v>
      </c>
      <c r="AR659">
        <f t="shared" si="453"/>
        <v>0</v>
      </c>
      <c r="AS659">
        <f t="shared" si="454"/>
        <v>0</v>
      </c>
      <c r="AT659">
        <f t="shared" si="455"/>
        <v>0</v>
      </c>
      <c r="AU659">
        <f t="shared" si="456"/>
        <v>0</v>
      </c>
      <c r="AV659">
        <f t="shared" si="457"/>
        <v>0</v>
      </c>
      <c r="AW659">
        <f t="shared" si="458"/>
        <v>0</v>
      </c>
      <c r="AX659">
        <f t="shared" si="459"/>
        <v>0</v>
      </c>
      <c r="AY659">
        <f t="shared" si="460"/>
        <v>0</v>
      </c>
      <c r="AZ659">
        <f t="shared" si="461"/>
        <v>0</v>
      </c>
      <c r="BA659">
        <f t="shared" si="462"/>
        <v>0</v>
      </c>
      <c r="BB659">
        <f t="shared" si="463"/>
        <v>0</v>
      </c>
      <c r="BC659">
        <f t="shared" si="464"/>
        <v>0</v>
      </c>
      <c r="BD659">
        <f t="shared" si="465"/>
        <v>0</v>
      </c>
      <c r="BE659">
        <f t="shared" si="466"/>
        <v>0</v>
      </c>
      <c r="BF659">
        <f t="shared" si="467"/>
        <v>0</v>
      </c>
      <c r="BG659">
        <f t="shared" si="468"/>
        <v>0</v>
      </c>
      <c r="BH659">
        <f t="shared" si="469"/>
        <v>0</v>
      </c>
      <c r="BI659">
        <f t="shared" si="470"/>
        <v>0</v>
      </c>
      <c r="BJ659">
        <f t="shared" si="471"/>
        <v>0</v>
      </c>
      <c r="BK659">
        <f t="shared" si="472"/>
        <v>0</v>
      </c>
      <c r="BM659">
        <f t="shared" si="473"/>
        <v>1</v>
      </c>
      <c r="BN659">
        <f t="shared" si="474"/>
        <v>0</v>
      </c>
      <c r="BO659">
        <f t="shared" si="475"/>
        <v>0</v>
      </c>
      <c r="BP659">
        <f t="shared" si="476"/>
        <v>0</v>
      </c>
      <c r="BR659">
        <f t="shared" si="477"/>
        <v>0</v>
      </c>
      <c r="BS659">
        <f t="shared" si="478"/>
        <v>0</v>
      </c>
      <c r="BT659">
        <f t="shared" si="479"/>
        <v>5</v>
      </c>
      <c r="BU659">
        <f t="shared" si="480"/>
        <v>0</v>
      </c>
      <c r="BV659">
        <f t="shared" si="481"/>
        <v>0</v>
      </c>
      <c r="BW659">
        <f t="shared" si="482"/>
        <v>0</v>
      </c>
      <c r="BX659">
        <f t="shared" si="483"/>
        <v>0</v>
      </c>
      <c r="BY659">
        <f t="shared" si="484"/>
        <v>0</v>
      </c>
      <c r="BZ659">
        <f t="shared" ref="BZ659:BZ722" si="491">IF(AF659&gt;69,BY659,0)</f>
        <v>0</v>
      </c>
      <c r="CA659">
        <f t="shared" si="485"/>
        <v>0</v>
      </c>
      <c r="CB659">
        <f t="shared" si="486"/>
        <v>0</v>
      </c>
      <c r="CC659">
        <f t="shared" si="487"/>
        <v>0</v>
      </c>
      <c r="CD659">
        <f t="shared" si="488"/>
        <v>0</v>
      </c>
      <c r="CE659">
        <f t="shared" si="489"/>
        <v>0</v>
      </c>
      <c r="CF659">
        <f t="shared" si="490"/>
        <v>0</v>
      </c>
    </row>
    <row r="660" spans="1:84" x14ac:dyDescent="0.25">
      <c r="A660" t="s">
        <v>201</v>
      </c>
      <c r="B660" t="s">
        <v>816</v>
      </c>
      <c r="C660" s="1">
        <v>15575</v>
      </c>
      <c r="D660" t="s">
        <v>49</v>
      </c>
      <c r="E660" t="s">
        <v>40</v>
      </c>
      <c r="F660" s="2">
        <v>60109</v>
      </c>
      <c r="G660">
        <v>0</v>
      </c>
      <c r="H660">
        <v>0</v>
      </c>
      <c r="I660" t="s">
        <v>42</v>
      </c>
      <c r="J660" t="s">
        <v>77</v>
      </c>
      <c r="K660" t="s">
        <v>895</v>
      </c>
      <c r="L660">
        <v>830</v>
      </c>
      <c r="M660">
        <v>2</v>
      </c>
      <c r="N660">
        <v>0</v>
      </c>
      <c r="O660">
        <f t="shared" si="449"/>
        <v>0</v>
      </c>
      <c r="P660">
        <f t="shared" si="450"/>
        <v>2.4096385542168677</v>
      </c>
      <c r="Q660">
        <f t="shared" si="448"/>
        <v>-1</v>
      </c>
      <c r="R660">
        <f t="shared" si="451"/>
        <v>0</v>
      </c>
      <c r="S660">
        <v>0</v>
      </c>
      <c r="T660">
        <v>0</v>
      </c>
      <c r="U660">
        <v>0</v>
      </c>
      <c r="V660">
        <v>5</v>
      </c>
      <c r="W660">
        <v>0</v>
      </c>
      <c r="X660">
        <v>0</v>
      </c>
      <c r="Y660">
        <v>0</v>
      </c>
      <c r="Z660">
        <v>0</v>
      </c>
      <c r="AA660">
        <v>0</v>
      </c>
      <c r="AB660" t="s">
        <v>204</v>
      </c>
      <c r="AC660" t="s">
        <v>46</v>
      </c>
      <c r="AD660">
        <v>66</v>
      </c>
      <c r="AE660">
        <v>57</v>
      </c>
      <c r="AF660">
        <v>68</v>
      </c>
      <c r="AG660" s="5">
        <v>69</v>
      </c>
      <c r="AH660">
        <v>-1</v>
      </c>
      <c r="AI660">
        <v>-1</v>
      </c>
      <c r="AJ660">
        <f t="shared" si="452"/>
        <v>-1</v>
      </c>
      <c r="AK660">
        <v>-1</v>
      </c>
      <c r="AL660">
        <v>-1</v>
      </c>
      <c r="AM660">
        <v>-1</v>
      </c>
      <c r="AN660">
        <v>-1</v>
      </c>
      <c r="AO660">
        <v>-1</v>
      </c>
      <c r="AP660">
        <v>-1</v>
      </c>
      <c r="AR660">
        <f t="shared" si="453"/>
        <v>0</v>
      </c>
      <c r="AS660">
        <f t="shared" si="454"/>
        <v>0</v>
      </c>
      <c r="AT660">
        <f t="shared" si="455"/>
        <v>0</v>
      </c>
      <c r="AU660">
        <f t="shared" si="456"/>
        <v>0</v>
      </c>
      <c r="AV660">
        <f t="shared" si="457"/>
        <v>0</v>
      </c>
      <c r="AW660">
        <f t="shared" si="458"/>
        <v>0</v>
      </c>
      <c r="AX660">
        <f t="shared" si="459"/>
        <v>0</v>
      </c>
      <c r="AY660">
        <f t="shared" si="460"/>
        <v>0</v>
      </c>
      <c r="AZ660">
        <f t="shared" si="461"/>
        <v>0</v>
      </c>
      <c r="BA660">
        <f t="shared" si="462"/>
        <v>0</v>
      </c>
      <c r="BB660">
        <f t="shared" si="463"/>
        <v>0</v>
      </c>
      <c r="BC660">
        <f t="shared" si="464"/>
        <v>0</v>
      </c>
      <c r="BD660">
        <f t="shared" si="465"/>
        <v>0</v>
      </c>
      <c r="BE660">
        <f t="shared" si="466"/>
        <v>0</v>
      </c>
      <c r="BF660">
        <f t="shared" si="467"/>
        <v>0</v>
      </c>
      <c r="BG660">
        <f t="shared" si="468"/>
        <v>0</v>
      </c>
      <c r="BH660">
        <f t="shared" si="469"/>
        <v>0</v>
      </c>
      <c r="BI660">
        <f t="shared" si="470"/>
        <v>0</v>
      </c>
      <c r="BJ660">
        <f t="shared" si="471"/>
        <v>0</v>
      </c>
      <c r="BK660">
        <f t="shared" si="472"/>
        <v>0</v>
      </c>
      <c r="BM660">
        <f t="shared" si="473"/>
        <v>0</v>
      </c>
      <c r="BN660">
        <f t="shared" si="474"/>
        <v>1</v>
      </c>
      <c r="BO660">
        <f t="shared" si="475"/>
        <v>0</v>
      </c>
      <c r="BP660">
        <f t="shared" si="476"/>
        <v>0</v>
      </c>
      <c r="BR660">
        <f t="shared" si="477"/>
        <v>0</v>
      </c>
      <c r="BS660">
        <f t="shared" si="478"/>
        <v>0</v>
      </c>
      <c r="BT660">
        <f t="shared" si="479"/>
        <v>0</v>
      </c>
      <c r="BU660">
        <f t="shared" si="480"/>
        <v>5</v>
      </c>
      <c r="BV660">
        <f t="shared" si="481"/>
        <v>0</v>
      </c>
      <c r="BW660">
        <f t="shared" si="482"/>
        <v>0</v>
      </c>
      <c r="BX660">
        <f t="shared" si="483"/>
        <v>0</v>
      </c>
      <c r="BY660">
        <f t="shared" si="484"/>
        <v>0</v>
      </c>
      <c r="BZ660">
        <f t="shared" si="491"/>
        <v>0</v>
      </c>
      <c r="CA660">
        <f t="shared" si="485"/>
        <v>0</v>
      </c>
      <c r="CB660">
        <f t="shared" si="486"/>
        <v>0</v>
      </c>
      <c r="CC660">
        <f t="shared" si="487"/>
        <v>0</v>
      </c>
      <c r="CD660">
        <f t="shared" si="488"/>
        <v>0</v>
      </c>
      <c r="CE660">
        <f t="shared" si="489"/>
        <v>0</v>
      </c>
      <c r="CF660">
        <f t="shared" si="490"/>
        <v>0</v>
      </c>
    </row>
    <row r="661" spans="1:84" x14ac:dyDescent="0.25">
      <c r="A661" t="s">
        <v>319</v>
      </c>
      <c r="B661" t="s">
        <v>426</v>
      </c>
      <c r="C661" s="1">
        <v>15575</v>
      </c>
      <c r="D661" t="s">
        <v>39</v>
      </c>
      <c r="E661" t="s">
        <v>40</v>
      </c>
      <c r="F661" t="s">
        <v>721</v>
      </c>
      <c r="G661">
        <v>0</v>
      </c>
      <c r="H661">
        <v>1</v>
      </c>
      <c r="I661" t="s">
        <v>42</v>
      </c>
      <c r="J661" t="s">
        <v>61</v>
      </c>
      <c r="K661" t="s">
        <v>904</v>
      </c>
      <c r="L661">
        <v>291</v>
      </c>
      <c r="M661">
        <v>0</v>
      </c>
      <c r="N661">
        <v>0</v>
      </c>
      <c r="O661">
        <f t="shared" si="449"/>
        <v>0</v>
      </c>
      <c r="P661">
        <f t="shared" si="450"/>
        <v>0</v>
      </c>
      <c r="Q661">
        <f t="shared" si="448"/>
        <v>-1</v>
      </c>
      <c r="R661">
        <f t="shared" si="451"/>
        <v>0</v>
      </c>
      <c r="S661">
        <v>0</v>
      </c>
      <c r="T661">
        <v>0</v>
      </c>
      <c r="U661">
        <v>0</v>
      </c>
      <c r="V661">
        <v>5</v>
      </c>
      <c r="W661">
        <v>0</v>
      </c>
      <c r="X661">
        <v>0</v>
      </c>
      <c r="Y661">
        <v>0</v>
      </c>
      <c r="Z661">
        <v>0</v>
      </c>
      <c r="AA661">
        <v>0</v>
      </c>
      <c r="AB661" t="s">
        <v>323</v>
      </c>
      <c r="AC661" t="s">
        <v>75</v>
      </c>
      <c r="AD661">
        <v>61</v>
      </c>
      <c r="AE661">
        <v>52</v>
      </c>
      <c r="AF661">
        <v>55</v>
      </c>
      <c r="AG661" s="5">
        <v>56</v>
      </c>
      <c r="AH661">
        <v>-1</v>
      </c>
      <c r="AI661">
        <v>-1</v>
      </c>
      <c r="AJ661">
        <f t="shared" si="452"/>
        <v>-1</v>
      </c>
      <c r="AK661">
        <v>-1</v>
      </c>
      <c r="AL661">
        <v>-1</v>
      </c>
      <c r="AM661">
        <v>-1</v>
      </c>
      <c r="AN661">
        <v>-1</v>
      </c>
      <c r="AO661">
        <v>-1</v>
      </c>
      <c r="AP661">
        <v>-1</v>
      </c>
      <c r="AR661">
        <f t="shared" si="453"/>
        <v>0</v>
      </c>
      <c r="AS661">
        <f t="shared" si="454"/>
        <v>0</v>
      </c>
      <c r="AT661">
        <f t="shared" si="455"/>
        <v>0</v>
      </c>
      <c r="AU661">
        <f t="shared" si="456"/>
        <v>0</v>
      </c>
      <c r="AV661">
        <f t="shared" si="457"/>
        <v>0</v>
      </c>
      <c r="AW661">
        <f t="shared" si="458"/>
        <v>0</v>
      </c>
      <c r="AX661">
        <f t="shared" si="459"/>
        <v>0</v>
      </c>
      <c r="AY661">
        <f t="shared" si="460"/>
        <v>0</v>
      </c>
      <c r="AZ661">
        <f t="shared" si="461"/>
        <v>0</v>
      </c>
      <c r="BA661">
        <f t="shared" si="462"/>
        <v>0</v>
      </c>
      <c r="BB661">
        <f t="shared" si="463"/>
        <v>0</v>
      </c>
      <c r="BC661">
        <f t="shared" si="464"/>
        <v>0</v>
      </c>
      <c r="BD661">
        <f t="shared" si="465"/>
        <v>0</v>
      </c>
      <c r="BE661">
        <f t="shared" si="466"/>
        <v>0</v>
      </c>
      <c r="BF661">
        <f t="shared" si="467"/>
        <v>0</v>
      </c>
      <c r="BG661">
        <f t="shared" si="468"/>
        <v>0</v>
      </c>
      <c r="BH661">
        <f t="shared" si="469"/>
        <v>0</v>
      </c>
      <c r="BI661">
        <f t="shared" si="470"/>
        <v>0</v>
      </c>
      <c r="BJ661">
        <f t="shared" si="471"/>
        <v>0</v>
      </c>
      <c r="BK661">
        <f t="shared" si="472"/>
        <v>0</v>
      </c>
      <c r="BM661">
        <f t="shared" si="473"/>
        <v>0</v>
      </c>
      <c r="BN661">
        <f t="shared" si="474"/>
        <v>1</v>
      </c>
      <c r="BO661">
        <f t="shared" si="475"/>
        <v>0</v>
      </c>
      <c r="BP661">
        <f t="shared" si="476"/>
        <v>0</v>
      </c>
      <c r="BR661">
        <f t="shared" si="477"/>
        <v>0</v>
      </c>
      <c r="BS661">
        <f t="shared" si="478"/>
        <v>0</v>
      </c>
      <c r="BT661">
        <f t="shared" si="479"/>
        <v>0</v>
      </c>
      <c r="BU661">
        <f t="shared" si="480"/>
        <v>5</v>
      </c>
      <c r="BV661">
        <f t="shared" si="481"/>
        <v>0</v>
      </c>
      <c r="BW661">
        <f t="shared" si="482"/>
        <v>0</v>
      </c>
      <c r="BX661">
        <f t="shared" si="483"/>
        <v>0</v>
      </c>
      <c r="BY661">
        <f t="shared" si="484"/>
        <v>0</v>
      </c>
      <c r="BZ661">
        <f t="shared" si="491"/>
        <v>0</v>
      </c>
      <c r="CA661">
        <f t="shared" si="485"/>
        <v>0</v>
      </c>
      <c r="CB661">
        <f t="shared" si="486"/>
        <v>0</v>
      </c>
      <c r="CC661">
        <f t="shared" si="487"/>
        <v>1</v>
      </c>
      <c r="CD661">
        <f t="shared" si="488"/>
        <v>0</v>
      </c>
      <c r="CE661">
        <f t="shared" si="489"/>
        <v>0</v>
      </c>
      <c r="CF661">
        <f t="shared" si="490"/>
        <v>0</v>
      </c>
    </row>
    <row r="662" spans="1:84" x14ac:dyDescent="0.25">
      <c r="A662" t="s">
        <v>197</v>
      </c>
      <c r="B662" t="s">
        <v>368</v>
      </c>
      <c r="C662" s="1">
        <v>15575</v>
      </c>
      <c r="D662" t="s">
        <v>39</v>
      </c>
      <c r="E662" t="s">
        <v>40</v>
      </c>
      <c r="F662" t="s">
        <v>551</v>
      </c>
      <c r="G662">
        <v>1</v>
      </c>
      <c r="H662">
        <v>0</v>
      </c>
      <c r="I662" t="s">
        <v>42</v>
      </c>
      <c r="J662" t="s">
        <v>43</v>
      </c>
      <c r="K662" t="s">
        <v>216</v>
      </c>
      <c r="L662">
        <v>2553</v>
      </c>
      <c r="M662">
        <v>2</v>
      </c>
      <c r="N662">
        <v>0</v>
      </c>
      <c r="O662">
        <f t="shared" si="449"/>
        <v>0</v>
      </c>
      <c r="P662">
        <f t="shared" si="450"/>
        <v>0.78339208773991376</v>
      </c>
      <c r="Q662">
        <f t="shared" si="448"/>
        <v>-1</v>
      </c>
      <c r="R662">
        <f t="shared" si="451"/>
        <v>0</v>
      </c>
      <c r="S662">
        <v>0</v>
      </c>
      <c r="T662">
        <v>0</v>
      </c>
      <c r="U662">
        <v>0</v>
      </c>
      <c r="V662">
        <v>5</v>
      </c>
      <c r="W662">
        <v>0</v>
      </c>
      <c r="X662">
        <v>0</v>
      </c>
      <c r="Y662">
        <v>0</v>
      </c>
      <c r="Z662">
        <v>0</v>
      </c>
      <c r="AA662">
        <v>0</v>
      </c>
      <c r="AB662" t="s">
        <v>200</v>
      </c>
      <c r="AC662" t="s">
        <v>46</v>
      </c>
      <c r="AD662">
        <v>65</v>
      </c>
      <c r="AE662">
        <v>63</v>
      </c>
      <c r="AF662">
        <v>71</v>
      </c>
      <c r="AG662" s="5">
        <v>72</v>
      </c>
      <c r="AH662">
        <v>-1</v>
      </c>
      <c r="AI662">
        <v>-1</v>
      </c>
      <c r="AJ662">
        <f t="shared" si="452"/>
        <v>-1</v>
      </c>
      <c r="AK662">
        <v>-1</v>
      </c>
      <c r="AL662">
        <v>-1</v>
      </c>
      <c r="AM662">
        <v>-1</v>
      </c>
      <c r="AN662">
        <v>-1</v>
      </c>
      <c r="AO662">
        <v>-1</v>
      </c>
      <c r="AP662">
        <v>-1</v>
      </c>
      <c r="AR662">
        <f t="shared" si="453"/>
        <v>0</v>
      </c>
      <c r="AS662">
        <f t="shared" si="454"/>
        <v>0</v>
      </c>
      <c r="AT662">
        <f t="shared" si="455"/>
        <v>0</v>
      </c>
      <c r="AU662">
        <f t="shared" si="456"/>
        <v>0</v>
      </c>
      <c r="AV662">
        <f t="shared" si="457"/>
        <v>0</v>
      </c>
      <c r="AW662">
        <f t="shared" si="458"/>
        <v>0</v>
      </c>
      <c r="AX662">
        <f t="shared" si="459"/>
        <v>0</v>
      </c>
      <c r="AY662">
        <f t="shared" si="460"/>
        <v>0</v>
      </c>
      <c r="AZ662">
        <f t="shared" si="461"/>
        <v>0</v>
      </c>
      <c r="BA662">
        <f t="shared" si="462"/>
        <v>0</v>
      </c>
      <c r="BB662">
        <f t="shared" si="463"/>
        <v>0</v>
      </c>
      <c r="BC662">
        <f t="shared" si="464"/>
        <v>0</v>
      </c>
      <c r="BD662">
        <f t="shared" si="465"/>
        <v>0</v>
      </c>
      <c r="BE662">
        <f t="shared" si="466"/>
        <v>0</v>
      </c>
      <c r="BF662">
        <f t="shared" si="467"/>
        <v>0</v>
      </c>
      <c r="BG662">
        <f t="shared" si="468"/>
        <v>0</v>
      </c>
      <c r="BH662">
        <f t="shared" si="469"/>
        <v>0</v>
      </c>
      <c r="BI662">
        <f t="shared" si="470"/>
        <v>0</v>
      </c>
      <c r="BJ662">
        <f t="shared" si="471"/>
        <v>0</v>
      </c>
      <c r="BK662">
        <f t="shared" si="472"/>
        <v>0</v>
      </c>
      <c r="BM662">
        <f t="shared" si="473"/>
        <v>1</v>
      </c>
      <c r="BN662">
        <f t="shared" si="474"/>
        <v>0</v>
      </c>
      <c r="BO662">
        <f t="shared" si="475"/>
        <v>0</v>
      </c>
      <c r="BP662">
        <f t="shared" si="476"/>
        <v>0</v>
      </c>
      <c r="BR662">
        <f t="shared" si="477"/>
        <v>0</v>
      </c>
      <c r="BS662">
        <f t="shared" si="478"/>
        <v>0</v>
      </c>
      <c r="BT662">
        <f t="shared" si="479"/>
        <v>5</v>
      </c>
      <c r="BU662">
        <f t="shared" si="480"/>
        <v>0</v>
      </c>
      <c r="BV662">
        <f t="shared" si="481"/>
        <v>0</v>
      </c>
      <c r="BW662">
        <f t="shared" si="482"/>
        <v>0</v>
      </c>
      <c r="BX662">
        <f t="shared" si="483"/>
        <v>0</v>
      </c>
      <c r="BY662">
        <f t="shared" si="484"/>
        <v>0</v>
      </c>
      <c r="BZ662">
        <f t="shared" si="491"/>
        <v>0</v>
      </c>
      <c r="CA662">
        <f t="shared" si="485"/>
        <v>0</v>
      </c>
      <c r="CB662">
        <f t="shared" si="486"/>
        <v>0</v>
      </c>
      <c r="CC662">
        <f t="shared" si="487"/>
        <v>0</v>
      </c>
      <c r="CD662">
        <f t="shared" si="488"/>
        <v>0</v>
      </c>
      <c r="CE662">
        <f t="shared" si="489"/>
        <v>0</v>
      </c>
      <c r="CF662">
        <f t="shared" si="490"/>
        <v>0</v>
      </c>
    </row>
    <row r="663" spans="1:84" x14ac:dyDescent="0.25">
      <c r="A663" t="s">
        <v>400</v>
      </c>
      <c r="B663" t="s">
        <v>840</v>
      </c>
      <c r="C663" s="1">
        <v>15575</v>
      </c>
      <c r="D663" t="s">
        <v>49</v>
      </c>
      <c r="E663" t="s">
        <v>40</v>
      </c>
      <c r="F663" t="s">
        <v>721</v>
      </c>
      <c r="G663">
        <v>0</v>
      </c>
      <c r="H663">
        <v>0</v>
      </c>
      <c r="I663" t="s">
        <v>55</v>
      </c>
      <c r="J663" t="s">
        <v>56</v>
      </c>
      <c r="K663" t="s">
        <v>511</v>
      </c>
      <c r="L663">
        <v>10000</v>
      </c>
      <c r="M663">
        <v>2</v>
      </c>
      <c r="N663">
        <v>0</v>
      </c>
      <c r="O663">
        <f t="shared" si="449"/>
        <v>0</v>
      </c>
      <c r="P663">
        <f t="shared" si="450"/>
        <v>0.2</v>
      </c>
      <c r="Q663">
        <f t="shared" si="448"/>
        <v>-1</v>
      </c>
      <c r="R663">
        <f t="shared" si="451"/>
        <v>0</v>
      </c>
      <c r="S663">
        <v>0</v>
      </c>
      <c r="T663">
        <v>0</v>
      </c>
      <c r="U663">
        <v>0</v>
      </c>
      <c r="V663">
        <v>4</v>
      </c>
      <c r="W663">
        <v>1</v>
      </c>
      <c r="X663">
        <v>1</v>
      </c>
      <c r="Y663">
        <v>0</v>
      </c>
      <c r="Z663">
        <v>0</v>
      </c>
      <c r="AA663">
        <v>0</v>
      </c>
      <c r="AB663" t="s">
        <v>403</v>
      </c>
      <c r="AC663" t="s">
        <v>46</v>
      </c>
      <c r="AD663">
        <v>60</v>
      </c>
      <c r="AE663">
        <v>69</v>
      </c>
      <c r="AF663">
        <v>65</v>
      </c>
      <c r="AG663" s="5">
        <v>76</v>
      </c>
      <c r="AH663">
        <v>-1</v>
      </c>
      <c r="AI663">
        <v>-1</v>
      </c>
      <c r="AJ663">
        <f t="shared" si="452"/>
        <v>-1</v>
      </c>
      <c r="AK663">
        <v>-1</v>
      </c>
      <c r="AL663">
        <v>-1</v>
      </c>
      <c r="AM663">
        <v>-1</v>
      </c>
      <c r="AN663">
        <v>-1</v>
      </c>
      <c r="AO663">
        <v>-1</v>
      </c>
      <c r="AP663">
        <v>-1</v>
      </c>
      <c r="AR663">
        <f t="shared" si="453"/>
        <v>0</v>
      </c>
      <c r="AS663">
        <f t="shared" si="454"/>
        <v>0</v>
      </c>
      <c r="AT663">
        <f t="shared" si="455"/>
        <v>0</v>
      </c>
      <c r="AU663">
        <f t="shared" si="456"/>
        <v>0</v>
      </c>
      <c r="AV663">
        <f t="shared" si="457"/>
        <v>0</v>
      </c>
      <c r="AW663">
        <f t="shared" si="458"/>
        <v>0</v>
      </c>
      <c r="AX663">
        <f t="shared" si="459"/>
        <v>0</v>
      </c>
      <c r="AY663">
        <f t="shared" si="460"/>
        <v>0</v>
      </c>
      <c r="AZ663">
        <f t="shared" si="461"/>
        <v>0</v>
      </c>
      <c r="BA663">
        <f t="shared" si="462"/>
        <v>0</v>
      </c>
      <c r="BB663">
        <f t="shared" si="463"/>
        <v>0</v>
      </c>
      <c r="BC663">
        <f t="shared" si="464"/>
        <v>0</v>
      </c>
      <c r="BD663">
        <f t="shared" si="465"/>
        <v>0</v>
      </c>
      <c r="BE663">
        <f t="shared" si="466"/>
        <v>0</v>
      </c>
      <c r="BF663">
        <f t="shared" si="467"/>
        <v>0</v>
      </c>
      <c r="BG663">
        <f t="shared" si="468"/>
        <v>0</v>
      </c>
      <c r="BH663">
        <f t="shared" si="469"/>
        <v>0</v>
      </c>
      <c r="BI663">
        <f t="shared" si="470"/>
        <v>0</v>
      </c>
      <c r="BJ663">
        <f t="shared" si="471"/>
        <v>0</v>
      </c>
      <c r="BK663">
        <f t="shared" si="472"/>
        <v>0</v>
      </c>
      <c r="BM663">
        <f t="shared" si="473"/>
        <v>0</v>
      </c>
      <c r="BN663">
        <f t="shared" si="474"/>
        <v>1</v>
      </c>
      <c r="BO663">
        <f t="shared" si="475"/>
        <v>0</v>
      </c>
      <c r="BP663">
        <f t="shared" si="476"/>
        <v>0</v>
      </c>
      <c r="BR663">
        <f t="shared" si="477"/>
        <v>0</v>
      </c>
      <c r="BS663">
        <f t="shared" si="478"/>
        <v>0</v>
      </c>
      <c r="BT663">
        <f t="shared" si="479"/>
        <v>0</v>
      </c>
      <c r="BU663">
        <f t="shared" si="480"/>
        <v>4</v>
      </c>
      <c r="BV663">
        <f t="shared" si="481"/>
        <v>0</v>
      </c>
      <c r="BW663">
        <f t="shared" si="482"/>
        <v>1</v>
      </c>
      <c r="BX663">
        <f t="shared" si="483"/>
        <v>0</v>
      </c>
      <c r="BY663">
        <f t="shared" si="484"/>
        <v>1</v>
      </c>
      <c r="BZ663">
        <f t="shared" si="491"/>
        <v>0</v>
      </c>
      <c r="CA663">
        <f t="shared" si="485"/>
        <v>0</v>
      </c>
      <c r="CB663">
        <f t="shared" si="486"/>
        <v>0</v>
      </c>
      <c r="CC663">
        <f t="shared" si="487"/>
        <v>0</v>
      </c>
      <c r="CD663">
        <f t="shared" si="488"/>
        <v>0</v>
      </c>
      <c r="CE663">
        <f t="shared" si="489"/>
        <v>0</v>
      </c>
      <c r="CF663">
        <f t="shared" si="490"/>
        <v>0</v>
      </c>
    </row>
    <row r="664" spans="1:84" x14ac:dyDescent="0.25">
      <c r="A664" t="s">
        <v>400</v>
      </c>
      <c r="B664" t="s">
        <v>840</v>
      </c>
      <c r="C664" s="1">
        <v>15575</v>
      </c>
      <c r="D664" t="s">
        <v>39</v>
      </c>
      <c r="E664" t="s">
        <v>40</v>
      </c>
      <c r="F664" t="s">
        <v>721</v>
      </c>
      <c r="G664">
        <v>0</v>
      </c>
      <c r="H664">
        <v>1</v>
      </c>
      <c r="I664" t="s">
        <v>42</v>
      </c>
      <c r="J664" t="s">
        <v>77</v>
      </c>
      <c r="K664" t="s">
        <v>908</v>
      </c>
      <c r="L664">
        <v>2980</v>
      </c>
      <c r="M664">
        <v>0</v>
      </c>
      <c r="N664">
        <v>0</v>
      </c>
      <c r="O664">
        <f t="shared" si="449"/>
        <v>0</v>
      </c>
      <c r="P664">
        <f t="shared" si="450"/>
        <v>0</v>
      </c>
      <c r="Q664">
        <f t="shared" si="448"/>
        <v>-1</v>
      </c>
      <c r="R664">
        <f t="shared" si="451"/>
        <v>0</v>
      </c>
      <c r="S664">
        <v>0</v>
      </c>
      <c r="T664">
        <v>0</v>
      </c>
      <c r="U664">
        <v>0</v>
      </c>
      <c r="V664">
        <v>5</v>
      </c>
      <c r="W664">
        <v>0</v>
      </c>
      <c r="X664">
        <v>0</v>
      </c>
      <c r="Y664">
        <v>0</v>
      </c>
      <c r="Z664">
        <v>0</v>
      </c>
      <c r="AA664">
        <v>0</v>
      </c>
      <c r="AB664" t="s">
        <v>403</v>
      </c>
      <c r="AC664" t="s">
        <v>46</v>
      </c>
      <c r="AD664">
        <v>60</v>
      </c>
      <c r="AE664">
        <v>69</v>
      </c>
      <c r="AF664">
        <v>65</v>
      </c>
      <c r="AG664" s="5">
        <v>76</v>
      </c>
      <c r="AH664">
        <v>-1</v>
      </c>
      <c r="AI664">
        <v>-1</v>
      </c>
      <c r="AJ664">
        <f t="shared" si="452"/>
        <v>-1</v>
      </c>
      <c r="AK664">
        <v>-1</v>
      </c>
      <c r="AL664">
        <v>-1</v>
      </c>
      <c r="AM664">
        <v>-1</v>
      </c>
      <c r="AN664">
        <v>-1</v>
      </c>
      <c r="AO664">
        <v>-1</v>
      </c>
      <c r="AP664">
        <v>-1</v>
      </c>
      <c r="AR664">
        <f t="shared" si="453"/>
        <v>0</v>
      </c>
      <c r="AS664">
        <f t="shared" si="454"/>
        <v>0</v>
      </c>
      <c r="AT664">
        <f t="shared" si="455"/>
        <v>0</v>
      </c>
      <c r="AU664">
        <f t="shared" si="456"/>
        <v>0</v>
      </c>
      <c r="AV664">
        <f t="shared" si="457"/>
        <v>0</v>
      </c>
      <c r="AW664">
        <f t="shared" si="458"/>
        <v>0</v>
      </c>
      <c r="AX664">
        <f t="shared" si="459"/>
        <v>0</v>
      </c>
      <c r="AY664">
        <f t="shared" si="460"/>
        <v>0</v>
      </c>
      <c r="AZ664">
        <f t="shared" si="461"/>
        <v>0</v>
      </c>
      <c r="BA664">
        <f t="shared" si="462"/>
        <v>0</v>
      </c>
      <c r="BB664">
        <f t="shared" si="463"/>
        <v>0</v>
      </c>
      <c r="BC664">
        <f t="shared" si="464"/>
        <v>0</v>
      </c>
      <c r="BD664">
        <f t="shared" si="465"/>
        <v>0</v>
      </c>
      <c r="BE664">
        <f t="shared" si="466"/>
        <v>0</v>
      </c>
      <c r="BF664">
        <f t="shared" si="467"/>
        <v>0</v>
      </c>
      <c r="BG664">
        <f t="shared" si="468"/>
        <v>0</v>
      </c>
      <c r="BH664">
        <f t="shared" si="469"/>
        <v>0</v>
      </c>
      <c r="BI664">
        <f t="shared" si="470"/>
        <v>0</v>
      </c>
      <c r="BJ664">
        <f t="shared" si="471"/>
        <v>0</v>
      </c>
      <c r="BK664">
        <f t="shared" si="472"/>
        <v>0</v>
      </c>
      <c r="BM664">
        <f t="shared" si="473"/>
        <v>0</v>
      </c>
      <c r="BN664">
        <f t="shared" si="474"/>
        <v>1</v>
      </c>
      <c r="BO664">
        <f t="shared" si="475"/>
        <v>0</v>
      </c>
      <c r="BP664">
        <f t="shared" si="476"/>
        <v>0</v>
      </c>
      <c r="BR664">
        <f t="shared" si="477"/>
        <v>0</v>
      </c>
      <c r="BS664">
        <f t="shared" si="478"/>
        <v>0</v>
      </c>
      <c r="BT664">
        <f t="shared" si="479"/>
        <v>0</v>
      </c>
      <c r="BU664">
        <f t="shared" si="480"/>
        <v>5</v>
      </c>
      <c r="BV664">
        <f t="shared" si="481"/>
        <v>0</v>
      </c>
      <c r="BW664">
        <f t="shared" si="482"/>
        <v>0</v>
      </c>
      <c r="BX664">
        <f t="shared" si="483"/>
        <v>0</v>
      </c>
      <c r="BY664">
        <f t="shared" si="484"/>
        <v>0</v>
      </c>
      <c r="BZ664">
        <f t="shared" si="491"/>
        <v>0</v>
      </c>
      <c r="CA664">
        <f t="shared" si="485"/>
        <v>0</v>
      </c>
      <c r="CB664">
        <f t="shared" si="486"/>
        <v>0</v>
      </c>
      <c r="CC664">
        <f t="shared" si="487"/>
        <v>0</v>
      </c>
      <c r="CD664">
        <f t="shared" si="488"/>
        <v>0</v>
      </c>
      <c r="CE664">
        <f t="shared" si="489"/>
        <v>0</v>
      </c>
      <c r="CF664">
        <f t="shared" si="490"/>
        <v>0</v>
      </c>
    </row>
    <row r="665" spans="1:84" x14ac:dyDescent="0.25">
      <c r="A665" t="s">
        <v>170</v>
      </c>
      <c r="B665" t="s">
        <v>520</v>
      </c>
      <c r="C665" s="1">
        <v>15574</v>
      </c>
      <c r="D665" t="s">
        <v>49</v>
      </c>
      <c r="E665" t="s">
        <v>40</v>
      </c>
      <c r="F665" s="2">
        <v>58106</v>
      </c>
      <c r="G665">
        <v>1</v>
      </c>
      <c r="H665">
        <v>0</v>
      </c>
      <c r="I665" t="s">
        <v>42</v>
      </c>
      <c r="J665" t="s">
        <v>43</v>
      </c>
      <c r="K665" t="s">
        <v>909</v>
      </c>
      <c r="L665">
        <v>850</v>
      </c>
      <c r="M665">
        <v>2</v>
      </c>
      <c r="N665">
        <v>0</v>
      </c>
      <c r="O665">
        <f t="shared" si="449"/>
        <v>0</v>
      </c>
      <c r="P665">
        <f t="shared" si="450"/>
        <v>2.3529411764705879</v>
      </c>
      <c r="Q665">
        <f t="shared" si="448"/>
        <v>-1</v>
      </c>
      <c r="R665">
        <f t="shared" si="451"/>
        <v>0</v>
      </c>
      <c r="S665">
        <v>0</v>
      </c>
      <c r="T665">
        <v>0</v>
      </c>
      <c r="U665">
        <v>0</v>
      </c>
      <c r="V665">
        <v>6</v>
      </c>
      <c r="W665">
        <v>0</v>
      </c>
      <c r="X665">
        <v>0</v>
      </c>
      <c r="Y665">
        <v>0</v>
      </c>
      <c r="Z665">
        <v>0</v>
      </c>
      <c r="AA665">
        <v>0</v>
      </c>
      <c r="AB665" t="s">
        <v>173</v>
      </c>
      <c r="AC665" t="s">
        <v>46</v>
      </c>
      <c r="AD665">
        <v>58</v>
      </c>
      <c r="AE665">
        <v>54</v>
      </c>
      <c r="AF665">
        <v>69</v>
      </c>
      <c r="AG665" s="5">
        <v>85</v>
      </c>
      <c r="AH665">
        <v>-1</v>
      </c>
      <c r="AI665">
        <v>-1</v>
      </c>
      <c r="AJ665">
        <f t="shared" si="452"/>
        <v>-1</v>
      </c>
      <c r="AK665">
        <v>-1</v>
      </c>
      <c r="AL665">
        <v>-1</v>
      </c>
      <c r="AM665">
        <v>-1</v>
      </c>
      <c r="AN665">
        <v>-1</v>
      </c>
      <c r="AO665">
        <v>-1</v>
      </c>
      <c r="AP665">
        <v>-1</v>
      </c>
      <c r="AR665">
        <f t="shared" si="453"/>
        <v>0</v>
      </c>
      <c r="AS665">
        <f t="shared" si="454"/>
        <v>0</v>
      </c>
      <c r="AT665">
        <f t="shared" si="455"/>
        <v>0</v>
      </c>
      <c r="AU665">
        <f t="shared" si="456"/>
        <v>0</v>
      </c>
      <c r="AV665">
        <f t="shared" si="457"/>
        <v>0</v>
      </c>
      <c r="AW665">
        <f t="shared" si="458"/>
        <v>0</v>
      </c>
      <c r="AX665">
        <f t="shared" si="459"/>
        <v>0</v>
      </c>
      <c r="AY665">
        <f t="shared" si="460"/>
        <v>0</v>
      </c>
      <c r="AZ665">
        <f t="shared" si="461"/>
        <v>0</v>
      </c>
      <c r="BA665">
        <f t="shared" si="462"/>
        <v>0</v>
      </c>
      <c r="BB665">
        <f t="shared" si="463"/>
        <v>0</v>
      </c>
      <c r="BC665">
        <f t="shared" si="464"/>
        <v>0</v>
      </c>
      <c r="BD665">
        <f t="shared" si="465"/>
        <v>0</v>
      </c>
      <c r="BE665">
        <f t="shared" si="466"/>
        <v>0</v>
      </c>
      <c r="BF665">
        <f t="shared" si="467"/>
        <v>0</v>
      </c>
      <c r="BG665">
        <f t="shared" si="468"/>
        <v>0</v>
      </c>
      <c r="BH665">
        <f t="shared" si="469"/>
        <v>0</v>
      </c>
      <c r="BI665">
        <f t="shared" si="470"/>
        <v>0</v>
      </c>
      <c r="BJ665">
        <f t="shared" si="471"/>
        <v>0</v>
      </c>
      <c r="BK665">
        <f t="shared" si="472"/>
        <v>0</v>
      </c>
      <c r="BM665">
        <f t="shared" si="473"/>
        <v>1</v>
      </c>
      <c r="BN665">
        <f t="shared" si="474"/>
        <v>0</v>
      </c>
      <c r="BO665">
        <f t="shared" si="475"/>
        <v>0</v>
      </c>
      <c r="BP665">
        <f t="shared" si="476"/>
        <v>0</v>
      </c>
      <c r="BR665">
        <f t="shared" si="477"/>
        <v>0</v>
      </c>
      <c r="BS665">
        <f t="shared" si="478"/>
        <v>0</v>
      </c>
      <c r="BT665">
        <f t="shared" si="479"/>
        <v>6</v>
      </c>
      <c r="BU665">
        <f t="shared" si="480"/>
        <v>0</v>
      </c>
      <c r="BV665">
        <f t="shared" si="481"/>
        <v>0</v>
      </c>
      <c r="BW665">
        <f t="shared" si="482"/>
        <v>0</v>
      </c>
      <c r="BX665">
        <f t="shared" si="483"/>
        <v>0</v>
      </c>
      <c r="BY665">
        <f t="shared" si="484"/>
        <v>0</v>
      </c>
      <c r="BZ665">
        <f t="shared" si="491"/>
        <v>0</v>
      </c>
      <c r="CA665">
        <f t="shared" si="485"/>
        <v>0</v>
      </c>
      <c r="CB665">
        <f t="shared" si="486"/>
        <v>0</v>
      </c>
      <c r="CC665">
        <f t="shared" si="487"/>
        <v>0</v>
      </c>
      <c r="CD665">
        <f t="shared" si="488"/>
        <v>0</v>
      </c>
      <c r="CE665">
        <f t="shared" si="489"/>
        <v>0</v>
      </c>
      <c r="CF665">
        <f t="shared" si="490"/>
        <v>0</v>
      </c>
    </row>
    <row r="666" spans="1:84" x14ac:dyDescent="0.25">
      <c r="A666" t="s">
        <v>160</v>
      </c>
      <c r="B666" t="s">
        <v>520</v>
      </c>
      <c r="C666" s="1">
        <v>15574</v>
      </c>
      <c r="D666" t="s">
        <v>49</v>
      </c>
      <c r="E666" t="s">
        <v>40</v>
      </c>
      <c r="F666" s="2">
        <v>64110</v>
      </c>
      <c r="G666">
        <v>1</v>
      </c>
      <c r="H666">
        <v>0</v>
      </c>
      <c r="I666" t="s">
        <v>71</v>
      </c>
      <c r="J666" t="s">
        <v>116</v>
      </c>
      <c r="K666" t="s">
        <v>603</v>
      </c>
      <c r="L666">
        <v>14743</v>
      </c>
      <c r="M666">
        <v>4</v>
      </c>
      <c r="N666">
        <v>0</v>
      </c>
      <c r="O666">
        <f t="shared" si="449"/>
        <v>0</v>
      </c>
      <c r="P666">
        <f t="shared" si="450"/>
        <v>0.27131520043410434</v>
      </c>
      <c r="Q666">
        <f t="shared" si="448"/>
        <v>-1</v>
      </c>
      <c r="R666">
        <f t="shared" si="451"/>
        <v>0</v>
      </c>
      <c r="S666">
        <v>0</v>
      </c>
      <c r="T666">
        <v>0</v>
      </c>
      <c r="U666">
        <v>0</v>
      </c>
      <c r="V666">
        <v>5</v>
      </c>
      <c r="W666">
        <v>1</v>
      </c>
      <c r="X666">
        <v>0</v>
      </c>
      <c r="Y666">
        <v>0</v>
      </c>
      <c r="Z666">
        <v>0</v>
      </c>
      <c r="AA666">
        <v>0</v>
      </c>
      <c r="AB666" t="s">
        <v>910</v>
      </c>
      <c r="AC666" t="s">
        <v>75</v>
      </c>
      <c r="AD666">
        <v>60</v>
      </c>
      <c r="AE666">
        <v>48</v>
      </c>
      <c r="AF666">
        <v>55</v>
      </c>
      <c r="AG666" s="5">
        <v>56</v>
      </c>
      <c r="AH666">
        <v>-1</v>
      </c>
      <c r="AI666">
        <v>-1</v>
      </c>
      <c r="AJ666">
        <f t="shared" si="452"/>
        <v>-1</v>
      </c>
      <c r="AK666">
        <v>-1</v>
      </c>
      <c r="AL666">
        <v>-1</v>
      </c>
      <c r="AM666">
        <v>-1</v>
      </c>
      <c r="AN666">
        <v>-1</v>
      </c>
      <c r="AO666">
        <v>-1</v>
      </c>
      <c r="AP666">
        <v>-1</v>
      </c>
      <c r="AR666">
        <f t="shared" si="453"/>
        <v>0</v>
      </c>
      <c r="AS666">
        <f t="shared" si="454"/>
        <v>0</v>
      </c>
      <c r="AT666">
        <f t="shared" si="455"/>
        <v>0</v>
      </c>
      <c r="AU666">
        <f t="shared" si="456"/>
        <v>0</v>
      </c>
      <c r="AV666">
        <f t="shared" si="457"/>
        <v>0</v>
      </c>
      <c r="AW666">
        <f t="shared" si="458"/>
        <v>0</v>
      </c>
      <c r="AX666">
        <f t="shared" si="459"/>
        <v>0</v>
      </c>
      <c r="AY666">
        <f t="shared" si="460"/>
        <v>0</v>
      </c>
      <c r="AZ666">
        <f t="shared" si="461"/>
        <v>0</v>
      </c>
      <c r="BA666">
        <f t="shared" si="462"/>
        <v>0</v>
      </c>
      <c r="BB666">
        <f t="shared" si="463"/>
        <v>0</v>
      </c>
      <c r="BC666">
        <f t="shared" si="464"/>
        <v>0</v>
      </c>
      <c r="BD666">
        <f t="shared" si="465"/>
        <v>0</v>
      </c>
      <c r="BE666">
        <f t="shared" si="466"/>
        <v>0</v>
      </c>
      <c r="BF666">
        <f t="shared" si="467"/>
        <v>0</v>
      </c>
      <c r="BG666">
        <f t="shared" si="468"/>
        <v>0</v>
      </c>
      <c r="BH666">
        <f t="shared" si="469"/>
        <v>0</v>
      </c>
      <c r="BI666">
        <f t="shared" si="470"/>
        <v>0</v>
      </c>
      <c r="BJ666">
        <f t="shared" si="471"/>
        <v>0</v>
      </c>
      <c r="BK666">
        <f t="shared" si="472"/>
        <v>0</v>
      </c>
      <c r="BM666">
        <f t="shared" si="473"/>
        <v>1</v>
      </c>
      <c r="BN666">
        <f t="shared" si="474"/>
        <v>0</v>
      </c>
      <c r="BO666">
        <f t="shared" si="475"/>
        <v>0</v>
      </c>
      <c r="BP666">
        <f t="shared" si="476"/>
        <v>0</v>
      </c>
      <c r="BR666">
        <f t="shared" si="477"/>
        <v>0</v>
      </c>
      <c r="BS666">
        <f t="shared" si="478"/>
        <v>0</v>
      </c>
      <c r="BT666">
        <f t="shared" si="479"/>
        <v>5</v>
      </c>
      <c r="BU666">
        <f t="shared" si="480"/>
        <v>0</v>
      </c>
      <c r="BV666">
        <f t="shared" si="481"/>
        <v>1</v>
      </c>
      <c r="BW666">
        <f t="shared" si="482"/>
        <v>0</v>
      </c>
      <c r="BX666">
        <f t="shared" si="483"/>
        <v>0</v>
      </c>
      <c r="BY666">
        <f t="shared" si="484"/>
        <v>0</v>
      </c>
      <c r="BZ666">
        <f t="shared" si="491"/>
        <v>0</v>
      </c>
      <c r="CA666">
        <f t="shared" si="485"/>
        <v>0</v>
      </c>
      <c r="CB666">
        <f t="shared" si="486"/>
        <v>0</v>
      </c>
      <c r="CC666">
        <f t="shared" si="487"/>
        <v>0</v>
      </c>
      <c r="CD666">
        <f t="shared" si="488"/>
        <v>0</v>
      </c>
      <c r="CE666">
        <f t="shared" si="489"/>
        <v>0</v>
      </c>
      <c r="CF666">
        <f t="shared" si="490"/>
        <v>0</v>
      </c>
    </row>
    <row r="667" spans="1:84" x14ac:dyDescent="0.25">
      <c r="A667" t="s">
        <v>482</v>
      </c>
      <c r="B667" t="s">
        <v>840</v>
      </c>
      <c r="C667" s="1">
        <v>15574</v>
      </c>
      <c r="D667" t="s">
        <v>49</v>
      </c>
      <c r="E667" t="s">
        <v>40</v>
      </c>
      <c r="F667" t="s">
        <v>50</v>
      </c>
      <c r="G667">
        <v>1</v>
      </c>
      <c r="H667">
        <v>0</v>
      </c>
      <c r="I667" t="s">
        <v>55</v>
      </c>
      <c r="J667" t="s">
        <v>121</v>
      </c>
      <c r="K667" t="s">
        <v>826</v>
      </c>
      <c r="L667">
        <v>6860</v>
      </c>
      <c r="M667">
        <v>4</v>
      </c>
      <c r="N667">
        <v>0</v>
      </c>
      <c r="O667">
        <f t="shared" si="449"/>
        <v>0</v>
      </c>
      <c r="P667">
        <f t="shared" si="450"/>
        <v>0.58309037900874638</v>
      </c>
      <c r="Q667">
        <f t="shared" si="448"/>
        <v>-1</v>
      </c>
      <c r="R667">
        <f t="shared" si="451"/>
        <v>0</v>
      </c>
      <c r="S667">
        <v>0</v>
      </c>
      <c r="T667">
        <v>0</v>
      </c>
      <c r="U667">
        <v>0</v>
      </c>
      <c r="V667">
        <v>5</v>
      </c>
      <c r="W667">
        <v>0</v>
      </c>
      <c r="X667">
        <v>0</v>
      </c>
      <c r="Y667">
        <v>0</v>
      </c>
      <c r="Z667">
        <v>0</v>
      </c>
      <c r="AA667">
        <v>0</v>
      </c>
      <c r="AB667" t="s">
        <v>487</v>
      </c>
      <c r="AC667" t="s">
        <v>75</v>
      </c>
      <c r="AD667">
        <v>62</v>
      </c>
      <c r="AE667">
        <v>44</v>
      </c>
      <c r="AF667">
        <v>52</v>
      </c>
      <c r="AG667" s="5">
        <v>56</v>
      </c>
      <c r="AH667">
        <v>-1</v>
      </c>
      <c r="AI667">
        <v>-1</v>
      </c>
      <c r="AJ667">
        <f t="shared" si="452"/>
        <v>-1</v>
      </c>
      <c r="AK667">
        <v>-1</v>
      </c>
      <c r="AL667">
        <v>-1</v>
      </c>
      <c r="AM667">
        <v>-1</v>
      </c>
      <c r="AN667">
        <v>-1</v>
      </c>
      <c r="AO667">
        <v>-1</v>
      </c>
      <c r="AP667">
        <v>-1</v>
      </c>
      <c r="AR667">
        <f t="shared" si="453"/>
        <v>0</v>
      </c>
      <c r="AS667">
        <f t="shared" si="454"/>
        <v>0</v>
      </c>
      <c r="AT667">
        <f t="shared" si="455"/>
        <v>0</v>
      </c>
      <c r="AU667">
        <f t="shared" si="456"/>
        <v>0</v>
      </c>
      <c r="AV667">
        <f t="shared" si="457"/>
        <v>0</v>
      </c>
      <c r="AW667">
        <f t="shared" si="458"/>
        <v>0</v>
      </c>
      <c r="AX667">
        <f t="shared" si="459"/>
        <v>0</v>
      </c>
      <c r="AY667">
        <f t="shared" si="460"/>
        <v>0</v>
      </c>
      <c r="AZ667">
        <f t="shared" si="461"/>
        <v>0</v>
      </c>
      <c r="BA667">
        <f t="shared" si="462"/>
        <v>0</v>
      </c>
      <c r="BB667">
        <f t="shared" si="463"/>
        <v>0</v>
      </c>
      <c r="BC667">
        <f t="shared" si="464"/>
        <v>0</v>
      </c>
      <c r="BD667">
        <f t="shared" si="465"/>
        <v>0</v>
      </c>
      <c r="BE667">
        <f t="shared" si="466"/>
        <v>0</v>
      </c>
      <c r="BF667">
        <f t="shared" si="467"/>
        <v>0</v>
      </c>
      <c r="BG667">
        <f t="shared" si="468"/>
        <v>0</v>
      </c>
      <c r="BH667">
        <f t="shared" si="469"/>
        <v>0</v>
      </c>
      <c r="BI667">
        <f t="shared" si="470"/>
        <v>0</v>
      </c>
      <c r="BJ667">
        <f t="shared" si="471"/>
        <v>0</v>
      </c>
      <c r="BK667">
        <f t="shared" si="472"/>
        <v>0</v>
      </c>
      <c r="BM667">
        <f t="shared" si="473"/>
        <v>1</v>
      </c>
      <c r="BN667">
        <f t="shared" si="474"/>
        <v>0</v>
      </c>
      <c r="BO667">
        <f t="shared" si="475"/>
        <v>0</v>
      </c>
      <c r="BP667">
        <f t="shared" si="476"/>
        <v>0</v>
      </c>
      <c r="BR667">
        <f t="shared" si="477"/>
        <v>0</v>
      </c>
      <c r="BS667">
        <f t="shared" si="478"/>
        <v>0</v>
      </c>
      <c r="BT667">
        <f t="shared" si="479"/>
        <v>5</v>
      </c>
      <c r="BU667">
        <f t="shared" si="480"/>
        <v>0</v>
      </c>
      <c r="BV667">
        <f t="shared" si="481"/>
        <v>0</v>
      </c>
      <c r="BW667">
        <f t="shared" si="482"/>
        <v>0</v>
      </c>
      <c r="BX667">
        <f t="shared" si="483"/>
        <v>0</v>
      </c>
      <c r="BY667">
        <f t="shared" si="484"/>
        <v>0</v>
      </c>
      <c r="BZ667">
        <f t="shared" si="491"/>
        <v>0</v>
      </c>
      <c r="CA667">
        <f t="shared" si="485"/>
        <v>0</v>
      </c>
      <c r="CB667">
        <f t="shared" si="486"/>
        <v>0</v>
      </c>
      <c r="CC667">
        <f t="shared" si="487"/>
        <v>0</v>
      </c>
      <c r="CD667">
        <f t="shared" si="488"/>
        <v>0</v>
      </c>
      <c r="CE667">
        <f t="shared" si="489"/>
        <v>0</v>
      </c>
      <c r="CF667">
        <f t="shared" si="490"/>
        <v>0</v>
      </c>
    </row>
    <row r="668" spans="1:84" x14ac:dyDescent="0.25">
      <c r="A668" t="s">
        <v>160</v>
      </c>
      <c r="B668" t="s">
        <v>520</v>
      </c>
      <c r="C668" s="1">
        <v>15574</v>
      </c>
      <c r="D668" t="s">
        <v>49</v>
      </c>
      <c r="E668" t="s">
        <v>40</v>
      </c>
      <c r="F668" s="2">
        <v>63111</v>
      </c>
      <c r="G668">
        <v>0</v>
      </c>
      <c r="H668">
        <v>0</v>
      </c>
      <c r="I668" t="s">
        <v>42</v>
      </c>
      <c r="J668" t="s">
        <v>43</v>
      </c>
      <c r="K668" t="s">
        <v>911</v>
      </c>
      <c r="L668">
        <v>2553</v>
      </c>
      <c r="M668">
        <v>2</v>
      </c>
      <c r="N668">
        <v>0</v>
      </c>
      <c r="O668">
        <f t="shared" si="449"/>
        <v>0</v>
      </c>
      <c r="P668">
        <f t="shared" si="450"/>
        <v>0.78339208773991376</v>
      </c>
      <c r="Q668">
        <f t="shared" si="448"/>
        <v>-1</v>
      </c>
      <c r="R668">
        <f t="shared" si="451"/>
        <v>0</v>
      </c>
      <c r="S668">
        <v>0</v>
      </c>
      <c r="T668">
        <v>0</v>
      </c>
      <c r="U668">
        <v>0</v>
      </c>
      <c r="V668">
        <v>5</v>
      </c>
      <c r="W668">
        <v>1</v>
      </c>
      <c r="X668">
        <v>3</v>
      </c>
      <c r="Y668">
        <v>0</v>
      </c>
      <c r="Z668">
        <v>0</v>
      </c>
      <c r="AA668">
        <v>0</v>
      </c>
      <c r="AB668" t="s">
        <v>910</v>
      </c>
      <c r="AC668" t="s">
        <v>75</v>
      </c>
      <c r="AD668">
        <v>60</v>
      </c>
      <c r="AE668">
        <v>48</v>
      </c>
      <c r="AF668">
        <v>55</v>
      </c>
      <c r="AG668" s="5">
        <v>56</v>
      </c>
      <c r="AH668">
        <v>-1</v>
      </c>
      <c r="AI668">
        <v>-1</v>
      </c>
      <c r="AJ668">
        <f t="shared" si="452"/>
        <v>-1</v>
      </c>
      <c r="AK668">
        <v>-1</v>
      </c>
      <c r="AL668">
        <v>-1</v>
      </c>
      <c r="AM668">
        <v>-1</v>
      </c>
      <c r="AN668">
        <v>-1</v>
      </c>
      <c r="AO668">
        <v>-1</v>
      </c>
      <c r="AP668">
        <v>-1</v>
      </c>
      <c r="AR668">
        <f t="shared" si="453"/>
        <v>0</v>
      </c>
      <c r="AS668">
        <f t="shared" si="454"/>
        <v>0</v>
      </c>
      <c r="AT668">
        <f t="shared" si="455"/>
        <v>0</v>
      </c>
      <c r="AU668">
        <f t="shared" si="456"/>
        <v>0</v>
      </c>
      <c r="AV668">
        <f t="shared" si="457"/>
        <v>0</v>
      </c>
      <c r="AW668">
        <f t="shared" si="458"/>
        <v>0</v>
      </c>
      <c r="AX668">
        <f t="shared" si="459"/>
        <v>0</v>
      </c>
      <c r="AY668">
        <f t="shared" si="460"/>
        <v>0</v>
      </c>
      <c r="AZ668">
        <f t="shared" si="461"/>
        <v>0</v>
      </c>
      <c r="BA668">
        <f t="shared" si="462"/>
        <v>0</v>
      </c>
      <c r="BB668">
        <f t="shared" si="463"/>
        <v>0</v>
      </c>
      <c r="BC668">
        <f t="shared" si="464"/>
        <v>0</v>
      </c>
      <c r="BD668">
        <f t="shared" si="465"/>
        <v>0</v>
      </c>
      <c r="BE668">
        <f t="shared" si="466"/>
        <v>0</v>
      </c>
      <c r="BF668">
        <f t="shared" si="467"/>
        <v>0</v>
      </c>
      <c r="BG668">
        <f t="shared" si="468"/>
        <v>0</v>
      </c>
      <c r="BH668">
        <f t="shared" si="469"/>
        <v>0</v>
      </c>
      <c r="BI668">
        <f t="shared" si="470"/>
        <v>0</v>
      </c>
      <c r="BJ668">
        <f t="shared" si="471"/>
        <v>0</v>
      </c>
      <c r="BK668">
        <f t="shared" si="472"/>
        <v>0</v>
      </c>
      <c r="BM668">
        <f t="shared" si="473"/>
        <v>0</v>
      </c>
      <c r="BN668">
        <f t="shared" si="474"/>
        <v>1</v>
      </c>
      <c r="BO668">
        <f t="shared" si="475"/>
        <v>0</v>
      </c>
      <c r="BP668">
        <f t="shared" si="476"/>
        <v>0</v>
      </c>
      <c r="BR668">
        <f t="shared" si="477"/>
        <v>0</v>
      </c>
      <c r="BS668">
        <f t="shared" si="478"/>
        <v>0</v>
      </c>
      <c r="BT668">
        <f t="shared" si="479"/>
        <v>0</v>
      </c>
      <c r="BU668">
        <f t="shared" si="480"/>
        <v>5</v>
      </c>
      <c r="BV668">
        <f t="shared" si="481"/>
        <v>0</v>
      </c>
      <c r="BW668">
        <f t="shared" si="482"/>
        <v>1</v>
      </c>
      <c r="BX668">
        <f t="shared" si="483"/>
        <v>0</v>
      </c>
      <c r="BY668">
        <f t="shared" si="484"/>
        <v>3</v>
      </c>
      <c r="BZ668">
        <f t="shared" si="491"/>
        <v>0</v>
      </c>
      <c r="CA668">
        <f t="shared" si="485"/>
        <v>0</v>
      </c>
      <c r="CB668">
        <f t="shared" si="486"/>
        <v>3</v>
      </c>
      <c r="CC668">
        <f t="shared" si="487"/>
        <v>1</v>
      </c>
      <c r="CD668">
        <f t="shared" si="488"/>
        <v>0</v>
      </c>
      <c r="CE668">
        <f t="shared" si="489"/>
        <v>0</v>
      </c>
      <c r="CF668">
        <f t="shared" si="490"/>
        <v>0</v>
      </c>
    </row>
    <row r="669" spans="1:84" x14ac:dyDescent="0.25">
      <c r="A669" t="s">
        <v>218</v>
      </c>
      <c r="B669" t="s">
        <v>596</v>
      </c>
      <c r="C669" s="1">
        <v>15574</v>
      </c>
      <c r="D669" t="s">
        <v>49</v>
      </c>
      <c r="E669" t="s">
        <v>40</v>
      </c>
      <c r="F669" t="s">
        <v>912</v>
      </c>
      <c r="G669">
        <v>1</v>
      </c>
      <c r="H669">
        <v>0</v>
      </c>
      <c r="I669" t="s">
        <v>55</v>
      </c>
      <c r="J669" t="s">
        <v>56</v>
      </c>
      <c r="K669" t="s">
        <v>913</v>
      </c>
      <c r="L669">
        <v>7150</v>
      </c>
      <c r="M669">
        <v>2</v>
      </c>
      <c r="N669">
        <v>0</v>
      </c>
      <c r="O669">
        <f t="shared" si="449"/>
        <v>0</v>
      </c>
      <c r="P669">
        <f t="shared" si="450"/>
        <v>0.27972027972027974</v>
      </c>
      <c r="Q669">
        <f t="shared" si="448"/>
        <v>-1</v>
      </c>
      <c r="R669">
        <f t="shared" si="451"/>
        <v>0</v>
      </c>
      <c r="S669">
        <v>0</v>
      </c>
      <c r="T669">
        <v>0</v>
      </c>
      <c r="U669">
        <v>0</v>
      </c>
      <c r="V669">
        <v>5</v>
      </c>
      <c r="W669">
        <v>0</v>
      </c>
      <c r="X669">
        <v>0</v>
      </c>
      <c r="Y669">
        <v>0</v>
      </c>
      <c r="Z669">
        <v>0</v>
      </c>
      <c r="AA669">
        <v>0</v>
      </c>
      <c r="AB669" t="s">
        <v>599</v>
      </c>
      <c r="AC669" t="s">
        <v>75</v>
      </c>
      <c r="AD669">
        <v>66</v>
      </c>
      <c r="AE669">
        <v>52</v>
      </c>
      <c r="AF669">
        <v>56</v>
      </c>
      <c r="AG669" s="5">
        <v>69</v>
      </c>
      <c r="AH669">
        <v>-1</v>
      </c>
      <c r="AI669">
        <v>-1</v>
      </c>
      <c r="AJ669">
        <f t="shared" si="452"/>
        <v>-1</v>
      </c>
      <c r="AK669">
        <v>-1</v>
      </c>
      <c r="AL669">
        <v>-1</v>
      </c>
      <c r="AM669">
        <v>-1</v>
      </c>
      <c r="AN669">
        <v>-1</v>
      </c>
      <c r="AO669">
        <v>-1</v>
      </c>
      <c r="AP669">
        <v>-1</v>
      </c>
      <c r="AR669">
        <f t="shared" si="453"/>
        <v>0</v>
      </c>
      <c r="AS669">
        <f t="shared" si="454"/>
        <v>0</v>
      </c>
      <c r="AT669">
        <f t="shared" si="455"/>
        <v>0</v>
      </c>
      <c r="AU669">
        <f t="shared" si="456"/>
        <v>0</v>
      </c>
      <c r="AV669">
        <f t="shared" si="457"/>
        <v>0</v>
      </c>
      <c r="AW669">
        <f t="shared" si="458"/>
        <v>0</v>
      </c>
      <c r="AX669">
        <f t="shared" si="459"/>
        <v>0</v>
      </c>
      <c r="AY669">
        <f t="shared" si="460"/>
        <v>0</v>
      </c>
      <c r="AZ669">
        <f t="shared" si="461"/>
        <v>0</v>
      </c>
      <c r="BA669">
        <f t="shared" si="462"/>
        <v>0</v>
      </c>
      <c r="BB669">
        <f t="shared" si="463"/>
        <v>0</v>
      </c>
      <c r="BC669">
        <f t="shared" si="464"/>
        <v>0</v>
      </c>
      <c r="BD669">
        <f t="shared" si="465"/>
        <v>0</v>
      </c>
      <c r="BE669">
        <f t="shared" si="466"/>
        <v>0</v>
      </c>
      <c r="BF669">
        <f t="shared" si="467"/>
        <v>0</v>
      </c>
      <c r="BG669">
        <f t="shared" si="468"/>
        <v>0</v>
      </c>
      <c r="BH669">
        <f t="shared" si="469"/>
        <v>0</v>
      </c>
      <c r="BI669">
        <f t="shared" si="470"/>
        <v>0</v>
      </c>
      <c r="BJ669">
        <f t="shared" si="471"/>
        <v>0</v>
      </c>
      <c r="BK669">
        <f t="shared" si="472"/>
        <v>0</v>
      </c>
      <c r="BM669">
        <f t="shared" si="473"/>
        <v>1</v>
      </c>
      <c r="BN669">
        <f t="shared" si="474"/>
        <v>0</v>
      </c>
      <c r="BO669">
        <f t="shared" si="475"/>
        <v>0</v>
      </c>
      <c r="BP669">
        <f t="shared" si="476"/>
        <v>0</v>
      </c>
      <c r="BR669">
        <f t="shared" si="477"/>
        <v>0</v>
      </c>
      <c r="BS669">
        <f t="shared" si="478"/>
        <v>0</v>
      </c>
      <c r="BT669">
        <f t="shared" si="479"/>
        <v>5</v>
      </c>
      <c r="BU669">
        <f t="shared" si="480"/>
        <v>0</v>
      </c>
      <c r="BV669">
        <f t="shared" si="481"/>
        <v>0</v>
      </c>
      <c r="BW669">
        <f t="shared" si="482"/>
        <v>0</v>
      </c>
      <c r="BX669">
        <f t="shared" si="483"/>
        <v>0</v>
      </c>
      <c r="BY669">
        <f t="shared" si="484"/>
        <v>0</v>
      </c>
      <c r="BZ669">
        <f t="shared" si="491"/>
        <v>0</v>
      </c>
      <c r="CA669">
        <f t="shared" si="485"/>
        <v>0</v>
      </c>
      <c r="CB669">
        <f t="shared" si="486"/>
        <v>0</v>
      </c>
      <c r="CC669">
        <f t="shared" si="487"/>
        <v>0</v>
      </c>
      <c r="CD669">
        <f t="shared" si="488"/>
        <v>0</v>
      </c>
      <c r="CE669">
        <f t="shared" si="489"/>
        <v>0</v>
      </c>
      <c r="CF669">
        <f t="shared" si="490"/>
        <v>0</v>
      </c>
    </row>
    <row r="670" spans="1:84" x14ac:dyDescent="0.25">
      <c r="A670" t="s">
        <v>914</v>
      </c>
      <c r="B670" t="s">
        <v>915</v>
      </c>
      <c r="C670" s="1">
        <v>15573</v>
      </c>
      <c r="D670" t="s">
        <v>49</v>
      </c>
      <c r="E670" t="s">
        <v>40</v>
      </c>
      <c r="F670" s="2">
        <v>132114</v>
      </c>
      <c r="G670">
        <v>0</v>
      </c>
      <c r="H670">
        <v>0</v>
      </c>
      <c r="I670" t="s">
        <v>42</v>
      </c>
      <c r="J670" t="s">
        <v>61</v>
      </c>
      <c r="K670" t="s">
        <v>104</v>
      </c>
      <c r="L670">
        <v>99</v>
      </c>
      <c r="M670">
        <v>2</v>
      </c>
      <c r="N670">
        <v>0</v>
      </c>
      <c r="O670">
        <f t="shared" si="449"/>
        <v>0</v>
      </c>
      <c r="P670">
        <f t="shared" si="450"/>
        <v>0</v>
      </c>
      <c r="Q670">
        <f t="shared" si="448"/>
        <v>-1</v>
      </c>
      <c r="R670">
        <f t="shared" si="451"/>
        <v>0</v>
      </c>
      <c r="S670">
        <v>0</v>
      </c>
      <c r="T670">
        <v>0</v>
      </c>
      <c r="U670">
        <v>0</v>
      </c>
      <c r="V670">
        <v>4</v>
      </c>
      <c r="W670">
        <v>1</v>
      </c>
      <c r="X670">
        <v>9</v>
      </c>
      <c r="Y670">
        <v>0</v>
      </c>
      <c r="Z670">
        <v>0</v>
      </c>
      <c r="AA670">
        <v>0</v>
      </c>
      <c r="AB670" t="s">
        <v>916</v>
      </c>
      <c r="AC670" t="s">
        <v>46</v>
      </c>
      <c r="AD670">
        <v>69</v>
      </c>
      <c r="AE670">
        <v>60</v>
      </c>
      <c r="AF670">
        <v>71</v>
      </c>
      <c r="AG670" s="5">
        <v>54</v>
      </c>
      <c r="AH670">
        <v>-1</v>
      </c>
      <c r="AI670">
        <v>-1</v>
      </c>
      <c r="AJ670">
        <f t="shared" si="452"/>
        <v>-1</v>
      </c>
      <c r="AK670">
        <v>-1</v>
      </c>
      <c r="AL670">
        <v>-1</v>
      </c>
      <c r="AM670">
        <v>-1</v>
      </c>
      <c r="AN670">
        <v>-1</v>
      </c>
      <c r="AO670">
        <v>-1</v>
      </c>
      <c r="AP670">
        <v>-1</v>
      </c>
      <c r="AR670">
        <f t="shared" si="453"/>
        <v>0</v>
      </c>
      <c r="AS670">
        <f t="shared" si="454"/>
        <v>0</v>
      </c>
      <c r="AT670">
        <f t="shared" si="455"/>
        <v>0</v>
      </c>
      <c r="AU670">
        <f t="shared" si="456"/>
        <v>0</v>
      </c>
      <c r="AV670">
        <f t="shared" si="457"/>
        <v>0</v>
      </c>
      <c r="AW670">
        <f t="shared" si="458"/>
        <v>0</v>
      </c>
      <c r="AX670">
        <f t="shared" si="459"/>
        <v>0</v>
      </c>
      <c r="AY670">
        <f t="shared" si="460"/>
        <v>0</v>
      </c>
      <c r="AZ670">
        <f t="shared" si="461"/>
        <v>0</v>
      </c>
      <c r="BA670">
        <f t="shared" si="462"/>
        <v>0</v>
      </c>
      <c r="BB670">
        <f t="shared" si="463"/>
        <v>0</v>
      </c>
      <c r="BC670">
        <f t="shared" si="464"/>
        <v>0</v>
      </c>
      <c r="BD670">
        <f t="shared" si="465"/>
        <v>0</v>
      </c>
      <c r="BE670">
        <f t="shared" si="466"/>
        <v>0</v>
      </c>
      <c r="BF670">
        <f t="shared" si="467"/>
        <v>0</v>
      </c>
      <c r="BG670">
        <f t="shared" si="468"/>
        <v>0</v>
      </c>
      <c r="BH670">
        <f t="shared" si="469"/>
        <v>0</v>
      </c>
      <c r="BI670">
        <f t="shared" si="470"/>
        <v>0</v>
      </c>
      <c r="BJ670">
        <f t="shared" si="471"/>
        <v>0</v>
      </c>
      <c r="BK670">
        <f t="shared" si="472"/>
        <v>0</v>
      </c>
      <c r="BM670">
        <f t="shared" si="473"/>
        <v>0</v>
      </c>
      <c r="BN670">
        <f t="shared" si="474"/>
        <v>1</v>
      </c>
      <c r="BO670">
        <f t="shared" si="475"/>
        <v>0</v>
      </c>
      <c r="BP670">
        <f t="shared" si="476"/>
        <v>0</v>
      </c>
      <c r="BR670">
        <f t="shared" si="477"/>
        <v>0</v>
      </c>
      <c r="BS670">
        <f t="shared" si="478"/>
        <v>0</v>
      </c>
      <c r="BT670">
        <f t="shared" si="479"/>
        <v>0</v>
      </c>
      <c r="BU670">
        <f t="shared" si="480"/>
        <v>4</v>
      </c>
      <c r="BV670">
        <f t="shared" si="481"/>
        <v>0</v>
      </c>
      <c r="BW670">
        <f t="shared" si="482"/>
        <v>1</v>
      </c>
      <c r="BX670">
        <f t="shared" si="483"/>
        <v>0</v>
      </c>
      <c r="BY670">
        <f t="shared" si="484"/>
        <v>9</v>
      </c>
      <c r="BZ670">
        <f t="shared" si="491"/>
        <v>9</v>
      </c>
      <c r="CA670">
        <f t="shared" si="485"/>
        <v>1</v>
      </c>
      <c r="CB670">
        <f t="shared" si="486"/>
        <v>9</v>
      </c>
      <c r="CC670">
        <f t="shared" si="487"/>
        <v>1</v>
      </c>
      <c r="CD670">
        <f t="shared" si="488"/>
        <v>9</v>
      </c>
      <c r="CE670">
        <f t="shared" si="489"/>
        <v>1</v>
      </c>
      <c r="CF670">
        <f t="shared" si="490"/>
        <v>0</v>
      </c>
    </row>
    <row r="671" spans="1:84" x14ac:dyDescent="0.25">
      <c r="A671" t="s">
        <v>201</v>
      </c>
      <c r="B671" t="s">
        <v>816</v>
      </c>
      <c r="C671" s="1">
        <v>15573</v>
      </c>
      <c r="D671" t="s">
        <v>49</v>
      </c>
      <c r="E671" t="s">
        <v>40</v>
      </c>
      <c r="F671" s="2">
        <v>60107</v>
      </c>
      <c r="G671">
        <v>1</v>
      </c>
      <c r="H671">
        <v>0</v>
      </c>
      <c r="I671" t="s">
        <v>42</v>
      </c>
      <c r="J671" t="s">
        <v>77</v>
      </c>
      <c r="K671" t="s">
        <v>868</v>
      </c>
      <c r="L671">
        <v>2780</v>
      </c>
      <c r="M671">
        <v>2</v>
      </c>
      <c r="N671">
        <v>0</v>
      </c>
      <c r="O671">
        <f t="shared" si="449"/>
        <v>0</v>
      </c>
      <c r="P671">
        <f t="shared" si="450"/>
        <v>0.71942446043165464</v>
      </c>
      <c r="Q671">
        <f t="shared" si="448"/>
        <v>-1</v>
      </c>
      <c r="R671">
        <f t="shared" si="451"/>
        <v>0</v>
      </c>
      <c r="S671">
        <v>0</v>
      </c>
      <c r="T671">
        <v>0</v>
      </c>
      <c r="U671">
        <v>0</v>
      </c>
      <c r="V671">
        <v>5</v>
      </c>
      <c r="W671">
        <v>0</v>
      </c>
      <c r="X671">
        <v>0</v>
      </c>
      <c r="Y671">
        <v>0</v>
      </c>
      <c r="Z671">
        <v>0</v>
      </c>
      <c r="AA671">
        <v>0</v>
      </c>
      <c r="AB671" t="s">
        <v>204</v>
      </c>
      <c r="AC671" t="s">
        <v>46</v>
      </c>
      <c r="AD671">
        <v>66</v>
      </c>
      <c r="AE671">
        <v>57</v>
      </c>
      <c r="AF671">
        <v>68</v>
      </c>
      <c r="AG671" s="5">
        <v>69</v>
      </c>
      <c r="AH671">
        <v>-1</v>
      </c>
      <c r="AI671">
        <v>-1</v>
      </c>
      <c r="AJ671">
        <f t="shared" si="452"/>
        <v>-1</v>
      </c>
      <c r="AK671">
        <v>-1</v>
      </c>
      <c r="AL671">
        <v>-1</v>
      </c>
      <c r="AM671">
        <v>-1</v>
      </c>
      <c r="AN671">
        <v>-1</v>
      </c>
      <c r="AO671">
        <v>-1</v>
      </c>
      <c r="AP671">
        <v>-1</v>
      </c>
      <c r="AR671">
        <f t="shared" si="453"/>
        <v>0</v>
      </c>
      <c r="AS671">
        <f t="shared" si="454"/>
        <v>0</v>
      </c>
      <c r="AT671">
        <f t="shared" si="455"/>
        <v>0</v>
      </c>
      <c r="AU671">
        <f t="shared" si="456"/>
        <v>0</v>
      </c>
      <c r="AV671">
        <f t="shared" si="457"/>
        <v>0</v>
      </c>
      <c r="AW671">
        <f t="shared" si="458"/>
        <v>0</v>
      </c>
      <c r="AX671">
        <f t="shared" si="459"/>
        <v>0</v>
      </c>
      <c r="AY671">
        <f t="shared" si="460"/>
        <v>0</v>
      </c>
      <c r="AZ671">
        <f t="shared" si="461"/>
        <v>0</v>
      </c>
      <c r="BA671">
        <f t="shared" si="462"/>
        <v>0</v>
      </c>
      <c r="BB671">
        <f t="shared" si="463"/>
        <v>0</v>
      </c>
      <c r="BC671">
        <f t="shared" si="464"/>
        <v>0</v>
      </c>
      <c r="BD671">
        <f t="shared" si="465"/>
        <v>0</v>
      </c>
      <c r="BE671">
        <f t="shared" si="466"/>
        <v>0</v>
      </c>
      <c r="BF671">
        <f t="shared" si="467"/>
        <v>0</v>
      </c>
      <c r="BG671">
        <f t="shared" si="468"/>
        <v>0</v>
      </c>
      <c r="BH671">
        <f t="shared" si="469"/>
        <v>0</v>
      </c>
      <c r="BI671">
        <f t="shared" si="470"/>
        <v>0</v>
      </c>
      <c r="BJ671">
        <f t="shared" si="471"/>
        <v>0</v>
      </c>
      <c r="BK671">
        <f t="shared" si="472"/>
        <v>0</v>
      </c>
      <c r="BM671">
        <f t="shared" si="473"/>
        <v>1</v>
      </c>
      <c r="BN671">
        <f t="shared" si="474"/>
        <v>0</v>
      </c>
      <c r="BO671">
        <f t="shared" si="475"/>
        <v>0</v>
      </c>
      <c r="BP671">
        <f t="shared" si="476"/>
        <v>0</v>
      </c>
      <c r="BR671">
        <f t="shared" si="477"/>
        <v>0</v>
      </c>
      <c r="BS671">
        <f t="shared" si="478"/>
        <v>0</v>
      </c>
      <c r="BT671">
        <f t="shared" si="479"/>
        <v>5</v>
      </c>
      <c r="BU671">
        <f t="shared" si="480"/>
        <v>0</v>
      </c>
      <c r="BV671">
        <f t="shared" si="481"/>
        <v>0</v>
      </c>
      <c r="BW671">
        <f t="shared" si="482"/>
        <v>0</v>
      </c>
      <c r="BX671">
        <f t="shared" si="483"/>
        <v>0</v>
      </c>
      <c r="BY671">
        <f t="shared" si="484"/>
        <v>0</v>
      </c>
      <c r="BZ671">
        <f t="shared" si="491"/>
        <v>0</v>
      </c>
      <c r="CA671">
        <f t="shared" si="485"/>
        <v>0</v>
      </c>
      <c r="CB671">
        <f t="shared" si="486"/>
        <v>0</v>
      </c>
      <c r="CC671">
        <f t="shared" si="487"/>
        <v>0</v>
      </c>
      <c r="CD671">
        <f t="shared" si="488"/>
        <v>0</v>
      </c>
      <c r="CE671">
        <f t="shared" si="489"/>
        <v>0</v>
      </c>
      <c r="CF671">
        <f t="shared" si="490"/>
        <v>0</v>
      </c>
    </row>
    <row r="672" spans="1:84" x14ac:dyDescent="0.25">
      <c r="A672" t="s">
        <v>361</v>
      </c>
      <c r="B672" t="s">
        <v>97</v>
      </c>
      <c r="C672" s="1">
        <v>15573</v>
      </c>
      <c r="D672" t="s">
        <v>39</v>
      </c>
      <c r="E672" t="s">
        <v>40</v>
      </c>
      <c r="F672" t="s">
        <v>900</v>
      </c>
      <c r="G672">
        <v>1</v>
      </c>
      <c r="H672">
        <v>0</v>
      </c>
      <c r="I672" t="s">
        <v>42</v>
      </c>
      <c r="J672" t="s">
        <v>77</v>
      </c>
      <c r="K672" t="s">
        <v>533</v>
      </c>
      <c r="L672">
        <v>215</v>
      </c>
      <c r="M672">
        <v>0</v>
      </c>
      <c r="N672">
        <v>0</v>
      </c>
      <c r="O672">
        <f t="shared" si="449"/>
        <v>0</v>
      </c>
      <c r="P672">
        <f t="shared" si="450"/>
        <v>0</v>
      </c>
      <c r="Q672">
        <f t="shared" si="448"/>
        <v>-1</v>
      </c>
      <c r="R672">
        <f t="shared" si="451"/>
        <v>0</v>
      </c>
      <c r="S672">
        <v>0</v>
      </c>
      <c r="T672">
        <v>0</v>
      </c>
      <c r="U672">
        <v>0</v>
      </c>
      <c r="V672">
        <v>3</v>
      </c>
      <c r="W672">
        <v>2</v>
      </c>
      <c r="X672">
        <v>0</v>
      </c>
      <c r="Y672">
        <v>0</v>
      </c>
      <c r="Z672">
        <v>0</v>
      </c>
      <c r="AA672">
        <v>0</v>
      </c>
      <c r="AB672" t="s">
        <v>366</v>
      </c>
      <c r="AC672" t="s">
        <v>75</v>
      </c>
      <c r="AD672">
        <v>67</v>
      </c>
      <c r="AE672">
        <v>64</v>
      </c>
      <c r="AF672">
        <v>63</v>
      </c>
      <c r="AG672" s="5">
        <v>78</v>
      </c>
      <c r="AH672">
        <v>-1</v>
      </c>
      <c r="AI672">
        <v>-1</v>
      </c>
      <c r="AJ672">
        <f t="shared" si="452"/>
        <v>-1</v>
      </c>
      <c r="AK672">
        <v>-1</v>
      </c>
      <c r="AL672">
        <v>-1</v>
      </c>
      <c r="AM672">
        <v>-1</v>
      </c>
      <c r="AN672">
        <v>-1</v>
      </c>
      <c r="AO672">
        <v>-1</v>
      </c>
      <c r="AP672">
        <v>-1</v>
      </c>
      <c r="AR672">
        <f t="shared" si="453"/>
        <v>0</v>
      </c>
      <c r="AS672">
        <f t="shared" si="454"/>
        <v>0</v>
      </c>
      <c r="AT672">
        <f t="shared" si="455"/>
        <v>0</v>
      </c>
      <c r="AU672">
        <f t="shared" si="456"/>
        <v>0</v>
      </c>
      <c r="AV672">
        <f t="shared" si="457"/>
        <v>0</v>
      </c>
      <c r="AW672">
        <f t="shared" si="458"/>
        <v>0</v>
      </c>
      <c r="AX672">
        <f t="shared" si="459"/>
        <v>0</v>
      </c>
      <c r="AY672">
        <f t="shared" si="460"/>
        <v>0</v>
      </c>
      <c r="AZ672">
        <f t="shared" si="461"/>
        <v>0</v>
      </c>
      <c r="BA672">
        <f t="shared" si="462"/>
        <v>0</v>
      </c>
      <c r="BB672">
        <f t="shared" si="463"/>
        <v>0</v>
      </c>
      <c r="BC672">
        <f t="shared" si="464"/>
        <v>0</v>
      </c>
      <c r="BD672">
        <f t="shared" si="465"/>
        <v>0</v>
      </c>
      <c r="BE672">
        <f t="shared" si="466"/>
        <v>0</v>
      </c>
      <c r="BF672">
        <f t="shared" si="467"/>
        <v>0</v>
      </c>
      <c r="BG672">
        <f t="shared" si="468"/>
        <v>0</v>
      </c>
      <c r="BH672">
        <f t="shared" si="469"/>
        <v>0</v>
      </c>
      <c r="BI672">
        <f t="shared" si="470"/>
        <v>0</v>
      </c>
      <c r="BJ672">
        <f t="shared" si="471"/>
        <v>0</v>
      </c>
      <c r="BK672">
        <f t="shared" si="472"/>
        <v>0</v>
      </c>
      <c r="BM672">
        <f t="shared" si="473"/>
        <v>1</v>
      </c>
      <c r="BN672">
        <f t="shared" si="474"/>
        <v>0</v>
      </c>
      <c r="BO672">
        <f t="shared" si="475"/>
        <v>0</v>
      </c>
      <c r="BP672">
        <f t="shared" si="476"/>
        <v>0</v>
      </c>
      <c r="BR672">
        <f t="shared" si="477"/>
        <v>0</v>
      </c>
      <c r="BS672">
        <f t="shared" si="478"/>
        <v>0</v>
      </c>
      <c r="BT672">
        <f t="shared" si="479"/>
        <v>3</v>
      </c>
      <c r="BU672">
        <f t="shared" si="480"/>
        <v>0</v>
      </c>
      <c r="BV672">
        <f t="shared" si="481"/>
        <v>2</v>
      </c>
      <c r="BW672">
        <f t="shared" si="482"/>
        <v>0</v>
      </c>
      <c r="BX672">
        <f t="shared" si="483"/>
        <v>0</v>
      </c>
      <c r="BY672">
        <f t="shared" si="484"/>
        <v>0</v>
      </c>
      <c r="BZ672">
        <f t="shared" si="491"/>
        <v>0</v>
      </c>
      <c r="CA672">
        <f t="shared" si="485"/>
        <v>0</v>
      </c>
      <c r="CB672">
        <f t="shared" si="486"/>
        <v>0</v>
      </c>
      <c r="CC672">
        <f t="shared" si="487"/>
        <v>0</v>
      </c>
      <c r="CD672">
        <f t="shared" si="488"/>
        <v>0</v>
      </c>
      <c r="CE672">
        <f t="shared" si="489"/>
        <v>0</v>
      </c>
      <c r="CF672">
        <f t="shared" si="490"/>
        <v>0</v>
      </c>
    </row>
    <row r="673" spans="1:84" x14ac:dyDescent="0.25">
      <c r="A673" t="s">
        <v>319</v>
      </c>
      <c r="B673" t="s">
        <v>426</v>
      </c>
      <c r="C673" s="1">
        <v>15572</v>
      </c>
      <c r="D673" t="s">
        <v>39</v>
      </c>
      <c r="E673" t="s">
        <v>40</v>
      </c>
      <c r="F673" t="s">
        <v>721</v>
      </c>
      <c r="G673">
        <v>0</v>
      </c>
      <c r="H673">
        <v>1</v>
      </c>
      <c r="I673" t="s">
        <v>42</v>
      </c>
      <c r="J673" t="s">
        <v>61</v>
      </c>
      <c r="K673" t="s">
        <v>354</v>
      </c>
      <c r="L673">
        <v>99</v>
      </c>
      <c r="M673">
        <v>0</v>
      </c>
      <c r="N673">
        <v>0</v>
      </c>
      <c r="O673">
        <f t="shared" si="449"/>
        <v>0</v>
      </c>
      <c r="P673">
        <f t="shared" si="450"/>
        <v>0</v>
      </c>
      <c r="Q673">
        <f t="shared" si="448"/>
        <v>-1</v>
      </c>
      <c r="R673">
        <f t="shared" si="451"/>
        <v>0</v>
      </c>
      <c r="S673">
        <v>0</v>
      </c>
      <c r="T673">
        <v>0</v>
      </c>
      <c r="U673">
        <v>0</v>
      </c>
      <c r="V673">
        <v>5</v>
      </c>
      <c r="W673">
        <v>0</v>
      </c>
      <c r="X673">
        <v>0</v>
      </c>
      <c r="Y673">
        <v>0</v>
      </c>
      <c r="Z673">
        <v>0</v>
      </c>
      <c r="AA673">
        <v>0</v>
      </c>
      <c r="AB673" t="s">
        <v>323</v>
      </c>
      <c r="AC673" t="s">
        <v>75</v>
      </c>
      <c r="AD673">
        <v>61</v>
      </c>
      <c r="AE673">
        <v>52</v>
      </c>
      <c r="AF673">
        <v>55</v>
      </c>
      <c r="AG673" s="5">
        <v>56</v>
      </c>
      <c r="AH673">
        <v>-1</v>
      </c>
      <c r="AI673">
        <v>-1</v>
      </c>
      <c r="AJ673">
        <f t="shared" si="452"/>
        <v>-1</v>
      </c>
      <c r="AK673">
        <v>-1</v>
      </c>
      <c r="AL673">
        <v>-1</v>
      </c>
      <c r="AM673">
        <v>-1</v>
      </c>
      <c r="AN673">
        <v>-1</v>
      </c>
      <c r="AO673">
        <v>-1</v>
      </c>
      <c r="AP673">
        <v>-1</v>
      </c>
      <c r="AR673">
        <f t="shared" si="453"/>
        <v>0</v>
      </c>
      <c r="AS673">
        <f t="shared" si="454"/>
        <v>0</v>
      </c>
      <c r="AT673">
        <f t="shared" si="455"/>
        <v>0</v>
      </c>
      <c r="AU673">
        <f t="shared" si="456"/>
        <v>0</v>
      </c>
      <c r="AV673">
        <f t="shared" si="457"/>
        <v>0</v>
      </c>
      <c r="AW673">
        <f t="shared" si="458"/>
        <v>0</v>
      </c>
      <c r="AX673">
        <f t="shared" si="459"/>
        <v>0</v>
      </c>
      <c r="AY673">
        <f t="shared" si="460"/>
        <v>0</v>
      </c>
      <c r="AZ673">
        <f t="shared" si="461"/>
        <v>0</v>
      </c>
      <c r="BA673">
        <f t="shared" si="462"/>
        <v>0</v>
      </c>
      <c r="BB673">
        <f t="shared" si="463"/>
        <v>0</v>
      </c>
      <c r="BC673">
        <f t="shared" si="464"/>
        <v>0</v>
      </c>
      <c r="BD673">
        <f t="shared" si="465"/>
        <v>0</v>
      </c>
      <c r="BE673">
        <f t="shared" si="466"/>
        <v>0</v>
      </c>
      <c r="BF673">
        <f t="shared" si="467"/>
        <v>0</v>
      </c>
      <c r="BG673">
        <f t="shared" si="468"/>
        <v>0</v>
      </c>
      <c r="BH673">
        <f t="shared" si="469"/>
        <v>0</v>
      </c>
      <c r="BI673">
        <f t="shared" si="470"/>
        <v>0</v>
      </c>
      <c r="BJ673">
        <f t="shared" si="471"/>
        <v>0</v>
      </c>
      <c r="BK673">
        <f t="shared" si="472"/>
        <v>0</v>
      </c>
      <c r="BM673">
        <f t="shared" si="473"/>
        <v>0</v>
      </c>
      <c r="BN673">
        <f t="shared" si="474"/>
        <v>1</v>
      </c>
      <c r="BO673">
        <f t="shared" si="475"/>
        <v>0</v>
      </c>
      <c r="BP673">
        <f t="shared" si="476"/>
        <v>0</v>
      </c>
      <c r="BR673">
        <f t="shared" si="477"/>
        <v>0</v>
      </c>
      <c r="BS673">
        <f t="shared" si="478"/>
        <v>0</v>
      </c>
      <c r="BT673">
        <f t="shared" si="479"/>
        <v>0</v>
      </c>
      <c r="BU673">
        <f t="shared" si="480"/>
        <v>5</v>
      </c>
      <c r="BV673">
        <f t="shared" si="481"/>
        <v>0</v>
      </c>
      <c r="BW673">
        <f t="shared" si="482"/>
        <v>0</v>
      </c>
      <c r="BX673">
        <f t="shared" si="483"/>
        <v>0</v>
      </c>
      <c r="BY673">
        <f t="shared" si="484"/>
        <v>0</v>
      </c>
      <c r="BZ673">
        <f t="shared" si="491"/>
        <v>0</v>
      </c>
      <c r="CA673">
        <f t="shared" si="485"/>
        <v>0</v>
      </c>
      <c r="CB673">
        <f t="shared" si="486"/>
        <v>0</v>
      </c>
      <c r="CC673">
        <f t="shared" si="487"/>
        <v>1</v>
      </c>
      <c r="CD673">
        <f t="shared" si="488"/>
        <v>0</v>
      </c>
      <c r="CE673">
        <f t="shared" si="489"/>
        <v>0</v>
      </c>
      <c r="CF673">
        <f t="shared" si="490"/>
        <v>0</v>
      </c>
    </row>
    <row r="674" spans="1:84" x14ac:dyDescent="0.25">
      <c r="A674" t="s">
        <v>96</v>
      </c>
      <c r="B674" t="s">
        <v>97</v>
      </c>
      <c r="C674" s="1">
        <v>15572</v>
      </c>
      <c r="D674" t="s">
        <v>39</v>
      </c>
      <c r="E674" t="s">
        <v>40</v>
      </c>
      <c r="F674" s="2">
        <v>57107</v>
      </c>
      <c r="G674">
        <v>1</v>
      </c>
      <c r="H674">
        <v>1</v>
      </c>
      <c r="I674" t="s">
        <v>42</v>
      </c>
      <c r="J674" t="s">
        <v>43</v>
      </c>
      <c r="K674" t="s">
        <v>917</v>
      </c>
      <c r="L674">
        <v>1552</v>
      </c>
      <c r="M674">
        <v>0</v>
      </c>
      <c r="N674">
        <v>0</v>
      </c>
      <c r="O674">
        <f t="shared" si="449"/>
        <v>0</v>
      </c>
      <c r="P674">
        <f t="shared" si="450"/>
        <v>0</v>
      </c>
      <c r="Q674">
        <f t="shared" ref="Q674:Q737" si="492">IF(N674&gt;0,1,-1)</f>
        <v>-1</v>
      </c>
      <c r="R674">
        <f t="shared" si="451"/>
        <v>0</v>
      </c>
      <c r="S674">
        <v>0</v>
      </c>
      <c r="T674">
        <v>0</v>
      </c>
      <c r="U674">
        <v>0</v>
      </c>
      <c r="V674">
        <v>2</v>
      </c>
      <c r="W674">
        <v>0</v>
      </c>
      <c r="X674">
        <v>0</v>
      </c>
      <c r="Y674">
        <v>0</v>
      </c>
      <c r="Z674">
        <v>0</v>
      </c>
      <c r="AA674">
        <v>0</v>
      </c>
      <c r="AB674" t="s">
        <v>100</v>
      </c>
      <c r="AC674" t="s">
        <v>75</v>
      </c>
      <c r="AD674">
        <v>47</v>
      </c>
      <c r="AE674">
        <v>37</v>
      </c>
      <c r="AF674">
        <v>71</v>
      </c>
      <c r="AG674" s="5">
        <v>56</v>
      </c>
      <c r="AH674">
        <v>-1</v>
      </c>
      <c r="AI674">
        <v>-1</v>
      </c>
      <c r="AJ674">
        <f t="shared" si="452"/>
        <v>-1</v>
      </c>
      <c r="AK674">
        <v>-1</v>
      </c>
      <c r="AL674">
        <v>-1</v>
      </c>
      <c r="AM674">
        <v>-1</v>
      </c>
      <c r="AN674">
        <v>-1</v>
      </c>
      <c r="AO674">
        <v>-1</v>
      </c>
      <c r="AP674">
        <v>-1</v>
      </c>
      <c r="AR674">
        <f t="shared" si="453"/>
        <v>0</v>
      </c>
      <c r="AS674">
        <f t="shared" si="454"/>
        <v>0</v>
      </c>
      <c r="AT674">
        <f t="shared" si="455"/>
        <v>0</v>
      </c>
      <c r="AU674">
        <f t="shared" si="456"/>
        <v>0</v>
      </c>
      <c r="AV674">
        <f t="shared" si="457"/>
        <v>0</v>
      </c>
      <c r="AW674">
        <f t="shared" si="458"/>
        <v>0</v>
      </c>
      <c r="AX674">
        <f t="shared" si="459"/>
        <v>0</v>
      </c>
      <c r="AY674">
        <f t="shared" si="460"/>
        <v>0</v>
      </c>
      <c r="AZ674">
        <f t="shared" si="461"/>
        <v>0</v>
      </c>
      <c r="BA674">
        <f t="shared" si="462"/>
        <v>0</v>
      </c>
      <c r="BB674">
        <f t="shared" si="463"/>
        <v>0</v>
      </c>
      <c r="BC674">
        <f t="shared" si="464"/>
        <v>0</v>
      </c>
      <c r="BD674">
        <f t="shared" si="465"/>
        <v>0</v>
      </c>
      <c r="BE674">
        <f t="shared" si="466"/>
        <v>0</v>
      </c>
      <c r="BF674">
        <f t="shared" si="467"/>
        <v>0</v>
      </c>
      <c r="BG674">
        <f t="shared" si="468"/>
        <v>0</v>
      </c>
      <c r="BH674">
        <f t="shared" si="469"/>
        <v>0</v>
      </c>
      <c r="BI674">
        <f t="shared" si="470"/>
        <v>0</v>
      </c>
      <c r="BJ674">
        <f t="shared" si="471"/>
        <v>0</v>
      </c>
      <c r="BK674">
        <f t="shared" si="472"/>
        <v>0</v>
      </c>
      <c r="BM674">
        <f t="shared" si="473"/>
        <v>1</v>
      </c>
      <c r="BN674">
        <f t="shared" si="474"/>
        <v>0</v>
      </c>
      <c r="BO674">
        <f t="shared" si="475"/>
        <v>0</v>
      </c>
      <c r="BP674">
        <f t="shared" si="476"/>
        <v>0</v>
      </c>
      <c r="BR674">
        <f t="shared" si="477"/>
        <v>0</v>
      </c>
      <c r="BS674">
        <f t="shared" si="478"/>
        <v>0</v>
      </c>
      <c r="BT674">
        <f t="shared" si="479"/>
        <v>2</v>
      </c>
      <c r="BU674">
        <f t="shared" si="480"/>
        <v>0</v>
      </c>
      <c r="BV674">
        <f t="shared" si="481"/>
        <v>0</v>
      </c>
      <c r="BW674">
        <f t="shared" si="482"/>
        <v>0</v>
      </c>
      <c r="BX674">
        <f t="shared" si="483"/>
        <v>0</v>
      </c>
      <c r="BY674">
        <f t="shared" si="484"/>
        <v>0</v>
      </c>
      <c r="BZ674">
        <f t="shared" si="491"/>
        <v>0</v>
      </c>
      <c r="CA674">
        <f t="shared" si="485"/>
        <v>0</v>
      </c>
      <c r="CB674">
        <f t="shared" si="486"/>
        <v>0</v>
      </c>
      <c r="CC674">
        <f t="shared" si="487"/>
        <v>0</v>
      </c>
      <c r="CD674">
        <f t="shared" si="488"/>
        <v>0</v>
      </c>
      <c r="CE674">
        <f t="shared" si="489"/>
        <v>1</v>
      </c>
      <c r="CF674">
        <f t="shared" si="490"/>
        <v>0</v>
      </c>
    </row>
    <row r="675" spans="1:84" x14ac:dyDescent="0.25">
      <c r="A675" t="s">
        <v>918</v>
      </c>
      <c r="B675" t="s">
        <v>915</v>
      </c>
      <c r="C675" s="1">
        <v>15572</v>
      </c>
      <c r="D675" t="s">
        <v>49</v>
      </c>
      <c r="E675" t="s">
        <v>40</v>
      </c>
      <c r="F675" s="2">
        <v>133118</v>
      </c>
      <c r="G675">
        <v>1</v>
      </c>
      <c r="H675">
        <v>0</v>
      </c>
      <c r="I675" t="s">
        <v>42</v>
      </c>
      <c r="J675" t="s">
        <v>77</v>
      </c>
      <c r="K675" t="s">
        <v>919</v>
      </c>
      <c r="L675">
        <v>2780</v>
      </c>
      <c r="M675">
        <v>2</v>
      </c>
      <c r="N675">
        <v>0</v>
      </c>
      <c r="O675">
        <f t="shared" si="449"/>
        <v>0</v>
      </c>
      <c r="P675">
        <f t="shared" si="450"/>
        <v>0.71942446043165464</v>
      </c>
      <c r="Q675">
        <f t="shared" si="492"/>
        <v>-1</v>
      </c>
      <c r="R675">
        <f t="shared" si="451"/>
        <v>0</v>
      </c>
      <c r="S675">
        <v>0</v>
      </c>
      <c r="T675">
        <v>0</v>
      </c>
      <c r="U675">
        <v>0</v>
      </c>
      <c r="V675">
        <v>5</v>
      </c>
      <c r="W675">
        <v>0</v>
      </c>
      <c r="X675">
        <v>0</v>
      </c>
      <c r="Y675">
        <v>0</v>
      </c>
      <c r="Z675">
        <v>0</v>
      </c>
      <c r="AA675">
        <v>0</v>
      </c>
      <c r="AB675" t="s">
        <v>920</v>
      </c>
      <c r="AC675" t="s">
        <v>46</v>
      </c>
      <c r="AD675">
        <v>62</v>
      </c>
      <c r="AE675">
        <v>60</v>
      </c>
      <c r="AF675">
        <v>67</v>
      </c>
      <c r="AG675" s="5">
        <v>53</v>
      </c>
      <c r="AH675">
        <v>-1</v>
      </c>
      <c r="AI675">
        <v>-1</v>
      </c>
      <c r="AJ675">
        <f t="shared" si="452"/>
        <v>-1</v>
      </c>
      <c r="AK675">
        <v>-1</v>
      </c>
      <c r="AL675">
        <v>-1</v>
      </c>
      <c r="AM675">
        <v>-1</v>
      </c>
      <c r="AN675">
        <v>-1</v>
      </c>
      <c r="AO675">
        <v>-1</v>
      </c>
      <c r="AP675">
        <v>-1</v>
      </c>
      <c r="AR675">
        <f t="shared" si="453"/>
        <v>0</v>
      </c>
      <c r="AS675">
        <f t="shared" si="454"/>
        <v>0</v>
      </c>
      <c r="AT675">
        <f t="shared" si="455"/>
        <v>0</v>
      </c>
      <c r="AU675">
        <f t="shared" si="456"/>
        <v>0</v>
      </c>
      <c r="AV675">
        <f t="shared" si="457"/>
        <v>0</v>
      </c>
      <c r="AW675">
        <f t="shared" si="458"/>
        <v>0</v>
      </c>
      <c r="AX675">
        <f t="shared" si="459"/>
        <v>0</v>
      </c>
      <c r="AY675">
        <f t="shared" si="460"/>
        <v>0</v>
      </c>
      <c r="AZ675">
        <f t="shared" si="461"/>
        <v>0</v>
      </c>
      <c r="BA675">
        <f t="shared" si="462"/>
        <v>0</v>
      </c>
      <c r="BB675">
        <f t="shared" si="463"/>
        <v>0</v>
      </c>
      <c r="BC675">
        <f t="shared" si="464"/>
        <v>0</v>
      </c>
      <c r="BD675">
        <f t="shared" si="465"/>
        <v>0</v>
      </c>
      <c r="BE675">
        <f t="shared" si="466"/>
        <v>0</v>
      </c>
      <c r="BF675">
        <f t="shared" si="467"/>
        <v>0</v>
      </c>
      <c r="BG675">
        <f t="shared" si="468"/>
        <v>0</v>
      </c>
      <c r="BH675">
        <f t="shared" si="469"/>
        <v>0</v>
      </c>
      <c r="BI675">
        <f t="shared" si="470"/>
        <v>0</v>
      </c>
      <c r="BJ675">
        <f t="shared" si="471"/>
        <v>0</v>
      </c>
      <c r="BK675">
        <f t="shared" si="472"/>
        <v>0</v>
      </c>
      <c r="BM675">
        <f t="shared" si="473"/>
        <v>1</v>
      </c>
      <c r="BN675">
        <f t="shared" si="474"/>
        <v>0</v>
      </c>
      <c r="BO675">
        <f t="shared" si="475"/>
        <v>0</v>
      </c>
      <c r="BP675">
        <f t="shared" si="476"/>
        <v>0</v>
      </c>
      <c r="BR675">
        <f t="shared" si="477"/>
        <v>0</v>
      </c>
      <c r="BS675">
        <f t="shared" si="478"/>
        <v>0</v>
      </c>
      <c r="BT675">
        <f t="shared" si="479"/>
        <v>5</v>
      </c>
      <c r="BU675">
        <f t="shared" si="480"/>
        <v>0</v>
      </c>
      <c r="BV675">
        <f t="shared" si="481"/>
        <v>0</v>
      </c>
      <c r="BW675">
        <f t="shared" si="482"/>
        <v>0</v>
      </c>
      <c r="BX675">
        <f t="shared" si="483"/>
        <v>0</v>
      </c>
      <c r="BY675">
        <f t="shared" si="484"/>
        <v>0</v>
      </c>
      <c r="BZ675">
        <f t="shared" si="491"/>
        <v>0</v>
      </c>
      <c r="CA675">
        <f t="shared" si="485"/>
        <v>0</v>
      </c>
      <c r="CB675">
        <f t="shared" si="486"/>
        <v>0</v>
      </c>
      <c r="CC675">
        <f t="shared" si="487"/>
        <v>0</v>
      </c>
      <c r="CD675">
        <f t="shared" si="488"/>
        <v>0</v>
      </c>
      <c r="CE675">
        <f t="shared" si="489"/>
        <v>0</v>
      </c>
      <c r="CF675">
        <f t="shared" si="490"/>
        <v>0</v>
      </c>
    </row>
    <row r="676" spans="1:84" x14ac:dyDescent="0.25">
      <c r="A676" t="s">
        <v>337</v>
      </c>
      <c r="B676" t="s">
        <v>520</v>
      </c>
      <c r="C676" s="1">
        <v>15572</v>
      </c>
      <c r="D676" t="s">
        <v>39</v>
      </c>
      <c r="E676" t="s">
        <v>40</v>
      </c>
      <c r="F676" s="2">
        <v>64110</v>
      </c>
      <c r="G676">
        <v>1</v>
      </c>
      <c r="H676">
        <v>0</v>
      </c>
      <c r="I676" t="s">
        <v>42</v>
      </c>
      <c r="J676" t="s">
        <v>43</v>
      </c>
      <c r="K676" t="s">
        <v>770</v>
      </c>
      <c r="L676">
        <v>3430</v>
      </c>
      <c r="M676">
        <v>4</v>
      </c>
      <c r="N676">
        <v>0</v>
      </c>
      <c r="O676">
        <f t="shared" si="449"/>
        <v>0</v>
      </c>
      <c r="P676">
        <f t="shared" si="450"/>
        <v>1.1661807580174928</v>
      </c>
      <c r="Q676">
        <f t="shared" si="492"/>
        <v>-1</v>
      </c>
      <c r="R676">
        <f t="shared" si="451"/>
        <v>0</v>
      </c>
      <c r="S676">
        <v>0</v>
      </c>
      <c r="T676">
        <v>0</v>
      </c>
      <c r="U676">
        <v>0</v>
      </c>
      <c r="V676">
        <v>5</v>
      </c>
      <c r="W676">
        <v>1</v>
      </c>
      <c r="X676">
        <v>0</v>
      </c>
      <c r="Y676">
        <v>0</v>
      </c>
      <c r="Z676">
        <v>0</v>
      </c>
      <c r="AA676">
        <v>0</v>
      </c>
      <c r="AB676" t="s">
        <v>771</v>
      </c>
      <c r="AC676" t="s">
        <v>46</v>
      </c>
      <c r="AD676">
        <v>68</v>
      </c>
      <c r="AE676">
        <v>55</v>
      </c>
      <c r="AF676">
        <v>69</v>
      </c>
      <c r="AG676" s="5">
        <v>54</v>
      </c>
      <c r="AH676">
        <v>-1</v>
      </c>
      <c r="AI676">
        <v>-1</v>
      </c>
      <c r="AJ676">
        <f t="shared" si="452"/>
        <v>-1</v>
      </c>
      <c r="AK676">
        <v>-1</v>
      </c>
      <c r="AL676">
        <v>-1</v>
      </c>
      <c r="AM676">
        <v>-1</v>
      </c>
      <c r="AN676">
        <v>-1</v>
      </c>
      <c r="AO676">
        <v>-1</v>
      </c>
      <c r="AP676">
        <v>-1</v>
      </c>
      <c r="AR676">
        <f t="shared" si="453"/>
        <v>0</v>
      </c>
      <c r="AS676">
        <f t="shared" si="454"/>
        <v>0</v>
      </c>
      <c r="AT676">
        <f t="shared" si="455"/>
        <v>0</v>
      </c>
      <c r="AU676">
        <f t="shared" si="456"/>
        <v>0</v>
      </c>
      <c r="AV676">
        <f t="shared" si="457"/>
        <v>0</v>
      </c>
      <c r="AW676">
        <f t="shared" si="458"/>
        <v>0</v>
      </c>
      <c r="AX676">
        <f t="shared" si="459"/>
        <v>0</v>
      </c>
      <c r="AY676">
        <f t="shared" si="460"/>
        <v>0</v>
      </c>
      <c r="AZ676">
        <f t="shared" si="461"/>
        <v>0</v>
      </c>
      <c r="BA676">
        <f t="shared" si="462"/>
        <v>0</v>
      </c>
      <c r="BB676">
        <f t="shared" si="463"/>
        <v>0</v>
      </c>
      <c r="BC676">
        <f t="shared" si="464"/>
        <v>0</v>
      </c>
      <c r="BD676">
        <f t="shared" si="465"/>
        <v>0</v>
      </c>
      <c r="BE676">
        <f t="shared" si="466"/>
        <v>0</v>
      </c>
      <c r="BF676">
        <f t="shared" si="467"/>
        <v>0</v>
      </c>
      <c r="BG676">
        <f t="shared" si="468"/>
        <v>0</v>
      </c>
      <c r="BH676">
        <f t="shared" si="469"/>
        <v>0</v>
      </c>
      <c r="BI676">
        <f t="shared" si="470"/>
        <v>0</v>
      </c>
      <c r="BJ676">
        <f t="shared" si="471"/>
        <v>0</v>
      </c>
      <c r="BK676">
        <f t="shared" si="472"/>
        <v>0</v>
      </c>
      <c r="BM676">
        <f t="shared" si="473"/>
        <v>1</v>
      </c>
      <c r="BN676">
        <f t="shared" si="474"/>
        <v>0</v>
      </c>
      <c r="BO676">
        <f t="shared" si="475"/>
        <v>0</v>
      </c>
      <c r="BP676">
        <f t="shared" si="476"/>
        <v>0</v>
      </c>
      <c r="BR676">
        <f t="shared" si="477"/>
        <v>0</v>
      </c>
      <c r="BS676">
        <f t="shared" si="478"/>
        <v>0</v>
      </c>
      <c r="BT676">
        <f t="shared" si="479"/>
        <v>5</v>
      </c>
      <c r="BU676">
        <f t="shared" si="480"/>
        <v>0</v>
      </c>
      <c r="BV676">
        <f t="shared" si="481"/>
        <v>1</v>
      </c>
      <c r="BW676">
        <f t="shared" si="482"/>
        <v>0</v>
      </c>
      <c r="BX676">
        <f t="shared" si="483"/>
        <v>0</v>
      </c>
      <c r="BY676">
        <f t="shared" si="484"/>
        <v>0</v>
      </c>
      <c r="BZ676">
        <f t="shared" si="491"/>
        <v>0</v>
      </c>
      <c r="CA676">
        <f t="shared" si="485"/>
        <v>0</v>
      </c>
      <c r="CB676">
        <f t="shared" si="486"/>
        <v>0</v>
      </c>
      <c r="CC676">
        <f t="shared" si="487"/>
        <v>0</v>
      </c>
      <c r="CD676">
        <f t="shared" si="488"/>
        <v>0</v>
      </c>
      <c r="CE676">
        <f t="shared" si="489"/>
        <v>0</v>
      </c>
      <c r="CF676">
        <f t="shared" si="490"/>
        <v>0</v>
      </c>
    </row>
    <row r="677" spans="1:84" x14ac:dyDescent="0.25">
      <c r="A677" t="s">
        <v>383</v>
      </c>
      <c r="B677" t="s">
        <v>368</v>
      </c>
      <c r="C677" s="1">
        <v>15571</v>
      </c>
      <c r="D677" t="s">
        <v>49</v>
      </c>
      <c r="E677" t="s">
        <v>40</v>
      </c>
      <c r="F677" t="s">
        <v>645</v>
      </c>
      <c r="G677">
        <v>1</v>
      </c>
      <c r="H677">
        <v>0</v>
      </c>
      <c r="I677" t="s">
        <v>87</v>
      </c>
      <c r="J677" t="s">
        <v>88</v>
      </c>
      <c r="K677" t="s">
        <v>921</v>
      </c>
      <c r="L677">
        <v>6475</v>
      </c>
      <c r="M677">
        <v>2</v>
      </c>
      <c r="N677">
        <v>0</v>
      </c>
      <c r="O677">
        <f t="shared" si="449"/>
        <v>0</v>
      </c>
      <c r="P677">
        <f t="shared" si="450"/>
        <v>0.30888030888030887</v>
      </c>
      <c r="Q677">
        <f t="shared" si="492"/>
        <v>-1</v>
      </c>
      <c r="R677">
        <f t="shared" si="451"/>
        <v>0</v>
      </c>
      <c r="S677">
        <v>0</v>
      </c>
      <c r="T677">
        <v>0</v>
      </c>
      <c r="U677">
        <v>0</v>
      </c>
      <c r="V677">
        <v>4</v>
      </c>
      <c r="W677">
        <v>1</v>
      </c>
      <c r="X677">
        <v>0</v>
      </c>
      <c r="Y677">
        <v>0</v>
      </c>
      <c r="Z677">
        <v>0</v>
      </c>
      <c r="AA677">
        <v>0</v>
      </c>
      <c r="AB677" t="s">
        <v>387</v>
      </c>
      <c r="AC677" t="s">
        <v>46</v>
      </c>
      <c r="AD677">
        <v>70</v>
      </c>
      <c r="AE677">
        <v>65</v>
      </c>
      <c r="AF677">
        <v>76</v>
      </c>
      <c r="AG677" s="5">
        <v>76</v>
      </c>
      <c r="AH677">
        <v>-1</v>
      </c>
      <c r="AI677">
        <v>-1</v>
      </c>
      <c r="AJ677">
        <f t="shared" si="452"/>
        <v>-1</v>
      </c>
      <c r="AK677">
        <v>-1</v>
      </c>
      <c r="AL677">
        <v>-1</v>
      </c>
      <c r="AM677">
        <v>-1</v>
      </c>
      <c r="AN677">
        <v>-1</v>
      </c>
      <c r="AO677">
        <v>-1</v>
      </c>
      <c r="AP677">
        <v>-1</v>
      </c>
      <c r="AR677">
        <f t="shared" si="453"/>
        <v>0</v>
      </c>
      <c r="AS677">
        <f t="shared" si="454"/>
        <v>0</v>
      </c>
      <c r="AT677">
        <f t="shared" si="455"/>
        <v>0</v>
      </c>
      <c r="AU677">
        <f t="shared" si="456"/>
        <v>0</v>
      </c>
      <c r="AV677">
        <f t="shared" si="457"/>
        <v>0</v>
      </c>
      <c r="AW677">
        <f t="shared" si="458"/>
        <v>0</v>
      </c>
      <c r="AX677">
        <f t="shared" si="459"/>
        <v>0</v>
      </c>
      <c r="AY677">
        <f t="shared" si="460"/>
        <v>0</v>
      </c>
      <c r="AZ677">
        <f t="shared" si="461"/>
        <v>0</v>
      </c>
      <c r="BA677">
        <f t="shared" si="462"/>
        <v>0</v>
      </c>
      <c r="BB677">
        <f t="shared" si="463"/>
        <v>0</v>
      </c>
      <c r="BC677">
        <f t="shared" si="464"/>
        <v>0</v>
      </c>
      <c r="BD677">
        <f t="shared" si="465"/>
        <v>0</v>
      </c>
      <c r="BE677">
        <f t="shared" si="466"/>
        <v>0</v>
      </c>
      <c r="BF677">
        <f t="shared" si="467"/>
        <v>0</v>
      </c>
      <c r="BG677">
        <f t="shared" si="468"/>
        <v>0</v>
      </c>
      <c r="BH677">
        <f t="shared" si="469"/>
        <v>0</v>
      </c>
      <c r="BI677">
        <f t="shared" si="470"/>
        <v>0</v>
      </c>
      <c r="BJ677">
        <f t="shared" si="471"/>
        <v>0</v>
      </c>
      <c r="BK677">
        <f t="shared" si="472"/>
        <v>0</v>
      </c>
      <c r="BM677">
        <f t="shared" si="473"/>
        <v>1</v>
      </c>
      <c r="BN677">
        <f t="shared" si="474"/>
        <v>0</v>
      </c>
      <c r="BO677">
        <f t="shared" si="475"/>
        <v>0</v>
      </c>
      <c r="BP677">
        <f t="shared" si="476"/>
        <v>0</v>
      </c>
      <c r="BR677">
        <f t="shared" si="477"/>
        <v>0</v>
      </c>
      <c r="BS677">
        <f t="shared" si="478"/>
        <v>0</v>
      </c>
      <c r="BT677">
        <f t="shared" si="479"/>
        <v>4</v>
      </c>
      <c r="BU677">
        <f t="shared" si="480"/>
        <v>0</v>
      </c>
      <c r="BV677">
        <f t="shared" si="481"/>
        <v>1</v>
      </c>
      <c r="BW677">
        <f t="shared" si="482"/>
        <v>0</v>
      </c>
      <c r="BX677">
        <f t="shared" si="483"/>
        <v>0</v>
      </c>
      <c r="BY677">
        <f t="shared" si="484"/>
        <v>0</v>
      </c>
      <c r="BZ677">
        <f t="shared" si="491"/>
        <v>0</v>
      </c>
      <c r="CA677">
        <f t="shared" si="485"/>
        <v>0</v>
      </c>
      <c r="CB677">
        <f t="shared" si="486"/>
        <v>0</v>
      </c>
      <c r="CC677">
        <f t="shared" si="487"/>
        <v>0</v>
      </c>
      <c r="CD677">
        <f t="shared" si="488"/>
        <v>0</v>
      </c>
      <c r="CE677">
        <f t="shared" si="489"/>
        <v>0</v>
      </c>
      <c r="CF677">
        <f t="shared" si="490"/>
        <v>0</v>
      </c>
    </row>
    <row r="678" spans="1:84" x14ac:dyDescent="0.25">
      <c r="A678" t="s">
        <v>420</v>
      </c>
      <c r="B678" t="s">
        <v>421</v>
      </c>
      <c r="C678" s="1">
        <v>15571</v>
      </c>
      <c r="D678" t="s">
        <v>39</v>
      </c>
      <c r="E678" t="s">
        <v>40</v>
      </c>
      <c r="F678" s="2">
        <v>63107</v>
      </c>
      <c r="G678">
        <v>1</v>
      </c>
      <c r="H678">
        <v>1</v>
      </c>
      <c r="I678" t="s">
        <v>42</v>
      </c>
      <c r="J678" t="s">
        <v>43</v>
      </c>
      <c r="K678" t="s">
        <v>753</v>
      </c>
      <c r="L678">
        <v>1980</v>
      </c>
      <c r="M678">
        <v>0</v>
      </c>
      <c r="N678">
        <v>0</v>
      </c>
      <c r="O678">
        <f t="shared" si="449"/>
        <v>0</v>
      </c>
      <c r="P678">
        <f t="shared" si="450"/>
        <v>0</v>
      </c>
      <c r="Q678">
        <f t="shared" si="492"/>
        <v>-1</v>
      </c>
      <c r="R678">
        <f t="shared" si="451"/>
        <v>0</v>
      </c>
      <c r="S678">
        <v>0</v>
      </c>
      <c r="T678">
        <v>0</v>
      </c>
      <c r="U678">
        <v>0</v>
      </c>
      <c r="V678">
        <v>5</v>
      </c>
      <c r="W678">
        <v>2</v>
      </c>
      <c r="X678">
        <v>0</v>
      </c>
      <c r="Y678">
        <v>0</v>
      </c>
      <c r="Z678">
        <v>0</v>
      </c>
      <c r="AA678">
        <v>0</v>
      </c>
      <c r="AB678" t="s">
        <v>425</v>
      </c>
      <c r="AC678" t="s">
        <v>75</v>
      </c>
      <c r="AD678">
        <v>41</v>
      </c>
      <c r="AE678">
        <v>73</v>
      </c>
      <c r="AF678">
        <v>57</v>
      </c>
      <c r="AG678" s="5">
        <v>78</v>
      </c>
      <c r="AH678">
        <v>-1</v>
      </c>
      <c r="AI678">
        <v>-1</v>
      </c>
      <c r="AJ678">
        <f t="shared" si="452"/>
        <v>-1</v>
      </c>
      <c r="AK678">
        <v>-1</v>
      </c>
      <c r="AL678">
        <v>-1</v>
      </c>
      <c r="AM678">
        <v>-1</v>
      </c>
      <c r="AN678">
        <v>-1</v>
      </c>
      <c r="AO678">
        <v>-1</v>
      </c>
      <c r="AP678">
        <v>-1</v>
      </c>
      <c r="AR678">
        <f t="shared" si="453"/>
        <v>0</v>
      </c>
      <c r="AS678">
        <f t="shared" si="454"/>
        <v>0</v>
      </c>
      <c r="AT678">
        <f t="shared" si="455"/>
        <v>0</v>
      </c>
      <c r="AU678">
        <f t="shared" si="456"/>
        <v>0</v>
      </c>
      <c r="AV678">
        <f t="shared" si="457"/>
        <v>0</v>
      </c>
      <c r="AW678">
        <f t="shared" si="458"/>
        <v>0</v>
      </c>
      <c r="AX678">
        <f t="shared" si="459"/>
        <v>0</v>
      </c>
      <c r="AY678">
        <f t="shared" si="460"/>
        <v>0</v>
      </c>
      <c r="AZ678">
        <f t="shared" si="461"/>
        <v>0</v>
      </c>
      <c r="BA678">
        <f t="shared" si="462"/>
        <v>0</v>
      </c>
      <c r="BB678">
        <f t="shared" si="463"/>
        <v>0</v>
      </c>
      <c r="BC678">
        <f t="shared" si="464"/>
        <v>0</v>
      </c>
      <c r="BD678">
        <f t="shared" si="465"/>
        <v>0</v>
      </c>
      <c r="BE678">
        <f t="shared" si="466"/>
        <v>0</v>
      </c>
      <c r="BF678">
        <f t="shared" si="467"/>
        <v>0</v>
      </c>
      <c r="BG678">
        <f t="shared" si="468"/>
        <v>0</v>
      </c>
      <c r="BH678">
        <f t="shared" si="469"/>
        <v>0</v>
      </c>
      <c r="BI678">
        <f t="shared" si="470"/>
        <v>0</v>
      </c>
      <c r="BJ678">
        <f t="shared" si="471"/>
        <v>0</v>
      </c>
      <c r="BK678">
        <f t="shared" si="472"/>
        <v>0</v>
      </c>
      <c r="BM678">
        <f t="shared" si="473"/>
        <v>1</v>
      </c>
      <c r="BN678">
        <f t="shared" si="474"/>
        <v>0</v>
      </c>
      <c r="BO678">
        <f t="shared" si="475"/>
        <v>0</v>
      </c>
      <c r="BP678">
        <f t="shared" si="476"/>
        <v>0</v>
      </c>
      <c r="BR678">
        <f t="shared" si="477"/>
        <v>0</v>
      </c>
      <c r="BS678">
        <f t="shared" si="478"/>
        <v>0</v>
      </c>
      <c r="BT678">
        <f t="shared" si="479"/>
        <v>5</v>
      </c>
      <c r="BU678">
        <f t="shared" si="480"/>
        <v>0</v>
      </c>
      <c r="BV678">
        <f t="shared" si="481"/>
        <v>2</v>
      </c>
      <c r="BW678">
        <f t="shared" si="482"/>
        <v>0</v>
      </c>
      <c r="BX678">
        <f t="shared" si="483"/>
        <v>0</v>
      </c>
      <c r="BY678">
        <f t="shared" si="484"/>
        <v>0</v>
      </c>
      <c r="BZ678">
        <f t="shared" si="491"/>
        <v>0</v>
      </c>
      <c r="CA678">
        <f t="shared" si="485"/>
        <v>0</v>
      </c>
      <c r="CB678">
        <f t="shared" si="486"/>
        <v>0</v>
      </c>
      <c r="CC678">
        <f t="shared" si="487"/>
        <v>0</v>
      </c>
      <c r="CD678">
        <f t="shared" si="488"/>
        <v>0</v>
      </c>
      <c r="CE678">
        <f t="shared" si="489"/>
        <v>0</v>
      </c>
      <c r="CF678">
        <f t="shared" si="490"/>
        <v>0</v>
      </c>
    </row>
    <row r="679" spans="1:84" x14ac:dyDescent="0.25">
      <c r="A679" t="s">
        <v>210</v>
      </c>
      <c r="B679" t="s">
        <v>843</v>
      </c>
      <c r="C679" s="1">
        <v>15571</v>
      </c>
      <c r="D679" t="s">
        <v>49</v>
      </c>
      <c r="E679" t="s">
        <v>40</v>
      </c>
      <c r="F679" t="s">
        <v>922</v>
      </c>
      <c r="G679">
        <v>1</v>
      </c>
      <c r="H679">
        <v>0</v>
      </c>
      <c r="I679" t="s">
        <v>42</v>
      </c>
      <c r="J679" t="s">
        <v>485</v>
      </c>
      <c r="K679" t="s">
        <v>923</v>
      </c>
      <c r="L679">
        <v>1506</v>
      </c>
      <c r="M679">
        <v>2</v>
      </c>
      <c r="N679">
        <v>0</v>
      </c>
      <c r="O679">
        <f t="shared" si="449"/>
        <v>0</v>
      </c>
      <c r="P679">
        <f t="shared" si="450"/>
        <v>1.3280212483399734</v>
      </c>
      <c r="Q679">
        <f t="shared" si="492"/>
        <v>-1</v>
      </c>
      <c r="R679">
        <f t="shared" si="451"/>
        <v>0</v>
      </c>
      <c r="S679">
        <v>0</v>
      </c>
      <c r="T679">
        <v>0</v>
      </c>
      <c r="U679">
        <v>0</v>
      </c>
      <c r="V679">
        <v>4</v>
      </c>
      <c r="W679">
        <v>1</v>
      </c>
      <c r="X679">
        <v>2</v>
      </c>
      <c r="Y679">
        <v>0</v>
      </c>
      <c r="Z679">
        <v>0</v>
      </c>
      <c r="AA679">
        <v>0</v>
      </c>
      <c r="AB679" t="s">
        <v>214</v>
      </c>
      <c r="AC679" t="s">
        <v>46</v>
      </c>
      <c r="AD679">
        <v>61</v>
      </c>
      <c r="AE679">
        <v>41</v>
      </c>
      <c r="AF679">
        <v>57</v>
      </c>
      <c r="AG679" s="5">
        <v>41</v>
      </c>
      <c r="AH679">
        <v>-1</v>
      </c>
      <c r="AI679">
        <v>-1</v>
      </c>
      <c r="AJ679">
        <f t="shared" si="452"/>
        <v>-1</v>
      </c>
      <c r="AK679">
        <v>-1</v>
      </c>
      <c r="AL679">
        <v>-1</v>
      </c>
      <c r="AM679">
        <v>-1</v>
      </c>
      <c r="AN679">
        <v>-1</v>
      </c>
      <c r="AO679">
        <v>-1</v>
      </c>
      <c r="AP679">
        <v>-1</v>
      </c>
      <c r="AR679">
        <f t="shared" si="453"/>
        <v>0</v>
      </c>
      <c r="AS679">
        <f t="shared" si="454"/>
        <v>0</v>
      </c>
      <c r="AT679">
        <f t="shared" si="455"/>
        <v>0</v>
      </c>
      <c r="AU679">
        <f t="shared" si="456"/>
        <v>0</v>
      </c>
      <c r="AV679">
        <f t="shared" si="457"/>
        <v>0</v>
      </c>
      <c r="AW679">
        <f t="shared" si="458"/>
        <v>0</v>
      </c>
      <c r="AX679">
        <f t="shared" si="459"/>
        <v>0</v>
      </c>
      <c r="AY679">
        <f t="shared" si="460"/>
        <v>0</v>
      </c>
      <c r="AZ679">
        <f t="shared" si="461"/>
        <v>0</v>
      </c>
      <c r="BA679">
        <f t="shared" si="462"/>
        <v>0</v>
      </c>
      <c r="BB679">
        <f t="shared" si="463"/>
        <v>0</v>
      </c>
      <c r="BC679">
        <f t="shared" si="464"/>
        <v>0</v>
      </c>
      <c r="BD679">
        <f t="shared" si="465"/>
        <v>0</v>
      </c>
      <c r="BE679">
        <f t="shared" si="466"/>
        <v>0</v>
      </c>
      <c r="BF679">
        <f t="shared" si="467"/>
        <v>0</v>
      </c>
      <c r="BG679">
        <f t="shared" si="468"/>
        <v>0</v>
      </c>
      <c r="BH679">
        <f t="shared" si="469"/>
        <v>0</v>
      </c>
      <c r="BI679">
        <f t="shared" si="470"/>
        <v>0</v>
      </c>
      <c r="BJ679">
        <f t="shared" si="471"/>
        <v>0</v>
      </c>
      <c r="BK679">
        <f t="shared" si="472"/>
        <v>0</v>
      </c>
      <c r="BM679">
        <f t="shared" si="473"/>
        <v>1</v>
      </c>
      <c r="BN679">
        <f t="shared" si="474"/>
        <v>0</v>
      </c>
      <c r="BO679">
        <f t="shared" si="475"/>
        <v>0</v>
      </c>
      <c r="BP679">
        <f t="shared" si="476"/>
        <v>0</v>
      </c>
      <c r="BR679">
        <f t="shared" si="477"/>
        <v>0</v>
      </c>
      <c r="BS679">
        <f t="shared" si="478"/>
        <v>0</v>
      </c>
      <c r="BT679">
        <f t="shared" si="479"/>
        <v>4</v>
      </c>
      <c r="BU679">
        <f t="shared" si="480"/>
        <v>0</v>
      </c>
      <c r="BV679">
        <f t="shared" si="481"/>
        <v>1</v>
      </c>
      <c r="BW679">
        <f t="shared" si="482"/>
        <v>0</v>
      </c>
      <c r="BX679">
        <f t="shared" si="483"/>
        <v>2</v>
      </c>
      <c r="BY679">
        <f t="shared" si="484"/>
        <v>0</v>
      </c>
      <c r="BZ679">
        <f t="shared" si="491"/>
        <v>0</v>
      </c>
      <c r="CA679">
        <f t="shared" si="485"/>
        <v>0</v>
      </c>
      <c r="CB679">
        <f t="shared" si="486"/>
        <v>0</v>
      </c>
      <c r="CC679">
        <f t="shared" si="487"/>
        <v>0</v>
      </c>
      <c r="CD679">
        <f t="shared" si="488"/>
        <v>0</v>
      </c>
      <c r="CE679">
        <f t="shared" si="489"/>
        <v>0</v>
      </c>
      <c r="CF679">
        <f t="shared" si="490"/>
        <v>0</v>
      </c>
    </row>
    <row r="680" spans="1:84" x14ac:dyDescent="0.25">
      <c r="A680" t="s">
        <v>37</v>
      </c>
      <c r="B680" t="s">
        <v>596</v>
      </c>
      <c r="C680" s="1">
        <v>15571</v>
      </c>
      <c r="D680" t="s">
        <v>49</v>
      </c>
      <c r="E680" t="s">
        <v>40</v>
      </c>
      <c r="F680" t="s">
        <v>120</v>
      </c>
      <c r="G680">
        <v>1</v>
      </c>
      <c r="H680">
        <v>0</v>
      </c>
      <c r="I680" t="s">
        <v>42</v>
      </c>
      <c r="J680" t="s">
        <v>77</v>
      </c>
      <c r="K680" t="s">
        <v>573</v>
      </c>
      <c r="L680">
        <v>2980</v>
      </c>
      <c r="M680">
        <v>2</v>
      </c>
      <c r="N680">
        <v>0</v>
      </c>
      <c r="O680">
        <f t="shared" si="449"/>
        <v>0</v>
      </c>
      <c r="P680">
        <f t="shared" si="450"/>
        <v>0.67114093959731536</v>
      </c>
      <c r="Q680">
        <f t="shared" si="492"/>
        <v>-1</v>
      </c>
      <c r="R680">
        <f t="shared" si="451"/>
        <v>0</v>
      </c>
      <c r="S680">
        <v>0</v>
      </c>
      <c r="T680">
        <v>0</v>
      </c>
      <c r="U680">
        <v>0</v>
      </c>
      <c r="V680">
        <v>7</v>
      </c>
      <c r="W680">
        <v>0</v>
      </c>
      <c r="X680">
        <v>0</v>
      </c>
      <c r="Y680">
        <v>0</v>
      </c>
      <c r="Z680">
        <v>0</v>
      </c>
      <c r="AA680">
        <v>0</v>
      </c>
      <c r="AB680" t="s">
        <v>45</v>
      </c>
      <c r="AC680" t="s">
        <v>46</v>
      </c>
      <c r="AD680">
        <v>69</v>
      </c>
      <c r="AE680">
        <v>56</v>
      </c>
      <c r="AF680">
        <v>73</v>
      </c>
      <c r="AG680" s="5">
        <v>57</v>
      </c>
      <c r="AH680">
        <v>-1</v>
      </c>
      <c r="AI680">
        <v>-1</v>
      </c>
      <c r="AJ680">
        <f t="shared" si="452"/>
        <v>-1</v>
      </c>
      <c r="AK680">
        <v>-1</v>
      </c>
      <c r="AL680">
        <v>-1</v>
      </c>
      <c r="AM680">
        <v>-1</v>
      </c>
      <c r="AN680">
        <v>-1</v>
      </c>
      <c r="AO680">
        <v>-1</v>
      </c>
      <c r="AP680">
        <v>-1</v>
      </c>
      <c r="AR680">
        <f t="shared" si="453"/>
        <v>0</v>
      </c>
      <c r="AS680">
        <f t="shared" si="454"/>
        <v>0</v>
      </c>
      <c r="AT680">
        <f t="shared" si="455"/>
        <v>0</v>
      </c>
      <c r="AU680">
        <f t="shared" si="456"/>
        <v>0</v>
      </c>
      <c r="AV680">
        <f t="shared" si="457"/>
        <v>0</v>
      </c>
      <c r="AW680">
        <f t="shared" si="458"/>
        <v>0</v>
      </c>
      <c r="AX680">
        <f t="shared" si="459"/>
        <v>0</v>
      </c>
      <c r="AY680">
        <f t="shared" si="460"/>
        <v>0</v>
      </c>
      <c r="AZ680">
        <f t="shared" si="461"/>
        <v>0</v>
      </c>
      <c r="BA680">
        <f t="shared" si="462"/>
        <v>0</v>
      </c>
      <c r="BB680">
        <f t="shared" si="463"/>
        <v>0</v>
      </c>
      <c r="BC680">
        <f t="shared" si="464"/>
        <v>0</v>
      </c>
      <c r="BD680">
        <f t="shared" si="465"/>
        <v>0</v>
      </c>
      <c r="BE680">
        <f t="shared" si="466"/>
        <v>0</v>
      </c>
      <c r="BF680">
        <f t="shared" si="467"/>
        <v>0</v>
      </c>
      <c r="BG680">
        <f t="shared" si="468"/>
        <v>0</v>
      </c>
      <c r="BH680">
        <f t="shared" si="469"/>
        <v>0</v>
      </c>
      <c r="BI680">
        <f t="shared" si="470"/>
        <v>0</v>
      </c>
      <c r="BJ680">
        <f t="shared" si="471"/>
        <v>0</v>
      </c>
      <c r="BK680">
        <f t="shared" si="472"/>
        <v>0</v>
      </c>
      <c r="BM680">
        <f t="shared" si="473"/>
        <v>1</v>
      </c>
      <c r="BN680">
        <f t="shared" si="474"/>
        <v>0</v>
      </c>
      <c r="BO680">
        <f t="shared" si="475"/>
        <v>0</v>
      </c>
      <c r="BP680">
        <f t="shared" si="476"/>
        <v>0</v>
      </c>
      <c r="BR680">
        <f t="shared" si="477"/>
        <v>0</v>
      </c>
      <c r="BS680">
        <f t="shared" si="478"/>
        <v>0</v>
      </c>
      <c r="BT680">
        <f t="shared" si="479"/>
        <v>7</v>
      </c>
      <c r="BU680">
        <f t="shared" si="480"/>
        <v>0</v>
      </c>
      <c r="BV680">
        <f t="shared" si="481"/>
        <v>0</v>
      </c>
      <c r="BW680">
        <f t="shared" si="482"/>
        <v>0</v>
      </c>
      <c r="BX680">
        <f t="shared" si="483"/>
        <v>0</v>
      </c>
      <c r="BY680">
        <f t="shared" si="484"/>
        <v>0</v>
      </c>
      <c r="BZ680">
        <f t="shared" si="491"/>
        <v>0</v>
      </c>
      <c r="CA680">
        <f t="shared" si="485"/>
        <v>0</v>
      </c>
      <c r="CB680">
        <f t="shared" si="486"/>
        <v>0</v>
      </c>
      <c r="CC680">
        <f t="shared" si="487"/>
        <v>0</v>
      </c>
      <c r="CD680">
        <f t="shared" si="488"/>
        <v>0</v>
      </c>
      <c r="CE680">
        <f t="shared" si="489"/>
        <v>1</v>
      </c>
      <c r="CF680">
        <f t="shared" si="490"/>
        <v>0</v>
      </c>
    </row>
    <row r="681" spans="1:84" x14ac:dyDescent="0.25">
      <c r="A681" t="s">
        <v>68</v>
      </c>
      <c r="B681" t="s">
        <v>775</v>
      </c>
      <c r="C681" s="1">
        <v>15571</v>
      </c>
      <c r="D681" t="s">
        <v>49</v>
      </c>
      <c r="E681" t="s">
        <v>40</v>
      </c>
      <c r="F681" t="s">
        <v>924</v>
      </c>
      <c r="G681">
        <v>0</v>
      </c>
      <c r="H681">
        <v>0</v>
      </c>
      <c r="I681" t="s">
        <v>87</v>
      </c>
      <c r="J681" t="s">
        <v>88</v>
      </c>
      <c r="K681" t="s">
        <v>925</v>
      </c>
      <c r="L681">
        <v>6475</v>
      </c>
      <c r="M681">
        <v>2</v>
      </c>
      <c r="N681">
        <v>0</v>
      </c>
      <c r="O681">
        <f t="shared" si="449"/>
        <v>0</v>
      </c>
      <c r="P681">
        <f t="shared" si="450"/>
        <v>0.30888030888030887</v>
      </c>
      <c r="Q681">
        <f t="shared" si="492"/>
        <v>-1</v>
      </c>
      <c r="R681">
        <f t="shared" si="451"/>
        <v>0</v>
      </c>
      <c r="S681">
        <v>0</v>
      </c>
      <c r="T681">
        <v>0</v>
      </c>
      <c r="U681">
        <v>0</v>
      </c>
      <c r="V681">
        <v>4</v>
      </c>
      <c r="W681">
        <v>1</v>
      </c>
      <c r="X681">
        <v>0</v>
      </c>
      <c r="Y681">
        <v>0</v>
      </c>
      <c r="Z681">
        <v>0</v>
      </c>
      <c r="AA681">
        <v>0</v>
      </c>
      <c r="AB681" t="s">
        <v>74</v>
      </c>
      <c r="AC681" t="s">
        <v>75</v>
      </c>
      <c r="AD681">
        <v>63</v>
      </c>
      <c r="AE681">
        <v>47</v>
      </c>
      <c r="AF681">
        <v>66</v>
      </c>
      <c r="AG681" s="5">
        <v>77</v>
      </c>
      <c r="AH681">
        <v>-1</v>
      </c>
      <c r="AI681">
        <v>-1</v>
      </c>
      <c r="AJ681">
        <f t="shared" si="452"/>
        <v>-1</v>
      </c>
      <c r="AK681">
        <v>-1</v>
      </c>
      <c r="AL681">
        <v>-1</v>
      </c>
      <c r="AM681">
        <v>-1</v>
      </c>
      <c r="AN681">
        <v>-1</v>
      </c>
      <c r="AO681">
        <v>-1</v>
      </c>
      <c r="AP681">
        <v>-1</v>
      </c>
      <c r="AR681">
        <f t="shared" si="453"/>
        <v>0</v>
      </c>
      <c r="AS681">
        <f t="shared" si="454"/>
        <v>0</v>
      </c>
      <c r="AT681">
        <f t="shared" si="455"/>
        <v>0</v>
      </c>
      <c r="AU681">
        <f t="shared" si="456"/>
        <v>0</v>
      </c>
      <c r="AV681">
        <f t="shared" si="457"/>
        <v>0</v>
      </c>
      <c r="AW681">
        <f t="shared" si="458"/>
        <v>0</v>
      </c>
      <c r="AX681">
        <f t="shared" si="459"/>
        <v>0</v>
      </c>
      <c r="AY681">
        <f t="shared" si="460"/>
        <v>0</v>
      </c>
      <c r="AZ681">
        <f t="shared" si="461"/>
        <v>0</v>
      </c>
      <c r="BA681">
        <f t="shared" si="462"/>
        <v>0</v>
      </c>
      <c r="BB681">
        <f t="shared" si="463"/>
        <v>0</v>
      </c>
      <c r="BC681">
        <f t="shared" si="464"/>
        <v>0</v>
      </c>
      <c r="BD681">
        <f t="shared" si="465"/>
        <v>0</v>
      </c>
      <c r="BE681">
        <f t="shared" si="466"/>
        <v>0</v>
      </c>
      <c r="BF681">
        <f t="shared" si="467"/>
        <v>0</v>
      </c>
      <c r="BG681">
        <f t="shared" si="468"/>
        <v>0</v>
      </c>
      <c r="BH681">
        <f t="shared" si="469"/>
        <v>0</v>
      </c>
      <c r="BI681">
        <f t="shared" si="470"/>
        <v>0</v>
      </c>
      <c r="BJ681">
        <f t="shared" si="471"/>
        <v>0</v>
      </c>
      <c r="BK681">
        <f t="shared" si="472"/>
        <v>0</v>
      </c>
      <c r="BM681">
        <f t="shared" si="473"/>
        <v>0</v>
      </c>
      <c r="BN681">
        <f t="shared" si="474"/>
        <v>1</v>
      </c>
      <c r="BO681">
        <f t="shared" si="475"/>
        <v>0</v>
      </c>
      <c r="BP681">
        <f t="shared" si="476"/>
        <v>0</v>
      </c>
      <c r="BR681">
        <f t="shared" si="477"/>
        <v>0</v>
      </c>
      <c r="BS681">
        <f t="shared" si="478"/>
        <v>0</v>
      </c>
      <c r="BT681">
        <f t="shared" si="479"/>
        <v>0</v>
      </c>
      <c r="BU681">
        <f t="shared" si="480"/>
        <v>4</v>
      </c>
      <c r="BV681">
        <f t="shared" si="481"/>
        <v>0</v>
      </c>
      <c r="BW681">
        <f t="shared" si="482"/>
        <v>1</v>
      </c>
      <c r="BX681">
        <f t="shared" si="483"/>
        <v>0</v>
      </c>
      <c r="BY681">
        <f t="shared" si="484"/>
        <v>0</v>
      </c>
      <c r="BZ681">
        <f t="shared" si="491"/>
        <v>0</v>
      </c>
      <c r="CA681">
        <f t="shared" si="485"/>
        <v>0</v>
      </c>
      <c r="CB681">
        <f t="shared" si="486"/>
        <v>0</v>
      </c>
      <c r="CC681">
        <f t="shared" si="487"/>
        <v>0</v>
      </c>
      <c r="CD681">
        <f t="shared" si="488"/>
        <v>0</v>
      </c>
      <c r="CE681">
        <f t="shared" si="489"/>
        <v>0</v>
      </c>
      <c r="CF681">
        <f t="shared" si="490"/>
        <v>0</v>
      </c>
    </row>
    <row r="682" spans="1:84" x14ac:dyDescent="0.25">
      <c r="A682" t="s">
        <v>135</v>
      </c>
      <c r="B682" t="s">
        <v>668</v>
      </c>
      <c r="C682" s="1">
        <v>15570</v>
      </c>
      <c r="D682" t="s">
        <v>49</v>
      </c>
      <c r="E682" t="s">
        <v>40</v>
      </c>
      <c r="F682" t="s">
        <v>926</v>
      </c>
      <c r="G682">
        <v>1</v>
      </c>
      <c r="H682">
        <v>0</v>
      </c>
      <c r="I682" t="s">
        <v>87</v>
      </c>
      <c r="J682" t="s">
        <v>88</v>
      </c>
      <c r="K682" t="s">
        <v>927</v>
      </c>
      <c r="L682">
        <v>5935</v>
      </c>
      <c r="M682">
        <v>2</v>
      </c>
      <c r="N682">
        <v>0</v>
      </c>
      <c r="O682">
        <f t="shared" si="449"/>
        <v>0</v>
      </c>
      <c r="P682">
        <f t="shared" si="450"/>
        <v>0.33698399326032014</v>
      </c>
      <c r="Q682">
        <f t="shared" si="492"/>
        <v>-1</v>
      </c>
      <c r="R682">
        <f t="shared" si="451"/>
        <v>0</v>
      </c>
      <c r="S682">
        <v>0</v>
      </c>
      <c r="T682">
        <v>0</v>
      </c>
      <c r="U682">
        <v>0</v>
      </c>
      <c r="V682">
        <v>5</v>
      </c>
      <c r="W682">
        <v>0</v>
      </c>
      <c r="X682">
        <v>0</v>
      </c>
      <c r="Y682">
        <v>0</v>
      </c>
      <c r="Z682">
        <v>0</v>
      </c>
      <c r="AA682">
        <v>0</v>
      </c>
      <c r="AB682" t="s">
        <v>139</v>
      </c>
      <c r="AC682" t="s">
        <v>46</v>
      </c>
      <c r="AD682">
        <v>58</v>
      </c>
      <c r="AE682">
        <v>52</v>
      </c>
      <c r="AF682">
        <v>62</v>
      </c>
      <c r="AG682" s="5">
        <v>64</v>
      </c>
      <c r="AH682">
        <v>-1</v>
      </c>
      <c r="AI682">
        <v>-1</v>
      </c>
      <c r="AJ682">
        <f t="shared" si="452"/>
        <v>-1</v>
      </c>
      <c r="AK682">
        <v>-1</v>
      </c>
      <c r="AL682">
        <v>-1</v>
      </c>
      <c r="AM682">
        <v>-1</v>
      </c>
      <c r="AN682">
        <v>-1</v>
      </c>
      <c r="AO682">
        <v>-1</v>
      </c>
      <c r="AP682">
        <v>-1</v>
      </c>
      <c r="AR682">
        <f t="shared" si="453"/>
        <v>0</v>
      </c>
      <c r="AS682">
        <f t="shared" si="454"/>
        <v>0</v>
      </c>
      <c r="AT682">
        <f t="shared" si="455"/>
        <v>0</v>
      </c>
      <c r="AU682">
        <f t="shared" si="456"/>
        <v>0</v>
      </c>
      <c r="AV682">
        <f t="shared" si="457"/>
        <v>0</v>
      </c>
      <c r="AW682">
        <f t="shared" si="458"/>
        <v>0</v>
      </c>
      <c r="AX682">
        <f t="shared" si="459"/>
        <v>0</v>
      </c>
      <c r="AY682">
        <f t="shared" si="460"/>
        <v>0</v>
      </c>
      <c r="AZ682">
        <f t="shared" si="461"/>
        <v>0</v>
      </c>
      <c r="BA682">
        <f t="shared" si="462"/>
        <v>0</v>
      </c>
      <c r="BB682">
        <f t="shared" si="463"/>
        <v>0</v>
      </c>
      <c r="BC682">
        <f t="shared" si="464"/>
        <v>0</v>
      </c>
      <c r="BD682">
        <f t="shared" si="465"/>
        <v>0</v>
      </c>
      <c r="BE682">
        <f t="shared" si="466"/>
        <v>0</v>
      </c>
      <c r="BF682">
        <f t="shared" si="467"/>
        <v>0</v>
      </c>
      <c r="BG682">
        <f t="shared" si="468"/>
        <v>0</v>
      </c>
      <c r="BH682">
        <f t="shared" si="469"/>
        <v>0</v>
      </c>
      <c r="BI682">
        <f t="shared" si="470"/>
        <v>0</v>
      </c>
      <c r="BJ682">
        <f t="shared" si="471"/>
        <v>0</v>
      </c>
      <c r="BK682">
        <f t="shared" si="472"/>
        <v>0</v>
      </c>
      <c r="BM682">
        <f t="shared" si="473"/>
        <v>1</v>
      </c>
      <c r="BN682">
        <f t="shared" si="474"/>
        <v>0</v>
      </c>
      <c r="BO682">
        <f t="shared" si="475"/>
        <v>0</v>
      </c>
      <c r="BP682">
        <f t="shared" si="476"/>
        <v>0</v>
      </c>
      <c r="BR682">
        <f t="shared" si="477"/>
        <v>0</v>
      </c>
      <c r="BS682">
        <f t="shared" si="478"/>
        <v>0</v>
      </c>
      <c r="BT682">
        <f t="shared" si="479"/>
        <v>5</v>
      </c>
      <c r="BU682">
        <f t="shared" si="480"/>
        <v>0</v>
      </c>
      <c r="BV682">
        <f t="shared" si="481"/>
        <v>0</v>
      </c>
      <c r="BW682">
        <f t="shared" si="482"/>
        <v>0</v>
      </c>
      <c r="BX682">
        <f t="shared" si="483"/>
        <v>0</v>
      </c>
      <c r="BY682">
        <f t="shared" si="484"/>
        <v>0</v>
      </c>
      <c r="BZ682">
        <f t="shared" si="491"/>
        <v>0</v>
      </c>
      <c r="CA682">
        <f t="shared" si="485"/>
        <v>0</v>
      </c>
      <c r="CB682">
        <f t="shared" si="486"/>
        <v>0</v>
      </c>
      <c r="CC682">
        <f t="shared" si="487"/>
        <v>0</v>
      </c>
      <c r="CD682">
        <f t="shared" si="488"/>
        <v>0</v>
      </c>
      <c r="CE682">
        <f t="shared" si="489"/>
        <v>0</v>
      </c>
      <c r="CF682">
        <f t="shared" si="490"/>
        <v>0</v>
      </c>
    </row>
    <row r="683" spans="1:84" x14ac:dyDescent="0.25">
      <c r="A683" t="s">
        <v>361</v>
      </c>
      <c r="B683" t="s">
        <v>97</v>
      </c>
      <c r="C683" s="1">
        <v>15570</v>
      </c>
      <c r="D683" t="s">
        <v>49</v>
      </c>
      <c r="E683" t="s">
        <v>40</v>
      </c>
      <c r="F683" t="s">
        <v>928</v>
      </c>
      <c r="G683">
        <v>1</v>
      </c>
      <c r="H683">
        <v>0</v>
      </c>
      <c r="I683" t="s">
        <v>42</v>
      </c>
      <c r="J683" t="s">
        <v>77</v>
      </c>
      <c r="K683" t="s">
        <v>929</v>
      </c>
      <c r="L683">
        <v>830</v>
      </c>
      <c r="M683">
        <v>0</v>
      </c>
      <c r="N683">
        <v>0</v>
      </c>
      <c r="O683">
        <f t="shared" si="449"/>
        <v>0</v>
      </c>
      <c r="P683">
        <f t="shared" si="450"/>
        <v>0</v>
      </c>
      <c r="Q683">
        <f t="shared" si="492"/>
        <v>-1</v>
      </c>
      <c r="R683">
        <f t="shared" si="451"/>
        <v>0</v>
      </c>
      <c r="S683">
        <v>0</v>
      </c>
      <c r="T683">
        <v>0</v>
      </c>
      <c r="U683">
        <v>0</v>
      </c>
      <c r="V683">
        <v>4</v>
      </c>
      <c r="W683">
        <v>1</v>
      </c>
      <c r="X683">
        <v>0</v>
      </c>
      <c r="Y683">
        <v>0</v>
      </c>
      <c r="Z683">
        <v>0</v>
      </c>
      <c r="AA683">
        <v>0</v>
      </c>
      <c r="AB683" t="s">
        <v>366</v>
      </c>
      <c r="AC683" t="s">
        <v>75</v>
      </c>
      <c r="AD683">
        <v>67</v>
      </c>
      <c r="AE683">
        <v>64</v>
      </c>
      <c r="AF683">
        <v>63</v>
      </c>
      <c r="AG683" s="5">
        <v>78</v>
      </c>
      <c r="AH683">
        <v>-1</v>
      </c>
      <c r="AI683">
        <v>-1</v>
      </c>
      <c r="AJ683">
        <f t="shared" si="452"/>
        <v>-1</v>
      </c>
      <c r="AK683">
        <v>-1</v>
      </c>
      <c r="AL683">
        <v>-1</v>
      </c>
      <c r="AM683">
        <v>-1</v>
      </c>
      <c r="AN683">
        <v>-1</v>
      </c>
      <c r="AO683">
        <v>-1</v>
      </c>
      <c r="AP683">
        <v>-1</v>
      </c>
      <c r="AR683">
        <f t="shared" si="453"/>
        <v>0</v>
      </c>
      <c r="AS683">
        <f t="shared" si="454"/>
        <v>0</v>
      </c>
      <c r="AT683">
        <f t="shared" si="455"/>
        <v>0</v>
      </c>
      <c r="AU683">
        <f t="shared" si="456"/>
        <v>0</v>
      </c>
      <c r="AV683">
        <f t="shared" si="457"/>
        <v>0</v>
      </c>
      <c r="AW683">
        <f t="shared" si="458"/>
        <v>0</v>
      </c>
      <c r="AX683">
        <f t="shared" si="459"/>
        <v>0</v>
      </c>
      <c r="AY683">
        <f t="shared" si="460"/>
        <v>0</v>
      </c>
      <c r="AZ683">
        <f t="shared" si="461"/>
        <v>0</v>
      </c>
      <c r="BA683">
        <f t="shared" si="462"/>
        <v>0</v>
      </c>
      <c r="BB683">
        <f t="shared" si="463"/>
        <v>0</v>
      </c>
      <c r="BC683">
        <f t="shared" si="464"/>
        <v>0</v>
      </c>
      <c r="BD683">
        <f t="shared" si="465"/>
        <v>0</v>
      </c>
      <c r="BE683">
        <f t="shared" si="466"/>
        <v>0</v>
      </c>
      <c r="BF683">
        <f t="shared" si="467"/>
        <v>0</v>
      </c>
      <c r="BG683">
        <f t="shared" si="468"/>
        <v>0</v>
      </c>
      <c r="BH683">
        <f t="shared" si="469"/>
        <v>0</v>
      </c>
      <c r="BI683">
        <f t="shared" si="470"/>
        <v>0</v>
      </c>
      <c r="BJ683">
        <f t="shared" si="471"/>
        <v>0</v>
      </c>
      <c r="BK683">
        <f t="shared" si="472"/>
        <v>0</v>
      </c>
      <c r="BM683">
        <f t="shared" si="473"/>
        <v>1</v>
      </c>
      <c r="BN683">
        <f t="shared" si="474"/>
        <v>0</v>
      </c>
      <c r="BO683">
        <f t="shared" si="475"/>
        <v>0</v>
      </c>
      <c r="BP683">
        <f t="shared" si="476"/>
        <v>0</v>
      </c>
      <c r="BR683">
        <f t="shared" si="477"/>
        <v>0</v>
      </c>
      <c r="BS683">
        <f t="shared" si="478"/>
        <v>0</v>
      </c>
      <c r="BT683">
        <f t="shared" si="479"/>
        <v>4</v>
      </c>
      <c r="BU683">
        <f t="shared" si="480"/>
        <v>0</v>
      </c>
      <c r="BV683">
        <f t="shared" si="481"/>
        <v>1</v>
      </c>
      <c r="BW683">
        <f t="shared" si="482"/>
        <v>0</v>
      </c>
      <c r="BX683">
        <f t="shared" si="483"/>
        <v>0</v>
      </c>
      <c r="BY683">
        <f t="shared" si="484"/>
        <v>0</v>
      </c>
      <c r="BZ683">
        <f t="shared" si="491"/>
        <v>0</v>
      </c>
      <c r="CA683">
        <f t="shared" si="485"/>
        <v>0</v>
      </c>
      <c r="CB683">
        <f t="shared" si="486"/>
        <v>0</v>
      </c>
      <c r="CC683">
        <f t="shared" si="487"/>
        <v>0</v>
      </c>
      <c r="CD683">
        <f t="shared" si="488"/>
        <v>0</v>
      </c>
      <c r="CE683">
        <f t="shared" si="489"/>
        <v>0</v>
      </c>
      <c r="CF683">
        <f t="shared" si="490"/>
        <v>0</v>
      </c>
    </row>
    <row r="684" spans="1:84" x14ac:dyDescent="0.25">
      <c r="A684" t="s">
        <v>334</v>
      </c>
      <c r="B684" t="s">
        <v>437</v>
      </c>
      <c r="C684" s="1">
        <v>15570</v>
      </c>
      <c r="D684" t="s">
        <v>49</v>
      </c>
      <c r="E684" t="s">
        <v>40</v>
      </c>
      <c r="F684" s="2">
        <v>114137</v>
      </c>
      <c r="G684">
        <v>0</v>
      </c>
      <c r="H684">
        <v>0</v>
      </c>
      <c r="I684" t="s">
        <v>42</v>
      </c>
      <c r="J684" t="s">
        <v>77</v>
      </c>
      <c r="K684" t="s">
        <v>851</v>
      </c>
      <c r="L684">
        <v>215</v>
      </c>
      <c r="M684">
        <v>2</v>
      </c>
      <c r="N684">
        <v>1</v>
      </c>
      <c r="O684">
        <f t="shared" si="449"/>
        <v>50</v>
      </c>
      <c r="P684">
        <f t="shared" si="450"/>
        <v>0</v>
      </c>
      <c r="Q684">
        <f t="shared" si="492"/>
        <v>1</v>
      </c>
      <c r="R684">
        <f t="shared" si="451"/>
        <v>1</v>
      </c>
      <c r="S684">
        <v>0</v>
      </c>
      <c r="T684">
        <v>0</v>
      </c>
      <c r="U684">
        <v>2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 t="s">
        <v>336</v>
      </c>
      <c r="AC684" t="s">
        <v>46</v>
      </c>
      <c r="AD684">
        <v>59</v>
      </c>
      <c r="AE684">
        <v>59</v>
      </c>
      <c r="AF684">
        <v>52</v>
      </c>
      <c r="AG684" s="5">
        <v>69</v>
      </c>
      <c r="AH684">
        <v>-1</v>
      </c>
      <c r="AI684">
        <v>-1</v>
      </c>
      <c r="AJ684">
        <f t="shared" si="452"/>
        <v>-1</v>
      </c>
      <c r="AK684">
        <v>-1</v>
      </c>
      <c r="AL684">
        <v>-1</v>
      </c>
      <c r="AM684">
        <v>-1</v>
      </c>
      <c r="AN684">
        <v>-1</v>
      </c>
      <c r="AO684">
        <v>-1</v>
      </c>
      <c r="AP684">
        <v>-1</v>
      </c>
      <c r="AR684">
        <f t="shared" si="453"/>
        <v>0</v>
      </c>
      <c r="AS684">
        <f t="shared" si="454"/>
        <v>0</v>
      </c>
      <c r="AT684">
        <f t="shared" si="455"/>
        <v>0</v>
      </c>
      <c r="AU684">
        <f t="shared" si="456"/>
        <v>0</v>
      </c>
      <c r="AV684">
        <f t="shared" si="457"/>
        <v>0</v>
      </c>
      <c r="AW684">
        <f t="shared" si="458"/>
        <v>0</v>
      </c>
      <c r="AX684">
        <f t="shared" si="459"/>
        <v>0</v>
      </c>
      <c r="AY684">
        <f t="shared" si="460"/>
        <v>0</v>
      </c>
      <c r="AZ684">
        <f t="shared" si="461"/>
        <v>0</v>
      </c>
      <c r="BA684">
        <f t="shared" si="462"/>
        <v>0</v>
      </c>
      <c r="BB684">
        <f t="shared" si="463"/>
        <v>0</v>
      </c>
      <c r="BC684">
        <f t="shared" si="464"/>
        <v>0</v>
      </c>
      <c r="BD684">
        <f t="shared" si="465"/>
        <v>0</v>
      </c>
      <c r="BE684">
        <f t="shared" si="466"/>
        <v>0</v>
      </c>
      <c r="BF684">
        <f t="shared" si="467"/>
        <v>0</v>
      </c>
      <c r="BG684">
        <f t="shared" si="468"/>
        <v>0</v>
      </c>
      <c r="BH684">
        <f t="shared" si="469"/>
        <v>0</v>
      </c>
      <c r="BI684">
        <f t="shared" si="470"/>
        <v>0</v>
      </c>
      <c r="BJ684">
        <f t="shared" si="471"/>
        <v>0</v>
      </c>
      <c r="BK684">
        <f t="shared" si="472"/>
        <v>0</v>
      </c>
      <c r="BM684">
        <f t="shared" si="473"/>
        <v>0</v>
      </c>
      <c r="BN684">
        <f t="shared" si="474"/>
        <v>0</v>
      </c>
      <c r="BO684">
        <f t="shared" si="475"/>
        <v>0</v>
      </c>
      <c r="BP684">
        <f t="shared" si="476"/>
        <v>1</v>
      </c>
      <c r="BR684">
        <f t="shared" si="477"/>
        <v>0</v>
      </c>
      <c r="BS684">
        <f t="shared" si="478"/>
        <v>0</v>
      </c>
      <c r="BT684">
        <f t="shared" si="479"/>
        <v>0</v>
      </c>
      <c r="BU684">
        <f t="shared" si="480"/>
        <v>0</v>
      </c>
      <c r="BV684">
        <f t="shared" si="481"/>
        <v>0</v>
      </c>
      <c r="BW684">
        <f t="shared" si="482"/>
        <v>0</v>
      </c>
      <c r="BX684">
        <f t="shared" si="483"/>
        <v>0</v>
      </c>
      <c r="BY684">
        <f t="shared" si="484"/>
        <v>0</v>
      </c>
      <c r="BZ684">
        <f t="shared" si="491"/>
        <v>0</v>
      </c>
      <c r="CA684">
        <f t="shared" si="485"/>
        <v>0</v>
      </c>
      <c r="CB684">
        <f t="shared" si="486"/>
        <v>0</v>
      </c>
      <c r="CC684">
        <f t="shared" si="487"/>
        <v>0</v>
      </c>
      <c r="CD684">
        <f t="shared" si="488"/>
        <v>0</v>
      </c>
      <c r="CE684">
        <f t="shared" si="489"/>
        <v>0</v>
      </c>
      <c r="CF684">
        <f t="shared" si="490"/>
        <v>0</v>
      </c>
    </row>
    <row r="685" spans="1:84" x14ac:dyDescent="0.25">
      <c r="A685" t="s">
        <v>515</v>
      </c>
      <c r="B685" t="s">
        <v>341</v>
      </c>
      <c r="C685" s="1">
        <v>15569</v>
      </c>
      <c r="D685" t="s">
        <v>49</v>
      </c>
      <c r="E685" t="s">
        <v>40</v>
      </c>
      <c r="F685" t="s">
        <v>930</v>
      </c>
      <c r="G685">
        <v>1</v>
      </c>
      <c r="H685">
        <v>0</v>
      </c>
      <c r="I685" t="s">
        <v>87</v>
      </c>
      <c r="J685" t="s">
        <v>88</v>
      </c>
      <c r="K685" t="s">
        <v>931</v>
      </c>
      <c r="L685">
        <v>6400</v>
      </c>
      <c r="M685">
        <v>2</v>
      </c>
      <c r="N685">
        <v>0</v>
      </c>
      <c r="O685">
        <f t="shared" si="449"/>
        <v>0</v>
      </c>
      <c r="P685">
        <f t="shared" si="450"/>
        <v>0.3125</v>
      </c>
      <c r="Q685">
        <f t="shared" si="492"/>
        <v>-1</v>
      </c>
      <c r="R685">
        <f t="shared" si="451"/>
        <v>0</v>
      </c>
      <c r="S685">
        <v>0</v>
      </c>
      <c r="T685">
        <v>0</v>
      </c>
      <c r="U685">
        <v>0</v>
      </c>
      <c r="V685">
        <v>5</v>
      </c>
      <c r="W685">
        <v>0</v>
      </c>
      <c r="X685">
        <v>0</v>
      </c>
      <c r="Y685">
        <v>0</v>
      </c>
      <c r="Z685">
        <v>0</v>
      </c>
      <c r="AA685">
        <v>0</v>
      </c>
      <c r="AB685" t="s">
        <v>784</v>
      </c>
      <c r="AC685" t="s">
        <v>46</v>
      </c>
      <c r="AD685">
        <v>60</v>
      </c>
      <c r="AE685">
        <v>62</v>
      </c>
      <c r="AF685">
        <v>48</v>
      </c>
      <c r="AG685" s="5">
        <v>62</v>
      </c>
      <c r="AH685">
        <v>-1</v>
      </c>
      <c r="AI685">
        <v>-1</v>
      </c>
      <c r="AJ685">
        <f t="shared" si="452"/>
        <v>-1</v>
      </c>
      <c r="AK685">
        <v>-1</v>
      </c>
      <c r="AL685">
        <v>-1</v>
      </c>
      <c r="AM685">
        <v>-1</v>
      </c>
      <c r="AN685">
        <v>-1</v>
      </c>
      <c r="AO685">
        <v>-1</v>
      </c>
      <c r="AP685">
        <v>-1</v>
      </c>
      <c r="AR685">
        <f t="shared" si="453"/>
        <v>0</v>
      </c>
      <c r="AS685">
        <f t="shared" si="454"/>
        <v>0</v>
      </c>
      <c r="AT685">
        <f t="shared" si="455"/>
        <v>0</v>
      </c>
      <c r="AU685">
        <f t="shared" si="456"/>
        <v>0</v>
      </c>
      <c r="AV685">
        <f t="shared" si="457"/>
        <v>0</v>
      </c>
      <c r="AW685">
        <f t="shared" si="458"/>
        <v>0</v>
      </c>
      <c r="AX685">
        <f t="shared" si="459"/>
        <v>0</v>
      </c>
      <c r="AY685">
        <f t="shared" si="460"/>
        <v>0</v>
      </c>
      <c r="AZ685">
        <f t="shared" si="461"/>
        <v>0</v>
      </c>
      <c r="BA685">
        <f t="shared" si="462"/>
        <v>0</v>
      </c>
      <c r="BB685">
        <f t="shared" si="463"/>
        <v>0</v>
      </c>
      <c r="BC685">
        <f t="shared" si="464"/>
        <v>0</v>
      </c>
      <c r="BD685">
        <f t="shared" si="465"/>
        <v>0</v>
      </c>
      <c r="BE685">
        <f t="shared" si="466"/>
        <v>0</v>
      </c>
      <c r="BF685">
        <f t="shared" si="467"/>
        <v>0</v>
      </c>
      <c r="BG685">
        <f t="shared" si="468"/>
        <v>0</v>
      </c>
      <c r="BH685">
        <f t="shared" si="469"/>
        <v>0</v>
      </c>
      <c r="BI685">
        <f t="shared" si="470"/>
        <v>0</v>
      </c>
      <c r="BJ685">
        <f t="shared" si="471"/>
        <v>0</v>
      </c>
      <c r="BK685">
        <f t="shared" si="472"/>
        <v>0</v>
      </c>
      <c r="BM685">
        <f t="shared" si="473"/>
        <v>1</v>
      </c>
      <c r="BN685">
        <f t="shared" si="474"/>
        <v>0</v>
      </c>
      <c r="BO685">
        <f t="shared" si="475"/>
        <v>0</v>
      </c>
      <c r="BP685">
        <f t="shared" si="476"/>
        <v>0</v>
      </c>
      <c r="BR685">
        <f t="shared" si="477"/>
        <v>0</v>
      </c>
      <c r="BS685">
        <f t="shared" si="478"/>
        <v>0</v>
      </c>
      <c r="BT685">
        <f t="shared" si="479"/>
        <v>5</v>
      </c>
      <c r="BU685">
        <f t="shared" si="480"/>
        <v>0</v>
      </c>
      <c r="BV685">
        <f t="shared" si="481"/>
        <v>0</v>
      </c>
      <c r="BW685">
        <f t="shared" si="482"/>
        <v>0</v>
      </c>
      <c r="BX685">
        <f t="shared" si="483"/>
        <v>0</v>
      </c>
      <c r="BY685">
        <f t="shared" si="484"/>
        <v>0</v>
      </c>
      <c r="BZ685">
        <f t="shared" si="491"/>
        <v>0</v>
      </c>
      <c r="CA685">
        <f t="shared" si="485"/>
        <v>0</v>
      </c>
      <c r="CB685">
        <f t="shared" si="486"/>
        <v>0</v>
      </c>
      <c r="CC685">
        <f t="shared" si="487"/>
        <v>0</v>
      </c>
      <c r="CD685">
        <f t="shared" si="488"/>
        <v>0</v>
      </c>
      <c r="CE685">
        <f t="shared" si="489"/>
        <v>0</v>
      </c>
      <c r="CF685">
        <f t="shared" si="490"/>
        <v>0</v>
      </c>
    </row>
    <row r="686" spans="1:84" x14ac:dyDescent="0.25">
      <c r="A686" t="s">
        <v>914</v>
      </c>
      <c r="B686" t="s">
        <v>915</v>
      </c>
      <c r="C686" s="1">
        <v>15569</v>
      </c>
      <c r="D686" t="s">
        <v>39</v>
      </c>
      <c r="E686" t="s">
        <v>40</v>
      </c>
      <c r="F686" s="2">
        <v>132115</v>
      </c>
      <c r="G686">
        <v>0</v>
      </c>
      <c r="H686">
        <v>1</v>
      </c>
      <c r="I686" t="s">
        <v>42</v>
      </c>
      <c r="J686" t="s">
        <v>77</v>
      </c>
      <c r="K686" t="s">
        <v>919</v>
      </c>
      <c r="L686">
        <v>2780</v>
      </c>
      <c r="M686">
        <v>0</v>
      </c>
      <c r="N686">
        <v>0</v>
      </c>
      <c r="O686">
        <f t="shared" si="449"/>
        <v>0</v>
      </c>
      <c r="P686">
        <f t="shared" si="450"/>
        <v>0</v>
      </c>
      <c r="Q686">
        <f t="shared" si="492"/>
        <v>-1</v>
      </c>
      <c r="R686">
        <f t="shared" si="451"/>
        <v>0</v>
      </c>
      <c r="S686">
        <v>0</v>
      </c>
      <c r="T686">
        <v>0</v>
      </c>
      <c r="U686">
        <v>0</v>
      </c>
      <c r="V686">
        <v>5</v>
      </c>
      <c r="W686">
        <v>0</v>
      </c>
      <c r="X686">
        <v>0</v>
      </c>
      <c r="Y686">
        <v>0</v>
      </c>
      <c r="Z686">
        <v>0</v>
      </c>
      <c r="AA686">
        <v>0</v>
      </c>
      <c r="AB686" t="s">
        <v>916</v>
      </c>
      <c r="AC686" t="s">
        <v>46</v>
      </c>
      <c r="AD686">
        <v>69</v>
      </c>
      <c r="AE686">
        <v>60</v>
      </c>
      <c r="AF686">
        <v>71</v>
      </c>
      <c r="AG686" s="5">
        <v>54</v>
      </c>
      <c r="AH686">
        <v>-1</v>
      </c>
      <c r="AI686">
        <v>-1</v>
      </c>
      <c r="AJ686">
        <f t="shared" si="452"/>
        <v>-1</v>
      </c>
      <c r="AK686">
        <v>-1</v>
      </c>
      <c r="AL686">
        <v>-1</v>
      </c>
      <c r="AM686">
        <v>-1</v>
      </c>
      <c r="AN686">
        <v>-1</v>
      </c>
      <c r="AO686">
        <v>-1</v>
      </c>
      <c r="AP686">
        <v>-1</v>
      </c>
      <c r="AR686">
        <f t="shared" si="453"/>
        <v>0</v>
      </c>
      <c r="AS686">
        <f t="shared" si="454"/>
        <v>0</v>
      </c>
      <c r="AT686">
        <f t="shared" si="455"/>
        <v>0</v>
      </c>
      <c r="AU686">
        <f t="shared" si="456"/>
        <v>0</v>
      </c>
      <c r="AV686">
        <f t="shared" si="457"/>
        <v>0</v>
      </c>
      <c r="AW686">
        <f t="shared" si="458"/>
        <v>0</v>
      </c>
      <c r="AX686">
        <f t="shared" si="459"/>
        <v>0</v>
      </c>
      <c r="AY686">
        <f t="shared" si="460"/>
        <v>0</v>
      </c>
      <c r="AZ686">
        <f t="shared" si="461"/>
        <v>0</v>
      </c>
      <c r="BA686">
        <f t="shared" si="462"/>
        <v>0</v>
      </c>
      <c r="BB686">
        <f t="shared" si="463"/>
        <v>0</v>
      </c>
      <c r="BC686">
        <f t="shared" si="464"/>
        <v>0</v>
      </c>
      <c r="BD686">
        <f t="shared" si="465"/>
        <v>0</v>
      </c>
      <c r="BE686">
        <f t="shared" si="466"/>
        <v>0</v>
      </c>
      <c r="BF686">
        <f t="shared" si="467"/>
        <v>0</v>
      </c>
      <c r="BG686">
        <f t="shared" si="468"/>
        <v>0</v>
      </c>
      <c r="BH686">
        <f t="shared" si="469"/>
        <v>0</v>
      </c>
      <c r="BI686">
        <f t="shared" si="470"/>
        <v>0</v>
      </c>
      <c r="BJ686">
        <f t="shared" si="471"/>
        <v>0</v>
      </c>
      <c r="BK686">
        <f t="shared" si="472"/>
        <v>0</v>
      </c>
      <c r="BM686">
        <f t="shared" si="473"/>
        <v>0</v>
      </c>
      <c r="BN686">
        <f t="shared" si="474"/>
        <v>1</v>
      </c>
      <c r="BO686">
        <f t="shared" si="475"/>
        <v>0</v>
      </c>
      <c r="BP686">
        <f t="shared" si="476"/>
        <v>0</v>
      </c>
      <c r="BR686">
        <f t="shared" si="477"/>
        <v>0</v>
      </c>
      <c r="BS686">
        <f t="shared" si="478"/>
        <v>0</v>
      </c>
      <c r="BT686">
        <f t="shared" si="479"/>
        <v>0</v>
      </c>
      <c r="BU686">
        <f t="shared" si="480"/>
        <v>5</v>
      </c>
      <c r="BV686">
        <f t="shared" si="481"/>
        <v>0</v>
      </c>
      <c r="BW686">
        <f t="shared" si="482"/>
        <v>0</v>
      </c>
      <c r="BX686">
        <f t="shared" si="483"/>
        <v>0</v>
      </c>
      <c r="BY686">
        <f t="shared" si="484"/>
        <v>0</v>
      </c>
      <c r="BZ686">
        <f t="shared" si="491"/>
        <v>0</v>
      </c>
      <c r="CA686">
        <f t="shared" si="485"/>
        <v>1</v>
      </c>
      <c r="CB686">
        <f t="shared" si="486"/>
        <v>0</v>
      </c>
      <c r="CC686">
        <f t="shared" si="487"/>
        <v>1</v>
      </c>
      <c r="CD686">
        <f t="shared" si="488"/>
        <v>0</v>
      </c>
      <c r="CE686">
        <f t="shared" si="489"/>
        <v>1</v>
      </c>
      <c r="CF686">
        <f t="shared" si="490"/>
        <v>0</v>
      </c>
    </row>
    <row r="687" spans="1:84" x14ac:dyDescent="0.25">
      <c r="A687" t="s">
        <v>68</v>
      </c>
      <c r="B687" t="s">
        <v>775</v>
      </c>
      <c r="C687" s="1">
        <v>15569</v>
      </c>
      <c r="D687" t="s">
        <v>49</v>
      </c>
      <c r="E687" t="s">
        <v>40</v>
      </c>
      <c r="F687" t="s">
        <v>932</v>
      </c>
      <c r="G687">
        <v>0</v>
      </c>
      <c r="H687">
        <v>0</v>
      </c>
      <c r="I687" t="s">
        <v>87</v>
      </c>
      <c r="J687" t="s">
        <v>88</v>
      </c>
      <c r="K687" t="s">
        <v>933</v>
      </c>
      <c r="L687">
        <v>2375</v>
      </c>
      <c r="M687">
        <v>2</v>
      </c>
      <c r="N687">
        <v>0</v>
      </c>
      <c r="O687">
        <f t="shared" si="449"/>
        <v>0</v>
      </c>
      <c r="P687">
        <f t="shared" si="450"/>
        <v>0.8421052631578948</v>
      </c>
      <c r="Q687">
        <f t="shared" si="492"/>
        <v>-1</v>
      </c>
      <c r="R687">
        <f t="shared" si="451"/>
        <v>0</v>
      </c>
      <c r="S687">
        <v>0</v>
      </c>
      <c r="T687">
        <v>0</v>
      </c>
      <c r="U687">
        <v>0</v>
      </c>
      <c r="V687">
        <v>4</v>
      </c>
      <c r="W687">
        <v>1</v>
      </c>
      <c r="X687">
        <v>2</v>
      </c>
      <c r="Y687">
        <v>0</v>
      </c>
      <c r="Z687">
        <v>0</v>
      </c>
      <c r="AA687">
        <v>0</v>
      </c>
      <c r="AB687" t="s">
        <v>74</v>
      </c>
      <c r="AC687" t="s">
        <v>75</v>
      </c>
      <c r="AD687">
        <v>63</v>
      </c>
      <c r="AE687">
        <v>47</v>
      </c>
      <c r="AF687">
        <v>66</v>
      </c>
      <c r="AG687" s="5">
        <v>77</v>
      </c>
      <c r="AH687">
        <v>-1</v>
      </c>
      <c r="AI687">
        <v>-1</v>
      </c>
      <c r="AJ687">
        <f t="shared" si="452"/>
        <v>-1</v>
      </c>
      <c r="AK687">
        <v>-1</v>
      </c>
      <c r="AL687">
        <v>-1</v>
      </c>
      <c r="AM687">
        <v>-1</v>
      </c>
      <c r="AN687">
        <v>-1</v>
      </c>
      <c r="AO687">
        <v>-1</v>
      </c>
      <c r="AP687">
        <v>-1</v>
      </c>
      <c r="AR687">
        <f t="shared" si="453"/>
        <v>0</v>
      </c>
      <c r="AS687">
        <f t="shared" si="454"/>
        <v>0</v>
      </c>
      <c r="AT687">
        <f t="shared" si="455"/>
        <v>0</v>
      </c>
      <c r="AU687">
        <f t="shared" si="456"/>
        <v>0</v>
      </c>
      <c r="AV687">
        <f t="shared" si="457"/>
        <v>0</v>
      </c>
      <c r="AW687">
        <f t="shared" si="458"/>
        <v>0</v>
      </c>
      <c r="AX687">
        <f t="shared" si="459"/>
        <v>0</v>
      </c>
      <c r="AY687">
        <f t="shared" si="460"/>
        <v>0</v>
      </c>
      <c r="AZ687">
        <f t="shared" si="461"/>
        <v>0</v>
      </c>
      <c r="BA687">
        <f t="shared" si="462"/>
        <v>0</v>
      </c>
      <c r="BB687">
        <f t="shared" si="463"/>
        <v>0</v>
      </c>
      <c r="BC687">
        <f t="shared" si="464"/>
        <v>0</v>
      </c>
      <c r="BD687">
        <f t="shared" si="465"/>
        <v>0</v>
      </c>
      <c r="BE687">
        <f t="shared" si="466"/>
        <v>0</v>
      </c>
      <c r="BF687">
        <f t="shared" si="467"/>
        <v>0</v>
      </c>
      <c r="BG687">
        <f t="shared" si="468"/>
        <v>0</v>
      </c>
      <c r="BH687">
        <f t="shared" si="469"/>
        <v>0</v>
      </c>
      <c r="BI687">
        <f t="shared" si="470"/>
        <v>0</v>
      </c>
      <c r="BJ687">
        <f t="shared" si="471"/>
        <v>0</v>
      </c>
      <c r="BK687">
        <f t="shared" si="472"/>
        <v>0</v>
      </c>
      <c r="BM687">
        <f t="shared" si="473"/>
        <v>0</v>
      </c>
      <c r="BN687">
        <f t="shared" si="474"/>
        <v>1</v>
      </c>
      <c r="BO687">
        <f t="shared" si="475"/>
        <v>0</v>
      </c>
      <c r="BP687">
        <f t="shared" si="476"/>
        <v>0</v>
      </c>
      <c r="BR687">
        <f t="shared" si="477"/>
        <v>0</v>
      </c>
      <c r="BS687">
        <f t="shared" si="478"/>
        <v>0</v>
      </c>
      <c r="BT687">
        <f t="shared" si="479"/>
        <v>0</v>
      </c>
      <c r="BU687">
        <f t="shared" si="480"/>
        <v>4</v>
      </c>
      <c r="BV687">
        <f t="shared" si="481"/>
        <v>0</v>
      </c>
      <c r="BW687">
        <f t="shared" si="482"/>
        <v>1</v>
      </c>
      <c r="BX687">
        <f t="shared" si="483"/>
        <v>0</v>
      </c>
      <c r="BY687">
        <f t="shared" si="484"/>
        <v>2</v>
      </c>
      <c r="BZ687">
        <f t="shared" si="491"/>
        <v>0</v>
      </c>
      <c r="CA687">
        <f t="shared" si="485"/>
        <v>0</v>
      </c>
      <c r="CB687">
        <f t="shared" si="486"/>
        <v>0</v>
      </c>
      <c r="CC687">
        <f t="shared" si="487"/>
        <v>0</v>
      </c>
      <c r="CD687">
        <f t="shared" si="488"/>
        <v>0</v>
      </c>
      <c r="CE687">
        <f t="shared" si="489"/>
        <v>0</v>
      </c>
      <c r="CF687">
        <f t="shared" si="490"/>
        <v>0</v>
      </c>
    </row>
    <row r="688" spans="1:84" x14ac:dyDescent="0.25">
      <c r="A688" t="s">
        <v>934</v>
      </c>
      <c r="B688" t="s">
        <v>522</v>
      </c>
      <c r="C688" s="1">
        <v>15569</v>
      </c>
      <c r="D688" t="s">
        <v>39</v>
      </c>
      <c r="E688" t="s">
        <v>40</v>
      </c>
      <c r="F688" s="2">
        <v>64110</v>
      </c>
      <c r="G688">
        <v>1</v>
      </c>
      <c r="H688">
        <v>0</v>
      </c>
      <c r="I688" t="s">
        <v>42</v>
      </c>
      <c r="J688" t="s">
        <v>43</v>
      </c>
      <c r="K688" t="s">
        <v>274</v>
      </c>
      <c r="L688">
        <v>2600</v>
      </c>
      <c r="M688">
        <v>2</v>
      </c>
      <c r="N688">
        <v>0</v>
      </c>
      <c r="O688">
        <f t="shared" si="449"/>
        <v>0</v>
      </c>
      <c r="P688">
        <f t="shared" si="450"/>
        <v>0.76923076923076927</v>
      </c>
      <c r="Q688">
        <f t="shared" si="492"/>
        <v>-1</v>
      </c>
      <c r="R688">
        <f t="shared" si="451"/>
        <v>0</v>
      </c>
      <c r="S688">
        <v>0</v>
      </c>
      <c r="T688">
        <v>0</v>
      </c>
      <c r="U688">
        <v>0</v>
      </c>
      <c r="V688">
        <v>4</v>
      </c>
      <c r="W688">
        <v>2</v>
      </c>
      <c r="X688">
        <v>0</v>
      </c>
      <c r="Y688">
        <v>0</v>
      </c>
      <c r="Z688">
        <v>0</v>
      </c>
      <c r="AA688">
        <v>0</v>
      </c>
      <c r="AB688" t="s">
        <v>935</v>
      </c>
      <c r="AC688" t="s">
        <v>75</v>
      </c>
      <c r="AD688">
        <v>71</v>
      </c>
      <c r="AE688">
        <v>41</v>
      </c>
      <c r="AF688">
        <v>63</v>
      </c>
      <c r="AG688" s="5">
        <v>72</v>
      </c>
      <c r="AH688">
        <v>-1</v>
      </c>
      <c r="AI688">
        <v>-1</v>
      </c>
      <c r="AJ688">
        <f t="shared" si="452"/>
        <v>-1</v>
      </c>
      <c r="AK688">
        <v>-1</v>
      </c>
      <c r="AL688">
        <v>-1</v>
      </c>
      <c r="AM688">
        <v>-1</v>
      </c>
      <c r="AN688">
        <v>-1</v>
      </c>
      <c r="AO688">
        <v>-1</v>
      </c>
      <c r="AP688">
        <v>-1</v>
      </c>
      <c r="AR688">
        <f t="shared" si="453"/>
        <v>0</v>
      </c>
      <c r="AS688">
        <f t="shared" si="454"/>
        <v>0</v>
      </c>
      <c r="AT688">
        <f t="shared" si="455"/>
        <v>0</v>
      </c>
      <c r="AU688">
        <f t="shared" si="456"/>
        <v>0</v>
      </c>
      <c r="AV688">
        <f t="shared" si="457"/>
        <v>0</v>
      </c>
      <c r="AW688">
        <f t="shared" si="458"/>
        <v>0</v>
      </c>
      <c r="AX688">
        <f t="shared" si="459"/>
        <v>0</v>
      </c>
      <c r="AY688">
        <f t="shared" si="460"/>
        <v>0</v>
      </c>
      <c r="AZ688">
        <f t="shared" si="461"/>
        <v>0</v>
      </c>
      <c r="BA688">
        <f t="shared" si="462"/>
        <v>0</v>
      </c>
      <c r="BB688">
        <f t="shared" si="463"/>
        <v>0</v>
      </c>
      <c r="BC688">
        <f t="shared" si="464"/>
        <v>0</v>
      </c>
      <c r="BD688">
        <f t="shared" si="465"/>
        <v>0</v>
      </c>
      <c r="BE688">
        <f t="shared" si="466"/>
        <v>0</v>
      </c>
      <c r="BF688">
        <f t="shared" si="467"/>
        <v>0</v>
      </c>
      <c r="BG688">
        <f t="shared" si="468"/>
        <v>0</v>
      </c>
      <c r="BH688">
        <f t="shared" si="469"/>
        <v>0</v>
      </c>
      <c r="BI688">
        <f t="shared" si="470"/>
        <v>0</v>
      </c>
      <c r="BJ688">
        <f t="shared" si="471"/>
        <v>0</v>
      </c>
      <c r="BK688">
        <f t="shared" si="472"/>
        <v>0</v>
      </c>
      <c r="BM688">
        <f t="shared" si="473"/>
        <v>1</v>
      </c>
      <c r="BN688">
        <f t="shared" si="474"/>
        <v>0</v>
      </c>
      <c r="BO688">
        <f t="shared" si="475"/>
        <v>0</v>
      </c>
      <c r="BP688">
        <f t="shared" si="476"/>
        <v>0</v>
      </c>
      <c r="BR688">
        <f t="shared" si="477"/>
        <v>0</v>
      </c>
      <c r="BS688">
        <f t="shared" si="478"/>
        <v>0</v>
      </c>
      <c r="BT688">
        <f t="shared" si="479"/>
        <v>4</v>
      </c>
      <c r="BU688">
        <f t="shared" si="480"/>
        <v>0</v>
      </c>
      <c r="BV688">
        <f t="shared" si="481"/>
        <v>2</v>
      </c>
      <c r="BW688">
        <f t="shared" si="482"/>
        <v>0</v>
      </c>
      <c r="BX688">
        <f t="shared" si="483"/>
        <v>0</v>
      </c>
      <c r="BY688">
        <f t="shared" si="484"/>
        <v>0</v>
      </c>
      <c r="BZ688">
        <f t="shared" si="491"/>
        <v>0</v>
      </c>
      <c r="CA688">
        <f t="shared" si="485"/>
        <v>0</v>
      </c>
      <c r="CB688">
        <f t="shared" si="486"/>
        <v>0</v>
      </c>
      <c r="CC688">
        <f t="shared" si="487"/>
        <v>0</v>
      </c>
      <c r="CD688">
        <f t="shared" si="488"/>
        <v>0</v>
      </c>
      <c r="CE688">
        <f t="shared" si="489"/>
        <v>0</v>
      </c>
      <c r="CF688">
        <f t="shared" si="490"/>
        <v>0</v>
      </c>
    </row>
    <row r="689" spans="1:84" x14ac:dyDescent="0.25">
      <c r="A689" t="s">
        <v>495</v>
      </c>
      <c r="B689" t="s">
        <v>341</v>
      </c>
      <c r="C689" s="1">
        <v>15569</v>
      </c>
      <c r="D689" t="s">
        <v>39</v>
      </c>
      <c r="E689" t="s">
        <v>40</v>
      </c>
      <c r="F689" t="s">
        <v>936</v>
      </c>
      <c r="G689">
        <v>0</v>
      </c>
      <c r="H689">
        <v>1</v>
      </c>
      <c r="I689" t="s">
        <v>42</v>
      </c>
      <c r="J689" t="s">
        <v>43</v>
      </c>
      <c r="K689" t="s">
        <v>885</v>
      </c>
      <c r="L689">
        <v>2090</v>
      </c>
      <c r="M689">
        <v>0</v>
      </c>
      <c r="N689">
        <v>0</v>
      </c>
      <c r="O689">
        <f t="shared" si="449"/>
        <v>0</v>
      </c>
      <c r="P689">
        <f t="shared" si="450"/>
        <v>0</v>
      </c>
      <c r="Q689">
        <f t="shared" si="492"/>
        <v>-1</v>
      </c>
      <c r="R689">
        <f t="shared" si="451"/>
        <v>0</v>
      </c>
      <c r="S689">
        <v>0</v>
      </c>
      <c r="T689">
        <v>0</v>
      </c>
      <c r="U689">
        <v>0</v>
      </c>
      <c r="V689">
        <v>4</v>
      </c>
      <c r="W689">
        <v>1</v>
      </c>
      <c r="X689">
        <v>3</v>
      </c>
      <c r="Y689">
        <v>0</v>
      </c>
      <c r="Z689">
        <v>0</v>
      </c>
      <c r="AA689">
        <v>0</v>
      </c>
      <c r="AB689" t="s">
        <v>110</v>
      </c>
      <c r="AC689" t="s">
        <v>46</v>
      </c>
      <c r="AD689">
        <v>72</v>
      </c>
      <c r="AE689">
        <v>57</v>
      </c>
      <c r="AF689">
        <v>69</v>
      </c>
      <c r="AG689" s="5">
        <v>66</v>
      </c>
      <c r="AH689">
        <v>-1</v>
      </c>
      <c r="AI689">
        <v>-1</v>
      </c>
      <c r="AJ689">
        <f t="shared" si="452"/>
        <v>-1</v>
      </c>
      <c r="AK689">
        <v>-1</v>
      </c>
      <c r="AL689">
        <v>-1</v>
      </c>
      <c r="AM689">
        <v>-1</v>
      </c>
      <c r="AN689">
        <v>-1</v>
      </c>
      <c r="AO689">
        <v>-1</v>
      </c>
      <c r="AP689">
        <v>-1</v>
      </c>
      <c r="AR689">
        <f t="shared" si="453"/>
        <v>0</v>
      </c>
      <c r="AS689">
        <f t="shared" si="454"/>
        <v>0</v>
      </c>
      <c r="AT689">
        <f t="shared" si="455"/>
        <v>0</v>
      </c>
      <c r="AU689">
        <f t="shared" si="456"/>
        <v>0</v>
      </c>
      <c r="AV689">
        <f t="shared" si="457"/>
        <v>0</v>
      </c>
      <c r="AW689">
        <f t="shared" si="458"/>
        <v>0</v>
      </c>
      <c r="AX689">
        <f t="shared" si="459"/>
        <v>0</v>
      </c>
      <c r="AY689">
        <f t="shared" si="460"/>
        <v>0</v>
      </c>
      <c r="AZ689">
        <f t="shared" si="461"/>
        <v>0</v>
      </c>
      <c r="BA689">
        <f t="shared" si="462"/>
        <v>0</v>
      </c>
      <c r="BB689">
        <f t="shared" si="463"/>
        <v>0</v>
      </c>
      <c r="BC689">
        <f t="shared" si="464"/>
        <v>0</v>
      </c>
      <c r="BD689">
        <f t="shared" si="465"/>
        <v>0</v>
      </c>
      <c r="BE689">
        <f t="shared" si="466"/>
        <v>0</v>
      </c>
      <c r="BF689">
        <f t="shared" si="467"/>
        <v>0</v>
      </c>
      <c r="BG689">
        <f t="shared" si="468"/>
        <v>0</v>
      </c>
      <c r="BH689">
        <f t="shared" si="469"/>
        <v>0</v>
      </c>
      <c r="BI689">
        <f t="shared" si="470"/>
        <v>0</v>
      </c>
      <c r="BJ689">
        <f t="shared" si="471"/>
        <v>0</v>
      </c>
      <c r="BK689">
        <f t="shared" si="472"/>
        <v>0</v>
      </c>
      <c r="BM689">
        <f t="shared" si="473"/>
        <v>0</v>
      </c>
      <c r="BN689">
        <f t="shared" si="474"/>
        <v>1</v>
      </c>
      <c r="BO689">
        <f t="shared" si="475"/>
        <v>0</v>
      </c>
      <c r="BP689">
        <f t="shared" si="476"/>
        <v>0</v>
      </c>
      <c r="BR689">
        <f t="shared" si="477"/>
        <v>0</v>
      </c>
      <c r="BS689">
        <f t="shared" si="478"/>
        <v>0</v>
      </c>
      <c r="BT689">
        <f t="shared" si="479"/>
        <v>0</v>
      </c>
      <c r="BU689">
        <f t="shared" si="480"/>
        <v>4</v>
      </c>
      <c r="BV689">
        <f t="shared" si="481"/>
        <v>0</v>
      </c>
      <c r="BW689">
        <f t="shared" si="482"/>
        <v>1</v>
      </c>
      <c r="BX689">
        <f t="shared" si="483"/>
        <v>0</v>
      </c>
      <c r="BY689">
        <f t="shared" si="484"/>
        <v>3</v>
      </c>
      <c r="BZ689">
        <f t="shared" si="491"/>
        <v>0</v>
      </c>
      <c r="CA689">
        <f t="shared" si="485"/>
        <v>0</v>
      </c>
      <c r="CB689">
        <f t="shared" si="486"/>
        <v>3</v>
      </c>
      <c r="CC689">
        <f t="shared" si="487"/>
        <v>1</v>
      </c>
      <c r="CD689">
        <f t="shared" si="488"/>
        <v>0</v>
      </c>
      <c r="CE689">
        <f t="shared" si="489"/>
        <v>0</v>
      </c>
      <c r="CF689">
        <f t="shared" si="490"/>
        <v>0</v>
      </c>
    </row>
    <row r="690" spans="1:84" x14ac:dyDescent="0.25">
      <c r="A690" t="s">
        <v>319</v>
      </c>
      <c r="B690" t="s">
        <v>426</v>
      </c>
      <c r="C690" s="1">
        <v>15569</v>
      </c>
      <c r="D690" t="s">
        <v>49</v>
      </c>
      <c r="E690" t="s">
        <v>40</v>
      </c>
      <c r="F690" t="s">
        <v>721</v>
      </c>
      <c r="G690">
        <v>0</v>
      </c>
      <c r="H690">
        <v>0</v>
      </c>
      <c r="I690" t="s">
        <v>42</v>
      </c>
      <c r="J690" t="s">
        <v>61</v>
      </c>
      <c r="K690" t="s">
        <v>937</v>
      </c>
      <c r="L690">
        <v>438</v>
      </c>
      <c r="M690">
        <v>2</v>
      </c>
      <c r="N690">
        <v>1</v>
      </c>
      <c r="O690">
        <f t="shared" si="449"/>
        <v>50</v>
      </c>
      <c r="P690">
        <f t="shared" si="450"/>
        <v>0</v>
      </c>
      <c r="Q690">
        <f t="shared" si="492"/>
        <v>1</v>
      </c>
      <c r="R690">
        <f t="shared" si="451"/>
        <v>1</v>
      </c>
      <c r="S690">
        <v>0</v>
      </c>
      <c r="T690">
        <v>0</v>
      </c>
      <c r="U690">
        <v>2</v>
      </c>
      <c r="V690">
        <v>4</v>
      </c>
      <c r="W690">
        <v>1</v>
      </c>
      <c r="X690">
        <v>2</v>
      </c>
      <c r="Y690">
        <v>0</v>
      </c>
      <c r="Z690">
        <v>0</v>
      </c>
      <c r="AA690">
        <v>0</v>
      </c>
      <c r="AB690" t="s">
        <v>323</v>
      </c>
      <c r="AC690" t="s">
        <v>75</v>
      </c>
      <c r="AD690">
        <v>61</v>
      </c>
      <c r="AE690">
        <v>52</v>
      </c>
      <c r="AF690">
        <v>55</v>
      </c>
      <c r="AG690" s="5">
        <v>56</v>
      </c>
      <c r="AH690">
        <v>-1</v>
      </c>
      <c r="AI690">
        <v>-1</v>
      </c>
      <c r="AJ690">
        <f t="shared" si="452"/>
        <v>-1</v>
      </c>
      <c r="AK690">
        <v>-1</v>
      </c>
      <c r="AL690">
        <v>-1</v>
      </c>
      <c r="AM690">
        <v>-1</v>
      </c>
      <c r="AN690">
        <v>-1</v>
      </c>
      <c r="AO690">
        <v>-1</v>
      </c>
      <c r="AP690">
        <v>-1</v>
      </c>
      <c r="AR690">
        <f t="shared" si="453"/>
        <v>0</v>
      </c>
      <c r="AS690">
        <f t="shared" si="454"/>
        <v>0</v>
      </c>
      <c r="AT690">
        <f t="shared" si="455"/>
        <v>0</v>
      </c>
      <c r="AU690">
        <f t="shared" si="456"/>
        <v>0</v>
      </c>
      <c r="AV690">
        <f t="shared" si="457"/>
        <v>0</v>
      </c>
      <c r="AW690">
        <f t="shared" si="458"/>
        <v>0</v>
      </c>
      <c r="AX690">
        <f t="shared" si="459"/>
        <v>0</v>
      </c>
      <c r="AY690">
        <f t="shared" si="460"/>
        <v>0</v>
      </c>
      <c r="AZ690">
        <f t="shared" si="461"/>
        <v>0</v>
      </c>
      <c r="BA690">
        <f t="shared" si="462"/>
        <v>0</v>
      </c>
      <c r="BB690">
        <f t="shared" si="463"/>
        <v>0</v>
      </c>
      <c r="BC690">
        <f t="shared" si="464"/>
        <v>0</v>
      </c>
      <c r="BD690">
        <f t="shared" si="465"/>
        <v>0</v>
      </c>
      <c r="BE690">
        <f t="shared" si="466"/>
        <v>0</v>
      </c>
      <c r="BF690">
        <f t="shared" si="467"/>
        <v>0</v>
      </c>
      <c r="BG690">
        <f t="shared" si="468"/>
        <v>0</v>
      </c>
      <c r="BH690">
        <f t="shared" si="469"/>
        <v>0</v>
      </c>
      <c r="BI690">
        <f t="shared" si="470"/>
        <v>0</v>
      </c>
      <c r="BJ690">
        <f t="shared" si="471"/>
        <v>0</v>
      </c>
      <c r="BK690">
        <f t="shared" si="472"/>
        <v>0</v>
      </c>
      <c r="BM690">
        <f t="shared" si="473"/>
        <v>0</v>
      </c>
      <c r="BN690">
        <f t="shared" si="474"/>
        <v>0</v>
      </c>
      <c r="BO690">
        <f t="shared" si="475"/>
        <v>0</v>
      </c>
      <c r="BP690">
        <f t="shared" si="476"/>
        <v>1</v>
      </c>
      <c r="BR690">
        <f t="shared" si="477"/>
        <v>0</v>
      </c>
      <c r="BS690">
        <f t="shared" si="478"/>
        <v>0</v>
      </c>
      <c r="BT690">
        <f t="shared" si="479"/>
        <v>0</v>
      </c>
      <c r="BU690">
        <f t="shared" si="480"/>
        <v>4</v>
      </c>
      <c r="BV690">
        <f t="shared" si="481"/>
        <v>0</v>
      </c>
      <c r="BW690">
        <f t="shared" si="482"/>
        <v>1</v>
      </c>
      <c r="BX690">
        <f t="shared" si="483"/>
        <v>0</v>
      </c>
      <c r="BY690">
        <f t="shared" si="484"/>
        <v>2</v>
      </c>
      <c r="BZ690">
        <f t="shared" si="491"/>
        <v>0</v>
      </c>
      <c r="CA690">
        <f t="shared" si="485"/>
        <v>0</v>
      </c>
      <c r="CB690">
        <f t="shared" si="486"/>
        <v>2</v>
      </c>
      <c r="CC690">
        <f t="shared" si="487"/>
        <v>1</v>
      </c>
      <c r="CD690">
        <f t="shared" si="488"/>
        <v>0</v>
      </c>
      <c r="CE690">
        <f t="shared" si="489"/>
        <v>0</v>
      </c>
      <c r="CF690">
        <f t="shared" si="490"/>
        <v>0</v>
      </c>
    </row>
    <row r="691" spans="1:84" x14ac:dyDescent="0.25">
      <c r="A691" t="s">
        <v>160</v>
      </c>
      <c r="B691" t="s">
        <v>520</v>
      </c>
      <c r="C691" s="1">
        <v>15569</v>
      </c>
      <c r="D691" t="s">
        <v>49</v>
      </c>
      <c r="E691" t="s">
        <v>40</v>
      </c>
      <c r="F691" s="2">
        <v>64110</v>
      </c>
      <c r="G691">
        <v>1</v>
      </c>
      <c r="H691">
        <v>0</v>
      </c>
      <c r="I691" t="s">
        <v>71</v>
      </c>
      <c r="J691" t="s">
        <v>938</v>
      </c>
      <c r="K691" t="s">
        <v>939</v>
      </c>
      <c r="L691">
        <v>25675</v>
      </c>
      <c r="M691">
        <v>4</v>
      </c>
      <c r="N691">
        <v>0</v>
      </c>
      <c r="O691">
        <f t="shared" si="449"/>
        <v>0</v>
      </c>
      <c r="P691">
        <f t="shared" si="450"/>
        <v>0.15579357351509251</v>
      </c>
      <c r="Q691">
        <f t="shared" si="492"/>
        <v>-1</v>
      </c>
      <c r="R691">
        <f t="shared" si="451"/>
        <v>0</v>
      </c>
      <c r="S691">
        <v>0</v>
      </c>
      <c r="T691">
        <v>1</v>
      </c>
      <c r="U691">
        <v>2</v>
      </c>
      <c r="V691">
        <v>5</v>
      </c>
      <c r="W691">
        <v>0</v>
      </c>
      <c r="X691">
        <v>0</v>
      </c>
      <c r="Y691">
        <v>0</v>
      </c>
      <c r="Z691">
        <v>0</v>
      </c>
      <c r="AA691">
        <v>0</v>
      </c>
      <c r="AB691" t="s">
        <v>910</v>
      </c>
      <c r="AC691" t="s">
        <v>75</v>
      </c>
      <c r="AD691">
        <v>60</v>
      </c>
      <c r="AE691">
        <v>48</v>
      </c>
      <c r="AF691">
        <v>55</v>
      </c>
      <c r="AG691" s="5">
        <v>56</v>
      </c>
      <c r="AH691">
        <v>-1</v>
      </c>
      <c r="AI691">
        <v>-1</v>
      </c>
      <c r="AJ691">
        <f t="shared" si="452"/>
        <v>-1</v>
      </c>
      <c r="AK691">
        <v>-1</v>
      </c>
      <c r="AL691">
        <v>-1</v>
      </c>
      <c r="AM691">
        <v>-1</v>
      </c>
      <c r="AN691">
        <v>-1</v>
      </c>
      <c r="AO691">
        <v>-1</v>
      </c>
      <c r="AP691">
        <v>-1</v>
      </c>
      <c r="AR691">
        <f t="shared" si="453"/>
        <v>0</v>
      </c>
      <c r="AS691">
        <f t="shared" si="454"/>
        <v>0</v>
      </c>
      <c r="AT691">
        <f t="shared" si="455"/>
        <v>0</v>
      </c>
      <c r="AU691">
        <f t="shared" si="456"/>
        <v>0</v>
      </c>
      <c r="AV691">
        <f t="shared" si="457"/>
        <v>0</v>
      </c>
      <c r="AW691">
        <f t="shared" si="458"/>
        <v>0</v>
      </c>
      <c r="AX691">
        <f t="shared" si="459"/>
        <v>0</v>
      </c>
      <c r="AY691">
        <f t="shared" si="460"/>
        <v>0</v>
      </c>
      <c r="AZ691">
        <f t="shared" si="461"/>
        <v>0</v>
      </c>
      <c r="BA691">
        <f t="shared" si="462"/>
        <v>0</v>
      </c>
      <c r="BB691">
        <f t="shared" si="463"/>
        <v>0</v>
      </c>
      <c r="BC691">
        <f t="shared" si="464"/>
        <v>0</v>
      </c>
      <c r="BD691">
        <f t="shared" si="465"/>
        <v>0</v>
      </c>
      <c r="BE691">
        <f t="shared" si="466"/>
        <v>0</v>
      </c>
      <c r="BF691">
        <f t="shared" si="467"/>
        <v>0</v>
      </c>
      <c r="BG691">
        <f t="shared" si="468"/>
        <v>0</v>
      </c>
      <c r="BH691">
        <f t="shared" si="469"/>
        <v>0</v>
      </c>
      <c r="BI691">
        <f t="shared" si="470"/>
        <v>0</v>
      </c>
      <c r="BJ691">
        <f t="shared" si="471"/>
        <v>0</v>
      </c>
      <c r="BK691">
        <f t="shared" si="472"/>
        <v>0</v>
      </c>
      <c r="BM691">
        <f t="shared" si="473"/>
        <v>1</v>
      </c>
      <c r="BN691">
        <f t="shared" si="474"/>
        <v>0</v>
      </c>
      <c r="BO691">
        <f t="shared" si="475"/>
        <v>0</v>
      </c>
      <c r="BP691">
        <f t="shared" si="476"/>
        <v>0</v>
      </c>
      <c r="BR691">
        <f t="shared" si="477"/>
        <v>0</v>
      </c>
      <c r="BS691">
        <f t="shared" si="478"/>
        <v>0</v>
      </c>
      <c r="BT691">
        <f t="shared" si="479"/>
        <v>5</v>
      </c>
      <c r="BU691">
        <f t="shared" si="480"/>
        <v>0</v>
      </c>
      <c r="BV691">
        <f t="shared" si="481"/>
        <v>0</v>
      </c>
      <c r="BW691">
        <f t="shared" si="482"/>
        <v>0</v>
      </c>
      <c r="BX691">
        <f t="shared" si="483"/>
        <v>0</v>
      </c>
      <c r="BY691">
        <f t="shared" si="484"/>
        <v>0</v>
      </c>
      <c r="BZ691">
        <f t="shared" si="491"/>
        <v>0</v>
      </c>
      <c r="CA691">
        <f t="shared" si="485"/>
        <v>0</v>
      </c>
      <c r="CB691">
        <f t="shared" si="486"/>
        <v>0</v>
      </c>
      <c r="CC691">
        <f t="shared" si="487"/>
        <v>0</v>
      </c>
      <c r="CD691">
        <f t="shared" si="488"/>
        <v>0</v>
      </c>
      <c r="CE691">
        <f t="shared" si="489"/>
        <v>0</v>
      </c>
      <c r="CF691">
        <f t="shared" si="490"/>
        <v>0</v>
      </c>
    </row>
    <row r="692" spans="1:84" x14ac:dyDescent="0.25">
      <c r="A692" t="s">
        <v>490</v>
      </c>
      <c r="B692" t="s">
        <v>368</v>
      </c>
      <c r="C692" s="1">
        <v>15569</v>
      </c>
      <c r="D692" t="s">
        <v>49</v>
      </c>
      <c r="E692" t="s">
        <v>40</v>
      </c>
      <c r="F692" t="s">
        <v>120</v>
      </c>
      <c r="G692">
        <v>1</v>
      </c>
      <c r="H692">
        <v>0</v>
      </c>
      <c r="I692" t="s">
        <v>87</v>
      </c>
      <c r="J692" t="s">
        <v>88</v>
      </c>
      <c r="K692" t="s">
        <v>940</v>
      </c>
      <c r="L692">
        <v>6475</v>
      </c>
      <c r="M692">
        <v>2</v>
      </c>
      <c r="N692">
        <v>0</v>
      </c>
      <c r="O692">
        <f t="shared" si="449"/>
        <v>0</v>
      </c>
      <c r="P692">
        <f t="shared" si="450"/>
        <v>0.30888030888030887</v>
      </c>
      <c r="Q692">
        <f t="shared" si="492"/>
        <v>-1</v>
      </c>
      <c r="R692">
        <f t="shared" si="451"/>
        <v>0</v>
      </c>
      <c r="S692">
        <v>0</v>
      </c>
      <c r="T692">
        <v>0</v>
      </c>
      <c r="U692">
        <v>0</v>
      </c>
      <c r="V692">
        <v>5</v>
      </c>
      <c r="W692">
        <v>0</v>
      </c>
      <c r="X692">
        <v>0</v>
      </c>
      <c r="Y692">
        <v>0</v>
      </c>
      <c r="Z692">
        <v>0</v>
      </c>
      <c r="AA692">
        <v>0</v>
      </c>
      <c r="AB692" t="s">
        <v>494</v>
      </c>
      <c r="AC692" t="s">
        <v>46</v>
      </c>
      <c r="AD692">
        <v>66</v>
      </c>
      <c r="AE692">
        <v>63</v>
      </c>
      <c r="AF692">
        <v>70</v>
      </c>
      <c r="AG692" s="5">
        <v>72</v>
      </c>
      <c r="AH692">
        <v>-1</v>
      </c>
      <c r="AI692">
        <v>-1</v>
      </c>
      <c r="AJ692">
        <f t="shared" si="452"/>
        <v>-1</v>
      </c>
      <c r="AK692">
        <v>-1</v>
      </c>
      <c r="AL692">
        <v>-1</v>
      </c>
      <c r="AM692">
        <v>-1</v>
      </c>
      <c r="AN692">
        <v>-1</v>
      </c>
      <c r="AO692">
        <v>-1</v>
      </c>
      <c r="AP692">
        <v>-1</v>
      </c>
      <c r="AR692">
        <f t="shared" si="453"/>
        <v>0</v>
      </c>
      <c r="AS692">
        <f t="shared" si="454"/>
        <v>0</v>
      </c>
      <c r="AT692">
        <f t="shared" si="455"/>
        <v>0</v>
      </c>
      <c r="AU692">
        <f t="shared" si="456"/>
        <v>0</v>
      </c>
      <c r="AV692">
        <f t="shared" si="457"/>
        <v>0</v>
      </c>
      <c r="AW692">
        <f t="shared" si="458"/>
        <v>0</v>
      </c>
      <c r="AX692">
        <f t="shared" si="459"/>
        <v>0</v>
      </c>
      <c r="AY692">
        <f t="shared" si="460"/>
        <v>0</v>
      </c>
      <c r="AZ692">
        <f t="shared" si="461"/>
        <v>0</v>
      </c>
      <c r="BA692">
        <f t="shared" si="462"/>
        <v>0</v>
      </c>
      <c r="BB692">
        <f t="shared" si="463"/>
        <v>0</v>
      </c>
      <c r="BC692">
        <f t="shared" si="464"/>
        <v>0</v>
      </c>
      <c r="BD692">
        <f t="shared" si="465"/>
        <v>0</v>
      </c>
      <c r="BE692">
        <f t="shared" si="466"/>
        <v>0</v>
      </c>
      <c r="BF692">
        <f t="shared" si="467"/>
        <v>0</v>
      </c>
      <c r="BG692">
        <f t="shared" si="468"/>
        <v>0</v>
      </c>
      <c r="BH692">
        <f t="shared" si="469"/>
        <v>0</v>
      </c>
      <c r="BI692">
        <f t="shared" si="470"/>
        <v>0</v>
      </c>
      <c r="BJ692">
        <f t="shared" si="471"/>
        <v>0</v>
      </c>
      <c r="BK692">
        <f t="shared" si="472"/>
        <v>0</v>
      </c>
      <c r="BM692">
        <f t="shared" si="473"/>
        <v>1</v>
      </c>
      <c r="BN692">
        <f t="shared" si="474"/>
        <v>0</v>
      </c>
      <c r="BO692">
        <f t="shared" si="475"/>
        <v>0</v>
      </c>
      <c r="BP692">
        <f t="shared" si="476"/>
        <v>0</v>
      </c>
      <c r="BR692">
        <f t="shared" si="477"/>
        <v>0</v>
      </c>
      <c r="BS692">
        <f t="shared" si="478"/>
        <v>0</v>
      </c>
      <c r="BT692">
        <f t="shared" si="479"/>
        <v>5</v>
      </c>
      <c r="BU692">
        <f t="shared" si="480"/>
        <v>0</v>
      </c>
      <c r="BV692">
        <f t="shared" si="481"/>
        <v>0</v>
      </c>
      <c r="BW692">
        <f t="shared" si="482"/>
        <v>0</v>
      </c>
      <c r="BX692">
        <f t="shared" si="483"/>
        <v>0</v>
      </c>
      <c r="BY692">
        <f t="shared" si="484"/>
        <v>0</v>
      </c>
      <c r="BZ692">
        <f t="shared" si="491"/>
        <v>0</v>
      </c>
      <c r="CA692">
        <f t="shared" si="485"/>
        <v>0</v>
      </c>
      <c r="CB692">
        <f t="shared" si="486"/>
        <v>0</v>
      </c>
      <c r="CC692">
        <f t="shared" si="487"/>
        <v>0</v>
      </c>
      <c r="CD692">
        <f t="shared" si="488"/>
        <v>0</v>
      </c>
      <c r="CE692">
        <f t="shared" si="489"/>
        <v>0</v>
      </c>
      <c r="CF692">
        <f t="shared" si="490"/>
        <v>0</v>
      </c>
    </row>
    <row r="693" spans="1:84" x14ac:dyDescent="0.25">
      <c r="A693" t="s">
        <v>228</v>
      </c>
      <c r="B693" t="s">
        <v>341</v>
      </c>
      <c r="C693" s="1">
        <v>15568</v>
      </c>
      <c r="D693" t="s">
        <v>49</v>
      </c>
      <c r="E693" t="s">
        <v>40</v>
      </c>
      <c r="F693" s="2">
        <v>57105</v>
      </c>
      <c r="G693">
        <v>1</v>
      </c>
      <c r="H693">
        <v>0</v>
      </c>
      <c r="I693" t="s">
        <v>142</v>
      </c>
      <c r="J693" t="s">
        <v>143</v>
      </c>
      <c r="K693" t="s">
        <v>519</v>
      </c>
      <c r="L693">
        <v>6860</v>
      </c>
      <c r="M693">
        <v>4</v>
      </c>
      <c r="N693">
        <v>0</v>
      </c>
      <c r="O693">
        <f t="shared" si="449"/>
        <v>0</v>
      </c>
      <c r="P693">
        <f t="shared" si="450"/>
        <v>0.58309037900874638</v>
      </c>
      <c r="Q693">
        <f t="shared" si="492"/>
        <v>-1</v>
      </c>
      <c r="R693">
        <f t="shared" si="451"/>
        <v>0</v>
      </c>
      <c r="S693">
        <v>0</v>
      </c>
      <c r="T693">
        <v>0</v>
      </c>
      <c r="U693">
        <v>0</v>
      </c>
      <c r="V693">
        <v>5</v>
      </c>
      <c r="W693">
        <v>0</v>
      </c>
      <c r="X693">
        <v>0</v>
      </c>
      <c r="Y693">
        <v>0</v>
      </c>
      <c r="Z693">
        <v>0</v>
      </c>
      <c r="AA693">
        <v>0</v>
      </c>
      <c r="AB693" t="s">
        <v>856</v>
      </c>
      <c r="AC693" t="s">
        <v>75</v>
      </c>
      <c r="AD693">
        <v>62</v>
      </c>
      <c r="AE693">
        <v>51</v>
      </c>
      <c r="AF693">
        <v>55</v>
      </c>
      <c r="AG693" s="5">
        <v>51</v>
      </c>
      <c r="AH693">
        <v>-1</v>
      </c>
      <c r="AI693">
        <v>-1</v>
      </c>
      <c r="AJ693">
        <f t="shared" si="452"/>
        <v>-1</v>
      </c>
      <c r="AK693">
        <v>-1</v>
      </c>
      <c r="AL693">
        <v>-1</v>
      </c>
      <c r="AM693">
        <v>-1</v>
      </c>
      <c r="AN693">
        <v>-1</v>
      </c>
      <c r="AO693">
        <v>-1</v>
      </c>
      <c r="AP693">
        <v>-1</v>
      </c>
      <c r="AR693">
        <f t="shared" si="453"/>
        <v>0</v>
      </c>
      <c r="AS693">
        <f t="shared" si="454"/>
        <v>0</v>
      </c>
      <c r="AT693">
        <f t="shared" si="455"/>
        <v>0</v>
      </c>
      <c r="AU693">
        <f t="shared" si="456"/>
        <v>0</v>
      </c>
      <c r="AV693">
        <f t="shared" si="457"/>
        <v>0</v>
      </c>
      <c r="AW693">
        <f t="shared" si="458"/>
        <v>0</v>
      </c>
      <c r="AX693">
        <f t="shared" si="459"/>
        <v>0</v>
      </c>
      <c r="AY693">
        <f t="shared" si="460"/>
        <v>0</v>
      </c>
      <c r="AZ693">
        <f t="shared" si="461"/>
        <v>0</v>
      </c>
      <c r="BA693">
        <f t="shared" si="462"/>
        <v>0</v>
      </c>
      <c r="BB693">
        <f t="shared" si="463"/>
        <v>0</v>
      </c>
      <c r="BC693">
        <f t="shared" si="464"/>
        <v>0</v>
      </c>
      <c r="BD693">
        <f t="shared" si="465"/>
        <v>0</v>
      </c>
      <c r="BE693">
        <f t="shared" si="466"/>
        <v>0</v>
      </c>
      <c r="BF693">
        <f t="shared" si="467"/>
        <v>0</v>
      </c>
      <c r="BG693">
        <f t="shared" si="468"/>
        <v>0</v>
      </c>
      <c r="BH693">
        <f t="shared" si="469"/>
        <v>0</v>
      </c>
      <c r="BI693">
        <f t="shared" si="470"/>
        <v>0</v>
      </c>
      <c r="BJ693">
        <f t="shared" si="471"/>
        <v>0</v>
      </c>
      <c r="BK693">
        <f t="shared" si="472"/>
        <v>0</v>
      </c>
      <c r="BM693">
        <f t="shared" si="473"/>
        <v>1</v>
      </c>
      <c r="BN693">
        <f t="shared" si="474"/>
        <v>0</v>
      </c>
      <c r="BO693">
        <f t="shared" si="475"/>
        <v>0</v>
      </c>
      <c r="BP693">
        <f t="shared" si="476"/>
        <v>0</v>
      </c>
      <c r="BR693">
        <f t="shared" si="477"/>
        <v>0</v>
      </c>
      <c r="BS693">
        <f t="shared" si="478"/>
        <v>0</v>
      </c>
      <c r="BT693">
        <f t="shared" si="479"/>
        <v>5</v>
      </c>
      <c r="BU693">
        <f t="shared" si="480"/>
        <v>0</v>
      </c>
      <c r="BV693">
        <f t="shared" si="481"/>
        <v>0</v>
      </c>
      <c r="BW693">
        <f t="shared" si="482"/>
        <v>0</v>
      </c>
      <c r="BX693">
        <f t="shared" si="483"/>
        <v>0</v>
      </c>
      <c r="BY693">
        <f t="shared" si="484"/>
        <v>0</v>
      </c>
      <c r="BZ693">
        <f t="shared" si="491"/>
        <v>0</v>
      </c>
      <c r="CA693">
        <f t="shared" si="485"/>
        <v>0</v>
      </c>
      <c r="CB693">
        <f t="shared" si="486"/>
        <v>0</v>
      </c>
      <c r="CC693">
        <f t="shared" si="487"/>
        <v>0</v>
      </c>
      <c r="CD693">
        <f t="shared" si="488"/>
        <v>0</v>
      </c>
      <c r="CE693">
        <f t="shared" si="489"/>
        <v>0</v>
      </c>
      <c r="CF693">
        <f t="shared" si="490"/>
        <v>0</v>
      </c>
    </row>
    <row r="694" spans="1:84" x14ac:dyDescent="0.25">
      <c r="A694" t="s">
        <v>37</v>
      </c>
      <c r="B694" t="s">
        <v>596</v>
      </c>
      <c r="C694" s="1">
        <v>15568</v>
      </c>
      <c r="D694" t="s">
        <v>49</v>
      </c>
      <c r="E694" t="s">
        <v>40</v>
      </c>
      <c r="F694" t="s">
        <v>120</v>
      </c>
      <c r="G694">
        <v>1</v>
      </c>
      <c r="H694">
        <v>0</v>
      </c>
      <c r="I694" t="s">
        <v>42</v>
      </c>
      <c r="J694" t="s">
        <v>77</v>
      </c>
      <c r="K694" t="s">
        <v>907</v>
      </c>
      <c r="L694">
        <v>2980</v>
      </c>
      <c r="M694">
        <v>2</v>
      </c>
      <c r="N694">
        <v>0</v>
      </c>
      <c r="O694">
        <f t="shared" si="449"/>
        <v>0</v>
      </c>
      <c r="P694">
        <f t="shared" si="450"/>
        <v>0.67114093959731536</v>
      </c>
      <c r="Q694">
        <f t="shared" si="492"/>
        <v>-1</v>
      </c>
      <c r="R694">
        <f t="shared" si="451"/>
        <v>0</v>
      </c>
      <c r="S694">
        <v>0</v>
      </c>
      <c r="T694">
        <v>0</v>
      </c>
      <c r="U694">
        <v>0</v>
      </c>
      <c r="V694">
        <v>6</v>
      </c>
      <c r="W694">
        <v>1</v>
      </c>
      <c r="X694">
        <v>0</v>
      </c>
      <c r="Y694">
        <v>0</v>
      </c>
      <c r="Z694">
        <v>0</v>
      </c>
      <c r="AA694">
        <v>0</v>
      </c>
      <c r="AB694" t="s">
        <v>45</v>
      </c>
      <c r="AC694" t="s">
        <v>46</v>
      </c>
      <c r="AD694">
        <v>69</v>
      </c>
      <c r="AE694">
        <v>56</v>
      </c>
      <c r="AF694">
        <v>73</v>
      </c>
      <c r="AG694" s="5">
        <v>57</v>
      </c>
      <c r="AH694">
        <v>-1</v>
      </c>
      <c r="AI694">
        <v>-1</v>
      </c>
      <c r="AJ694">
        <f t="shared" si="452"/>
        <v>-1</v>
      </c>
      <c r="AK694">
        <v>-1</v>
      </c>
      <c r="AL694">
        <v>-1</v>
      </c>
      <c r="AM694">
        <v>-1</v>
      </c>
      <c r="AN694">
        <v>-1</v>
      </c>
      <c r="AO694">
        <v>-1</v>
      </c>
      <c r="AP694">
        <v>-1</v>
      </c>
      <c r="AR694">
        <f t="shared" si="453"/>
        <v>0</v>
      </c>
      <c r="AS694">
        <f t="shared" si="454"/>
        <v>0</v>
      </c>
      <c r="AT694">
        <f t="shared" si="455"/>
        <v>0</v>
      </c>
      <c r="AU694">
        <f t="shared" si="456"/>
        <v>0</v>
      </c>
      <c r="AV694">
        <f t="shared" si="457"/>
        <v>0</v>
      </c>
      <c r="AW694">
        <f t="shared" si="458"/>
        <v>0</v>
      </c>
      <c r="AX694">
        <f t="shared" si="459"/>
        <v>0</v>
      </c>
      <c r="AY694">
        <f t="shared" si="460"/>
        <v>0</v>
      </c>
      <c r="AZ694">
        <f t="shared" si="461"/>
        <v>0</v>
      </c>
      <c r="BA694">
        <f t="shared" si="462"/>
        <v>0</v>
      </c>
      <c r="BB694">
        <f t="shared" si="463"/>
        <v>0</v>
      </c>
      <c r="BC694">
        <f t="shared" si="464"/>
        <v>0</v>
      </c>
      <c r="BD694">
        <f t="shared" si="465"/>
        <v>0</v>
      </c>
      <c r="BE694">
        <f t="shared" si="466"/>
        <v>0</v>
      </c>
      <c r="BF694">
        <f t="shared" si="467"/>
        <v>0</v>
      </c>
      <c r="BG694">
        <f t="shared" si="468"/>
        <v>0</v>
      </c>
      <c r="BH694">
        <f t="shared" si="469"/>
        <v>0</v>
      </c>
      <c r="BI694">
        <f t="shared" si="470"/>
        <v>0</v>
      </c>
      <c r="BJ694">
        <f t="shared" si="471"/>
        <v>0</v>
      </c>
      <c r="BK694">
        <f t="shared" si="472"/>
        <v>0</v>
      </c>
      <c r="BM694">
        <f t="shared" si="473"/>
        <v>1</v>
      </c>
      <c r="BN694">
        <f t="shared" si="474"/>
        <v>0</v>
      </c>
      <c r="BO694">
        <f t="shared" si="475"/>
        <v>0</v>
      </c>
      <c r="BP694">
        <f t="shared" si="476"/>
        <v>0</v>
      </c>
      <c r="BR694">
        <f t="shared" si="477"/>
        <v>0</v>
      </c>
      <c r="BS694">
        <f t="shared" si="478"/>
        <v>0</v>
      </c>
      <c r="BT694">
        <f t="shared" si="479"/>
        <v>6</v>
      </c>
      <c r="BU694">
        <f t="shared" si="480"/>
        <v>0</v>
      </c>
      <c r="BV694">
        <f t="shared" si="481"/>
        <v>1</v>
      </c>
      <c r="BW694">
        <f t="shared" si="482"/>
        <v>0</v>
      </c>
      <c r="BX694">
        <f t="shared" si="483"/>
        <v>0</v>
      </c>
      <c r="BY694">
        <f t="shared" si="484"/>
        <v>0</v>
      </c>
      <c r="BZ694">
        <f t="shared" si="491"/>
        <v>0</v>
      </c>
      <c r="CA694">
        <f t="shared" si="485"/>
        <v>0</v>
      </c>
      <c r="CB694">
        <f t="shared" si="486"/>
        <v>0</v>
      </c>
      <c r="CC694">
        <f t="shared" si="487"/>
        <v>0</v>
      </c>
      <c r="CD694">
        <f t="shared" si="488"/>
        <v>0</v>
      </c>
      <c r="CE694">
        <f t="shared" si="489"/>
        <v>1</v>
      </c>
      <c r="CF694">
        <f t="shared" si="490"/>
        <v>0</v>
      </c>
    </row>
    <row r="695" spans="1:84" x14ac:dyDescent="0.25">
      <c r="A695" t="s">
        <v>550</v>
      </c>
      <c r="B695" t="s">
        <v>368</v>
      </c>
      <c r="C695" s="1">
        <v>15568</v>
      </c>
      <c r="D695" t="s">
        <v>49</v>
      </c>
      <c r="E695" t="s">
        <v>40</v>
      </c>
      <c r="F695" t="s">
        <v>551</v>
      </c>
      <c r="G695">
        <v>1</v>
      </c>
      <c r="H695">
        <v>0</v>
      </c>
      <c r="I695" t="s">
        <v>55</v>
      </c>
      <c r="J695" t="s">
        <v>56</v>
      </c>
      <c r="K695" t="s">
        <v>511</v>
      </c>
      <c r="L695">
        <v>10000</v>
      </c>
      <c r="M695">
        <v>2</v>
      </c>
      <c r="N695">
        <v>0</v>
      </c>
      <c r="O695">
        <f t="shared" si="449"/>
        <v>0</v>
      </c>
      <c r="P695">
        <f t="shared" si="450"/>
        <v>0.2</v>
      </c>
      <c r="Q695">
        <f t="shared" si="492"/>
        <v>-1</v>
      </c>
      <c r="R695">
        <f t="shared" si="451"/>
        <v>0</v>
      </c>
      <c r="S695">
        <v>0</v>
      </c>
      <c r="T695">
        <v>0</v>
      </c>
      <c r="U695">
        <v>0</v>
      </c>
      <c r="V695">
        <v>5</v>
      </c>
      <c r="W695">
        <v>0</v>
      </c>
      <c r="X695">
        <v>0</v>
      </c>
      <c r="Y695">
        <v>0</v>
      </c>
      <c r="Z695">
        <v>0</v>
      </c>
      <c r="AA695">
        <v>0</v>
      </c>
      <c r="AB695" t="s">
        <v>553</v>
      </c>
      <c r="AC695" t="s">
        <v>46</v>
      </c>
      <c r="AD695">
        <v>61</v>
      </c>
      <c r="AE695">
        <v>60</v>
      </c>
      <c r="AF695">
        <v>71</v>
      </c>
      <c r="AG695" s="5">
        <v>76</v>
      </c>
      <c r="AH695">
        <v>-1</v>
      </c>
      <c r="AI695">
        <v>-1</v>
      </c>
      <c r="AJ695">
        <f t="shared" si="452"/>
        <v>-1</v>
      </c>
      <c r="AK695">
        <v>-1</v>
      </c>
      <c r="AL695">
        <v>-1</v>
      </c>
      <c r="AM695">
        <v>-1</v>
      </c>
      <c r="AN695">
        <v>-1</v>
      </c>
      <c r="AO695">
        <v>-1</v>
      </c>
      <c r="AP695">
        <v>-1</v>
      </c>
      <c r="AR695">
        <f t="shared" si="453"/>
        <v>0</v>
      </c>
      <c r="AS695">
        <f t="shared" si="454"/>
        <v>0</v>
      </c>
      <c r="AT695">
        <f t="shared" si="455"/>
        <v>0</v>
      </c>
      <c r="AU695">
        <f t="shared" si="456"/>
        <v>0</v>
      </c>
      <c r="AV695">
        <f t="shared" si="457"/>
        <v>0</v>
      </c>
      <c r="AW695">
        <f t="shared" si="458"/>
        <v>0</v>
      </c>
      <c r="AX695">
        <f t="shared" si="459"/>
        <v>0</v>
      </c>
      <c r="AY695">
        <f t="shared" si="460"/>
        <v>0</v>
      </c>
      <c r="AZ695">
        <f t="shared" si="461"/>
        <v>0</v>
      </c>
      <c r="BA695">
        <f t="shared" si="462"/>
        <v>0</v>
      </c>
      <c r="BB695">
        <f t="shared" si="463"/>
        <v>0</v>
      </c>
      <c r="BC695">
        <f t="shared" si="464"/>
        <v>0</v>
      </c>
      <c r="BD695">
        <f t="shared" si="465"/>
        <v>0</v>
      </c>
      <c r="BE695">
        <f t="shared" si="466"/>
        <v>0</v>
      </c>
      <c r="BF695">
        <f t="shared" si="467"/>
        <v>0</v>
      </c>
      <c r="BG695">
        <f t="shared" si="468"/>
        <v>0</v>
      </c>
      <c r="BH695">
        <f t="shared" si="469"/>
        <v>0</v>
      </c>
      <c r="BI695">
        <f t="shared" si="470"/>
        <v>0</v>
      </c>
      <c r="BJ695">
        <f t="shared" si="471"/>
        <v>0</v>
      </c>
      <c r="BK695">
        <f t="shared" si="472"/>
        <v>0</v>
      </c>
      <c r="BM695">
        <f t="shared" si="473"/>
        <v>1</v>
      </c>
      <c r="BN695">
        <f t="shared" si="474"/>
        <v>0</v>
      </c>
      <c r="BO695">
        <f t="shared" si="475"/>
        <v>0</v>
      </c>
      <c r="BP695">
        <f t="shared" si="476"/>
        <v>0</v>
      </c>
      <c r="BR695">
        <f t="shared" si="477"/>
        <v>0</v>
      </c>
      <c r="BS695">
        <f t="shared" si="478"/>
        <v>0</v>
      </c>
      <c r="BT695">
        <f t="shared" si="479"/>
        <v>5</v>
      </c>
      <c r="BU695">
        <f t="shared" si="480"/>
        <v>0</v>
      </c>
      <c r="BV695">
        <f t="shared" si="481"/>
        <v>0</v>
      </c>
      <c r="BW695">
        <f t="shared" si="482"/>
        <v>0</v>
      </c>
      <c r="BX695">
        <f t="shared" si="483"/>
        <v>0</v>
      </c>
      <c r="BY695">
        <f t="shared" si="484"/>
        <v>0</v>
      </c>
      <c r="BZ695">
        <f t="shared" si="491"/>
        <v>0</v>
      </c>
      <c r="CA695">
        <f t="shared" si="485"/>
        <v>0</v>
      </c>
      <c r="CB695">
        <f t="shared" si="486"/>
        <v>0</v>
      </c>
      <c r="CC695">
        <f t="shared" si="487"/>
        <v>0</v>
      </c>
      <c r="CD695">
        <f t="shared" si="488"/>
        <v>0</v>
      </c>
      <c r="CE695">
        <f t="shared" si="489"/>
        <v>0</v>
      </c>
      <c r="CF695">
        <f t="shared" si="490"/>
        <v>0</v>
      </c>
    </row>
    <row r="696" spans="1:84" x14ac:dyDescent="0.25">
      <c r="A696" t="s">
        <v>624</v>
      </c>
      <c r="B696" t="s">
        <v>668</v>
      </c>
      <c r="C696" s="1">
        <v>15568</v>
      </c>
      <c r="D696" t="s">
        <v>39</v>
      </c>
      <c r="E696" t="s">
        <v>40</v>
      </c>
      <c r="F696" t="s">
        <v>684</v>
      </c>
      <c r="G696">
        <v>1</v>
      </c>
      <c r="H696">
        <v>1</v>
      </c>
      <c r="I696" t="s">
        <v>42</v>
      </c>
      <c r="J696" t="s">
        <v>43</v>
      </c>
      <c r="K696" t="s">
        <v>941</v>
      </c>
      <c r="L696">
        <v>2600</v>
      </c>
      <c r="M696">
        <v>0</v>
      </c>
      <c r="N696">
        <v>0</v>
      </c>
      <c r="O696">
        <f t="shared" si="449"/>
        <v>0</v>
      </c>
      <c r="P696">
        <f t="shared" si="450"/>
        <v>0</v>
      </c>
      <c r="Q696">
        <f t="shared" si="492"/>
        <v>-1</v>
      </c>
      <c r="R696">
        <f t="shared" si="451"/>
        <v>0</v>
      </c>
      <c r="S696">
        <v>0</v>
      </c>
      <c r="T696">
        <v>0</v>
      </c>
      <c r="U696">
        <v>0</v>
      </c>
      <c r="V696">
        <v>5</v>
      </c>
      <c r="W696">
        <v>0</v>
      </c>
      <c r="X696">
        <v>0</v>
      </c>
      <c r="Y696">
        <v>0</v>
      </c>
      <c r="Z696">
        <v>0</v>
      </c>
      <c r="AA696">
        <v>0</v>
      </c>
      <c r="AB696" t="s">
        <v>626</v>
      </c>
      <c r="AC696" t="s">
        <v>46</v>
      </c>
      <c r="AD696">
        <v>65</v>
      </c>
      <c r="AE696">
        <v>56</v>
      </c>
      <c r="AF696">
        <v>66</v>
      </c>
      <c r="AG696" s="5">
        <v>46</v>
      </c>
      <c r="AH696">
        <v>-1</v>
      </c>
      <c r="AI696">
        <v>-1</v>
      </c>
      <c r="AJ696">
        <f t="shared" si="452"/>
        <v>-1</v>
      </c>
      <c r="AK696">
        <v>-1</v>
      </c>
      <c r="AL696">
        <v>-1</v>
      </c>
      <c r="AM696">
        <v>-1</v>
      </c>
      <c r="AN696">
        <v>-1</v>
      </c>
      <c r="AO696">
        <v>-1</v>
      </c>
      <c r="AP696">
        <v>-1</v>
      </c>
      <c r="AR696">
        <f t="shared" si="453"/>
        <v>0</v>
      </c>
      <c r="AS696">
        <f t="shared" si="454"/>
        <v>0</v>
      </c>
      <c r="AT696">
        <f t="shared" si="455"/>
        <v>0</v>
      </c>
      <c r="AU696">
        <f t="shared" si="456"/>
        <v>0</v>
      </c>
      <c r="AV696">
        <f t="shared" si="457"/>
        <v>0</v>
      </c>
      <c r="AW696">
        <f t="shared" si="458"/>
        <v>0</v>
      </c>
      <c r="AX696">
        <f t="shared" si="459"/>
        <v>0</v>
      </c>
      <c r="AY696">
        <f t="shared" si="460"/>
        <v>0</v>
      </c>
      <c r="AZ696">
        <f t="shared" si="461"/>
        <v>0</v>
      </c>
      <c r="BA696">
        <f t="shared" si="462"/>
        <v>0</v>
      </c>
      <c r="BB696">
        <f t="shared" si="463"/>
        <v>0</v>
      </c>
      <c r="BC696">
        <f t="shared" si="464"/>
        <v>0</v>
      </c>
      <c r="BD696">
        <f t="shared" si="465"/>
        <v>0</v>
      </c>
      <c r="BE696">
        <f t="shared" si="466"/>
        <v>0</v>
      </c>
      <c r="BF696">
        <f t="shared" si="467"/>
        <v>0</v>
      </c>
      <c r="BG696">
        <f t="shared" si="468"/>
        <v>0</v>
      </c>
      <c r="BH696">
        <f t="shared" si="469"/>
        <v>0</v>
      </c>
      <c r="BI696">
        <f t="shared" si="470"/>
        <v>0</v>
      </c>
      <c r="BJ696">
        <f t="shared" si="471"/>
        <v>0</v>
      </c>
      <c r="BK696">
        <f t="shared" si="472"/>
        <v>0</v>
      </c>
      <c r="BM696">
        <f t="shared" si="473"/>
        <v>1</v>
      </c>
      <c r="BN696">
        <f t="shared" si="474"/>
        <v>0</v>
      </c>
      <c r="BO696">
        <f t="shared" si="475"/>
        <v>0</v>
      </c>
      <c r="BP696">
        <f t="shared" si="476"/>
        <v>0</v>
      </c>
      <c r="BR696">
        <f t="shared" si="477"/>
        <v>0</v>
      </c>
      <c r="BS696">
        <f t="shared" si="478"/>
        <v>0</v>
      </c>
      <c r="BT696">
        <f t="shared" si="479"/>
        <v>5</v>
      </c>
      <c r="BU696">
        <f t="shared" si="480"/>
        <v>0</v>
      </c>
      <c r="BV696">
        <f t="shared" si="481"/>
        <v>0</v>
      </c>
      <c r="BW696">
        <f t="shared" si="482"/>
        <v>0</v>
      </c>
      <c r="BX696">
        <f t="shared" si="483"/>
        <v>0</v>
      </c>
      <c r="BY696">
        <f t="shared" si="484"/>
        <v>0</v>
      </c>
      <c r="BZ696">
        <f t="shared" si="491"/>
        <v>0</v>
      </c>
      <c r="CA696">
        <f t="shared" si="485"/>
        <v>0</v>
      </c>
      <c r="CB696">
        <f t="shared" si="486"/>
        <v>0</v>
      </c>
      <c r="CC696">
        <f t="shared" si="487"/>
        <v>0</v>
      </c>
      <c r="CD696">
        <f t="shared" si="488"/>
        <v>0</v>
      </c>
      <c r="CE696">
        <f t="shared" si="489"/>
        <v>0</v>
      </c>
      <c r="CF696">
        <f t="shared" si="490"/>
        <v>0</v>
      </c>
    </row>
    <row r="697" spans="1:84" x14ac:dyDescent="0.25">
      <c r="A697" t="s">
        <v>37</v>
      </c>
      <c r="B697" t="s">
        <v>596</v>
      </c>
      <c r="C697" s="1">
        <v>15568</v>
      </c>
      <c r="D697" t="s">
        <v>49</v>
      </c>
      <c r="E697" t="s">
        <v>40</v>
      </c>
      <c r="F697" t="s">
        <v>120</v>
      </c>
      <c r="G697">
        <v>1</v>
      </c>
      <c r="H697">
        <v>0</v>
      </c>
      <c r="I697" t="s">
        <v>87</v>
      </c>
      <c r="J697" t="s">
        <v>88</v>
      </c>
      <c r="K697" t="s">
        <v>527</v>
      </c>
      <c r="L697">
        <v>6475</v>
      </c>
      <c r="M697">
        <v>2</v>
      </c>
      <c r="N697">
        <v>0</v>
      </c>
      <c r="O697">
        <f t="shared" si="449"/>
        <v>0</v>
      </c>
      <c r="P697">
        <f t="shared" si="450"/>
        <v>0.30888030888030887</v>
      </c>
      <c r="Q697">
        <f t="shared" si="492"/>
        <v>-1</v>
      </c>
      <c r="R697">
        <f t="shared" si="451"/>
        <v>0</v>
      </c>
      <c r="S697">
        <v>0</v>
      </c>
      <c r="T697">
        <v>0</v>
      </c>
      <c r="U697">
        <v>0</v>
      </c>
      <c r="V697">
        <v>5</v>
      </c>
      <c r="W697">
        <v>0</v>
      </c>
      <c r="X697">
        <v>0</v>
      </c>
      <c r="Y697">
        <v>0</v>
      </c>
      <c r="Z697">
        <v>0</v>
      </c>
      <c r="AA697">
        <v>0</v>
      </c>
      <c r="AB697" t="s">
        <v>45</v>
      </c>
      <c r="AC697" t="s">
        <v>46</v>
      </c>
      <c r="AD697">
        <v>69</v>
      </c>
      <c r="AE697">
        <v>56</v>
      </c>
      <c r="AF697">
        <v>73</v>
      </c>
      <c r="AG697" s="5">
        <v>57</v>
      </c>
      <c r="AH697">
        <v>-1</v>
      </c>
      <c r="AI697">
        <v>-1</v>
      </c>
      <c r="AJ697">
        <f t="shared" si="452"/>
        <v>-1</v>
      </c>
      <c r="AK697">
        <v>-1</v>
      </c>
      <c r="AL697">
        <v>-1</v>
      </c>
      <c r="AM697">
        <v>-1</v>
      </c>
      <c r="AN697">
        <v>-1</v>
      </c>
      <c r="AO697">
        <v>-1</v>
      </c>
      <c r="AP697">
        <v>-1</v>
      </c>
      <c r="AR697">
        <f t="shared" si="453"/>
        <v>0</v>
      </c>
      <c r="AS697">
        <f t="shared" si="454"/>
        <v>0</v>
      </c>
      <c r="AT697">
        <f t="shared" si="455"/>
        <v>0</v>
      </c>
      <c r="AU697">
        <f t="shared" si="456"/>
        <v>0</v>
      </c>
      <c r="AV697">
        <f t="shared" si="457"/>
        <v>0</v>
      </c>
      <c r="AW697">
        <f t="shared" si="458"/>
        <v>0</v>
      </c>
      <c r="AX697">
        <f t="shared" si="459"/>
        <v>0</v>
      </c>
      <c r="AY697">
        <f t="shared" si="460"/>
        <v>0</v>
      </c>
      <c r="AZ697">
        <f t="shared" si="461"/>
        <v>0</v>
      </c>
      <c r="BA697">
        <f t="shared" si="462"/>
        <v>0</v>
      </c>
      <c r="BB697">
        <f t="shared" si="463"/>
        <v>0</v>
      </c>
      <c r="BC697">
        <f t="shared" si="464"/>
        <v>0</v>
      </c>
      <c r="BD697">
        <f t="shared" si="465"/>
        <v>0</v>
      </c>
      <c r="BE697">
        <f t="shared" si="466"/>
        <v>0</v>
      </c>
      <c r="BF697">
        <f t="shared" si="467"/>
        <v>0</v>
      </c>
      <c r="BG697">
        <f t="shared" si="468"/>
        <v>0</v>
      </c>
      <c r="BH697">
        <f t="shared" si="469"/>
        <v>0</v>
      </c>
      <c r="BI697">
        <f t="shared" si="470"/>
        <v>0</v>
      </c>
      <c r="BJ697">
        <f t="shared" si="471"/>
        <v>0</v>
      </c>
      <c r="BK697">
        <f t="shared" si="472"/>
        <v>0</v>
      </c>
      <c r="BM697">
        <f t="shared" si="473"/>
        <v>1</v>
      </c>
      <c r="BN697">
        <f t="shared" si="474"/>
        <v>0</v>
      </c>
      <c r="BO697">
        <f t="shared" si="475"/>
        <v>0</v>
      </c>
      <c r="BP697">
        <f t="shared" si="476"/>
        <v>0</v>
      </c>
      <c r="BR697">
        <f t="shared" si="477"/>
        <v>0</v>
      </c>
      <c r="BS697">
        <f t="shared" si="478"/>
        <v>0</v>
      </c>
      <c r="BT697">
        <f t="shared" si="479"/>
        <v>5</v>
      </c>
      <c r="BU697">
        <f t="shared" si="480"/>
        <v>0</v>
      </c>
      <c r="BV697">
        <f t="shared" si="481"/>
        <v>0</v>
      </c>
      <c r="BW697">
        <f t="shared" si="482"/>
        <v>0</v>
      </c>
      <c r="BX697">
        <f t="shared" si="483"/>
        <v>0</v>
      </c>
      <c r="BY697">
        <f t="shared" si="484"/>
        <v>0</v>
      </c>
      <c r="BZ697">
        <f t="shared" si="491"/>
        <v>0</v>
      </c>
      <c r="CA697">
        <f t="shared" si="485"/>
        <v>0</v>
      </c>
      <c r="CB697">
        <f t="shared" si="486"/>
        <v>0</v>
      </c>
      <c r="CC697">
        <f t="shared" si="487"/>
        <v>0</v>
      </c>
      <c r="CD697">
        <f t="shared" si="488"/>
        <v>0</v>
      </c>
      <c r="CE697">
        <f t="shared" si="489"/>
        <v>1</v>
      </c>
      <c r="CF697">
        <f t="shared" si="490"/>
        <v>0</v>
      </c>
    </row>
    <row r="698" spans="1:84" x14ac:dyDescent="0.25">
      <c r="A698" t="s">
        <v>420</v>
      </c>
      <c r="B698" t="s">
        <v>421</v>
      </c>
      <c r="C698" s="1">
        <v>15567</v>
      </c>
      <c r="D698" t="s">
        <v>39</v>
      </c>
      <c r="E698" t="s">
        <v>40</v>
      </c>
      <c r="F698" s="2">
        <v>56105</v>
      </c>
      <c r="G698">
        <v>1</v>
      </c>
      <c r="H698">
        <v>1</v>
      </c>
      <c r="I698" t="s">
        <v>42</v>
      </c>
      <c r="J698" t="s">
        <v>77</v>
      </c>
      <c r="K698" t="s">
        <v>942</v>
      </c>
      <c r="L698">
        <v>830</v>
      </c>
      <c r="M698">
        <v>0</v>
      </c>
      <c r="N698">
        <v>0</v>
      </c>
      <c r="O698">
        <f t="shared" si="449"/>
        <v>0</v>
      </c>
      <c r="P698">
        <f t="shared" si="450"/>
        <v>0</v>
      </c>
      <c r="Q698">
        <f t="shared" si="492"/>
        <v>-1</v>
      </c>
      <c r="R698">
        <f t="shared" si="451"/>
        <v>0</v>
      </c>
      <c r="S698">
        <v>0</v>
      </c>
      <c r="T698">
        <v>0</v>
      </c>
      <c r="U698">
        <v>0</v>
      </c>
      <c r="V698">
        <v>5</v>
      </c>
      <c r="W698">
        <v>0</v>
      </c>
      <c r="X698">
        <v>0</v>
      </c>
      <c r="Y698">
        <v>0</v>
      </c>
      <c r="Z698">
        <v>0</v>
      </c>
      <c r="AA698">
        <v>0</v>
      </c>
      <c r="AB698" t="s">
        <v>425</v>
      </c>
      <c r="AC698" t="s">
        <v>75</v>
      </c>
      <c r="AD698">
        <v>41</v>
      </c>
      <c r="AE698">
        <v>73</v>
      </c>
      <c r="AF698">
        <v>57</v>
      </c>
      <c r="AG698" s="5">
        <v>78</v>
      </c>
      <c r="AH698">
        <v>-1</v>
      </c>
      <c r="AI698">
        <v>-1</v>
      </c>
      <c r="AJ698">
        <f t="shared" si="452"/>
        <v>-1</v>
      </c>
      <c r="AK698">
        <v>-1</v>
      </c>
      <c r="AL698">
        <v>-1</v>
      </c>
      <c r="AM698">
        <v>-1</v>
      </c>
      <c r="AN698">
        <v>-1</v>
      </c>
      <c r="AO698">
        <v>-1</v>
      </c>
      <c r="AP698">
        <v>-1</v>
      </c>
      <c r="AR698">
        <f t="shared" si="453"/>
        <v>0</v>
      </c>
      <c r="AS698">
        <f t="shared" si="454"/>
        <v>0</v>
      </c>
      <c r="AT698">
        <f t="shared" si="455"/>
        <v>0</v>
      </c>
      <c r="AU698">
        <f t="shared" si="456"/>
        <v>0</v>
      </c>
      <c r="AV698">
        <f t="shared" si="457"/>
        <v>0</v>
      </c>
      <c r="AW698">
        <f t="shared" si="458"/>
        <v>0</v>
      </c>
      <c r="AX698">
        <f t="shared" si="459"/>
        <v>0</v>
      </c>
      <c r="AY698">
        <f t="shared" si="460"/>
        <v>0</v>
      </c>
      <c r="AZ698">
        <f t="shared" si="461"/>
        <v>0</v>
      </c>
      <c r="BA698">
        <f t="shared" si="462"/>
        <v>0</v>
      </c>
      <c r="BB698">
        <f t="shared" si="463"/>
        <v>0</v>
      </c>
      <c r="BC698">
        <f t="shared" si="464"/>
        <v>0</v>
      </c>
      <c r="BD698">
        <f t="shared" si="465"/>
        <v>0</v>
      </c>
      <c r="BE698">
        <f t="shared" si="466"/>
        <v>0</v>
      </c>
      <c r="BF698">
        <f t="shared" si="467"/>
        <v>0</v>
      </c>
      <c r="BG698">
        <f t="shared" si="468"/>
        <v>0</v>
      </c>
      <c r="BH698">
        <f t="shared" si="469"/>
        <v>0</v>
      </c>
      <c r="BI698">
        <f t="shared" si="470"/>
        <v>0</v>
      </c>
      <c r="BJ698">
        <f t="shared" si="471"/>
        <v>0</v>
      </c>
      <c r="BK698">
        <f t="shared" si="472"/>
        <v>0</v>
      </c>
      <c r="BM698">
        <f t="shared" si="473"/>
        <v>1</v>
      </c>
      <c r="BN698">
        <f t="shared" si="474"/>
        <v>0</v>
      </c>
      <c r="BO698">
        <f t="shared" si="475"/>
        <v>0</v>
      </c>
      <c r="BP698">
        <f t="shared" si="476"/>
        <v>0</v>
      </c>
      <c r="BR698">
        <f t="shared" si="477"/>
        <v>0</v>
      </c>
      <c r="BS698">
        <f t="shared" si="478"/>
        <v>0</v>
      </c>
      <c r="BT698">
        <f t="shared" si="479"/>
        <v>5</v>
      </c>
      <c r="BU698">
        <f t="shared" si="480"/>
        <v>0</v>
      </c>
      <c r="BV698">
        <f t="shared" si="481"/>
        <v>0</v>
      </c>
      <c r="BW698">
        <f t="shared" si="482"/>
        <v>0</v>
      </c>
      <c r="BX698">
        <f t="shared" si="483"/>
        <v>0</v>
      </c>
      <c r="BY698">
        <f t="shared" si="484"/>
        <v>0</v>
      </c>
      <c r="BZ698">
        <f t="shared" si="491"/>
        <v>0</v>
      </c>
      <c r="CA698">
        <f t="shared" si="485"/>
        <v>0</v>
      </c>
      <c r="CB698">
        <f t="shared" si="486"/>
        <v>0</v>
      </c>
      <c r="CC698">
        <f t="shared" si="487"/>
        <v>0</v>
      </c>
      <c r="CD698">
        <f t="shared" si="488"/>
        <v>0</v>
      </c>
      <c r="CE698">
        <f t="shared" si="489"/>
        <v>0</v>
      </c>
      <c r="CF698">
        <f t="shared" si="490"/>
        <v>0</v>
      </c>
    </row>
    <row r="699" spans="1:84" x14ac:dyDescent="0.25">
      <c r="A699" t="s">
        <v>482</v>
      </c>
      <c r="B699" t="s">
        <v>840</v>
      </c>
      <c r="C699" s="1">
        <v>15567</v>
      </c>
      <c r="D699" t="s">
        <v>39</v>
      </c>
      <c r="E699" t="s">
        <v>40</v>
      </c>
      <c r="F699" t="s">
        <v>841</v>
      </c>
      <c r="G699">
        <v>1</v>
      </c>
      <c r="H699">
        <v>0</v>
      </c>
      <c r="I699" t="s">
        <v>42</v>
      </c>
      <c r="J699" t="s">
        <v>43</v>
      </c>
      <c r="K699" t="s">
        <v>682</v>
      </c>
      <c r="L699">
        <v>2553</v>
      </c>
      <c r="M699">
        <v>2</v>
      </c>
      <c r="N699">
        <v>0</v>
      </c>
      <c r="O699">
        <f t="shared" si="449"/>
        <v>0</v>
      </c>
      <c r="P699">
        <f t="shared" si="450"/>
        <v>0.78339208773991376</v>
      </c>
      <c r="Q699">
        <f t="shared" si="492"/>
        <v>-1</v>
      </c>
      <c r="R699">
        <f t="shared" si="451"/>
        <v>0</v>
      </c>
      <c r="S699">
        <v>0</v>
      </c>
      <c r="T699">
        <v>0</v>
      </c>
      <c r="U699">
        <v>0</v>
      </c>
      <c r="V699">
        <v>5</v>
      </c>
      <c r="W699">
        <v>0</v>
      </c>
      <c r="X699">
        <v>0</v>
      </c>
      <c r="Y699">
        <v>0</v>
      </c>
      <c r="Z699">
        <v>0</v>
      </c>
      <c r="AA699">
        <v>0</v>
      </c>
      <c r="AB699" t="s">
        <v>487</v>
      </c>
      <c r="AC699" t="s">
        <v>75</v>
      </c>
      <c r="AD699">
        <v>62</v>
      </c>
      <c r="AE699">
        <v>44</v>
      </c>
      <c r="AF699">
        <v>52</v>
      </c>
      <c r="AG699" s="5">
        <v>56</v>
      </c>
      <c r="AH699">
        <v>-1</v>
      </c>
      <c r="AI699">
        <v>-1</v>
      </c>
      <c r="AJ699">
        <f t="shared" si="452"/>
        <v>-1</v>
      </c>
      <c r="AK699">
        <v>-1</v>
      </c>
      <c r="AL699">
        <v>-1</v>
      </c>
      <c r="AM699">
        <v>-1</v>
      </c>
      <c r="AN699">
        <v>-1</v>
      </c>
      <c r="AO699">
        <v>-1</v>
      </c>
      <c r="AP699">
        <v>-1</v>
      </c>
      <c r="AR699">
        <f t="shared" si="453"/>
        <v>0</v>
      </c>
      <c r="AS699">
        <f t="shared" si="454"/>
        <v>0</v>
      </c>
      <c r="AT699">
        <f t="shared" si="455"/>
        <v>0</v>
      </c>
      <c r="AU699">
        <f t="shared" si="456"/>
        <v>0</v>
      </c>
      <c r="AV699">
        <f t="shared" si="457"/>
        <v>0</v>
      </c>
      <c r="AW699">
        <f t="shared" si="458"/>
        <v>0</v>
      </c>
      <c r="AX699">
        <f t="shared" si="459"/>
        <v>0</v>
      </c>
      <c r="AY699">
        <f t="shared" si="460"/>
        <v>0</v>
      </c>
      <c r="AZ699">
        <f t="shared" si="461"/>
        <v>0</v>
      </c>
      <c r="BA699">
        <f t="shared" si="462"/>
        <v>0</v>
      </c>
      <c r="BB699">
        <f t="shared" si="463"/>
        <v>0</v>
      </c>
      <c r="BC699">
        <f t="shared" si="464"/>
        <v>0</v>
      </c>
      <c r="BD699">
        <f t="shared" si="465"/>
        <v>0</v>
      </c>
      <c r="BE699">
        <f t="shared" si="466"/>
        <v>0</v>
      </c>
      <c r="BF699">
        <f t="shared" si="467"/>
        <v>0</v>
      </c>
      <c r="BG699">
        <f t="shared" si="468"/>
        <v>0</v>
      </c>
      <c r="BH699">
        <f t="shared" si="469"/>
        <v>0</v>
      </c>
      <c r="BI699">
        <f t="shared" si="470"/>
        <v>0</v>
      </c>
      <c r="BJ699">
        <f t="shared" si="471"/>
        <v>0</v>
      </c>
      <c r="BK699">
        <f t="shared" si="472"/>
        <v>0</v>
      </c>
      <c r="BM699">
        <f t="shared" si="473"/>
        <v>1</v>
      </c>
      <c r="BN699">
        <f t="shared" si="474"/>
        <v>0</v>
      </c>
      <c r="BO699">
        <f t="shared" si="475"/>
        <v>0</v>
      </c>
      <c r="BP699">
        <f t="shared" si="476"/>
        <v>0</v>
      </c>
      <c r="BR699">
        <f t="shared" si="477"/>
        <v>0</v>
      </c>
      <c r="BS699">
        <f t="shared" si="478"/>
        <v>0</v>
      </c>
      <c r="BT699">
        <f t="shared" si="479"/>
        <v>5</v>
      </c>
      <c r="BU699">
        <f t="shared" si="480"/>
        <v>0</v>
      </c>
      <c r="BV699">
        <f t="shared" si="481"/>
        <v>0</v>
      </c>
      <c r="BW699">
        <f t="shared" si="482"/>
        <v>0</v>
      </c>
      <c r="BX699">
        <f t="shared" si="483"/>
        <v>0</v>
      </c>
      <c r="BY699">
        <f t="shared" si="484"/>
        <v>0</v>
      </c>
      <c r="BZ699">
        <f t="shared" si="491"/>
        <v>0</v>
      </c>
      <c r="CA699">
        <f t="shared" si="485"/>
        <v>0</v>
      </c>
      <c r="CB699">
        <f t="shared" si="486"/>
        <v>0</v>
      </c>
      <c r="CC699">
        <f t="shared" si="487"/>
        <v>0</v>
      </c>
      <c r="CD699">
        <f t="shared" si="488"/>
        <v>0</v>
      </c>
      <c r="CE699">
        <f t="shared" si="489"/>
        <v>0</v>
      </c>
      <c r="CF699">
        <f t="shared" si="490"/>
        <v>0</v>
      </c>
    </row>
    <row r="700" spans="1:84" x14ac:dyDescent="0.25">
      <c r="A700" t="s">
        <v>449</v>
      </c>
      <c r="B700" t="s">
        <v>426</v>
      </c>
      <c r="C700" s="1">
        <v>15567</v>
      </c>
      <c r="D700" t="s">
        <v>39</v>
      </c>
      <c r="E700" t="s">
        <v>40</v>
      </c>
      <c r="F700" s="2">
        <v>55105</v>
      </c>
      <c r="G700">
        <v>1</v>
      </c>
      <c r="H700">
        <v>1</v>
      </c>
      <c r="I700" t="s">
        <v>42</v>
      </c>
      <c r="J700" t="s">
        <v>772</v>
      </c>
      <c r="K700" t="s">
        <v>943</v>
      </c>
      <c r="L700">
        <v>800</v>
      </c>
      <c r="M700">
        <v>0</v>
      </c>
      <c r="N700">
        <v>0</v>
      </c>
      <c r="O700">
        <f t="shared" si="449"/>
        <v>0</v>
      </c>
      <c r="P700">
        <f t="shared" si="450"/>
        <v>0</v>
      </c>
      <c r="Q700">
        <f t="shared" si="492"/>
        <v>-1</v>
      </c>
      <c r="R700">
        <f t="shared" si="451"/>
        <v>0</v>
      </c>
      <c r="S700">
        <v>0</v>
      </c>
      <c r="T700">
        <v>0</v>
      </c>
      <c r="U700">
        <v>0</v>
      </c>
      <c r="V700">
        <v>5</v>
      </c>
      <c r="W700">
        <v>0</v>
      </c>
      <c r="X700">
        <v>0</v>
      </c>
      <c r="Y700">
        <v>0</v>
      </c>
      <c r="Z700">
        <v>0</v>
      </c>
      <c r="AA700">
        <v>0</v>
      </c>
      <c r="AB700" t="s">
        <v>451</v>
      </c>
      <c r="AC700" t="s">
        <v>75</v>
      </c>
      <c r="AD700">
        <v>74</v>
      </c>
      <c r="AE700">
        <v>72</v>
      </c>
      <c r="AF700">
        <v>47</v>
      </c>
      <c r="AG700" s="5">
        <v>79</v>
      </c>
      <c r="AH700">
        <v>-1</v>
      </c>
      <c r="AI700">
        <v>-1</v>
      </c>
      <c r="AJ700">
        <f t="shared" si="452"/>
        <v>-1</v>
      </c>
      <c r="AK700">
        <v>-1</v>
      </c>
      <c r="AL700">
        <v>-1</v>
      </c>
      <c r="AM700">
        <v>-1</v>
      </c>
      <c r="AN700">
        <v>-1</v>
      </c>
      <c r="AO700">
        <v>-1</v>
      </c>
      <c r="AP700">
        <v>-1</v>
      </c>
      <c r="AR700">
        <f t="shared" si="453"/>
        <v>0</v>
      </c>
      <c r="AS700">
        <f t="shared" si="454"/>
        <v>0</v>
      </c>
      <c r="AT700">
        <f t="shared" si="455"/>
        <v>0</v>
      </c>
      <c r="AU700">
        <f t="shared" si="456"/>
        <v>0</v>
      </c>
      <c r="AV700">
        <f t="shared" si="457"/>
        <v>0</v>
      </c>
      <c r="AW700">
        <f t="shared" si="458"/>
        <v>0</v>
      </c>
      <c r="AX700">
        <f t="shared" si="459"/>
        <v>0</v>
      </c>
      <c r="AY700">
        <f t="shared" si="460"/>
        <v>0</v>
      </c>
      <c r="AZ700">
        <f t="shared" si="461"/>
        <v>0</v>
      </c>
      <c r="BA700">
        <f t="shared" si="462"/>
        <v>0</v>
      </c>
      <c r="BB700">
        <f t="shared" si="463"/>
        <v>0</v>
      </c>
      <c r="BC700">
        <f t="shared" si="464"/>
        <v>0</v>
      </c>
      <c r="BD700">
        <f t="shared" si="465"/>
        <v>0</v>
      </c>
      <c r="BE700">
        <f t="shared" si="466"/>
        <v>0</v>
      </c>
      <c r="BF700">
        <f t="shared" si="467"/>
        <v>0</v>
      </c>
      <c r="BG700">
        <f t="shared" si="468"/>
        <v>0</v>
      </c>
      <c r="BH700">
        <f t="shared" si="469"/>
        <v>0</v>
      </c>
      <c r="BI700">
        <f t="shared" si="470"/>
        <v>0</v>
      </c>
      <c r="BJ700">
        <f t="shared" si="471"/>
        <v>0</v>
      </c>
      <c r="BK700">
        <f t="shared" si="472"/>
        <v>0</v>
      </c>
      <c r="BM700">
        <f t="shared" si="473"/>
        <v>1</v>
      </c>
      <c r="BN700">
        <f t="shared" si="474"/>
        <v>0</v>
      </c>
      <c r="BO700">
        <f t="shared" si="475"/>
        <v>0</v>
      </c>
      <c r="BP700">
        <f t="shared" si="476"/>
        <v>0</v>
      </c>
      <c r="BR700">
        <f t="shared" si="477"/>
        <v>0</v>
      </c>
      <c r="BS700">
        <f t="shared" si="478"/>
        <v>0</v>
      </c>
      <c r="BT700">
        <f t="shared" si="479"/>
        <v>5</v>
      </c>
      <c r="BU700">
        <f t="shared" si="480"/>
        <v>0</v>
      </c>
      <c r="BV700">
        <f t="shared" si="481"/>
        <v>0</v>
      </c>
      <c r="BW700">
        <f t="shared" si="482"/>
        <v>0</v>
      </c>
      <c r="BX700">
        <f t="shared" si="483"/>
        <v>0</v>
      </c>
      <c r="BY700">
        <f t="shared" si="484"/>
        <v>0</v>
      </c>
      <c r="BZ700">
        <f t="shared" si="491"/>
        <v>0</v>
      </c>
      <c r="CA700">
        <f t="shared" si="485"/>
        <v>0</v>
      </c>
      <c r="CB700">
        <f t="shared" si="486"/>
        <v>0</v>
      </c>
      <c r="CC700">
        <f t="shared" si="487"/>
        <v>0</v>
      </c>
      <c r="CD700">
        <f t="shared" si="488"/>
        <v>0</v>
      </c>
      <c r="CE700">
        <f t="shared" si="489"/>
        <v>0</v>
      </c>
      <c r="CF700">
        <f t="shared" si="490"/>
        <v>0</v>
      </c>
    </row>
    <row r="701" spans="1:84" x14ac:dyDescent="0.25">
      <c r="A701" t="s">
        <v>228</v>
      </c>
      <c r="B701" t="s">
        <v>341</v>
      </c>
      <c r="C701" s="1">
        <v>15567</v>
      </c>
      <c r="D701" t="s">
        <v>39</v>
      </c>
      <c r="E701" t="s">
        <v>40</v>
      </c>
      <c r="F701" s="2">
        <v>58106</v>
      </c>
      <c r="G701">
        <v>1</v>
      </c>
      <c r="H701">
        <v>0</v>
      </c>
      <c r="I701" t="s">
        <v>42</v>
      </c>
      <c r="J701" t="s">
        <v>772</v>
      </c>
      <c r="K701" t="s">
        <v>944</v>
      </c>
      <c r="L701">
        <v>826</v>
      </c>
      <c r="M701">
        <v>2</v>
      </c>
      <c r="N701">
        <v>0</v>
      </c>
      <c r="O701">
        <f t="shared" si="449"/>
        <v>0</v>
      </c>
      <c r="P701">
        <f t="shared" si="450"/>
        <v>2.4213075060532687</v>
      </c>
      <c r="Q701">
        <f t="shared" si="492"/>
        <v>-1</v>
      </c>
      <c r="R701">
        <f t="shared" si="451"/>
        <v>0</v>
      </c>
      <c r="S701">
        <v>0</v>
      </c>
      <c r="T701">
        <v>0</v>
      </c>
      <c r="U701">
        <v>0</v>
      </c>
      <c r="V701">
        <v>4</v>
      </c>
      <c r="W701">
        <v>1</v>
      </c>
      <c r="X701">
        <v>0</v>
      </c>
      <c r="Y701">
        <v>0</v>
      </c>
      <c r="Z701">
        <v>0</v>
      </c>
      <c r="AA701">
        <v>0</v>
      </c>
      <c r="AB701" t="s">
        <v>856</v>
      </c>
      <c r="AC701" t="s">
        <v>75</v>
      </c>
      <c r="AD701">
        <v>62</v>
      </c>
      <c r="AE701">
        <v>51</v>
      </c>
      <c r="AF701">
        <v>55</v>
      </c>
      <c r="AG701" s="5">
        <v>51</v>
      </c>
      <c r="AH701">
        <v>-1</v>
      </c>
      <c r="AI701">
        <v>-1</v>
      </c>
      <c r="AJ701">
        <f t="shared" si="452"/>
        <v>-1</v>
      </c>
      <c r="AK701">
        <v>-1</v>
      </c>
      <c r="AL701">
        <v>-1</v>
      </c>
      <c r="AM701">
        <v>-1</v>
      </c>
      <c r="AN701">
        <v>-1</v>
      </c>
      <c r="AO701">
        <v>-1</v>
      </c>
      <c r="AP701">
        <v>-1</v>
      </c>
      <c r="AR701">
        <f t="shared" si="453"/>
        <v>0</v>
      </c>
      <c r="AS701">
        <f t="shared" si="454"/>
        <v>0</v>
      </c>
      <c r="AT701">
        <f t="shared" si="455"/>
        <v>0</v>
      </c>
      <c r="AU701">
        <f t="shared" si="456"/>
        <v>0</v>
      </c>
      <c r="AV701">
        <f t="shared" si="457"/>
        <v>0</v>
      </c>
      <c r="AW701">
        <f t="shared" si="458"/>
        <v>0</v>
      </c>
      <c r="AX701">
        <f t="shared" si="459"/>
        <v>0</v>
      </c>
      <c r="AY701">
        <f t="shared" si="460"/>
        <v>0</v>
      </c>
      <c r="AZ701">
        <f t="shared" si="461"/>
        <v>0</v>
      </c>
      <c r="BA701">
        <f t="shared" si="462"/>
        <v>0</v>
      </c>
      <c r="BB701">
        <f t="shared" si="463"/>
        <v>0</v>
      </c>
      <c r="BC701">
        <f t="shared" si="464"/>
        <v>0</v>
      </c>
      <c r="BD701">
        <f t="shared" si="465"/>
        <v>0</v>
      </c>
      <c r="BE701">
        <f t="shared" si="466"/>
        <v>0</v>
      </c>
      <c r="BF701">
        <f t="shared" si="467"/>
        <v>0</v>
      </c>
      <c r="BG701">
        <f t="shared" si="468"/>
        <v>0</v>
      </c>
      <c r="BH701">
        <f t="shared" si="469"/>
        <v>0</v>
      </c>
      <c r="BI701">
        <f t="shared" si="470"/>
        <v>0</v>
      </c>
      <c r="BJ701">
        <f t="shared" si="471"/>
        <v>0</v>
      </c>
      <c r="BK701">
        <f t="shared" si="472"/>
        <v>0</v>
      </c>
      <c r="BM701">
        <f t="shared" si="473"/>
        <v>1</v>
      </c>
      <c r="BN701">
        <f t="shared" si="474"/>
        <v>0</v>
      </c>
      <c r="BO701">
        <f t="shared" si="475"/>
        <v>0</v>
      </c>
      <c r="BP701">
        <f t="shared" si="476"/>
        <v>0</v>
      </c>
      <c r="BR701">
        <f t="shared" si="477"/>
        <v>0</v>
      </c>
      <c r="BS701">
        <f t="shared" si="478"/>
        <v>0</v>
      </c>
      <c r="BT701">
        <f t="shared" si="479"/>
        <v>4</v>
      </c>
      <c r="BU701">
        <f t="shared" si="480"/>
        <v>0</v>
      </c>
      <c r="BV701">
        <f t="shared" si="481"/>
        <v>1</v>
      </c>
      <c r="BW701">
        <f t="shared" si="482"/>
        <v>0</v>
      </c>
      <c r="BX701">
        <f t="shared" si="483"/>
        <v>0</v>
      </c>
      <c r="BY701">
        <f t="shared" si="484"/>
        <v>0</v>
      </c>
      <c r="BZ701">
        <f t="shared" si="491"/>
        <v>0</v>
      </c>
      <c r="CA701">
        <f t="shared" si="485"/>
        <v>0</v>
      </c>
      <c r="CB701">
        <f t="shared" si="486"/>
        <v>0</v>
      </c>
      <c r="CC701">
        <f t="shared" si="487"/>
        <v>0</v>
      </c>
      <c r="CD701">
        <f t="shared" si="488"/>
        <v>0</v>
      </c>
      <c r="CE701">
        <f t="shared" si="489"/>
        <v>0</v>
      </c>
      <c r="CF701">
        <f t="shared" si="490"/>
        <v>0</v>
      </c>
    </row>
    <row r="702" spans="1:84" x14ac:dyDescent="0.25">
      <c r="A702" t="s">
        <v>420</v>
      </c>
      <c r="B702" t="s">
        <v>421</v>
      </c>
      <c r="C702" s="1">
        <v>15566</v>
      </c>
      <c r="D702" t="s">
        <v>49</v>
      </c>
      <c r="E702" t="s">
        <v>40</v>
      </c>
      <c r="F702" s="2">
        <v>56104</v>
      </c>
      <c r="G702">
        <v>1</v>
      </c>
      <c r="H702">
        <v>0</v>
      </c>
      <c r="I702" t="s">
        <v>42</v>
      </c>
      <c r="J702" t="s">
        <v>772</v>
      </c>
      <c r="K702" t="s">
        <v>945</v>
      </c>
      <c r="L702">
        <v>826</v>
      </c>
      <c r="M702">
        <v>2</v>
      </c>
      <c r="N702">
        <v>0</v>
      </c>
      <c r="O702">
        <f t="shared" si="449"/>
        <v>0</v>
      </c>
      <c r="P702">
        <f t="shared" si="450"/>
        <v>2.4213075060532687</v>
      </c>
      <c r="Q702">
        <f t="shared" si="492"/>
        <v>-1</v>
      </c>
      <c r="R702">
        <f t="shared" si="451"/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 t="s">
        <v>425</v>
      </c>
      <c r="AC702" t="s">
        <v>75</v>
      </c>
      <c r="AD702">
        <v>41</v>
      </c>
      <c r="AE702">
        <v>73</v>
      </c>
      <c r="AF702">
        <v>57</v>
      </c>
      <c r="AG702" s="5">
        <v>78</v>
      </c>
      <c r="AH702">
        <v>-1</v>
      </c>
      <c r="AI702">
        <v>-1</v>
      </c>
      <c r="AJ702">
        <f t="shared" si="452"/>
        <v>-1</v>
      </c>
      <c r="AK702">
        <v>-1</v>
      </c>
      <c r="AL702">
        <v>-1</v>
      </c>
      <c r="AM702">
        <v>-1</v>
      </c>
      <c r="AN702">
        <v>-1</v>
      </c>
      <c r="AO702">
        <v>-1</v>
      </c>
      <c r="AP702">
        <v>-1</v>
      </c>
      <c r="AR702">
        <f t="shared" si="453"/>
        <v>0</v>
      </c>
      <c r="AS702">
        <f t="shared" si="454"/>
        <v>0</v>
      </c>
      <c r="AT702">
        <f t="shared" si="455"/>
        <v>0</v>
      </c>
      <c r="AU702">
        <f t="shared" si="456"/>
        <v>0</v>
      </c>
      <c r="AV702">
        <f t="shared" si="457"/>
        <v>0</v>
      </c>
      <c r="AW702">
        <f t="shared" si="458"/>
        <v>0</v>
      </c>
      <c r="AX702">
        <f t="shared" si="459"/>
        <v>0</v>
      </c>
      <c r="AY702">
        <f t="shared" si="460"/>
        <v>0</v>
      </c>
      <c r="AZ702">
        <f t="shared" si="461"/>
        <v>0</v>
      </c>
      <c r="BA702">
        <f t="shared" si="462"/>
        <v>0</v>
      </c>
      <c r="BB702">
        <f t="shared" si="463"/>
        <v>0</v>
      </c>
      <c r="BC702">
        <f t="shared" si="464"/>
        <v>0</v>
      </c>
      <c r="BD702">
        <f t="shared" si="465"/>
        <v>0</v>
      </c>
      <c r="BE702">
        <f t="shared" si="466"/>
        <v>0</v>
      </c>
      <c r="BF702">
        <f t="shared" si="467"/>
        <v>0</v>
      </c>
      <c r="BG702">
        <f t="shared" si="468"/>
        <v>0</v>
      </c>
      <c r="BH702">
        <f t="shared" si="469"/>
        <v>0</v>
      </c>
      <c r="BI702">
        <f t="shared" si="470"/>
        <v>0</v>
      </c>
      <c r="BJ702">
        <f t="shared" si="471"/>
        <v>0</v>
      </c>
      <c r="BK702">
        <f t="shared" si="472"/>
        <v>0</v>
      </c>
      <c r="BM702">
        <f t="shared" si="473"/>
        <v>1</v>
      </c>
      <c r="BN702">
        <f t="shared" si="474"/>
        <v>0</v>
      </c>
      <c r="BO702">
        <f t="shared" si="475"/>
        <v>0</v>
      </c>
      <c r="BP702">
        <f t="shared" si="476"/>
        <v>0</v>
      </c>
      <c r="BR702">
        <f t="shared" si="477"/>
        <v>0</v>
      </c>
      <c r="BS702">
        <f t="shared" si="478"/>
        <v>0</v>
      </c>
      <c r="BT702">
        <f t="shared" si="479"/>
        <v>0</v>
      </c>
      <c r="BU702">
        <f t="shared" si="480"/>
        <v>0</v>
      </c>
      <c r="BV702">
        <f t="shared" si="481"/>
        <v>0</v>
      </c>
      <c r="BW702">
        <f t="shared" si="482"/>
        <v>0</v>
      </c>
      <c r="BX702">
        <f t="shared" si="483"/>
        <v>0</v>
      </c>
      <c r="BY702">
        <f t="shared" si="484"/>
        <v>0</v>
      </c>
      <c r="BZ702">
        <f t="shared" si="491"/>
        <v>0</v>
      </c>
      <c r="CA702">
        <f t="shared" si="485"/>
        <v>0</v>
      </c>
      <c r="CB702">
        <f t="shared" si="486"/>
        <v>0</v>
      </c>
      <c r="CC702">
        <f t="shared" si="487"/>
        <v>0</v>
      </c>
      <c r="CD702">
        <f t="shared" si="488"/>
        <v>0</v>
      </c>
      <c r="CE702">
        <f t="shared" si="489"/>
        <v>0</v>
      </c>
      <c r="CF702">
        <f t="shared" si="490"/>
        <v>0</v>
      </c>
    </row>
    <row r="703" spans="1:84" x14ac:dyDescent="0.25">
      <c r="A703" t="s">
        <v>671</v>
      </c>
      <c r="B703" t="s">
        <v>368</v>
      </c>
      <c r="C703" s="1">
        <v>15566</v>
      </c>
      <c r="D703" t="s">
        <v>49</v>
      </c>
      <c r="E703" t="s">
        <v>40</v>
      </c>
      <c r="F703" t="s">
        <v>120</v>
      </c>
      <c r="G703">
        <v>1</v>
      </c>
      <c r="H703">
        <v>0</v>
      </c>
      <c r="I703" t="s">
        <v>42</v>
      </c>
      <c r="J703" t="s">
        <v>77</v>
      </c>
      <c r="K703" t="s">
        <v>946</v>
      </c>
      <c r="L703">
        <v>2980</v>
      </c>
      <c r="M703">
        <v>2</v>
      </c>
      <c r="N703">
        <v>0</v>
      </c>
      <c r="O703">
        <f t="shared" si="449"/>
        <v>0</v>
      </c>
      <c r="P703">
        <f t="shared" si="450"/>
        <v>0.67114093959731536</v>
      </c>
      <c r="Q703">
        <f t="shared" si="492"/>
        <v>-1</v>
      </c>
      <c r="R703">
        <f t="shared" si="451"/>
        <v>0</v>
      </c>
      <c r="S703">
        <v>0</v>
      </c>
      <c r="T703">
        <v>0</v>
      </c>
      <c r="U703">
        <v>0</v>
      </c>
      <c r="V703">
        <v>5</v>
      </c>
      <c r="W703">
        <v>0</v>
      </c>
      <c r="X703">
        <v>0</v>
      </c>
      <c r="Y703">
        <v>0</v>
      </c>
      <c r="Z703">
        <v>0</v>
      </c>
      <c r="AA703">
        <v>0</v>
      </c>
      <c r="AB703" t="s">
        <v>673</v>
      </c>
      <c r="AC703" t="s">
        <v>46</v>
      </c>
      <c r="AD703">
        <v>67</v>
      </c>
      <c r="AE703">
        <v>48</v>
      </c>
      <c r="AF703">
        <v>66</v>
      </c>
      <c r="AG703" s="5">
        <v>68</v>
      </c>
      <c r="AH703">
        <v>-1</v>
      </c>
      <c r="AI703">
        <v>-1</v>
      </c>
      <c r="AJ703">
        <f t="shared" si="452"/>
        <v>-1</v>
      </c>
      <c r="AK703">
        <v>-1</v>
      </c>
      <c r="AL703">
        <v>-1</v>
      </c>
      <c r="AM703">
        <v>-1</v>
      </c>
      <c r="AN703">
        <v>-1</v>
      </c>
      <c r="AO703">
        <v>-1</v>
      </c>
      <c r="AP703">
        <v>-1</v>
      </c>
      <c r="AR703">
        <f t="shared" si="453"/>
        <v>0</v>
      </c>
      <c r="AS703">
        <f t="shared" si="454"/>
        <v>0</v>
      </c>
      <c r="AT703">
        <f t="shared" si="455"/>
        <v>0</v>
      </c>
      <c r="AU703">
        <f t="shared" si="456"/>
        <v>0</v>
      </c>
      <c r="AV703">
        <f t="shared" si="457"/>
        <v>0</v>
      </c>
      <c r="AW703">
        <f t="shared" si="458"/>
        <v>0</v>
      </c>
      <c r="AX703">
        <f t="shared" si="459"/>
        <v>0</v>
      </c>
      <c r="AY703">
        <f t="shared" si="460"/>
        <v>0</v>
      </c>
      <c r="AZ703">
        <f t="shared" si="461"/>
        <v>0</v>
      </c>
      <c r="BA703">
        <f t="shared" si="462"/>
        <v>0</v>
      </c>
      <c r="BB703">
        <f t="shared" si="463"/>
        <v>0</v>
      </c>
      <c r="BC703">
        <f t="shared" si="464"/>
        <v>0</v>
      </c>
      <c r="BD703">
        <f t="shared" si="465"/>
        <v>0</v>
      </c>
      <c r="BE703">
        <f t="shared" si="466"/>
        <v>0</v>
      </c>
      <c r="BF703">
        <f t="shared" si="467"/>
        <v>0</v>
      </c>
      <c r="BG703">
        <f t="shared" si="468"/>
        <v>0</v>
      </c>
      <c r="BH703">
        <f t="shared" si="469"/>
        <v>0</v>
      </c>
      <c r="BI703">
        <f t="shared" si="470"/>
        <v>0</v>
      </c>
      <c r="BJ703">
        <f t="shared" si="471"/>
        <v>0</v>
      </c>
      <c r="BK703">
        <f t="shared" si="472"/>
        <v>0</v>
      </c>
      <c r="BM703">
        <f t="shared" si="473"/>
        <v>1</v>
      </c>
      <c r="BN703">
        <f t="shared" si="474"/>
        <v>0</v>
      </c>
      <c r="BO703">
        <f t="shared" si="475"/>
        <v>0</v>
      </c>
      <c r="BP703">
        <f t="shared" si="476"/>
        <v>0</v>
      </c>
      <c r="BR703">
        <f t="shared" si="477"/>
        <v>0</v>
      </c>
      <c r="BS703">
        <f t="shared" si="478"/>
        <v>0</v>
      </c>
      <c r="BT703">
        <f t="shared" si="479"/>
        <v>5</v>
      </c>
      <c r="BU703">
        <f t="shared" si="480"/>
        <v>0</v>
      </c>
      <c r="BV703">
        <f t="shared" si="481"/>
        <v>0</v>
      </c>
      <c r="BW703">
        <f t="shared" si="482"/>
        <v>0</v>
      </c>
      <c r="BX703">
        <f t="shared" si="483"/>
        <v>0</v>
      </c>
      <c r="BY703">
        <f t="shared" si="484"/>
        <v>0</v>
      </c>
      <c r="BZ703">
        <f t="shared" si="491"/>
        <v>0</v>
      </c>
      <c r="CA703">
        <f t="shared" si="485"/>
        <v>0</v>
      </c>
      <c r="CB703">
        <f t="shared" si="486"/>
        <v>0</v>
      </c>
      <c r="CC703">
        <f t="shared" si="487"/>
        <v>0</v>
      </c>
      <c r="CD703">
        <f t="shared" si="488"/>
        <v>0</v>
      </c>
      <c r="CE703">
        <f t="shared" si="489"/>
        <v>0</v>
      </c>
      <c r="CF703">
        <f t="shared" si="490"/>
        <v>0</v>
      </c>
    </row>
    <row r="704" spans="1:84" x14ac:dyDescent="0.25">
      <c r="A704" t="s">
        <v>420</v>
      </c>
      <c r="B704" t="s">
        <v>421</v>
      </c>
      <c r="C704" s="1">
        <v>15566</v>
      </c>
      <c r="D704" t="s">
        <v>49</v>
      </c>
      <c r="E704" t="s">
        <v>40</v>
      </c>
      <c r="F704" s="2">
        <v>55105</v>
      </c>
      <c r="G704">
        <v>1</v>
      </c>
      <c r="H704">
        <v>0</v>
      </c>
      <c r="I704" t="s">
        <v>42</v>
      </c>
      <c r="J704" t="s">
        <v>772</v>
      </c>
      <c r="K704" t="s">
        <v>945</v>
      </c>
      <c r="L704">
        <v>826</v>
      </c>
      <c r="M704">
        <v>2</v>
      </c>
      <c r="N704">
        <v>1</v>
      </c>
      <c r="O704">
        <f t="shared" si="449"/>
        <v>50</v>
      </c>
      <c r="P704">
        <f t="shared" si="450"/>
        <v>2.4213075060532687</v>
      </c>
      <c r="Q704">
        <f t="shared" si="492"/>
        <v>1</v>
      </c>
      <c r="R704">
        <f t="shared" si="451"/>
        <v>1</v>
      </c>
      <c r="S704">
        <v>0</v>
      </c>
      <c r="T704">
        <v>0</v>
      </c>
      <c r="U704">
        <v>2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 t="s">
        <v>425</v>
      </c>
      <c r="AC704" t="s">
        <v>75</v>
      </c>
      <c r="AD704">
        <v>41</v>
      </c>
      <c r="AE704">
        <v>73</v>
      </c>
      <c r="AF704">
        <v>57</v>
      </c>
      <c r="AG704" s="5">
        <v>78</v>
      </c>
      <c r="AH704">
        <v>-1</v>
      </c>
      <c r="AI704">
        <v>-1</v>
      </c>
      <c r="AJ704">
        <f t="shared" si="452"/>
        <v>-1</v>
      </c>
      <c r="AK704">
        <v>-1</v>
      </c>
      <c r="AL704">
        <v>-1</v>
      </c>
      <c r="AM704">
        <v>-1</v>
      </c>
      <c r="AN704">
        <v>-1</v>
      </c>
      <c r="AO704">
        <v>-1</v>
      </c>
      <c r="AP704">
        <v>-1</v>
      </c>
      <c r="AR704">
        <f t="shared" si="453"/>
        <v>0</v>
      </c>
      <c r="AS704">
        <f t="shared" si="454"/>
        <v>0</v>
      </c>
      <c r="AT704">
        <f t="shared" si="455"/>
        <v>0</v>
      </c>
      <c r="AU704">
        <f t="shared" si="456"/>
        <v>0</v>
      </c>
      <c r="AV704">
        <f t="shared" si="457"/>
        <v>0</v>
      </c>
      <c r="AW704">
        <f t="shared" si="458"/>
        <v>0</v>
      </c>
      <c r="AX704">
        <f t="shared" si="459"/>
        <v>0</v>
      </c>
      <c r="AY704">
        <f t="shared" si="460"/>
        <v>0</v>
      </c>
      <c r="AZ704">
        <f t="shared" si="461"/>
        <v>0</v>
      </c>
      <c r="BA704">
        <f t="shared" si="462"/>
        <v>0</v>
      </c>
      <c r="BB704">
        <f t="shared" si="463"/>
        <v>0</v>
      </c>
      <c r="BC704">
        <f t="shared" si="464"/>
        <v>0</v>
      </c>
      <c r="BD704">
        <f t="shared" si="465"/>
        <v>0</v>
      </c>
      <c r="BE704">
        <f t="shared" si="466"/>
        <v>0</v>
      </c>
      <c r="BF704">
        <f t="shared" si="467"/>
        <v>0</v>
      </c>
      <c r="BG704">
        <f t="shared" si="468"/>
        <v>0</v>
      </c>
      <c r="BH704">
        <f t="shared" si="469"/>
        <v>0</v>
      </c>
      <c r="BI704">
        <f t="shared" si="470"/>
        <v>0</v>
      </c>
      <c r="BJ704">
        <f t="shared" si="471"/>
        <v>0</v>
      </c>
      <c r="BK704">
        <f t="shared" si="472"/>
        <v>0</v>
      </c>
      <c r="BM704">
        <f t="shared" si="473"/>
        <v>0</v>
      </c>
      <c r="BN704">
        <f t="shared" si="474"/>
        <v>0</v>
      </c>
      <c r="BO704">
        <f t="shared" si="475"/>
        <v>1</v>
      </c>
      <c r="BP704">
        <f t="shared" si="476"/>
        <v>0</v>
      </c>
      <c r="BR704">
        <f t="shared" si="477"/>
        <v>0</v>
      </c>
      <c r="BS704">
        <f t="shared" si="478"/>
        <v>0</v>
      </c>
      <c r="BT704">
        <f t="shared" si="479"/>
        <v>0</v>
      </c>
      <c r="BU704">
        <f t="shared" si="480"/>
        <v>0</v>
      </c>
      <c r="BV704">
        <f t="shared" si="481"/>
        <v>0</v>
      </c>
      <c r="BW704">
        <f t="shared" si="482"/>
        <v>0</v>
      </c>
      <c r="BX704">
        <f t="shared" si="483"/>
        <v>0</v>
      </c>
      <c r="BY704">
        <f t="shared" si="484"/>
        <v>0</v>
      </c>
      <c r="BZ704">
        <f t="shared" si="491"/>
        <v>0</v>
      </c>
      <c r="CA704">
        <f t="shared" si="485"/>
        <v>0</v>
      </c>
      <c r="CB704">
        <f t="shared" si="486"/>
        <v>0</v>
      </c>
      <c r="CC704">
        <f t="shared" si="487"/>
        <v>0</v>
      </c>
      <c r="CD704">
        <f t="shared" si="488"/>
        <v>0</v>
      </c>
      <c r="CE704">
        <f t="shared" si="489"/>
        <v>0</v>
      </c>
      <c r="CF704">
        <f t="shared" si="490"/>
        <v>0</v>
      </c>
    </row>
    <row r="705" spans="1:84" x14ac:dyDescent="0.25">
      <c r="A705" t="s">
        <v>490</v>
      </c>
      <c r="B705" t="s">
        <v>368</v>
      </c>
      <c r="C705" s="1">
        <v>15566</v>
      </c>
      <c r="D705" t="s">
        <v>49</v>
      </c>
      <c r="E705" t="s">
        <v>40</v>
      </c>
      <c r="F705" t="s">
        <v>120</v>
      </c>
      <c r="G705">
        <v>1</v>
      </c>
      <c r="H705">
        <v>0</v>
      </c>
      <c r="I705" t="s">
        <v>42</v>
      </c>
      <c r="J705" t="s">
        <v>77</v>
      </c>
      <c r="K705" t="s">
        <v>907</v>
      </c>
      <c r="L705">
        <v>2980</v>
      </c>
      <c r="M705">
        <v>2</v>
      </c>
      <c r="N705">
        <v>0</v>
      </c>
      <c r="O705">
        <f t="shared" si="449"/>
        <v>0</v>
      </c>
      <c r="P705">
        <f t="shared" si="450"/>
        <v>0.67114093959731536</v>
      </c>
      <c r="Q705">
        <f t="shared" si="492"/>
        <v>-1</v>
      </c>
      <c r="R705">
        <f t="shared" si="451"/>
        <v>0</v>
      </c>
      <c r="S705">
        <v>0</v>
      </c>
      <c r="T705">
        <v>0</v>
      </c>
      <c r="U705">
        <v>0</v>
      </c>
      <c r="V705">
        <v>6</v>
      </c>
      <c r="W705">
        <v>0</v>
      </c>
      <c r="X705">
        <v>0</v>
      </c>
      <c r="Y705">
        <v>0</v>
      </c>
      <c r="Z705">
        <v>0</v>
      </c>
      <c r="AA705">
        <v>0</v>
      </c>
      <c r="AB705" t="s">
        <v>494</v>
      </c>
      <c r="AC705" t="s">
        <v>46</v>
      </c>
      <c r="AD705">
        <v>66</v>
      </c>
      <c r="AE705">
        <v>63</v>
      </c>
      <c r="AF705">
        <v>70</v>
      </c>
      <c r="AG705" s="5">
        <v>72</v>
      </c>
      <c r="AH705">
        <v>-1</v>
      </c>
      <c r="AI705">
        <v>-1</v>
      </c>
      <c r="AJ705">
        <f t="shared" si="452"/>
        <v>-1</v>
      </c>
      <c r="AK705">
        <v>-1</v>
      </c>
      <c r="AL705">
        <v>-1</v>
      </c>
      <c r="AM705">
        <v>-1</v>
      </c>
      <c r="AN705">
        <v>-1</v>
      </c>
      <c r="AO705">
        <v>-1</v>
      </c>
      <c r="AP705">
        <v>-1</v>
      </c>
      <c r="AR705">
        <f t="shared" si="453"/>
        <v>0</v>
      </c>
      <c r="AS705">
        <f t="shared" si="454"/>
        <v>0</v>
      </c>
      <c r="AT705">
        <f t="shared" si="455"/>
        <v>0</v>
      </c>
      <c r="AU705">
        <f t="shared" si="456"/>
        <v>0</v>
      </c>
      <c r="AV705">
        <f t="shared" si="457"/>
        <v>0</v>
      </c>
      <c r="AW705">
        <f t="shared" si="458"/>
        <v>0</v>
      </c>
      <c r="AX705">
        <f t="shared" si="459"/>
        <v>0</v>
      </c>
      <c r="AY705">
        <f t="shared" si="460"/>
        <v>0</v>
      </c>
      <c r="AZ705">
        <f t="shared" si="461"/>
        <v>0</v>
      </c>
      <c r="BA705">
        <f t="shared" si="462"/>
        <v>0</v>
      </c>
      <c r="BB705">
        <f t="shared" si="463"/>
        <v>0</v>
      </c>
      <c r="BC705">
        <f t="shared" si="464"/>
        <v>0</v>
      </c>
      <c r="BD705">
        <f t="shared" si="465"/>
        <v>0</v>
      </c>
      <c r="BE705">
        <f t="shared" si="466"/>
        <v>0</v>
      </c>
      <c r="BF705">
        <f t="shared" si="467"/>
        <v>0</v>
      </c>
      <c r="BG705">
        <f t="shared" si="468"/>
        <v>0</v>
      </c>
      <c r="BH705">
        <f t="shared" si="469"/>
        <v>0</v>
      </c>
      <c r="BI705">
        <f t="shared" si="470"/>
        <v>0</v>
      </c>
      <c r="BJ705">
        <f t="shared" si="471"/>
        <v>0</v>
      </c>
      <c r="BK705">
        <f t="shared" si="472"/>
        <v>0</v>
      </c>
      <c r="BM705">
        <f t="shared" si="473"/>
        <v>1</v>
      </c>
      <c r="BN705">
        <f t="shared" si="474"/>
        <v>0</v>
      </c>
      <c r="BO705">
        <f t="shared" si="475"/>
        <v>0</v>
      </c>
      <c r="BP705">
        <f t="shared" si="476"/>
        <v>0</v>
      </c>
      <c r="BR705">
        <f t="shared" si="477"/>
        <v>0</v>
      </c>
      <c r="BS705">
        <f t="shared" si="478"/>
        <v>0</v>
      </c>
      <c r="BT705">
        <f t="shared" si="479"/>
        <v>6</v>
      </c>
      <c r="BU705">
        <f t="shared" si="480"/>
        <v>0</v>
      </c>
      <c r="BV705">
        <f t="shared" si="481"/>
        <v>0</v>
      </c>
      <c r="BW705">
        <f t="shared" si="482"/>
        <v>0</v>
      </c>
      <c r="BX705">
        <f t="shared" si="483"/>
        <v>0</v>
      </c>
      <c r="BY705">
        <f t="shared" si="484"/>
        <v>0</v>
      </c>
      <c r="BZ705">
        <f t="shared" si="491"/>
        <v>0</v>
      </c>
      <c r="CA705">
        <f t="shared" si="485"/>
        <v>0</v>
      </c>
      <c r="CB705">
        <f t="shared" si="486"/>
        <v>0</v>
      </c>
      <c r="CC705">
        <f t="shared" si="487"/>
        <v>0</v>
      </c>
      <c r="CD705">
        <f t="shared" si="488"/>
        <v>0</v>
      </c>
      <c r="CE705">
        <f t="shared" si="489"/>
        <v>0</v>
      </c>
      <c r="CF705">
        <f t="shared" si="490"/>
        <v>0</v>
      </c>
    </row>
    <row r="706" spans="1:84" x14ac:dyDescent="0.25">
      <c r="A706" t="s">
        <v>490</v>
      </c>
      <c r="B706" t="s">
        <v>368</v>
      </c>
      <c r="C706" s="1">
        <v>15566</v>
      </c>
      <c r="D706" t="s">
        <v>39</v>
      </c>
      <c r="E706" t="s">
        <v>40</v>
      </c>
      <c r="F706" t="s">
        <v>120</v>
      </c>
      <c r="G706">
        <v>1</v>
      </c>
      <c r="H706">
        <v>0</v>
      </c>
      <c r="I706" t="s">
        <v>87</v>
      </c>
      <c r="J706" t="s">
        <v>298</v>
      </c>
      <c r="K706" t="s">
        <v>947</v>
      </c>
      <c r="L706">
        <v>9580</v>
      </c>
      <c r="M706">
        <v>2</v>
      </c>
      <c r="N706">
        <v>0</v>
      </c>
      <c r="O706">
        <f t="shared" si="449"/>
        <v>0</v>
      </c>
      <c r="P706">
        <f t="shared" si="450"/>
        <v>0.20876826722338207</v>
      </c>
      <c r="Q706">
        <f t="shared" si="492"/>
        <v>-1</v>
      </c>
      <c r="R706">
        <f t="shared" si="451"/>
        <v>0</v>
      </c>
      <c r="S706">
        <v>0</v>
      </c>
      <c r="T706">
        <v>0</v>
      </c>
      <c r="U706">
        <v>0</v>
      </c>
      <c r="V706">
        <v>3</v>
      </c>
      <c r="W706">
        <v>2</v>
      </c>
      <c r="X706">
        <v>0</v>
      </c>
      <c r="Y706">
        <v>0</v>
      </c>
      <c r="Z706">
        <v>0</v>
      </c>
      <c r="AA706">
        <v>0</v>
      </c>
      <c r="AB706" t="s">
        <v>494</v>
      </c>
      <c r="AC706" t="s">
        <v>46</v>
      </c>
      <c r="AD706">
        <v>66</v>
      </c>
      <c r="AE706">
        <v>63</v>
      </c>
      <c r="AF706">
        <v>70</v>
      </c>
      <c r="AG706" s="5">
        <v>72</v>
      </c>
      <c r="AH706">
        <v>-1</v>
      </c>
      <c r="AI706">
        <v>-1</v>
      </c>
      <c r="AJ706">
        <f t="shared" si="452"/>
        <v>-1</v>
      </c>
      <c r="AK706">
        <v>-1</v>
      </c>
      <c r="AL706">
        <v>-1</v>
      </c>
      <c r="AM706">
        <v>-1</v>
      </c>
      <c r="AN706">
        <v>-1</v>
      </c>
      <c r="AO706">
        <v>-1</v>
      </c>
      <c r="AP706">
        <v>-1</v>
      </c>
      <c r="AR706">
        <f t="shared" si="453"/>
        <v>0</v>
      </c>
      <c r="AS706">
        <f t="shared" si="454"/>
        <v>0</v>
      </c>
      <c r="AT706">
        <f t="shared" si="455"/>
        <v>0</v>
      </c>
      <c r="AU706">
        <f t="shared" si="456"/>
        <v>0</v>
      </c>
      <c r="AV706">
        <f t="shared" si="457"/>
        <v>0</v>
      </c>
      <c r="AW706">
        <f t="shared" si="458"/>
        <v>0</v>
      </c>
      <c r="AX706">
        <f t="shared" si="459"/>
        <v>0</v>
      </c>
      <c r="AY706">
        <f t="shared" si="460"/>
        <v>0</v>
      </c>
      <c r="AZ706">
        <f t="shared" si="461"/>
        <v>0</v>
      </c>
      <c r="BA706">
        <f t="shared" si="462"/>
        <v>0</v>
      </c>
      <c r="BB706">
        <f t="shared" si="463"/>
        <v>0</v>
      </c>
      <c r="BC706">
        <f t="shared" si="464"/>
        <v>0</v>
      </c>
      <c r="BD706">
        <f t="shared" si="465"/>
        <v>0</v>
      </c>
      <c r="BE706">
        <f t="shared" si="466"/>
        <v>0</v>
      </c>
      <c r="BF706">
        <f t="shared" si="467"/>
        <v>0</v>
      </c>
      <c r="BG706">
        <f t="shared" si="468"/>
        <v>0</v>
      </c>
      <c r="BH706">
        <f t="shared" si="469"/>
        <v>0</v>
      </c>
      <c r="BI706">
        <f t="shared" si="470"/>
        <v>0</v>
      </c>
      <c r="BJ706">
        <f t="shared" si="471"/>
        <v>0</v>
      </c>
      <c r="BK706">
        <f t="shared" si="472"/>
        <v>0</v>
      </c>
      <c r="BM706">
        <f t="shared" si="473"/>
        <v>1</v>
      </c>
      <c r="BN706">
        <f t="shared" si="474"/>
        <v>0</v>
      </c>
      <c r="BO706">
        <f t="shared" si="475"/>
        <v>0</v>
      </c>
      <c r="BP706">
        <f t="shared" si="476"/>
        <v>0</v>
      </c>
      <c r="BR706">
        <f t="shared" si="477"/>
        <v>0</v>
      </c>
      <c r="BS706">
        <f t="shared" si="478"/>
        <v>0</v>
      </c>
      <c r="BT706">
        <f t="shared" si="479"/>
        <v>3</v>
      </c>
      <c r="BU706">
        <f t="shared" si="480"/>
        <v>0</v>
      </c>
      <c r="BV706">
        <f t="shared" si="481"/>
        <v>2</v>
      </c>
      <c r="BW706">
        <f t="shared" si="482"/>
        <v>0</v>
      </c>
      <c r="BX706">
        <f t="shared" si="483"/>
        <v>0</v>
      </c>
      <c r="BY706">
        <f t="shared" si="484"/>
        <v>0</v>
      </c>
      <c r="BZ706">
        <f t="shared" si="491"/>
        <v>0</v>
      </c>
      <c r="CA706">
        <f t="shared" si="485"/>
        <v>0</v>
      </c>
      <c r="CB706">
        <f t="shared" si="486"/>
        <v>0</v>
      </c>
      <c r="CC706">
        <f t="shared" si="487"/>
        <v>0</v>
      </c>
      <c r="CD706">
        <f t="shared" si="488"/>
        <v>0</v>
      </c>
      <c r="CE706">
        <f t="shared" si="489"/>
        <v>0</v>
      </c>
      <c r="CF706">
        <f t="shared" si="490"/>
        <v>0</v>
      </c>
    </row>
    <row r="707" spans="1:84" x14ac:dyDescent="0.25">
      <c r="A707" t="s">
        <v>201</v>
      </c>
      <c r="B707" t="s">
        <v>816</v>
      </c>
      <c r="C707" s="1">
        <v>15565</v>
      </c>
      <c r="D707" t="s">
        <v>39</v>
      </c>
      <c r="E707" t="s">
        <v>40</v>
      </c>
      <c r="F707" s="2">
        <v>60102</v>
      </c>
      <c r="G707">
        <v>0</v>
      </c>
      <c r="H707">
        <v>0</v>
      </c>
      <c r="I707" t="s">
        <v>42</v>
      </c>
      <c r="J707" t="s">
        <v>43</v>
      </c>
      <c r="K707" t="s">
        <v>249</v>
      </c>
      <c r="L707">
        <v>1523</v>
      </c>
      <c r="M707">
        <v>2</v>
      </c>
      <c r="N707">
        <v>0</v>
      </c>
      <c r="O707">
        <f t="shared" si="449"/>
        <v>0</v>
      </c>
      <c r="P707">
        <f t="shared" si="450"/>
        <v>1.3131976362442546</v>
      </c>
      <c r="Q707">
        <f t="shared" si="492"/>
        <v>-1</v>
      </c>
      <c r="R707">
        <f t="shared" si="451"/>
        <v>0</v>
      </c>
      <c r="S707">
        <v>0</v>
      </c>
      <c r="T707">
        <v>0</v>
      </c>
      <c r="U707">
        <v>0</v>
      </c>
      <c r="V707">
        <v>5</v>
      </c>
      <c r="W707">
        <v>0</v>
      </c>
      <c r="X707">
        <v>0</v>
      </c>
      <c r="Y707">
        <v>0</v>
      </c>
      <c r="Z707">
        <v>0</v>
      </c>
      <c r="AA707">
        <v>0</v>
      </c>
      <c r="AB707" t="s">
        <v>204</v>
      </c>
      <c r="AC707" t="s">
        <v>46</v>
      </c>
      <c r="AD707">
        <v>66</v>
      </c>
      <c r="AE707">
        <v>57</v>
      </c>
      <c r="AF707">
        <v>68</v>
      </c>
      <c r="AG707" s="5">
        <v>69</v>
      </c>
      <c r="AH707">
        <v>-1</v>
      </c>
      <c r="AI707">
        <v>-1</v>
      </c>
      <c r="AJ707">
        <f t="shared" si="452"/>
        <v>-1</v>
      </c>
      <c r="AK707">
        <v>-1</v>
      </c>
      <c r="AL707">
        <v>-1</v>
      </c>
      <c r="AM707">
        <v>-1</v>
      </c>
      <c r="AN707">
        <v>-1</v>
      </c>
      <c r="AO707">
        <v>-1</v>
      </c>
      <c r="AP707">
        <v>-1</v>
      </c>
      <c r="AR707">
        <f t="shared" si="453"/>
        <v>0</v>
      </c>
      <c r="AS707">
        <f t="shared" si="454"/>
        <v>0</v>
      </c>
      <c r="AT707">
        <f t="shared" si="455"/>
        <v>0</v>
      </c>
      <c r="AU707">
        <f t="shared" si="456"/>
        <v>0</v>
      </c>
      <c r="AV707">
        <f t="shared" si="457"/>
        <v>0</v>
      </c>
      <c r="AW707">
        <f t="shared" si="458"/>
        <v>0</v>
      </c>
      <c r="AX707">
        <f t="shared" si="459"/>
        <v>0</v>
      </c>
      <c r="AY707">
        <f t="shared" si="460"/>
        <v>0</v>
      </c>
      <c r="AZ707">
        <f t="shared" si="461"/>
        <v>0</v>
      </c>
      <c r="BA707">
        <f t="shared" si="462"/>
        <v>0</v>
      </c>
      <c r="BB707">
        <f t="shared" si="463"/>
        <v>0</v>
      </c>
      <c r="BC707">
        <f t="shared" si="464"/>
        <v>0</v>
      </c>
      <c r="BD707">
        <f t="shared" si="465"/>
        <v>0</v>
      </c>
      <c r="BE707">
        <f t="shared" si="466"/>
        <v>0</v>
      </c>
      <c r="BF707">
        <f t="shared" si="467"/>
        <v>0</v>
      </c>
      <c r="BG707">
        <f t="shared" si="468"/>
        <v>0</v>
      </c>
      <c r="BH707">
        <f t="shared" si="469"/>
        <v>0</v>
      </c>
      <c r="BI707">
        <f t="shared" si="470"/>
        <v>0</v>
      </c>
      <c r="BJ707">
        <f t="shared" si="471"/>
        <v>0</v>
      </c>
      <c r="BK707">
        <f t="shared" si="472"/>
        <v>0</v>
      </c>
      <c r="BM707">
        <f t="shared" si="473"/>
        <v>0</v>
      </c>
      <c r="BN707">
        <f t="shared" si="474"/>
        <v>1</v>
      </c>
      <c r="BO707">
        <f t="shared" si="475"/>
        <v>0</v>
      </c>
      <c r="BP707">
        <f t="shared" si="476"/>
        <v>0</v>
      </c>
      <c r="BR707">
        <f t="shared" si="477"/>
        <v>0</v>
      </c>
      <c r="BS707">
        <f t="shared" si="478"/>
        <v>0</v>
      </c>
      <c r="BT707">
        <f t="shared" si="479"/>
        <v>0</v>
      </c>
      <c r="BU707">
        <f t="shared" si="480"/>
        <v>5</v>
      </c>
      <c r="BV707">
        <f t="shared" si="481"/>
        <v>0</v>
      </c>
      <c r="BW707">
        <f t="shared" si="482"/>
        <v>0</v>
      </c>
      <c r="BX707">
        <f t="shared" si="483"/>
        <v>0</v>
      </c>
      <c r="BY707">
        <f t="shared" si="484"/>
        <v>0</v>
      </c>
      <c r="BZ707">
        <f t="shared" si="491"/>
        <v>0</v>
      </c>
      <c r="CA707">
        <f t="shared" si="485"/>
        <v>0</v>
      </c>
      <c r="CB707">
        <f t="shared" si="486"/>
        <v>0</v>
      </c>
      <c r="CC707">
        <f t="shared" si="487"/>
        <v>0</v>
      </c>
      <c r="CD707">
        <f t="shared" si="488"/>
        <v>0</v>
      </c>
      <c r="CE707">
        <f t="shared" si="489"/>
        <v>0</v>
      </c>
      <c r="CF707">
        <f t="shared" si="490"/>
        <v>0</v>
      </c>
    </row>
    <row r="708" spans="1:84" x14ac:dyDescent="0.25">
      <c r="A708" t="s">
        <v>68</v>
      </c>
      <c r="B708" t="s">
        <v>775</v>
      </c>
      <c r="C708" s="1">
        <v>15565</v>
      </c>
      <c r="D708" t="s">
        <v>49</v>
      </c>
      <c r="E708" t="s">
        <v>40</v>
      </c>
      <c r="F708" t="s">
        <v>948</v>
      </c>
      <c r="G708">
        <v>0</v>
      </c>
      <c r="H708">
        <v>0</v>
      </c>
      <c r="I708" t="s">
        <v>42</v>
      </c>
      <c r="J708" t="s">
        <v>77</v>
      </c>
      <c r="K708" t="s">
        <v>949</v>
      </c>
      <c r="L708">
        <v>2780</v>
      </c>
      <c r="M708">
        <v>2</v>
      </c>
      <c r="N708">
        <v>1</v>
      </c>
      <c r="O708">
        <f t="shared" ref="O708:O771" si="493">IF(M708&gt;0,N708/M708*100,0)</f>
        <v>50</v>
      </c>
      <c r="P708">
        <f t="shared" ref="P708:P771" si="494">IF(L708&gt;500,M708/L708*1000,0)</f>
        <v>0.71942446043165464</v>
      </c>
      <c r="Q708">
        <f t="shared" si="492"/>
        <v>1</v>
      </c>
      <c r="R708">
        <f t="shared" ref="R708:R771" si="495">IF(OR(O708&gt;49,N708&gt;1),1,0)</f>
        <v>1</v>
      </c>
      <c r="S708">
        <v>0</v>
      </c>
      <c r="T708">
        <v>1</v>
      </c>
      <c r="U708">
        <v>2</v>
      </c>
      <c r="V708">
        <v>5</v>
      </c>
      <c r="W708">
        <v>0</v>
      </c>
      <c r="X708">
        <v>0</v>
      </c>
      <c r="Y708">
        <v>0</v>
      </c>
      <c r="Z708">
        <v>0</v>
      </c>
      <c r="AA708">
        <v>0</v>
      </c>
      <c r="AB708" t="s">
        <v>74</v>
      </c>
      <c r="AC708" t="s">
        <v>75</v>
      </c>
      <c r="AD708">
        <v>63</v>
      </c>
      <c r="AE708">
        <v>47</v>
      </c>
      <c r="AF708">
        <v>66</v>
      </c>
      <c r="AG708" s="5">
        <v>77</v>
      </c>
      <c r="AH708">
        <v>-1</v>
      </c>
      <c r="AI708">
        <v>-1</v>
      </c>
      <c r="AJ708">
        <f t="shared" ref="AJ708:AJ771" si="496">AVERAGE(AH708:AI708)</f>
        <v>-1</v>
      </c>
      <c r="AK708">
        <v>-1</v>
      </c>
      <c r="AL708">
        <v>-1</v>
      </c>
      <c r="AM708">
        <v>-1</v>
      </c>
      <c r="AN708">
        <v>-1</v>
      </c>
      <c r="AO708">
        <v>-1</v>
      </c>
      <c r="AP708">
        <v>-1</v>
      </c>
      <c r="AR708">
        <f t="shared" ref="AR708:AR771" si="497">IF(AND(AM708&gt;0,Q708=-1),1,0)</f>
        <v>0</v>
      </c>
      <c r="AS708">
        <f t="shared" ref="AS708:AS771" si="498">IF(AND(AM708=0,Q708=-1),1,0)</f>
        <v>0</v>
      </c>
      <c r="AT708">
        <f t="shared" ref="AT708:AT771" si="499">IF(AND(AM708&gt;0,Q708=1),1,0)</f>
        <v>0</v>
      </c>
      <c r="AU708">
        <f t="shared" ref="AU708:AU771" si="500">IF(AND(AM708=0,Q708=1),1,0)</f>
        <v>0</v>
      </c>
      <c r="AV708">
        <f t="shared" ref="AV708:AV771" si="501">IF(AM708&gt;0,L708,0)</f>
        <v>0</v>
      </c>
      <c r="AW708">
        <f t="shared" ref="AW708:AW771" si="502">IF(AM708=0,L708,0)</f>
        <v>0</v>
      </c>
      <c r="AX708">
        <f t="shared" ref="AX708:AX771" si="503">IF(AND(AM708&gt;0,I708="2, Escort"),1,0)</f>
        <v>0</v>
      </c>
      <c r="AY708">
        <f t="shared" ref="AY708:AY771" si="504">IF(AND(AM708=0,I708="2, Escort"),1,0)</f>
        <v>0</v>
      </c>
      <c r="AZ708">
        <f t="shared" ref="AZ708:AZ771" si="505">IF(AND(AM708&gt;0,OR(I708="4, Tanker",I708="3, Cargo",I708="7, Tender",I708="8, Amphib")),1,0)</f>
        <v>0</v>
      </c>
      <c r="BA708">
        <f t="shared" ref="BA708:BA771" si="506">IF(AND(AM708=0,OR(I708="4, Tanker",I708="3, Cargo",I708="7, Tender",I708="8, Amphib")),1,0)</f>
        <v>0</v>
      </c>
      <c r="BB708">
        <f t="shared" ref="BB708:BB771" si="507">IF(AND(AM708&gt;0,I708="1, Capital Ship"),1,0)</f>
        <v>0</v>
      </c>
      <c r="BC708">
        <f t="shared" ref="BC708:BC771" si="508">IF(AND(AM708=0,I708="1, Capital Ship"),1,0)</f>
        <v>0</v>
      </c>
      <c r="BD708">
        <f t="shared" ref="BD708:BD771" si="509">IF(AM708&gt;0,V708,0)</f>
        <v>0</v>
      </c>
      <c r="BE708">
        <f t="shared" ref="BE708:BE771" si="510">IF(AM708=0,V708,0)</f>
        <v>0</v>
      </c>
      <c r="BF708">
        <f t="shared" ref="BF708:BF771" si="511">IF(AM708&gt;0,W708,0)</f>
        <v>0</v>
      </c>
      <c r="BG708">
        <f t="shared" ref="BG708:BG771" si="512">IF(AM708=0,W708,0)</f>
        <v>0</v>
      </c>
      <c r="BH708">
        <f t="shared" ref="BH708:BH771" si="513">IF(AM708&gt;0,X708,0)</f>
        <v>0</v>
      </c>
      <c r="BI708">
        <f t="shared" ref="BI708:BI771" si="514">IF(AM708=0,X708,0)</f>
        <v>0</v>
      </c>
      <c r="BJ708">
        <f t="shared" ref="BJ708:BJ771" si="515">IF(AM708&gt;0,1,0)</f>
        <v>0</v>
      </c>
      <c r="BK708">
        <f t="shared" ref="BK708:BK771" si="516">IF(AM708=0,1,0)</f>
        <v>0</v>
      </c>
      <c r="BM708">
        <f t="shared" ref="BM708:BM771" si="517">IF(AND(G708=1,Q708=-1),1,0)</f>
        <v>0</v>
      </c>
      <c r="BN708">
        <f t="shared" ref="BN708:BN771" si="518">IF(AND(G708=0,Q708=-1),1,0)</f>
        <v>0</v>
      </c>
      <c r="BO708">
        <f t="shared" ref="BO708:BO771" si="519">IF(AND(G708=1,Q708=1),1,0)</f>
        <v>0</v>
      </c>
      <c r="BP708">
        <f t="shared" ref="BP708:BP771" si="520">IF(AND(G708=0,Q708=1),1,0)</f>
        <v>1</v>
      </c>
      <c r="BR708">
        <f t="shared" ref="BR708:BR771" si="521">IF(AND(G708=1,AM708&gt;0),1,0)</f>
        <v>0</v>
      </c>
      <c r="BS708">
        <f t="shared" ref="BS708:BS771" si="522">IF(AND(G708=0,AM708&gt;0),1,0)</f>
        <v>0</v>
      </c>
      <c r="BT708">
        <f t="shared" ref="BT708:BT771" si="523">IF(G708=1,V708,0)</f>
        <v>0</v>
      </c>
      <c r="BU708">
        <f t="shared" ref="BU708:BU771" si="524">IF(G708=0,V708,0)</f>
        <v>5</v>
      </c>
      <c r="BV708">
        <f t="shared" ref="BV708:BV771" si="525">IF(G708=1,W708,0)</f>
        <v>0</v>
      </c>
      <c r="BW708">
        <f t="shared" ref="BW708:BW771" si="526">IF(G708=0,W708,0)</f>
        <v>0</v>
      </c>
      <c r="BX708">
        <f t="shared" ref="BX708:BX771" si="527">IF(G708=1,X708,0)</f>
        <v>0</v>
      </c>
      <c r="BY708">
        <f t="shared" ref="BY708:BY771" si="528">IF(G708=0,X708,0)</f>
        <v>0</v>
      </c>
      <c r="BZ708">
        <f t="shared" si="491"/>
        <v>0</v>
      </c>
      <c r="CA708">
        <f t="shared" ref="CA708:CA771" si="529">IF(AND(AF708&gt;69,G708=0),1,0)</f>
        <v>0</v>
      </c>
      <c r="CB708">
        <f t="shared" ref="CB708:CB771" si="530">IF(AG708&lt;69,BY708,0)</f>
        <v>0</v>
      </c>
      <c r="CC708">
        <f t="shared" ref="CC708:CC771" si="531">IF(AND(AG708&lt;69,G708=0),1,0)</f>
        <v>0</v>
      </c>
      <c r="CD708">
        <f t="shared" ref="CD708:CD771" si="532">IF(AND(AF708&gt;69,AG708&lt;69),BY708,0)</f>
        <v>0</v>
      </c>
      <c r="CE708">
        <f t="shared" ref="CE708:CE771" si="533">IF(AND(AF708&gt;69,AG708&lt;69),1,0)</f>
        <v>0</v>
      </c>
      <c r="CF708">
        <f t="shared" ref="CF708:CF771" si="534">IF(AND(AF708&gt;69,AG708&lt;69,Q708=1),1,0)</f>
        <v>0</v>
      </c>
    </row>
    <row r="709" spans="1:84" x14ac:dyDescent="0.25">
      <c r="A709" t="s">
        <v>328</v>
      </c>
      <c r="B709" t="s">
        <v>437</v>
      </c>
      <c r="C709" s="1">
        <v>15565</v>
      </c>
      <c r="D709" t="s">
        <v>49</v>
      </c>
      <c r="E709" t="s">
        <v>40</v>
      </c>
      <c r="F709" s="2">
        <v>104123</v>
      </c>
      <c r="G709">
        <v>1</v>
      </c>
      <c r="H709">
        <v>0</v>
      </c>
      <c r="I709" t="s">
        <v>42</v>
      </c>
      <c r="J709" t="s">
        <v>77</v>
      </c>
      <c r="K709" t="s">
        <v>950</v>
      </c>
      <c r="L709">
        <v>215</v>
      </c>
      <c r="M709">
        <v>2</v>
      </c>
      <c r="N709">
        <v>1</v>
      </c>
      <c r="O709">
        <f t="shared" si="493"/>
        <v>50</v>
      </c>
      <c r="P709">
        <f t="shared" si="494"/>
        <v>0</v>
      </c>
      <c r="Q709">
        <f t="shared" si="492"/>
        <v>1</v>
      </c>
      <c r="R709">
        <f t="shared" si="495"/>
        <v>1</v>
      </c>
      <c r="S709">
        <v>0</v>
      </c>
      <c r="T709">
        <v>0</v>
      </c>
      <c r="U709">
        <v>2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 t="s">
        <v>331</v>
      </c>
      <c r="AC709" t="s">
        <v>46</v>
      </c>
      <c r="AD709">
        <v>63</v>
      </c>
      <c r="AE709">
        <v>64</v>
      </c>
      <c r="AF709">
        <v>70</v>
      </c>
      <c r="AG709" s="5">
        <v>74</v>
      </c>
      <c r="AH709">
        <v>-1</v>
      </c>
      <c r="AI709">
        <v>-1</v>
      </c>
      <c r="AJ709">
        <f t="shared" si="496"/>
        <v>-1</v>
      </c>
      <c r="AK709">
        <v>-1</v>
      </c>
      <c r="AL709">
        <v>-1</v>
      </c>
      <c r="AM709">
        <v>-1</v>
      </c>
      <c r="AN709">
        <v>-1</v>
      </c>
      <c r="AO709">
        <v>-1</v>
      </c>
      <c r="AP709">
        <v>-1</v>
      </c>
      <c r="AR709">
        <f t="shared" si="497"/>
        <v>0</v>
      </c>
      <c r="AS709">
        <f t="shared" si="498"/>
        <v>0</v>
      </c>
      <c r="AT709">
        <f t="shared" si="499"/>
        <v>0</v>
      </c>
      <c r="AU709">
        <f t="shared" si="500"/>
        <v>0</v>
      </c>
      <c r="AV709">
        <f t="shared" si="501"/>
        <v>0</v>
      </c>
      <c r="AW709">
        <f t="shared" si="502"/>
        <v>0</v>
      </c>
      <c r="AX709">
        <f t="shared" si="503"/>
        <v>0</v>
      </c>
      <c r="AY709">
        <f t="shared" si="504"/>
        <v>0</v>
      </c>
      <c r="AZ709">
        <f t="shared" si="505"/>
        <v>0</v>
      </c>
      <c r="BA709">
        <f t="shared" si="506"/>
        <v>0</v>
      </c>
      <c r="BB709">
        <f t="shared" si="507"/>
        <v>0</v>
      </c>
      <c r="BC709">
        <f t="shared" si="508"/>
        <v>0</v>
      </c>
      <c r="BD709">
        <f t="shared" si="509"/>
        <v>0</v>
      </c>
      <c r="BE709">
        <f t="shared" si="510"/>
        <v>0</v>
      </c>
      <c r="BF709">
        <f t="shared" si="511"/>
        <v>0</v>
      </c>
      <c r="BG709">
        <f t="shared" si="512"/>
        <v>0</v>
      </c>
      <c r="BH709">
        <f t="shared" si="513"/>
        <v>0</v>
      </c>
      <c r="BI709">
        <f t="shared" si="514"/>
        <v>0</v>
      </c>
      <c r="BJ709">
        <f t="shared" si="515"/>
        <v>0</v>
      </c>
      <c r="BK709">
        <f t="shared" si="516"/>
        <v>0</v>
      </c>
      <c r="BM709">
        <f t="shared" si="517"/>
        <v>0</v>
      </c>
      <c r="BN709">
        <f t="shared" si="518"/>
        <v>0</v>
      </c>
      <c r="BO709">
        <f t="shared" si="519"/>
        <v>1</v>
      </c>
      <c r="BP709">
        <f t="shared" si="520"/>
        <v>0</v>
      </c>
      <c r="BR709">
        <f t="shared" si="521"/>
        <v>0</v>
      </c>
      <c r="BS709">
        <f t="shared" si="522"/>
        <v>0</v>
      </c>
      <c r="BT709">
        <f t="shared" si="523"/>
        <v>0</v>
      </c>
      <c r="BU709">
        <f t="shared" si="524"/>
        <v>0</v>
      </c>
      <c r="BV709">
        <f t="shared" si="525"/>
        <v>0</v>
      </c>
      <c r="BW709">
        <f t="shared" si="526"/>
        <v>0</v>
      </c>
      <c r="BX709">
        <f t="shared" si="527"/>
        <v>0</v>
      </c>
      <c r="BY709">
        <f t="shared" si="528"/>
        <v>0</v>
      </c>
      <c r="BZ709">
        <f t="shared" si="491"/>
        <v>0</v>
      </c>
      <c r="CA709">
        <f t="shared" si="529"/>
        <v>0</v>
      </c>
      <c r="CB709">
        <f t="shared" si="530"/>
        <v>0</v>
      </c>
      <c r="CC709">
        <f t="shared" si="531"/>
        <v>0</v>
      </c>
      <c r="CD709">
        <f t="shared" si="532"/>
        <v>0</v>
      </c>
      <c r="CE709">
        <f t="shared" si="533"/>
        <v>0</v>
      </c>
      <c r="CF709">
        <f t="shared" si="534"/>
        <v>0</v>
      </c>
    </row>
    <row r="710" spans="1:84" x14ac:dyDescent="0.25">
      <c r="A710" t="s">
        <v>328</v>
      </c>
      <c r="B710" t="s">
        <v>437</v>
      </c>
      <c r="C710" s="1">
        <v>15565</v>
      </c>
      <c r="D710" t="s">
        <v>49</v>
      </c>
      <c r="E710" t="s">
        <v>445</v>
      </c>
      <c r="F710" s="2">
        <v>104123</v>
      </c>
      <c r="G710">
        <v>1</v>
      </c>
      <c r="H710">
        <v>0</v>
      </c>
      <c r="I710" t="s">
        <v>55</v>
      </c>
      <c r="J710" t="s">
        <v>56</v>
      </c>
      <c r="K710" t="s">
        <v>951</v>
      </c>
      <c r="L710">
        <v>1120</v>
      </c>
      <c r="M710">
        <v>0</v>
      </c>
      <c r="N710">
        <v>1</v>
      </c>
      <c r="O710">
        <f t="shared" si="493"/>
        <v>0</v>
      </c>
      <c r="P710">
        <f t="shared" si="494"/>
        <v>0</v>
      </c>
      <c r="Q710">
        <f t="shared" si="492"/>
        <v>1</v>
      </c>
      <c r="R710">
        <f t="shared" si="495"/>
        <v>0</v>
      </c>
      <c r="S710">
        <v>4</v>
      </c>
      <c r="T710">
        <v>2</v>
      </c>
      <c r="U710">
        <v>2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 t="s">
        <v>331</v>
      </c>
      <c r="AC710" t="s">
        <v>46</v>
      </c>
      <c r="AD710">
        <v>63</v>
      </c>
      <c r="AE710">
        <v>64</v>
      </c>
      <c r="AF710">
        <v>70</v>
      </c>
      <c r="AG710" s="5">
        <v>74</v>
      </c>
      <c r="AH710">
        <v>-1</v>
      </c>
      <c r="AI710">
        <v>-1</v>
      </c>
      <c r="AJ710">
        <f t="shared" si="496"/>
        <v>-1</v>
      </c>
      <c r="AK710">
        <v>-1</v>
      </c>
      <c r="AL710">
        <v>-1</v>
      </c>
      <c r="AM710">
        <v>-1</v>
      </c>
      <c r="AN710">
        <v>-1</v>
      </c>
      <c r="AO710">
        <v>-1</v>
      </c>
      <c r="AP710">
        <v>-1</v>
      </c>
      <c r="AR710">
        <f t="shared" si="497"/>
        <v>0</v>
      </c>
      <c r="AS710">
        <f t="shared" si="498"/>
        <v>0</v>
      </c>
      <c r="AT710">
        <f t="shared" si="499"/>
        <v>0</v>
      </c>
      <c r="AU710">
        <f t="shared" si="500"/>
        <v>0</v>
      </c>
      <c r="AV710">
        <f t="shared" si="501"/>
        <v>0</v>
      </c>
      <c r="AW710">
        <f t="shared" si="502"/>
        <v>0</v>
      </c>
      <c r="AX710">
        <f t="shared" si="503"/>
        <v>0</v>
      </c>
      <c r="AY710">
        <f t="shared" si="504"/>
        <v>0</v>
      </c>
      <c r="AZ710">
        <f t="shared" si="505"/>
        <v>0</v>
      </c>
      <c r="BA710">
        <f t="shared" si="506"/>
        <v>0</v>
      </c>
      <c r="BB710">
        <f t="shared" si="507"/>
        <v>0</v>
      </c>
      <c r="BC710">
        <f t="shared" si="508"/>
        <v>0</v>
      </c>
      <c r="BD710">
        <f t="shared" si="509"/>
        <v>0</v>
      </c>
      <c r="BE710">
        <f t="shared" si="510"/>
        <v>0</v>
      </c>
      <c r="BF710">
        <f t="shared" si="511"/>
        <v>0</v>
      </c>
      <c r="BG710">
        <f t="shared" si="512"/>
        <v>0</v>
      </c>
      <c r="BH710">
        <f t="shared" si="513"/>
        <v>0</v>
      </c>
      <c r="BI710">
        <f t="shared" si="514"/>
        <v>0</v>
      </c>
      <c r="BJ710">
        <f t="shared" si="515"/>
        <v>0</v>
      </c>
      <c r="BK710">
        <f t="shared" si="516"/>
        <v>0</v>
      </c>
      <c r="BM710">
        <f t="shared" si="517"/>
        <v>0</v>
      </c>
      <c r="BN710">
        <f t="shared" si="518"/>
        <v>0</v>
      </c>
      <c r="BO710">
        <f t="shared" si="519"/>
        <v>1</v>
      </c>
      <c r="BP710">
        <f t="shared" si="520"/>
        <v>0</v>
      </c>
      <c r="BR710">
        <f t="shared" si="521"/>
        <v>0</v>
      </c>
      <c r="BS710">
        <f t="shared" si="522"/>
        <v>0</v>
      </c>
      <c r="BT710">
        <f t="shared" si="523"/>
        <v>0</v>
      </c>
      <c r="BU710">
        <f t="shared" si="524"/>
        <v>0</v>
      </c>
      <c r="BV710">
        <f t="shared" si="525"/>
        <v>0</v>
      </c>
      <c r="BW710">
        <f t="shared" si="526"/>
        <v>0</v>
      </c>
      <c r="BX710">
        <f t="shared" si="527"/>
        <v>0</v>
      </c>
      <c r="BY710">
        <f t="shared" si="528"/>
        <v>0</v>
      </c>
      <c r="BZ710">
        <f t="shared" si="491"/>
        <v>0</v>
      </c>
      <c r="CA710">
        <f t="shared" si="529"/>
        <v>0</v>
      </c>
      <c r="CB710">
        <f t="shared" si="530"/>
        <v>0</v>
      </c>
      <c r="CC710">
        <f t="shared" si="531"/>
        <v>0</v>
      </c>
      <c r="CD710">
        <f t="shared" si="532"/>
        <v>0</v>
      </c>
      <c r="CE710">
        <f t="shared" si="533"/>
        <v>0</v>
      </c>
      <c r="CF710">
        <f t="shared" si="534"/>
        <v>0</v>
      </c>
    </row>
    <row r="711" spans="1:84" x14ac:dyDescent="0.25">
      <c r="A711" t="s">
        <v>156</v>
      </c>
      <c r="B711" t="s">
        <v>520</v>
      </c>
      <c r="C711" s="1">
        <v>15565</v>
      </c>
      <c r="D711" t="s">
        <v>49</v>
      </c>
      <c r="E711" t="s">
        <v>40</v>
      </c>
      <c r="F711" t="s">
        <v>879</v>
      </c>
      <c r="G711">
        <v>1</v>
      </c>
      <c r="H711">
        <v>0</v>
      </c>
      <c r="I711" t="s">
        <v>42</v>
      </c>
      <c r="J711" t="s">
        <v>77</v>
      </c>
      <c r="K711" t="s">
        <v>412</v>
      </c>
      <c r="L711">
        <v>215</v>
      </c>
      <c r="M711">
        <v>2</v>
      </c>
      <c r="N711">
        <v>0</v>
      </c>
      <c r="O711">
        <f t="shared" si="493"/>
        <v>0</v>
      </c>
      <c r="P711">
        <f t="shared" si="494"/>
        <v>0</v>
      </c>
      <c r="Q711">
        <f t="shared" si="492"/>
        <v>-1</v>
      </c>
      <c r="R711">
        <f t="shared" si="495"/>
        <v>0</v>
      </c>
      <c r="S711">
        <v>0</v>
      </c>
      <c r="T711">
        <v>0</v>
      </c>
      <c r="U711">
        <v>0</v>
      </c>
      <c r="V711">
        <v>5</v>
      </c>
      <c r="W711">
        <v>1</v>
      </c>
      <c r="X711">
        <v>0</v>
      </c>
      <c r="Y711">
        <v>0</v>
      </c>
      <c r="Z711">
        <v>0</v>
      </c>
      <c r="AA711">
        <v>0</v>
      </c>
      <c r="AB711" t="s">
        <v>159</v>
      </c>
      <c r="AC711" t="s">
        <v>46</v>
      </c>
      <c r="AD711">
        <v>70</v>
      </c>
      <c r="AE711">
        <v>53</v>
      </c>
      <c r="AF711">
        <v>60</v>
      </c>
      <c r="AG711" s="5">
        <v>67</v>
      </c>
      <c r="AH711">
        <v>-1</v>
      </c>
      <c r="AI711">
        <v>-1</v>
      </c>
      <c r="AJ711">
        <f t="shared" si="496"/>
        <v>-1</v>
      </c>
      <c r="AK711">
        <v>-1</v>
      </c>
      <c r="AL711">
        <v>-1</v>
      </c>
      <c r="AM711">
        <v>-1</v>
      </c>
      <c r="AN711">
        <v>-1</v>
      </c>
      <c r="AO711">
        <v>-1</v>
      </c>
      <c r="AP711">
        <v>-1</v>
      </c>
      <c r="AR711">
        <f t="shared" si="497"/>
        <v>0</v>
      </c>
      <c r="AS711">
        <f t="shared" si="498"/>
        <v>0</v>
      </c>
      <c r="AT711">
        <f t="shared" si="499"/>
        <v>0</v>
      </c>
      <c r="AU711">
        <f t="shared" si="500"/>
        <v>0</v>
      </c>
      <c r="AV711">
        <f t="shared" si="501"/>
        <v>0</v>
      </c>
      <c r="AW711">
        <f t="shared" si="502"/>
        <v>0</v>
      </c>
      <c r="AX711">
        <f t="shared" si="503"/>
        <v>0</v>
      </c>
      <c r="AY711">
        <f t="shared" si="504"/>
        <v>0</v>
      </c>
      <c r="AZ711">
        <f t="shared" si="505"/>
        <v>0</v>
      </c>
      <c r="BA711">
        <f t="shared" si="506"/>
        <v>0</v>
      </c>
      <c r="BB711">
        <f t="shared" si="507"/>
        <v>0</v>
      </c>
      <c r="BC711">
        <f t="shared" si="508"/>
        <v>0</v>
      </c>
      <c r="BD711">
        <f t="shared" si="509"/>
        <v>0</v>
      </c>
      <c r="BE711">
        <f t="shared" si="510"/>
        <v>0</v>
      </c>
      <c r="BF711">
        <f t="shared" si="511"/>
        <v>0</v>
      </c>
      <c r="BG711">
        <f t="shared" si="512"/>
        <v>0</v>
      </c>
      <c r="BH711">
        <f t="shared" si="513"/>
        <v>0</v>
      </c>
      <c r="BI711">
        <f t="shared" si="514"/>
        <v>0</v>
      </c>
      <c r="BJ711">
        <f t="shared" si="515"/>
        <v>0</v>
      </c>
      <c r="BK711">
        <f t="shared" si="516"/>
        <v>0</v>
      </c>
      <c r="BM711">
        <f t="shared" si="517"/>
        <v>1</v>
      </c>
      <c r="BN711">
        <f t="shared" si="518"/>
        <v>0</v>
      </c>
      <c r="BO711">
        <f t="shared" si="519"/>
        <v>0</v>
      </c>
      <c r="BP711">
        <f t="shared" si="520"/>
        <v>0</v>
      </c>
      <c r="BR711">
        <f t="shared" si="521"/>
        <v>0</v>
      </c>
      <c r="BS711">
        <f t="shared" si="522"/>
        <v>0</v>
      </c>
      <c r="BT711">
        <f t="shared" si="523"/>
        <v>5</v>
      </c>
      <c r="BU711">
        <f t="shared" si="524"/>
        <v>0</v>
      </c>
      <c r="BV711">
        <f t="shared" si="525"/>
        <v>1</v>
      </c>
      <c r="BW711">
        <f t="shared" si="526"/>
        <v>0</v>
      </c>
      <c r="BX711">
        <f t="shared" si="527"/>
        <v>0</v>
      </c>
      <c r="BY711">
        <f t="shared" si="528"/>
        <v>0</v>
      </c>
      <c r="BZ711">
        <f t="shared" si="491"/>
        <v>0</v>
      </c>
      <c r="CA711">
        <f t="shared" si="529"/>
        <v>0</v>
      </c>
      <c r="CB711">
        <f t="shared" si="530"/>
        <v>0</v>
      </c>
      <c r="CC711">
        <f t="shared" si="531"/>
        <v>0</v>
      </c>
      <c r="CD711">
        <f t="shared" si="532"/>
        <v>0</v>
      </c>
      <c r="CE711">
        <f t="shared" si="533"/>
        <v>0</v>
      </c>
      <c r="CF711">
        <f t="shared" si="534"/>
        <v>0</v>
      </c>
    </row>
    <row r="712" spans="1:84" x14ac:dyDescent="0.25">
      <c r="A712" t="s">
        <v>383</v>
      </c>
      <c r="B712" t="s">
        <v>368</v>
      </c>
      <c r="C712" s="1">
        <v>15564</v>
      </c>
      <c r="D712" t="s">
        <v>49</v>
      </c>
      <c r="E712" t="s">
        <v>40</v>
      </c>
      <c r="F712" t="s">
        <v>645</v>
      </c>
      <c r="G712">
        <v>1</v>
      </c>
      <c r="H712">
        <v>0</v>
      </c>
      <c r="I712" t="s">
        <v>87</v>
      </c>
      <c r="J712" t="s">
        <v>88</v>
      </c>
      <c r="K712" t="s">
        <v>952</v>
      </c>
      <c r="L712">
        <v>2375</v>
      </c>
      <c r="M712">
        <v>2</v>
      </c>
      <c r="N712">
        <v>0</v>
      </c>
      <c r="O712">
        <f t="shared" si="493"/>
        <v>0</v>
      </c>
      <c r="P712">
        <f t="shared" si="494"/>
        <v>0.8421052631578948</v>
      </c>
      <c r="Q712">
        <f t="shared" si="492"/>
        <v>-1</v>
      </c>
      <c r="R712">
        <f t="shared" si="495"/>
        <v>0</v>
      </c>
      <c r="S712">
        <v>0</v>
      </c>
      <c r="T712">
        <v>0</v>
      </c>
      <c r="U712">
        <v>0</v>
      </c>
      <c r="V712">
        <v>6</v>
      </c>
      <c r="W712">
        <v>1</v>
      </c>
      <c r="X712">
        <v>0</v>
      </c>
      <c r="Y712">
        <v>0</v>
      </c>
      <c r="Z712">
        <v>0</v>
      </c>
      <c r="AA712">
        <v>0</v>
      </c>
      <c r="AB712" t="s">
        <v>387</v>
      </c>
      <c r="AC712" t="s">
        <v>46</v>
      </c>
      <c r="AD712">
        <v>70</v>
      </c>
      <c r="AE712">
        <v>65</v>
      </c>
      <c r="AF712">
        <v>76</v>
      </c>
      <c r="AG712" s="5">
        <v>76</v>
      </c>
      <c r="AH712">
        <v>-1</v>
      </c>
      <c r="AI712">
        <v>-1</v>
      </c>
      <c r="AJ712">
        <f t="shared" si="496"/>
        <v>-1</v>
      </c>
      <c r="AK712">
        <v>-1</v>
      </c>
      <c r="AL712">
        <v>-1</v>
      </c>
      <c r="AM712">
        <v>-1</v>
      </c>
      <c r="AN712">
        <v>-1</v>
      </c>
      <c r="AO712">
        <v>-1</v>
      </c>
      <c r="AP712">
        <v>-1</v>
      </c>
      <c r="AR712">
        <f t="shared" si="497"/>
        <v>0</v>
      </c>
      <c r="AS712">
        <f t="shared" si="498"/>
        <v>0</v>
      </c>
      <c r="AT712">
        <f t="shared" si="499"/>
        <v>0</v>
      </c>
      <c r="AU712">
        <f t="shared" si="500"/>
        <v>0</v>
      </c>
      <c r="AV712">
        <f t="shared" si="501"/>
        <v>0</v>
      </c>
      <c r="AW712">
        <f t="shared" si="502"/>
        <v>0</v>
      </c>
      <c r="AX712">
        <f t="shared" si="503"/>
        <v>0</v>
      </c>
      <c r="AY712">
        <f t="shared" si="504"/>
        <v>0</v>
      </c>
      <c r="AZ712">
        <f t="shared" si="505"/>
        <v>0</v>
      </c>
      <c r="BA712">
        <f t="shared" si="506"/>
        <v>0</v>
      </c>
      <c r="BB712">
        <f t="shared" si="507"/>
        <v>0</v>
      </c>
      <c r="BC712">
        <f t="shared" si="508"/>
        <v>0</v>
      </c>
      <c r="BD712">
        <f t="shared" si="509"/>
        <v>0</v>
      </c>
      <c r="BE712">
        <f t="shared" si="510"/>
        <v>0</v>
      </c>
      <c r="BF712">
        <f t="shared" si="511"/>
        <v>0</v>
      </c>
      <c r="BG712">
        <f t="shared" si="512"/>
        <v>0</v>
      </c>
      <c r="BH712">
        <f t="shared" si="513"/>
        <v>0</v>
      </c>
      <c r="BI712">
        <f t="shared" si="514"/>
        <v>0</v>
      </c>
      <c r="BJ712">
        <f t="shared" si="515"/>
        <v>0</v>
      </c>
      <c r="BK712">
        <f t="shared" si="516"/>
        <v>0</v>
      </c>
      <c r="BM712">
        <f t="shared" si="517"/>
        <v>1</v>
      </c>
      <c r="BN712">
        <f t="shared" si="518"/>
        <v>0</v>
      </c>
      <c r="BO712">
        <f t="shared" si="519"/>
        <v>0</v>
      </c>
      <c r="BP712">
        <f t="shared" si="520"/>
        <v>0</v>
      </c>
      <c r="BR712">
        <f t="shared" si="521"/>
        <v>0</v>
      </c>
      <c r="BS712">
        <f t="shared" si="522"/>
        <v>0</v>
      </c>
      <c r="BT712">
        <f t="shared" si="523"/>
        <v>6</v>
      </c>
      <c r="BU712">
        <f t="shared" si="524"/>
        <v>0</v>
      </c>
      <c r="BV712">
        <f t="shared" si="525"/>
        <v>1</v>
      </c>
      <c r="BW712">
        <f t="shared" si="526"/>
        <v>0</v>
      </c>
      <c r="BX712">
        <f t="shared" si="527"/>
        <v>0</v>
      </c>
      <c r="BY712">
        <f t="shared" si="528"/>
        <v>0</v>
      </c>
      <c r="BZ712">
        <f t="shared" si="491"/>
        <v>0</v>
      </c>
      <c r="CA712">
        <f t="shared" si="529"/>
        <v>0</v>
      </c>
      <c r="CB712">
        <f t="shared" si="530"/>
        <v>0</v>
      </c>
      <c r="CC712">
        <f t="shared" si="531"/>
        <v>0</v>
      </c>
      <c r="CD712">
        <f t="shared" si="532"/>
        <v>0</v>
      </c>
      <c r="CE712">
        <f t="shared" si="533"/>
        <v>0</v>
      </c>
      <c r="CF712">
        <f t="shared" si="534"/>
        <v>0</v>
      </c>
    </row>
    <row r="713" spans="1:84" x14ac:dyDescent="0.25">
      <c r="A713" t="s">
        <v>490</v>
      </c>
      <c r="B713" t="s">
        <v>368</v>
      </c>
      <c r="C713" s="1">
        <v>15564</v>
      </c>
      <c r="D713" t="s">
        <v>49</v>
      </c>
      <c r="E713" t="s">
        <v>40</v>
      </c>
      <c r="F713" t="s">
        <v>645</v>
      </c>
      <c r="G713">
        <v>1</v>
      </c>
      <c r="H713">
        <v>0</v>
      </c>
      <c r="I713" t="s">
        <v>87</v>
      </c>
      <c r="J713" t="s">
        <v>88</v>
      </c>
      <c r="K713" t="s">
        <v>953</v>
      </c>
      <c r="L713">
        <v>2375</v>
      </c>
      <c r="M713">
        <v>2</v>
      </c>
      <c r="N713">
        <v>0</v>
      </c>
      <c r="O713">
        <f t="shared" si="493"/>
        <v>0</v>
      </c>
      <c r="P713">
        <f t="shared" si="494"/>
        <v>0.8421052631578948</v>
      </c>
      <c r="Q713">
        <f t="shared" si="492"/>
        <v>-1</v>
      </c>
      <c r="R713">
        <f t="shared" si="495"/>
        <v>0</v>
      </c>
      <c r="S713">
        <v>0</v>
      </c>
      <c r="T713">
        <v>0</v>
      </c>
      <c r="U713">
        <v>0</v>
      </c>
      <c r="V713">
        <v>7</v>
      </c>
      <c r="W713">
        <v>0</v>
      </c>
      <c r="X713">
        <v>0</v>
      </c>
      <c r="Y713">
        <v>0</v>
      </c>
      <c r="Z713">
        <v>0</v>
      </c>
      <c r="AA713">
        <v>0</v>
      </c>
      <c r="AB713" t="s">
        <v>494</v>
      </c>
      <c r="AC713" t="s">
        <v>46</v>
      </c>
      <c r="AD713">
        <v>66</v>
      </c>
      <c r="AE713">
        <v>63</v>
      </c>
      <c r="AF713">
        <v>70</v>
      </c>
      <c r="AG713" s="5">
        <v>72</v>
      </c>
      <c r="AH713">
        <v>-1</v>
      </c>
      <c r="AI713">
        <v>-1</v>
      </c>
      <c r="AJ713">
        <f t="shared" si="496"/>
        <v>-1</v>
      </c>
      <c r="AK713">
        <v>-1</v>
      </c>
      <c r="AL713">
        <v>-1</v>
      </c>
      <c r="AM713">
        <v>-1</v>
      </c>
      <c r="AN713">
        <v>-1</v>
      </c>
      <c r="AO713">
        <v>-1</v>
      </c>
      <c r="AP713">
        <v>-1</v>
      </c>
      <c r="AR713">
        <f t="shared" si="497"/>
        <v>0</v>
      </c>
      <c r="AS713">
        <f t="shared" si="498"/>
        <v>0</v>
      </c>
      <c r="AT713">
        <f t="shared" si="499"/>
        <v>0</v>
      </c>
      <c r="AU713">
        <f t="shared" si="500"/>
        <v>0</v>
      </c>
      <c r="AV713">
        <f t="shared" si="501"/>
        <v>0</v>
      </c>
      <c r="AW713">
        <f t="shared" si="502"/>
        <v>0</v>
      </c>
      <c r="AX713">
        <f t="shared" si="503"/>
        <v>0</v>
      </c>
      <c r="AY713">
        <f t="shared" si="504"/>
        <v>0</v>
      </c>
      <c r="AZ713">
        <f t="shared" si="505"/>
        <v>0</v>
      </c>
      <c r="BA713">
        <f t="shared" si="506"/>
        <v>0</v>
      </c>
      <c r="BB713">
        <f t="shared" si="507"/>
        <v>0</v>
      </c>
      <c r="BC713">
        <f t="shared" si="508"/>
        <v>0</v>
      </c>
      <c r="BD713">
        <f t="shared" si="509"/>
        <v>0</v>
      </c>
      <c r="BE713">
        <f t="shared" si="510"/>
        <v>0</v>
      </c>
      <c r="BF713">
        <f t="shared" si="511"/>
        <v>0</v>
      </c>
      <c r="BG713">
        <f t="shared" si="512"/>
        <v>0</v>
      </c>
      <c r="BH713">
        <f t="shared" si="513"/>
        <v>0</v>
      </c>
      <c r="BI713">
        <f t="shared" si="514"/>
        <v>0</v>
      </c>
      <c r="BJ713">
        <f t="shared" si="515"/>
        <v>0</v>
      </c>
      <c r="BK713">
        <f t="shared" si="516"/>
        <v>0</v>
      </c>
      <c r="BM713">
        <f t="shared" si="517"/>
        <v>1</v>
      </c>
      <c r="BN713">
        <f t="shared" si="518"/>
        <v>0</v>
      </c>
      <c r="BO713">
        <f t="shared" si="519"/>
        <v>0</v>
      </c>
      <c r="BP713">
        <f t="shared" si="520"/>
        <v>0</v>
      </c>
      <c r="BR713">
        <f t="shared" si="521"/>
        <v>0</v>
      </c>
      <c r="BS713">
        <f t="shared" si="522"/>
        <v>0</v>
      </c>
      <c r="BT713">
        <f t="shared" si="523"/>
        <v>7</v>
      </c>
      <c r="BU713">
        <f t="shared" si="524"/>
        <v>0</v>
      </c>
      <c r="BV713">
        <f t="shared" si="525"/>
        <v>0</v>
      </c>
      <c r="BW713">
        <f t="shared" si="526"/>
        <v>0</v>
      </c>
      <c r="BX713">
        <f t="shared" si="527"/>
        <v>0</v>
      </c>
      <c r="BY713">
        <f t="shared" si="528"/>
        <v>0</v>
      </c>
      <c r="BZ713">
        <f t="shared" si="491"/>
        <v>0</v>
      </c>
      <c r="CA713">
        <f t="shared" si="529"/>
        <v>0</v>
      </c>
      <c r="CB713">
        <f t="shared" si="530"/>
        <v>0</v>
      </c>
      <c r="CC713">
        <f t="shared" si="531"/>
        <v>0</v>
      </c>
      <c r="CD713">
        <f t="shared" si="532"/>
        <v>0</v>
      </c>
      <c r="CE713">
        <f t="shared" si="533"/>
        <v>0</v>
      </c>
      <c r="CF713">
        <f t="shared" si="534"/>
        <v>0</v>
      </c>
    </row>
    <row r="714" spans="1:84" x14ac:dyDescent="0.25">
      <c r="A714" t="s">
        <v>420</v>
      </c>
      <c r="B714" t="s">
        <v>421</v>
      </c>
      <c r="C714" s="1">
        <v>15564</v>
      </c>
      <c r="D714" t="s">
        <v>49</v>
      </c>
      <c r="E714" t="s">
        <v>40</v>
      </c>
      <c r="F714" s="2">
        <v>59107</v>
      </c>
      <c r="G714">
        <v>1</v>
      </c>
      <c r="H714">
        <v>0</v>
      </c>
      <c r="I714" t="s">
        <v>42</v>
      </c>
      <c r="J714" t="s">
        <v>43</v>
      </c>
      <c r="K714" t="s">
        <v>274</v>
      </c>
      <c r="L714">
        <v>2600</v>
      </c>
      <c r="M714">
        <v>2</v>
      </c>
      <c r="N714">
        <v>0</v>
      </c>
      <c r="O714">
        <f t="shared" si="493"/>
        <v>0</v>
      </c>
      <c r="P714">
        <f t="shared" si="494"/>
        <v>0.76923076923076927</v>
      </c>
      <c r="Q714">
        <f t="shared" si="492"/>
        <v>-1</v>
      </c>
      <c r="R714">
        <f t="shared" si="495"/>
        <v>0</v>
      </c>
      <c r="S714">
        <v>0</v>
      </c>
      <c r="T714">
        <v>0</v>
      </c>
      <c r="U714">
        <v>0</v>
      </c>
      <c r="V714">
        <v>2</v>
      </c>
      <c r="W714">
        <v>3</v>
      </c>
      <c r="X714">
        <v>0</v>
      </c>
      <c r="Y714">
        <v>0</v>
      </c>
      <c r="Z714">
        <v>0</v>
      </c>
      <c r="AA714">
        <v>0</v>
      </c>
      <c r="AB714" t="s">
        <v>425</v>
      </c>
      <c r="AC714" t="s">
        <v>75</v>
      </c>
      <c r="AD714">
        <v>41</v>
      </c>
      <c r="AE714">
        <v>73</v>
      </c>
      <c r="AF714">
        <v>57</v>
      </c>
      <c r="AG714" s="5">
        <v>78</v>
      </c>
      <c r="AH714">
        <v>-1</v>
      </c>
      <c r="AI714">
        <v>-1</v>
      </c>
      <c r="AJ714">
        <f t="shared" si="496"/>
        <v>-1</v>
      </c>
      <c r="AK714">
        <v>-1</v>
      </c>
      <c r="AL714">
        <v>-1</v>
      </c>
      <c r="AM714">
        <v>-1</v>
      </c>
      <c r="AN714">
        <v>-1</v>
      </c>
      <c r="AO714">
        <v>-1</v>
      </c>
      <c r="AP714">
        <v>-1</v>
      </c>
      <c r="AR714">
        <f t="shared" si="497"/>
        <v>0</v>
      </c>
      <c r="AS714">
        <f t="shared" si="498"/>
        <v>0</v>
      </c>
      <c r="AT714">
        <f t="shared" si="499"/>
        <v>0</v>
      </c>
      <c r="AU714">
        <f t="shared" si="500"/>
        <v>0</v>
      </c>
      <c r="AV714">
        <f t="shared" si="501"/>
        <v>0</v>
      </c>
      <c r="AW714">
        <f t="shared" si="502"/>
        <v>0</v>
      </c>
      <c r="AX714">
        <f t="shared" si="503"/>
        <v>0</v>
      </c>
      <c r="AY714">
        <f t="shared" si="504"/>
        <v>0</v>
      </c>
      <c r="AZ714">
        <f t="shared" si="505"/>
        <v>0</v>
      </c>
      <c r="BA714">
        <f t="shared" si="506"/>
        <v>0</v>
      </c>
      <c r="BB714">
        <f t="shared" si="507"/>
        <v>0</v>
      </c>
      <c r="BC714">
        <f t="shared" si="508"/>
        <v>0</v>
      </c>
      <c r="BD714">
        <f t="shared" si="509"/>
        <v>0</v>
      </c>
      <c r="BE714">
        <f t="shared" si="510"/>
        <v>0</v>
      </c>
      <c r="BF714">
        <f t="shared" si="511"/>
        <v>0</v>
      </c>
      <c r="BG714">
        <f t="shared" si="512"/>
        <v>0</v>
      </c>
      <c r="BH714">
        <f t="shared" si="513"/>
        <v>0</v>
      </c>
      <c r="BI714">
        <f t="shared" si="514"/>
        <v>0</v>
      </c>
      <c r="BJ714">
        <f t="shared" si="515"/>
        <v>0</v>
      </c>
      <c r="BK714">
        <f t="shared" si="516"/>
        <v>0</v>
      </c>
      <c r="BM714">
        <f t="shared" si="517"/>
        <v>1</v>
      </c>
      <c r="BN714">
        <f t="shared" si="518"/>
        <v>0</v>
      </c>
      <c r="BO714">
        <f t="shared" si="519"/>
        <v>0</v>
      </c>
      <c r="BP714">
        <f t="shared" si="520"/>
        <v>0</v>
      </c>
      <c r="BR714">
        <f t="shared" si="521"/>
        <v>0</v>
      </c>
      <c r="BS714">
        <f t="shared" si="522"/>
        <v>0</v>
      </c>
      <c r="BT714">
        <f t="shared" si="523"/>
        <v>2</v>
      </c>
      <c r="BU714">
        <f t="shared" si="524"/>
        <v>0</v>
      </c>
      <c r="BV714">
        <f t="shared" si="525"/>
        <v>3</v>
      </c>
      <c r="BW714">
        <f t="shared" si="526"/>
        <v>0</v>
      </c>
      <c r="BX714">
        <f t="shared" si="527"/>
        <v>0</v>
      </c>
      <c r="BY714">
        <f t="shared" si="528"/>
        <v>0</v>
      </c>
      <c r="BZ714">
        <f t="shared" si="491"/>
        <v>0</v>
      </c>
      <c r="CA714">
        <f t="shared" si="529"/>
        <v>0</v>
      </c>
      <c r="CB714">
        <f t="shared" si="530"/>
        <v>0</v>
      </c>
      <c r="CC714">
        <f t="shared" si="531"/>
        <v>0</v>
      </c>
      <c r="CD714">
        <f t="shared" si="532"/>
        <v>0</v>
      </c>
      <c r="CE714">
        <f t="shared" si="533"/>
        <v>0</v>
      </c>
      <c r="CF714">
        <f t="shared" si="534"/>
        <v>0</v>
      </c>
    </row>
    <row r="715" spans="1:84" x14ac:dyDescent="0.25">
      <c r="A715" t="s">
        <v>515</v>
      </c>
      <c r="B715" t="s">
        <v>341</v>
      </c>
      <c r="C715" s="1">
        <v>15563</v>
      </c>
      <c r="D715" t="s">
        <v>49</v>
      </c>
      <c r="E715" t="s">
        <v>40</v>
      </c>
      <c r="F715" t="s">
        <v>954</v>
      </c>
      <c r="G715">
        <v>1</v>
      </c>
      <c r="H715">
        <v>0</v>
      </c>
      <c r="I715" t="s">
        <v>87</v>
      </c>
      <c r="J715" t="s">
        <v>166</v>
      </c>
      <c r="K715" t="s">
        <v>955</v>
      </c>
      <c r="L715">
        <v>1900</v>
      </c>
      <c r="M715">
        <v>0</v>
      </c>
      <c r="N715">
        <v>0</v>
      </c>
      <c r="O715">
        <f t="shared" si="493"/>
        <v>0</v>
      </c>
      <c r="P715">
        <f t="shared" si="494"/>
        <v>0</v>
      </c>
      <c r="Q715">
        <f t="shared" si="492"/>
        <v>-1</v>
      </c>
      <c r="R715">
        <f t="shared" si="495"/>
        <v>0</v>
      </c>
      <c r="S715">
        <v>0</v>
      </c>
      <c r="T715">
        <v>0</v>
      </c>
      <c r="U715">
        <v>0</v>
      </c>
      <c r="V715">
        <v>5</v>
      </c>
      <c r="W715">
        <v>0</v>
      </c>
      <c r="X715">
        <v>0</v>
      </c>
      <c r="Y715">
        <v>0</v>
      </c>
      <c r="Z715">
        <v>0</v>
      </c>
      <c r="AA715">
        <v>0</v>
      </c>
      <c r="AB715" t="s">
        <v>784</v>
      </c>
      <c r="AC715" t="s">
        <v>46</v>
      </c>
      <c r="AD715">
        <v>60</v>
      </c>
      <c r="AE715">
        <v>62</v>
      </c>
      <c r="AF715">
        <v>48</v>
      </c>
      <c r="AG715" s="5">
        <v>62</v>
      </c>
      <c r="AH715">
        <v>-1</v>
      </c>
      <c r="AI715">
        <v>-1</v>
      </c>
      <c r="AJ715">
        <f t="shared" si="496"/>
        <v>-1</v>
      </c>
      <c r="AK715">
        <v>-1</v>
      </c>
      <c r="AL715">
        <v>-1</v>
      </c>
      <c r="AM715">
        <v>-1</v>
      </c>
      <c r="AN715">
        <v>-1</v>
      </c>
      <c r="AO715">
        <v>-1</v>
      </c>
      <c r="AP715">
        <v>-1</v>
      </c>
      <c r="AR715">
        <f t="shared" si="497"/>
        <v>0</v>
      </c>
      <c r="AS715">
        <f t="shared" si="498"/>
        <v>0</v>
      </c>
      <c r="AT715">
        <f t="shared" si="499"/>
        <v>0</v>
      </c>
      <c r="AU715">
        <f t="shared" si="500"/>
        <v>0</v>
      </c>
      <c r="AV715">
        <f t="shared" si="501"/>
        <v>0</v>
      </c>
      <c r="AW715">
        <f t="shared" si="502"/>
        <v>0</v>
      </c>
      <c r="AX715">
        <f t="shared" si="503"/>
        <v>0</v>
      </c>
      <c r="AY715">
        <f t="shared" si="504"/>
        <v>0</v>
      </c>
      <c r="AZ715">
        <f t="shared" si="505"/>
        <v>0</v>
      </c>
      <c r="BA715">
        <f t="shared" si="506"/>
        <v>0</v>
      </c>
      <c r="BB715">
        <f t="shared" si="507"/>
        <v>0</v>
      </c>
      <c r="BC715">
        <f t="shared" si="508"/>
        <v>0</v>
      </c>
      <c r="BD715">
        <f t="shared" si="509"/>
        <v>0</v>
      </c>
      <c r="BE715">
        <f t="shared" si="510"/>
        <v>0</v>
      </c>
      <c r="BF715">
        <f t="shared" si="511"/>
        <v>0</v>
      </c>
      <c r="BG715">
        <f t="shared" si="512"/>
        <v>0</v>
      </c>
      <c r="BH715">
        <f t="shared" si="513"/>
        <v>0</v>
      </c>
      <c r="BI715">
        <f t="shared" si="514"/>
        <v>0</v>
      </c>
      <c r="BJ715">
        <f t="shared" si="515"/>
        <v>0</v>
      </c>
      <c r="BK715">
        <f t="shared" si="516"/>
        <v>0</v>
      </c>
      <c r="BM715">
        <f t="shared" si="517"/>
        <v>1</v>
      </c>
      <c r="BN715">
        <f t="shared" si="518"/>
        <v>0</v>
      </c>
      <c r="BO715">
        <f t="shared" si="519"/>
        <v>0</v>
      </c>
      <c r="BP715">
        <f t="shared" si="520"/>
        <v>0</v>
      </c>
      <c r="BR715">
        <f t="shared" si="521"/>
        <v>0</v>
      </c>
      <c r="BS715">
        <f t="shared" si="522"/>
        <v>0</v>
      </c>
      <c r="BT715">
        <f t="shared" si="523"/>
        <v>5</v>
      </c>
      <c r="BU715">
        <f t="shared" si="524"/>
        <v>0</v>
      </c>
      <c r="BV715">
        <f t="shared" si="525"/>
        <v>0</v>
      </c>
      <c r="BW715">
        <f t="shared" si="526"/>
        <v>0</v>
      </c>
      <c r="BX715">
        <f t="shared" si="527"/>
        <v>0</v>
      </c>
      <c r="BY715">
        <f t="shared" si="528"/>
        <v>0</v>
      </c>
      <c r="BZ715">
        <f t="shared" si="491"/>
        <v>0</v>
      </c>
      <c r="CA715">
        <f t="shared" si="529"/>
        <v>0</v>
      </c>
      <c r="CB715">
        <f t="shared" si="530"/>
        <v>0</v>
      </c>
      <c r="CC715">
        <f t="shared" si="531"/>
        <v>0</v>
      </c>
      <c r="CD715">
        <f t="shared" si="532"/>
        <v>0</v>
      </c>
      <c r="CE715">
        <f t="shared" si="533"/>
        <v>0</v>
      </c>
      <c r="CF715">
        <f t="shared" si="534"/>
        <v>0</v>
      </c>
    </row>
    <row r="716" spans="1:84" x14ac:dyDescent="0.25">
      <c r="A716" t="s">
        <v>124</v>
      </c>
      <c r="B716" t="s">
        <v>125</v>
      </c>
      <c r="C716" s="1">
        <v>15563</v>
      </c>
      <c r="D716" t="s">
        <v>49</v>
      </c>
      <c r="E716" t="s">
        <v>40</v>
      </c>
      <c r="F716" t="s">
        <v>688</v>
      </c>
      <c r="G716">
        <v>1</v>
      </c>
      <c r="H716">
        <v>0</v>
      </c>
      <c r="I716" t="s">
        <v>42</v>
      </c>
      <c r="J716" t="s">
        <v>77</v>
      </c>
      <c r="K716" t="s">
        <v>956</v>
      </c>
      <c r="L716">
        <v>2780</v>
      </c>
      <c r="M716">
        <v>2</v>
      </c>
      <c r="N716">
        <v>1</v>
      </c>
      <c r="O716">
        <f t="shared" si="493"/>
        <v>50</v>
      </c>
      <c r="P716">
        <f t="shared" si="494"/>
        <v>0.71942446043165464</v>
      </c>
      <c r="Q716">
        <f t="shared" si="492"/>
        <v>1</v>
      </c>
      <c r="R716">
        <f t="shared" si="495"/>
        <v>1</v>
      </c>
      <c r="S716">
        <v>0</v>
      </c>
      <c r="T716">
        <v>1</v>
      </c>
      <c r="U716">
        <v>2</v>
      </c>
      <c r="V716">
        <v>5</v>
      </c>
      <c r="W716">
        <v>0</v>
      </c>
      <c r="X716">
        <v>0</v>
      </c>
      <c r="Y716">
        <v>0</v>
      </c>
      <c r="Z716">
        <v>0</v>
      </c>
      <c r="AA716">
        <v>0</v>
      </c>
      <c r="AB716" t="s">
        <v>129</v>
      </c>
      <c r="AC716" t="s">
        <v>75</v>
      </c>
      <c r="AD716">
        <v>65</v>
      </c>
      <c r="AE716">
        <v>79</v>
      </c>
      <c r="AF716">
        <v>60</v>
      </c>
      <c r="AG716" s="5">
        <v>76</v>
      </c>
      <c r="AH716">
        <v>-1</v>
      </c>
      <c r="AI716">
        <v>-1</v>
      </c>
      <c r="AJ716">
        <f t="shared" si="496"/>
        <v>-1</v>
      </c>
      <c r="AK716">
        <v>-1</v>
      </c>
      <c r="AL716">
        <v>-1</v>
      </c>
      <c r="AM716">
        <v>-1</v>
      </c>
      <c r="AN716">
        <v>-1</v>
      </c>
      <c r="AO716">
        <v>-1</v>
      </c>
      <c r="AP716">
        <v>-1</v>
      </c>
      <c r="AR716">
        <f t="shared" si="497"/>
        <v>0</v>
      </c>
      <c r="AS716">
        <f t="shared" si="498"/>
        <v>0</v>
      </c>
      <c r="AT716">
        <f t="shared" si="499"/>
        <v>0</v>
      </c>
      <c r="AU716">
        <f t="shared" si="500"/>
        <v>0</v>
      </c>
      <c r="AV716">
        <f t="shared" si="501"/>
        <v>0</v>
      </c>
      <c r="AW716">
        <f t="shared" si="502"/>
        <v>0</v>
      </c>
      <c r="AX716">
        <f t="shared" si="503"/>
        <v>0</v>
      </c>
      <c r="AY716">
        <f t="shared" si="504"/>
        <v>0</v>
      </c>
      <c r="AZ716">
        <f t="shared" si="505"/>
        <v>0</v>
      </c>
      <c r="BA716">
        <f t="shared" si="506"/>
        <v>0</v>
      </c>
      <c r="BB716">
        <f t="shared" si="507"/>
        <v>0</v>
      </c>
      <c r="BC716">
        <f t="shared" si="508"/>
        <v>0</v>
      </c>
      <c r="BD716">
        <f t="shared" si="509"/>
        <v>0</v>
      </c>
      <c r="BE716">
        <f t="shared" si="510"/>
        <v>0</v>
      </c>
      <c r="BF716">
        <f t="shared" si="511"/>
        <v>0</v>
      </c>
      <c r="BG716">
        <f t="shared" si="512"/>
        <v>0</v>
      </c>
      <c r="BH716">
        <f t="shared" si="513"/>
        <v>0</v>
      </c>
      <c r="BI716">
        <f t="shared" si="514"/>
        <v>0</v>
      </c>
      <c r="BJ716">
        <f t="shared" si="515"/>
        <v>0</v>
      </c>
      <c r="BK716">
        <f t="shared" si="516"/>
        <v>0</v>
      </c>
      <c r="BM716">
        <f t="shared" si="517"/>
        <v>0</v>
      </c>
      <c r="BN716">
        <f t="shared" si="518"/>
        <v>0</v>
      </c>
      <c r="BO716">
        <f t="shared" si="519"/>
        <v>1</v>
      </c>
      <c r="BP716">
        <f t="shared" si="520"/>
        <v>0</v>
      </c>
      <c r="BR716">
        <f t="shared" si="521"/>
        <v>0</v>
      </c>
      <c r="BS716">
        <f t="shared" si="522"/>
        <v>0</v>
      </c>
      <c r="BT716">
        <f t="shared" si="523"/>
        <v>5</v>
      </c>
      <c r="BU716">
        <f t="shared" si="524"/>
        <v>0</v>
      </c>
      <c r="BV716">
        <f t="shared" si="525"/>
        <v>0</v>
      </c>
      <c r="BW716">
        <f t="shared" si="526"/>
        <v>0</v>
      </c>
      <c r="BX716">
        <f t="shared" si="527"/>
        <v>0</v>
      </c>
      <c r="BY716">
        <f t="shared" si="528"/>
        <v>0</v>
      </c>
      <c r="BZ716">
        <f t="shared" si="491"/>
        <v>0</v>
      </c>
      <c r="CA716">
        <f t="shared" si="529"/>
        <v>0</v>
      </c>
      <c r="CB716">
        <f t="shared" si="530"/>
        <v>0</v>
      </c>
      <c r="CC716">
        <f t="shared" si="531"/>
        <v>0</v>
      </c>
      <c r="CD716">
        <f t="shared" si="532"/>
        <v>0</v>
      </c>
      <c r="CE716">
        <f t="shared" si="533"/>
        <v>0</v>
      </c>
      <c r="CF716">
        <f t="shared" si="534"/>
        <v>0</v>
      </c>
    </row>
    <row r="717" spans="1:84" x14ac:dyDescent="0.25">
      <c r="A717" t="s">
        <v>96</v>
      </c>
      <c r="B717" t="s">
        <v>97</v>
      </c>
      <c r="C717" s="1">
        <v>15562</v>
      </c>
      <c r="D717" t="s">
        <v>49</v>
      </c>
      <c r="E717" t="s">
        <v>40</v>
      </c>
      <c r="F717" s="2">
        <v>58109</v>
      </c>
      <c r="G717">
        <v>1</v>
      </c>
      <c r="H717">
        <v>0</v>
      </c>
      <c r="I717" t="s">
        <v>42</v>
      </c>
      <c r="J717" t="s">
        <v>77</v>
      </c>
      <c r="K717" t="s">
        <v>957</v>
      </c>
      <c r="L717">
        <v>2780</v>
      </c>
      <c r="M717">
        <v>2</v>
      </c>
      <c r="N717">
        <v>1</v>
      </c>
      <c r="O717">
        <f t="shared" si="493"/>
        <v>50</v>
      </c>
      <c r="P717">
        <f t="shared" si="494"/>
        <v>0.71942446043165464</v>
      </c>
      <c r="Q717">
        <f t="shared" si="492"/>
        <v>1</v>
      </c>
      <c r="R717">
        <f t="shared" si="495"/>
        <v>1</v>
      </c>
      <c r="S717">
        <v>0</v>
      </c>
      <c r="T717">
        <v>0</v>
      </c>
      <c r="U717">
        <v>2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 t="s">
        <v>100</v>
      </c>
      <c r="AC717" t="s">
        <v>75</v>
      </c>
      <c r="AD717">
        <v>47</v>
      </c>
      <c r="AE717">
        <v>37</v>
      </c>
      <c r="AF717">
        <v>71</v>
      </c>
      <c r="AG717" s="5">
        <v>56</v>
      </c>
      <c r="AH717">
        <v>-1</v>
      </c>
      <c r="AI717">
        <v>-1</v>
      </c>
      <c r="AJ717">
        <f t="shared" si="496"/>
        <v>-1</v>
      </c>
      <c r="AK717">
        <v>-1</v>
      </c>
      <c r="AL717">
        <v>-1</v>
      </c>
      <c r="AM717">
        <v>-1</v>
      </c>
      <c r="AN717">
        <v>-1</v>
      </c>
      <c r="AO717">
        <v>-1</v>
      </c>
      <c r="AP717">
        <v>-1</v>
      </c>
      <c r="AR717">
        <f t="shared" si="497"/>
        <v>0</v>
      </c>
      <c r="AS717">
        <f t="shared" si="498"/>
        <v>0</v>
      </c>
      <c r="AT717">
        <f t="shared" si="499"/>
        <v>0</v>
      </c>
      <c r="AU717">
        <f t="shared" si="500"/>
        <v>0</v>
      </c>
      <c r="AV717">
        <f t="shared" si="501"/>
        <v>0</v>
      </c>
      <c r="AW717">
        <f t="shared" si="502"/>
        <v>0</v>
      </c>
      <c r="AX717">
        <f t="shared" si="503"/>
        <v>0</v>
      </c>
      <c r="AY717">
        <f t="shared" si="504"/>
        <v>0</v>
      </c>
      <c r="AZ717">
        <f t="shared" si="505"/>
        <v>0</v>
      </c>
      <c r="BA717">
        <f t="shared" si="506"/>
        <v>0</v>
      </c>
      <c r="BB717">
        <f t="shared" si="507"/>
        <v>0</v>
      </c>
      <c r="BC717">
        <f t="shared" si="508"/>
        <v>0</v>
      </c>
      <c r="BD717">
        <f t="shared" si="509"/>
        <v>0</v>
      </c>
      <c r="BE717">
        <f t="shared" si="510"/>
        <v>0</v>
      </c>
      <c r="BF717">
        <f t="shared" si="511"/>
        <v>0</v>
      </c>
      <c r="BG717">
        <f t="shared" si="512"/>
        <v>0</v>
      </c>
      <c r="BH717">
        <f t="shared" si="513"/>
        <v>0</v>
      </c>
      <c r="BI717">
        <f t="shared" si="514"/>
        <v>0</v>
      </c>
      <c r="BJ717">
        <f t="shared" si="515"/>
        <v>0</v>
      </c>
      <c r="BK717">
        <f t="shared" si="516"/>
        <v>0</v>
      </c>
      <c r="BM717">
        <f t="shared" si="517"/>
        <v>0</v>
      </c>
      <c r="BN717">
        <f t="shared" si="518"/>
        <v>0</v>
      </c>
      <c r="BO717">
        <f t="shared" si="519"/>
        <v>1</v>
      </c>
      <c r="BP717">
        <f t="shared" si="520"/>
        <v>0</v>
      </c>
      <c r="BR717">
        <f t="shared" si="521"/>
        <v>0</v>
      </c>
      <c r="BS717">
        <f t="shared" si="522"/>
        <v>0</v>
      </c>
      <c r="BT717">
        <f t="shared" si="523"/>
        <v>0</v>
      </c>
      <c r="BU717">
        <f t="shared" si="524"/>
        <v>0</v>
      </c>
      <c r="BV717">
        <f t="shared" si="525"/>
        <v>0</v>
      </c>
      <c r="BW717">
        <f t="shared" si="526"/>
        <v>0</v>
      </c>
      <c r="BX717">
        <f t="shared" si="527"/>
        <v>0</v>
      </c>
      <c r="BY717">
        <f t="shared" si="528"/>
        <v>0</v>
      </c>
      <c r="BZ717">
        <f t="shared" si="491"/>
        <v>0</v>
      </c>
      <c r="CA717">
        <f t="shared" si="529"/>
        <v>0</v>
      </c>
      <c r="CB717">
        <f t="shared" si="530"/>
        <v>0</v>
      </c>
      <c r="CC717">
        <f t="shared" si="531"/>
        <v>0</v>
      </c>
      <c r="CD717">
        <f t="shared" si="532"/>
        <v>0</v>
      </c>
      <c r="CE717">
        <f t="shared" si="533"/>
        <v>1</v>
      </c>
      <c r="CF717">
        <f t="shared" si="534"/>
        <v>1</v>
      </c>
    </row>
    <row r="718" spans="1:84" x14ac:dyDescent="0.25">
      <c r="A718" t="s">
        <v>400</v>
      </c>
      <c r="B718" t="s">
        <v>840</v>
      </c>
      <c r="C718" s="1">
        <v>15562</v>
      </c>
      <c r="D718" t="s">
        <v>49</v>
      </c>
      <c r="E718" t="s">
        <v>40</v>
      </c>
      <c r="F718" t="s">
        <v>721</v>
      </c>
      <c r="G718">
        <v>0</v>
      </c>
      <c r="H718">
        <v>0</v>
      </c>
      <c r="I718" t="s">
        <v>42</v>
      </c>
      <c r="J718" t="s">
        <v>77</v>
      </c>
      <c r="K718" t="s">
        <v>958</v>
      </c>
      <c r="L718">
        <v>215</v>
      </c>
      <c r="M718">
        <v>2</v>
      </c>
      <c r="N718">
        <v>0</v>
      </c>
      <c r="O718">
        <f t="shared" si="493"/>
        <v>0</v>
      </c>
      <c r="P718">
        <f t="shared" si="494"/>
        <v>0</v>
      </c>
      <c r="Q718">
        <f t="shared" si="492"/>
        <v>-1</v>
      </c>
      <c r="R718">
        <f t="shared" si="495"/>
        <v>0</v>
      </c>
      <c r="S718">
        <v>0</v>
      </c>
      <c r="T718">
        <v>0</v>
      </c>
      <c r="U718">
        <v>0</v>
      </c>
      <c r="V718">
        <v>4</v>
      </c>
      <c r="W718">
        <v>1</v>
      </c>
      <c r="X718">
        <v>1</v>
      </c>
      <c r="Y718">
        <v>0</v>
      </c>
      <c r="Z718">
        <v>0</v>
      </c>
      <c r="AA718">
        <v>0</v>
      </c>
      <c r="AB718" t="s">
        <v>403</v>
      </c>
      <c r="AC718" t="s">
        <v>46</v>
      </c>
      <c r="AD718">
        <v>60</v>
      </c>
      <c r="AE718">
        <v>69</v>
      </c>
      <c r="AF718">
        <v>65</v>
      </c>
      <c r="AG718" s="5">
        <v>76</v>
      </c>
      <c r="AH718">
        <v>-1</v>
      </c>
      <c r="AI718">
        <v>-1</v>
      </c>
      <c r="AJ718">
        <f t="shared" si="496"/>
        <v>-1</v>
      </c>
      <c r="AK718">
        <v>-1</v>
      </c>
      <c r="AL718">
        <v>-1</v>
      </c>
      <c r="AM718">
        <v>-1</v>
      </c>
      <c r="AN718">
        <v>-1</v>
      </c>
      <c r="AO718">
        <v>-1</v>
      </c>
      <c r="AP718">
        <v>-1</v>
      </c>
      <c r="AR718">
        <f t="shared" si="497"/>
        <v>0</v>
      </c>
      <c r="AS718">
        <f t="shared" si="498"/>
        <v>0</v>
      </c>
      <c r="AT718">
        <f t="shared" si="499"/>
        <v>0</v>
      </c>
      <c r="AU718">
        <f t="shared" si="500"/>
        <v>0</v>
      </c>
      <c r="AV718">
        <f t="shared" si="501"/>
        <v>0</v>
      </c>
      <c r="AW718">
        <f t="shared" si="502"/>
        <v>0</v>
      </c>
      <c r="AX718">
        <f t="shared" si="503"/>
        <v>0</v>
      </c>
      <c r="AY718">
        <f t="shared" si="504"/>
        <v>0</v>
      </c>
      <c r="AZ718">
        <f t="shared" si="505"/>
        <v>0</v>
      </c>
      <c r="BA718">
        <f t="shared" si="506"/>
        <v>0</v>
      </c>
      <c r="BB718">
        <f t="shared" si="507"/>
        <v>0</v>
      </c>
      <c r="BC718">
        <f t="shared" si="508"/>
        <v>0</v>
      </c>
      <c r="BD718">
        <f t="shared" si="509"/>
        <v>0</v>
      </c>
      <c r="BE718">
        <f t="shared" si="510"/>
        <v>0</v>
      </c>
      <c r="BF718">
        <f t="shared" si="511"/>
        <v>0</v>
      </c>
      <c r="BG718">
        <f t="shared" si="512"/>
        <v>0</v>
      </c>
      <c r="BH718">
        <f t="shared" si="513"/>
        <v>0</v>
      </c>
      <c r="BI718">
        <f t="shared" si="514"/>
        <v>0</v>
      </c>
      <c r="BJ718">
        <f t="shared" si="515"/>
        <v>0</v>
      </c>
      <c r="BK718">
        <f t="shared" si="516"/>
        <v>0</v>
      </c>
      <c r="BM718">
        <f t="shared" si="517"/>
        <v>0</v>
      </c>
      <c r="BN718">
        <f t="shared" si="518"/>
        <v>1</v>
      </c>
      <c r="BO718">
        <f t="shared" si="519"/>
        <v>0</v>
      </c>
      <c r="BP718">
        <f t="shared" si="520"/>
        <v>0</v>
      </c>
      <c r="BR718">
        <f t="shared" si="521"/>
        <v>0</v>
      </c>
      <c r="BS718">
        <f t="shared" si="522"/>
        <v>0</v>
      </c>
      <c r="BT718">
        <f t="shared" si="523"/>
        <v>0</v>
      </c>
      <c r="BU718">
        <f t="shared" si="524"/>
        <v>4</v>
      </c>
      <c r="BV718">
        <f t="shared" si="525"/>
        <v>0</v>
      </c>
      <c r="BW718">
        <f t="shared" si="526"/>
        <v>1</v>
      </c>
      <c r="BX718">
        <f t="shared" si="527"/>
        <v>0</v>
      </c>
      <c r="BY718">
        <f t="shared" si="528"/>
        <v>1</v>
      </c>
      <c r="BZ718">
        <f t="shared" si="491"/>
        <v>0</v>
      </c>
      <c r="CA718">
        <f t="shared" si="529"/>
        <v>0</v>
      </c>
      <c r="CB718">
        <f t="shared" si="530"/>
        <v>0</v>
      </c>
      <c r="CC718">
        <f t="shared" si="531"/>
        <v>0</v>
      </c>
      <c r="CD718">
        <f t="shared" si="532"/>
        <v>0</v>
      </c>
      <c r="CE718">
        <f t="shared" si="533"/>
        <v>0</v>
      </c>
      <c r="CF718">
        <f t="shared" si="534"/>
        <v>0</v>
      </c>
    </row>
    <row r="719" spans="1:84" x14ac:dyDescent="0.25">
      <c r="A719" t="s">
        <v>431</v>
      </c>
      <c r="B719" t="s">
        <v>437</v>
      </c>
      <c r="C719" s="1">
        <v>15562</v>
      </c>
      <c r="D719" t="s">
        <v>49</v>
      </c>
      <c r="E719" t="s">
        <v>40</v>
      </c>
      <c r="F719" s="2">
        <v>63103</v>
      </c>
      <c r="G719">
        <v>1</v>
      </c>
      <c r="H719">
        <v>0</v>
      </c>
      <c r="I719" t="s">
        <v>71</v>
      </c>
      <c r="J719" t="s">
        <v>938</v>
      </c>
      <c r="K719" t="s">
        <v>939</v>
      </c>
      <c r="L719">
        <v>25675</v>
      </c>
      <c r="M719">
        <v>4</v>
      </c>
      <c r="N719">
        <v>1</v>
      </c>
      <c r="O719">
        <f t="shared" si="493"/>
        <v>25</v>
      </c>
      <c r="P719">
        <f t="shared" si="494"/>
        <v>0.15579357351509251</v>
      </c>
      <c r="Q719">
        <f t="shared" si="492"/>
        <v>1</v>
      </c>
      <c r="R719">
        <f t="shared" si="495"/>
        <v>0</v>
      </c>
      <c r="S719">
        <v>0</v>
      </c>
      <c r="T719">
        <v>1</v>
      </c>
      <c r="U719">
        <v>0</v>
      </c>
      <c r="V719">
        <v>6</v>
      </c>
      <c r="W719">
        <v>1</v>
      </c>
      <c r="X719">
        <v>0</v>
      </c>
      <c r="Y719">
        <v>0</v>
      </c>
      <c r="Z719">
        <v>0</v>
      </c>
      <c r="AA719">
        <v>0</v>
      </c>
      <c r="AB719" t="s">
        <v>52</v>
      </c>
      <c r="AC719" t="s">
        <v>46</v>
      </c>
      <c r="AD719">
        <v>70</v>
      </c>
      <c r="AE719">
        <v>69</v>
      </c>
      <c r="AF719">
        <v>72</v>
      </c>
      <c r="AG719" s="5">
        <v>74</v>
      </c>
      <c r="AH719">
        <v>-1</v>
      </c>
      <c r="AI719">
        <v>-1</v>
      </c>
      <c r="AJ719">
        <f t="shared" si="496"/>
        <v>-1</v>
      </c>
      <c r="AK719">
        <v>-1</v>
      </c>
      <c r="AL719">
        <v>-1</v>
      </c>
      <c r="AM719">
        <v>-1</v>
      </c>
      <c r="AN719">
        <v>-1</v>
      </c>
      <c r="AO719">
        <v>-1</v>
      </c>
      <c r="AP719">
        <v>-1</v>
      </c>
      <c r="AR719">
        <f t="shared" si="497"/>
        <v>0</v>
      </c>
      <c r="AS719">
        <f t="shared" si="498"/>
        <v>0</v>
      </c>
      <c r="AT719">
        <f t="shared" si="499"/>
        <v>0</v>
      </c>
      <c r="AU719">
        <f t="shared" si="500"/>
        <v>0</v>
      </c>
      <c r="AV719">
        <f t="shared" si="501"/>
        <v>0</v>
      </c>
      <c r="AW719">
        <f t="shared" si="502"/>
        <v>0</v>
      </c>
      <c r="AX719">
        <f t="shared" si="503"/>
        <v>0</v>
      </c>
      <c r="AY719">
        <f t="shared" si="504"/>
        <v>0</v>
      </c>
      <c r="AZ719">
        <f t="shared" si="505"/>
        <v>0</v>
      </c>
      <c r="BA719">
        <f t="shared" si="506"/>
        <v>0</v>
      </c>
      <c r="BB719">
        <f t="shared" si="507"/>
        <v>0</v>
      </c>
      <c r="BC719">
        <f t="shared" si="508"/>
        <v>0</v>
      </c>
      <c r="BD719">
        <f t="shared" si="509"/>
        <v>0</v>
      </c>
      <c r="BE719">
        <f t="shared" si="510"/>
        <v>0</v>
      </c>
      <c r="BF719">
        <f t="shared" si="511"/>
        <v>0</v>
      </c>
      <c r="BG719">
        <f t="shared" si="512"/>
        <v>0</v>
      </c>
      <c r="BH719">
        <f t="shared" si="513"/>
        <v>0</v>
      </c>
      <c r="BI719">
        <f t="shared" si="514"/>
        <v>0</v>
      </c>
      <c r="BJ719">
        <f t="shared" si="515"/>
        <v>0</v>
      </c>
      <c r="BK719">
        <f t="shared" si="516"/>
        <v>0</v>
      </c>
      <c r="BM719">
        <f t="shared" si="517"/>
        <v>0</v>
      </c>
      <c r="BN719">
        <f t="shared" si="518"/>
        <v>0</v>
      </c>
      <c r="BO719">
        <f t="shared" si="519"/>
        <v>1</v>
      </c>
      <c r="BP719">
        <f t="shared" si="520"/>
        <v>0</v>
      </c>
      <c r="BR719">
        <f t="shared" si="521"/>
        <v>0</v>
      </c>
      <c r="BS719">
        <f t="shared" si="522"/>
        <v>0</v>
      </c>
      <c r="BT719">
        <f t="shared" si="523"/>
        <v>6</v>
      </c>
      <c r="BU719">
        <f t="shared" si="524"/>
        <v>0</v>
      </c>
      <c r="BV719">
        <f t="shared" si="525"/>
        <v>1</v>
      </c>
      <c r="BW719">
        <f t="shared" si="526"/>
        <v>0</v>
      </c>
      <c r="BX719">
        <f t="shared" si="527"/>
        <v>0</v>
      </c>
      <c r="BY719">
        <f t="shared" si="528"/>
        <v>0</v>
      </c>
      <c r="BZ719">
        <f t="shared" si="491"/>
        <v>0</v>
      </c>
      <c r="CA719">
        <f t="shared" si="529"/>
        <v>0</v>
      </c>
      <c r="CB719">
        <f t="shared" si="530"/>
        <v>0</v>
      </c>
      <c r="CC719">
        <f t="shared" si="531"/>
        <v>0</v>
      </c>
      <c r="CD719">
        <f t="shared" si="532"/>
        <v>0</v>
      </c>
      <c r="CE719">
        <f t="shared" si="533"/>
        <v>0</v>
      </c>
      <c r="CF719">
        <f t="shared" si="534"/>
        <v>0</v>
      </c>
    </row>
    <row r="720" spans="1:84" x14ac:dyDescent="0.25">
      <c r="A720" t="s">
        <v>37</v>
      </c>
      <c r="B720" t="s">
        <v>596</v>
      </c>
      <c r="C720" s="1">
        <v>15562</v>
      </c>
      <c r="D720" t="s">
        <v>49</v>
      </c>
      <c r="E720" t="s">
        <v>40</v>
      </c>
      <c r="F720" t="s">
        <v>645</v>
      </c>
      <c r="G720">
        <v>1</v>
      </c>
      <c r="H720">
        <v>0</v>
      </c>
      <c r="I720" t="s">
        <v>87</v>
      </c>
      <c r="J720" t="s">
        <v>88</v>
      </c>
      <c r="K720" t="s">
        <v>637</v>
      </c>
      <c r="L720">
        <v>6475</v>
      </c>
      <c r="M720">
        <v>2</v>
      </c>
      <c r="N720">
        <v>0</v>
      </c>
      <c r="O720">
        <f t="shared" si="493"/>
        <v>0</v>
      </c>
      <c r="P720">
        <f t="shared" si="494"/>
        <v>0.30888030888030887</v>
      </c>
      <c r="Q720">
        <f t="shared" si="492"/>
        <v>-1</v>
      </c>
      <c r="R720">
        <f t="shared" si="495"/>
        <v>0</v>
      </c>
      <c r="S720">
        <v>0</v>
      </c>
      <c r="T720">
        <v>0</v>
      </c>
      <c r="U720">
        <v>0</v>
      </c>
      <c r="V720">
        <v>4</v>
      </c>
      <c r="W720">
        <v>1</v>
      </c>
      <c r="X720">
        <v>0</v>
      </c>
      <c r="Y720">
        <v>0</v>
      </c>
      <c r="Z720">
        <v>0</v>
      </c>
      <c r="AA720">
        <v>0</v>
      </c>
      <c r="AB720" t="s">
        <v>45</v>
      </c>
      <c r="AC720" t="s">
        <v>46</v>
      </c>
      <c r="AD720">
        <v>69</v>
      </c>
      <c r="AE720">
        <v>56</v>
      </c>
      <c r="AF720">
        <v>73</v>
      </c>
      <c r="AG720" s="5">
        <v>57</v>
      </c>
      <c r="AH720">
        <v>-1</v>
      </c>
      <c r="AI720">
        <v>-1</v>
      </c>
      <c r="AJ720">
        <f t="shared" si="496"/>
        <v>-1</v>
      </c>
      <c r="AK720">
        <v>-1</v>
      </c>
      <c r="AL720">
        <v>-1</v>
      </c>
      <c r="AM720">
        <v>-1</v>
      </c>
      <c r="AN720">
        <v>-1</v>
      </c>
      <c r="AO720">
        <v>-1</v>
      </c>
      <c r="AP720">
        <v>-1</v>
      </c>
      <c r="AR720">
        <f t="shared" si="497"/>
        <v>0</v>
      </c>
      <c r="AS720">
        <f t="shared" si="498"/>
        <v>0</v>
      </c>
      <c r="AT720">
        <f t="shared" si="499"/>
        <v>0</v>
      </c>
      <c r="AU720">
        <f t="shared" si="500"/>
        <v>0</v>
      </c>
      <c r="AV720">
        <f t="shared" si="501"/>
        <v>0</v>
      </c>
      <c r="AW720">
        <f t="shared" si="502"/>
        <v>0</v>
      </c>
      <c r="AX720">
        <f t="shared" si="503"/>
        <v>0</v>
      </c>
      <c r="AY720">
        <f t="shared" si="504"/>
        <v>0</v>
      </c>
      <c r="AZ720">
        <f t="shared" si="505"/>
        <v>0</v>
      </c>
      <c r="BA720">
        <f t="shared" si="506"/>
        <v>0</v>
      </c>
      <c r="BB720">
        <f t="shared" si="507"/>
        <v>0</v>
      </c>
      <c r="BC720">
        <f t="shared" si="508"/>
        <v>0</v>
      </c>
      <c r="BD720">
        <f t="shared" si="509"/>
        <v>0</v>
      </c>
      <c r="BE720">
        <f t="shared" si="510"/>
        <v>0</v>
      </c>
      <c r="BF720">
        <f t="shared" si="511"/>
        <v>0</v>
      </c>
      <c r="BG720">
        <f t="shared" si="512"/>
        <v>0</v>
      </c>
      <c r="BH720">
        <f t="shared" si="513"/>
        <v>0</v>
      </c>
      <c r="BI720">
        <f t="shared" si="514"/>
        <v>0</v>
      </c>
      <c r="BJ720">
        <f t="shared" si="515"/>
        <v>0</v>
      </c>
      <c r="BK720">
        <f t="shared" si="516"/>
        <v>0</v>
      </c>
      <c r="BM720">
        <f t="shared" si="517"/>
        <v>1</v>
      </c>
      <c r="BN720">
        <f t="shared" si="518"/>
        <v>0</v>
      </c>
      <c r="BO720">
        <f t="shared" si="519"/>
        <v>0</v>
      </c>
      <c r="BP720">
        <f t="shared" si="520"/>
        <v>0</v>
      </c>
      <c r="BR720">
        <f t="shared" si="521"/>
        <v>0</v>
      </c>
      <c r="BS720">
        <f t="shared" si="522"/>
        <v>0</v>
      </c>
      <c r="BT720">
        <f t="shared" si="523"/>
        <v>4</v>
      </c>
      <c r="BU720">
        <f t="shared" si="524"/>
        <v>0</v>
      </c>
      <c r="BV720">
        <f t="shared" si="525"/>
        <v>1</v>
      </c>
      <c r="BW720">
        <f t="shared" si="526"/>
        <v>0</v>
      </c>
      <c r="BX720">
        <f t="shared" si="527"/>
        <v>0</v>
      </c>
      <c r="BY720">
        <f t="shared" si="528"/>
        <v>0</v>
      </c>
      <c r="BZ720">
        <f t="shared" si="491"/>
        <v>0</v>
      </c>
      <c r="CA720">
        <f t="shared" si="529"/>
        <v>0</v>
      </c>
      <c r="CB720">
        <f t="shared" si="530"/>
        <v>0</v>
      </c>
      <c r="CC720">
        <f t="shared" si="531"/>
        <v>0</v>
      </c>
      <c r="CD720">
        <f t="shared" si="532"/>
        <v>0</v>
      </c>
      <c r="CE720">
        <f t="shared" si="533"/>
        <v>1</v>
      </c>
      <c r="CF720">
        <f t="shared" si="534"/>
        <v>0</v>
      </c>
    </row>
    <row r="721" spans="1:84" x14ac:dyDescent="0.25">
      <c r="A721" t="s">
        <v>844</v>
      </c>
      <c r="B721" t="s">
        <v>845</v>
      </c>
      <c r="C721" s="1">
        <v>15561</v>
      </c>
      <c r="D721" t="s">
        <v>39</v>
      </c>
      <c r="E721" t="s">
        <v>40</v>
      </c>
      <c r="F721" t="s">
        <v>238</v>
      </c>
      <c r="G721">
        <v>1</v>
      </c>
      <c r="H721">
        <v>0</v>
      </c>
      <c r="I721" t="s">
        <v>42</v>
      </c>
      <c r="J721" t="s">
        <v>772</v>
      </c>
      <c r="K721" t="s">
        <v>959</v>
      </c>
      <c r="L721">
        <v>800</v>
      </c>
      <c r="M721">
        <v>4</v>
      </c>
      <c r="N721">
        <v>0</v>
      </c>
      <c r="O721">
        <f t="shared" si="493"/>
        <v>0</v>
      </c>
      <c r="P721">
        <f t="shared" si="494"/>
        <v>5</v>
      </c>
      <c r="Q721">
        <f t="shared" si="492"/>
        <v>-1</v>
      </c>
      <c r="R721">
        <f t="shared" si="495"/>
        <v>0</v>
      </c>
      <c r="S721">
        <v>0</v>
      </c>
      <c r="T721">
        <v>0</v>
      </c>
      <c r="U721">
        <v>0</v>
      </c>
      <c r="V721">
        <v>5</v>
      </c>
      <c r="W721">
        <v>0</v>
      </c>
      <c r="X721">
        <v>0</v>
      </c>
      <c r="Y721">
        <v>0</v>
      </c>
      <c r="Z721">
        <v>0</v>
      </c>
      <c r="AA721">
        <v>0</v>
      </c>
      <c r="AB721" t="s">
        <v>847</v>
      </c>
      <c r="AC721" t="s">
        <v>46</v>
      </c>
      <c r="AD721">
        <v>60</v>
      </c>
      <c r="AE721">
        <v>58</v>
      </c>
      <c r="AF721">
        <v>72</v>
      </c>
      <c r="AG721" s="5">
        <v>70</v>
      </c>
      <c r="AH721">
        <v>-1</v>
      </c>
      <c r="AI721">
        <v>-1</v>
      </c>
      <c r="AJ721">
        <f t="shared" si="496"/>
        <v>-1</v>
      </c>
      <c r="AK721">
        <v>-1</v>
      </c>
      <c r="AL721">
        <v>-1</v>
      </c>
      <c r="AM721">
        <v>-1</v>
      </c>
      <c r="AN721">
        <v>-1</v>
      </c>
      <c r="AO721">
        <v>-1</v>
      </c>
      <c r="AP721">
        <v>-1</v>
      </c>
      <c r="AR721">
        <f t="shared" si="497"/>
        <v>0</v>
      </c>
      <c r="AS721">
        <f t="shared" si="498"/>
        <v>0</v>
      </c>
      <c r="AT721">
        <f t="shared" si="499"/>
        <v>0</v>
      </c>
      <c r="AU721">
        <f t="shared" si="500"/>
        <v>0</v>
      </c>
      <c r="AV721">
        <f t="shared" si="501"/>
        <v>0</v>
      </c>
      <c r="AW721">
        <f t="shared" si="502"/>
        <v>0</v>
      </c>
      <c r="AX721">
        <f t="shared" si="503"/>
        <v>0</v>
      </c>
      <c r="AY721">
        <f t="shared" si="504"/>
        <v>0</v>
      </c>
      <c r="AZ721">
        <f t="shared" si="505"/>
        <v>0</v>
      </c>
      <c r="BA721">
        <f t="shared" si="506"/>
        <v>0</v>
      </c>
      <c r="BB721">
        <f t="shared" si="507"/>
        <v>0</v>
      </c>
      <c r="BC721">
        <f t="shared" si="508"/>
        <v>0</v>
      </c>
      <c r="BD721">
        <f t="shared" si="509"/>
        <v>0</v>
      </c>
      <c r="BE721">
        <f t="shared" si="510"/>
        <v>0</v>
      </c>
      <c r="BF721">
        <f t="shared" si="511"/>
        <v>0</v>
      </c>
      <c r="BG721">
        <f t="shared" si="512"/>
        <v>0</v>
      </c>
      <c r="BH721">
        <f t="shared" si="513"/>
        <v>0</v>
      </c>
      <c r="BI721">
        <f t="shared" si="514"/>
        <v>0</v>
      </c>
      <c r="BJ721">
        <f t="shared" si="515"/>
        <v>0</v>
      </c>
      <c r="BK721">
        <f t="shared" si="516"/>
        <v>0</v>
      </c>
      <c r="BM721">
        <f t="shared" si="517"/>
        <v>1</v>
      </c>
      <c r="BN721">
        <f t="shared" si="518"/>
        <v>0</v>
      </c>
      <c r="BO721">
        <f t="shared" si="519"/>
        <v>0</v>
      </c>
      <c r="BP721">
        <f t="shared" si="520"/>
        <v>0</v>
      </c>
      <c r="BR721">
        <f t="shared" si="521"/>
        <v>0</v>
      </c>
      <c r="BS721">
        <f t="shared" si="522"/>
        <v>0</v>
      </c>
      <c r="BT721">
        <f t="shared" si="523"/>
        <v>5</v>
      </c>
      <c r="BU721">
        <f t="shared" si="524"/>
        <v>0</v>
      </c>
      <c r="BV721">
        <f t="shared" si="525"/>
        <v>0</v>
      </c>
      <c r="BW721">
        <f t="shared" si="526"/>
        <v>0</v>
      </c>
      <c r="BX721">
        <f t="shared" si="527"/>
        <v>0</v>
      </c>
      <c r="BY721">
        <f t="shared" si="528"/>
        <v>0</v>
      </c>
      <c r="BZ721">
        <f t="shared" si="491"/>
        <v>0</v>
      </c>
      <c r="CA721">
        <f t="shared" si="529"/>
        <v>0</v>
      </c>
      <c r="CB721">
        <f t="shared" si="530"/>
        <v>0</v>
      </c>
      <c r="CC721">
        <f t="shared" si="531"/>
        <v>0</v>
      </c>
      <c r="CD721">
        <f t="shared" si="532"/>
        <v>0</v>
      </c>
      <c r="CE721">
        <f t="shared" si="533"/>
        <v>0</v>
      </c>
      <c r="CF721">
        <f t="shared" si="534"/>
        <v>0</v>
      </c>
    </row>
    <row r="722" spans="1:84" x14ac:dyDescent="0.25">
      <c r="A722" t="s">
        <v>361</v>
      </c>
      <c r="B722" t="s">
        <v>97</v>
      </c>
      <c r="C722" s="1">
        <v>15561</v>
      </c>
      <c r="D722" t="s">
        <v>49</v>
      </c>
      <c r="E722" t="s">
        <v>40</v>
      </c>
      <c r="F722" t="s">
        <v>238</v>
      </c>
      <c r="G722">
        <v>1</v>
      </c>
      <c r="H722">
        <v>0</v>
      </c>
      <c r="I722" t="s">
        <v>42</v>
      </c>
      <c r="J722" t="s">
        <v>43</v>
      </c>
      <c r="K722" t="s">
        <v>960</v>
      </c>
      <c r="L722">
        <v>1590</v>
      </c>
      <c r="M722">
        <v>2</v>
      </c>
      <c r="N722">
        <v>0</v>
      </c>
      <c r="O722">
        <f t="shared" si="493"/>
        <v>0</v>
      </c>
      <c r="P722">
        <f t="shared" si="494"/>
        <v>1.2578616352201257</v>
      </c>
      <c r="Q722">
        <f t="shared" si="492"/>
        <v>-1</v>
      </c>
      <c r="R722">
        <f t="shared" si="495"/>
        <v>0</v>
      </c>
      <c r="S722">
        <v>0</v>
      </c>
      <c r="T722">
        <v>0</v>
      </c>
      <c r="U722">
        <v>0</v>
      </c>
      <c r="V722">
        <v>1</v>
      </c>
      <c r="W722">
        <v>0</v>
      </c>
      <c r="X722">
        <v>0</v>
      </c>
      <c r="Y722">
        <v>0</v>
      </c>
      <c r="Z722">
        <v>0</v>
      </c>
      <c r="AA722">
        <v>0</v>
      </c>
      <c r="AB722" t="s">
        <v>366</v>
      </c>
      <c r="AC722" t="s">
        <v>75</v>
      </c>
      <c r="AD722">
        <v>67</v>
      </c>
      <c r="AE722">
        <v>64</v>
      </c>
      <c r="AF722">
        <v>63</v>
      </c>
      <c r="AG722" s="5">
        <v>78</v>
      </c>
      <c r="AH722">
        <v>-1</v>
      </c>
      <c r="AI722">
        <v>-1</v>
      </c>
      <c r="AJ722">
        <f t="shared" si="496"/>
        <v>-1</v>
      </c>
      <c r="AK722">
        <v>-1</v>
      </c>
      <c r="AL722">
        <v>-1</v>
      </c>
      <c r="AM722">
        <v>-1</v>
      </c>
      <c r="AN722">
        <v>-1</v>
      </c>
      <c r="AO722">
        <v>-1</v>
      </c>
      <c r="AP722">
        <v>-1</v>
      </c>
      <c r="AR722">
        <f t="shared" si="497"/>
        <v>0</v>
      </c>
      <c r="AS722">
        <f t="shared" si="498"/>
        <v>0</v>
      </c>
      <c r="AT722">
        <f t="shared" si="499"/>
        <v>0</v>
      </c>
      <c r="AU722">
        <f t="shared" si="500"/>
        <v>0</v>
      </c>
      <c r="AV722">
        <f t="shared" si="501"/>
        <v>0</v>
      </c>
      <c r="AW722">
        <f t="shared" si="502"/>
        <v>0</v>
      </c>
      <c r="AX722">
        <f t="shared" si="503"/>
        <v>0</v>
      </c>
      <c r="AY722">
        <f t="shared" si="504"/>
        <v>0</v>
      </c>
      <c r="AZ722">
        <f t="shared" si="505"/>
        <v>0</v>
      </c>
      <c r="BA722">
        <f t="shared" si="506"/>
        <v>0</v>
      </c>
      <c r="BB722">
        <f t="shared" si="507"/>
        <v>0</v>
      </c>
      <c r="BC722">
        <f t="shared" si="508"/>
        <v>0</v>
      </c>
      <c r="BD722">
        <f t="shared" si="509"/>
        <v>0</v>
      </c>
      <c r="BE722">
        <f t="shared" si="510"/>
        <v>0</v>
      </c>
      <c r="BF722">
        <f t="shared" si="511"/>
        <v>0</v>
      </c>
      <c r="BG722">
        <f t="shared" si="512"/>
        <v>0</v>
      </c>
      <c r="BH722">
        <f t="shared" si="513"/>
        <v>0</v>
      </c>
      <c r="BI722">
        <f t="shared" si="514"/>
        <v>0</v>
      </c>
      <c r="BJ722">
        <f t="shared" si="515"/>
        <v>0</v>
      </c>
      <c r="BK722">
        <f t="shared" si="516"/>
        <v>0</v>
      </c>
      <c r="BM722">
        <f t="shared" si="517"/>
        <v>1</v>
      </c>
      <c r="BN722">
        <f t="shared" si="518"/>
        <v>0</v>
      </c>
      <c r="BO722">
        <f t="shared" si="519"/>
        <v>0</v>
      </c>
      <c r="BP722">
        <f t="shared" si="520"/>
        <v>0</v>
      </c>
      <c r="BR722">
        <f t="shared" si="521"/>
        <v>0</v>
      </c>
      <c r="BS722">
        <f t="shared" si="522"/>
        <v>0</v>
      </c>
      <c r="BT722">
        <f t="shared" si="523"/>
        <v>1</v>
      </c>
      <c r="BU722">
        <f t="shared" si="524"/>
        <v>0</v>
      </c>
      <c r="BV722">
        <f t="shared" si="525"/>
        <v>0</v>
      </c>
      <c r="BW722">
        <f t="shared" si="526"/>
        <v>0</v>
      </c>
      <c r="BX722">
        <f t="shared" si="527"/>
        <v>0</v>
      </c>
      <c r="BY722">
        <f t="shared" si="528"/>
        <v>0</v>
      </c>
      <c r="BZ722">
        <f t="shared" si="491"/>
        <v>0</v>
      </c>
      <c r="CA722">
        <f t="shared" si="529"/>
        <v>0</v>
      </c>
      <c r="CB722">
        <f t="shared" si="530"/>
        <v>0</v>
      </c>
      <c r="CC722">
        <f t="shared" si="531"/>
        <v>0</v>
      </c>
      <c r="CD722">
        <f t="shared" si="532"/>
        <v>0</v>
      </c>
      <c r="CE722">
        <f t="shared" si="533"/>
        <v>0</v>
      </c>
      <c r="CF722">
        <f t="shared" si="534"/>
        <v>0</v>
      </c>
    </row>
    <row r="723" spans="1:84" x14ac:dyDescent="0.25">
      <c r="A723" t="s">
        <v>466</v>
      </c>
      <c r="B723" t="s">
        <v>368</v>
      </c>
      <c r="C723" s="1">
        <v>15561</v>
      </c>
      <c r="D723" t="s">
        <v>49</v>
      </c>
      <c r="E723" t="s">
        <v>40</v>
      </c>
      <c r="F723" t="s">
        <v>961</v>
      </c>
      <c r="G723">
        <v>0</v>
      </c>
      <c r="H723">
        <v>0</v>
      </c>
      <c r="I723" t="s">
        <v>87</v>
      </c>
      <c r="J723" t="s">
        <v>88</v>
      </c>
      <c r="K723" t="s">
        <v>962</v>
      </c>
      <c r="L723">
        <v>3675</v>
      </c>
      <c r="M723">
        <v>2</v>
      </c>
      <c r="N723">
        <v>0</v>
      </c>
      <c r="O723">
        <f t="shared" si="493"/>
        <v>0</v>
      </c>
      <c r="P723">
        <f t="shared" si="494"/>
        <v>0.54421768707482987</v>
      </c>
      <c r="Q723">
        <f t="shared" si="492"/>
        <v>-1</v>
      </c>
      <c r="R723">
        <f t="shared" si="495"/>
        <v>0</v>
      </c>
      <c r="S723">
        <v>0</v>
      </c>
      <c r="T723">
        <v>0</v>
      </c>
      <c r="U723">
        <v>0</v>
      </c>
      <c r="V723">
        <v>3</v>
      </c>
      <c r="W723">
        <v>2</v>
      </c>
      <c r="X723">
        <v>2</v>
      </c>
      <c r="Y723">
        <v>0</v>
      </c>
      <c r="Z723">
        <v>0</v>
      </c>
      <c r="AA723">
        <v>0</v>
      </c>
      <c r="AB723" t="s">
        <v>469</v>
      </c>
      <c r="AC723" t="s">
        <v>46</v>
      </c>
      <c r="AD723">
        <v>65</v>
      </c>
      <c r="AE723">
        <v>56</v>
      </c>
      <c r="AF723">
        <v>68</v>
      </c>
      <c r="AG723" s="5">
        <v>73</v>
      </c>
      <c r="AH723">
        <v>-1</v>
      </c>
      <c r="AI723">
        <v>-1</v>
      </c>
      <c r="AJ723">
        <f t="shared" si="496"/>
        <v>-1</v>
      </c>
      <c r="AK723">
        <v>-1</v>
      </c>
      <c r="AL723">
        <v>-1</v>
      </c>
      <c r="AM723">
        <v>-1</v>
      </c>
      <c r="AN723">
        <v>-1</v>
      </c>
      <c r="AO723">
        <v>-1</v>
      </c>
      <c r="AP723">
        <v>-1</v>
      </c>
      <c r="AR723">
        <f t="shared" si="497"/>
        <v>0</v>
      </c>
      <c r="AS723">
        <f t="shared" si="498"/>
        <v>0</v>
      </c>
      <c r="AT723">
        <f t="shared" si="499"/>
        <v>0</v>
      </c>
      <c r="AU723">
        <f t="shared" si="500"/>
        <v>0</v>
      </c>
      <c r="AV723">
        <f t="shared" si="501"/>
        <v>0</v>
      </c>
      <c r="AW723">
        <f t="shared" si="502"/>
        <v>0</v>
      </c>
      <c r="AX723">
        <f t="shared" si="503"/>
        <v>0</v>
      </c>
      <c r="AY723">
        <f t="shared" si="504"/>
        <v>0</v>
      </c>
      <c r="AZ723">
        <f t="shared" si="505"/>
        <v>0</v>
      </c>
      <c r="BA723">
        <f t="shared" si="506"/>
        <v>0</v>
      </c>
      <c r="BB723">
        <f t="shared" si="507"/>
        <v>0</v>
      </c>
      <c r="BC723">
        <f t="shared" si="508"/>
        <v>0</v>
      </c>
      <c r="BD723">
        <f t="shared" si="509"/>
        <v>0</v>
      </c>
      <c r="BE723">
        <f t="shared" si="510"/>
        <v>0</v>
      </c>
      <c r="BF723">
        <f t="shared" si="511"/>
        <v>0</v>
      </c>
      <c r="BG723">
        <f t="shared" si="512"/>
        <v>0</v>
      </c>
      <c r="BH723">
        <f t="shared" si="513"/>
        <v>0</v>
      </c>
      <c r="BI723">
        <f t="shared" si="514"/>
        <v>0</v>
      </c>
      <c r="BJ723">
        <f t="shared" si="515"/>
        <v>0</v>
      </c>
      <c r="BK723">
        <f t="shared" si="516"/>
        <v>0</v>
      </c>
      <c r="BM723">
        <f t="shared" si="517"/>
        <v>0</v>
      </c>
      <c r="BN723">
        <f t="shared" si="518"/>
        <v>1</v>
      </c>
      <c r="BO723">
        <f t="shared" si="519"/>
        <v>0</v>
      </c>
      <c r="BP723">
        <f t="shared" si="520"/>
        <v>0</v>
      </c>
      <c r="BR723">
        <f t="shared" si="521"/>
        <v>0</v>
      </c>
      <c r="BS723">
        <f t="shared" si="522"/>
        <v>0</v>
      </c>
      <c r="BT723">
        <f t="shared" si="523"/>
        <v>0</v>
      </c>
      <c r="BU723">
        <f t="shared" si="524"/>
        <v>3</v>
      </c>
      <c r="BV723">
        <f t="shared" si="525"/>
        <v>0</v>
      </c>
      <c r="BW723">
        <f t="shared" si="526"/>
        <v>2</v>
      </c>
      <c r="BX723">
        <f t="shared" si="527"/>
        <v>0</v>
      </c>
      <c r="BY723">
        <f t="shared" si="528"/>
        <v>2</v>
      </c>
      <c r="BZ723">
        <f t="shared" ref="BZ723:BZ786" si="535">IF(AF723&gt;69,BY723,0)</f>
        <v>0</v>
      </c>
      <c r="CA723">
        <f t="shared" si="529"/>
        <v>0</v>
      </c>
      <c r="CB723">
        <f t="shared" si="530"/>
        <v>0</v>
      </c>
      <c r="CC723">
        <f t="shared" si="531"/>
        <v>0</v>
      </c>
      <c r="CD723">
        <f t="shared" si="532"/>
        <v>0</v>
      </c>
      <c r="CE723">
        <f t="shared" si="533"/>
        <v>0</v>
      </c>
      <c r="CF723">
        <f t="shared" si="534"/>
        <v>0</v>
      </c>
    </row>
    <row r="724" spans="1:84" x14ac:dyDescent="0.25">
      <c r="A724" t="s">
        <v>420</v>
      </c>
      <c r="B724" t="s">
        <v>421</v>
      </c>
      <c r="C724" s="1">
        <v>15561</v>
      </c>
      <c r="D724" t="s">
        <v>49</v>
      </c>
      <c r="E724" t="s">
        <v>40</v>
      </c>
      <c r="F724" s="2">
        <v>59108</v>
      </c>
      <c r="G724">
        <v>0</v>
      </c>
      <c r="H724">
        <v>0</v>
      </c>
      <c r="I724" t="s">
        <v>42</v>
      </c>
      <c r="J724" t="s">
        <v>77</v>
      </c>
      <c r="K724" t="s">
        <v>963</v>
      </c>
      <c r="L724">
        <v>2980</v>
      </c>
      <c r="M724">
        <v>2</v>
      </c>
      <c r="N724">
        <v>2</v>
      </c>
      <c r="O724">
        <f t="shared" si="493"/>
        <v>100</v>
      </c>
      <c r="P724">
        <f t="shared" si="494"/>
        <v>0.67114093959731536</v>
      </c>
      <c r="Q724">
        <f t="shared" si="492"/>
        <v>1</v>
      </c>
      <c r="R724">
        <f t="shared" si="495"/>
        <v>1</v>
      </c>
      <c r="S724">
        <v>0</v>
      </c>
      <c r="T724">
        <v>0</v>
      </c>
      <c r="U724">
        <v>2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 t="s">
        <v>425</v>
      </c>
      <c r="AC724" t="s">
        <v>75</v>
      </c>
      <c r="AD724">
        <v>41</v>
      </c>
      <c r="AE724">
        <v>73</v>
      </c>
      <c r="AF724">
        <v>57</v>
      </c>
      <c r="AG724" s="5">
        <v>78</v>
      </c>
      <c r="AH724">
        <v>-1</v>
      </c>
      <c r="AI724">
        <v>-1</v>
      </c>
      <c r="AJ724">
        <f t="shared" si="496"/>
        <v>-1</v>
      </c>
      <c r="AK724">
        <v>-1</v>
      </c>
      <c r="AL724">
        <v>-1</v>
      </c>
      <c r="AM724">
        <v>-1</v>
      </c>
      <c r="AN724">
        <v>-1</v>
      </c>
      <c r="AO724">
        <v>-1</v>
      </c>
      <c r="AP724">
        <v>-1</v>
      </c>
      <c r="AR724">
        <f t="shared" si="497"/>
        <v>0</v>
      </c>
      <c r="AS724">
        <f t="shared" si="498"/>
        <v>0</v>
      </c>
      <c r="AT724">
        <f t="shared" si="499"/>
        <v>0</v>
      </c>
      <c r="AU724">
        <f t="shared" si="500"/>
        <v>0</v>
      </c>
      <c r="AV724">
        <f t="shared" si="501"/>
        <v>0</v>
      </c>
      <c r="AW724">
        <f t="shared" si="502"/>
        <v>0</v>
      </c>
      <c r="AX724">
        <f t="shared" si="503"/>
        <v>0</v>
      </c>
      <c r="AY724">
        <f t="shared" si="504"/>
        <v>0</v>
      </c>
      <c r="AZ724">
        <f t="shared" si="505"/>
        <v>0</v>
      </c>
      <c r="BA724">
        <f t="shared" si="506"/>
        <v>0</v>
      </c>
      <c r="BB724">
        <f t="shared" si="507"/>
        <v>0</v>
      </c>
      <c r="BC724">
        <f t="shared" si="508"/>
        <v>0</v>
      </c>
      <c r="BD724">
        <f t="shared" si="509"/>
        <v>0</v>
      </c>
      <c r="BE724">
        <f t="shared" si="510"/>
        <v>0</v>
      </c>
      <c r="BF724">
        <f t="shared" si="511"/>
        <v>0</v>
      </c>
      <c r="BG724">
        <f t="shared" si="512"/>
        <v>0</v>
      </c>
      <c r="BH724">
        <f t="shared" si="513"/>
        <v>0</v>
      </c>
      <c r="BI724">
        <f t="shared" si="514"/>
        <v>0</v>
      </c>
      <c r="BJ724">
        <f t="shared" si="515"/>
        <v>0</v>
      </c>
      <c r="BK724">
        <f t="shared" si="516"/>
        <v>0</v>
      </c>
      <c r="BM724">
        <f t="shared" si="517"/>
        <v>0</v>
      </c>
      <c r="BN724">
        <f t="shared" si="518"/>
        <v>0</v>
      </c>
      <c r="BO724">
        <f t="shared" si="519"/>
        <v>0</v>
      </c>
      <c r="BP724">
        <f t="shared" si="520"/>
        <v>1</v>
      </c>
      <c r="BR724">
        <f t="shared" si="521"/>
        <v>0</v>
      </c>
      <c r="BS724">
        <f t="shared" si="522"/>
        <v>0</v>
      </c>
      <c r="BT724">
        <f t="shared" si="523"/>
        <v>0</v>
      </c>
      <c r="BU724">
        <f t="shared" si="524"/>
        <v>0</v>
      </c>
      <c r="BV724">
        <f t="shared" si="525"/>
        <v>0</v>
      </c>
      <c r="BW724">
        <f t="shared" si="526"/>
        <v>0</v>
      </c>
      <c r="BX724">
        <f t="shared" si="527"/>
        <v>0</v>
      </c>
      <c r="BY724">
        <f t="shared" si="528"/>
        <v>0</v>
      </c>
      <c r="BZ724">
        <f t="shared" si="535"/>
        <v>0</v>
      </c>
      <c r="CA724">
        <f t="shared" si="529"/>
        <v>0</v>
      </c>
      <c r="CB724">
        <f t="shared" si="530"/>
        <v>0</v>
      </c>
      <c r="CC724">
        <f t="shared" si="531"/>
        <v>0</v>
      </c>
      <c r="CD724">
        <f t="shared" si="532"/>
        <v>0</v>
      </c>
      <c r="CE724">
        <f t="shared" si="533"/>
        <v>0</v>
      </c>
      <c r="CF724">
        <f t="shared" si="534"/>
        <v>0</v>
      </c>
    </row>
    <row r="725" spans="1:84" x14ac:dyDescent="0.25">
      <c r="A725" t="s">
        <v>96</v>
      </c>
      <c r="B725" t="s">
        <v>97</v>
      </c>
      <c r="C725" s="1">
        <v>15561</v>
      </c>
      <c r="D725" t="s">
        <v>49</v>
      </c>
      <c r="E725" t="s">
        <v>40</v>
      </c>
      <c r="F725" s="2">
        <v>59108</v>
      </c>
      <c r="G725">
        <v>0</v>
      </c>
      <c r="H725">
        <v>0</v>
      </c>
      <c r="I725" t="s">
        <v>42</v>
      </c>
      <c r="J725" t="s">
        <v>77</v>
      </c>
      <c r="K725" t="s">
        <v>957</v>
      </c>
      <c r="L725">
        <v>2780</v>
      </c>
      <c r="M725">
        <v>2</v>
      </c>
      <c r="N725">
        <v>0</v>
      </c>
      <c r="O725">
        <f t="shared" si="493"/>
        <v>0</v>
      </c>
      <c r="P725">
        <f t="shared" si="494"/>
        <v>0.71942446043165464</v>
      </c>
      <c r="Q725">
        <f t="shared" si="492"/>
        <v>-1</v>
      </c>
      <c r="R725">
        <f t="shared" si="495"/>
        <v>0</v>
      </c>
      <c r="S725">
        <v>0</v>
      </c>
      <c r="T725">
        <v>0</v>
      </c>
      <c r="U725">
        <v>2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 t="s">
        <v>100</v>
      </c>
      <c r="AC725" t="s">
        <v>75</v>
      </c>
      <c r="AD725">
        <v>47</v>
      </c>
      <c r="AE725">
        <v>37</v>
      </c>
      <c r="AF725">
        <v>71</v>
      </c>
      <c r="AG725" s="5">
        <v>56</v>
      </c>
      <c r="AH725">
        <v>-1</v>
      </c>
      <c r="AI725">
        <v>-1</v>
      </c>
      <c r="AJ725">
        <f t="shared" si="496"/>
        <v>-1</v>
      </c>
      <c r="AK725">
        <v>-1</v>
      </c>
      <c r="AL725">
        <v>-1</v>
      </c>
      <c r="AM725">
        <v>-1</v>
      </c>
      <c r="AN725">
        <v>-1</v>
      </c>
      <c r="AO725">
        <v>-1</v>
      </c>
      <c r="AP725">
        <v>-1</v>
      </c>
      <c r="AR725">
        <f t="shared" si="497"/>
        <v>0</v>
      </c>
      <c r="AS725">
        <f t="shared" si="498"/>
        <v>0</v>
      </c>
      <c r="AT725">
        <f t="shared" si="499"/>
        <v>0</v>
      </c>
      <c r="AU725">
        <f t="shared" si="500"/>
        <v>0</v>
      </c>
      <c r="AV725">
        <f t="shared" si="501"/>
        <v>0</v>
      </c>
      <c r="AW725">
        <f t="shared" si="502"/>
        <v>0</v>
      </c>
      <c r="AX725">
        <f t="shared" si="503"/>
        <v>0</v>
      </c>
      <c r="AY725">
        <f t="shared" si="504"/>
        <v>0</v>
      </c>
      <c r="AZ725">
        <f t="shared" si="505"/>
        <v>0</v>
      </c>
      <c r="BA725">
        <f t="shared" si="506"/>
        <v>0</v>
      </c>
      <c r="BB725">
        <f t="shared" si="507"/>
        <v>0</v>
      </c>
      <c r="BC725">
        <f t="shared" si="508"/>
        <v>0</v>
      </c>
      <c r="BD725">
        <f t="shared" si="509"/>
        <v>0</v>
      </c>
      <c r="BE725">
        <f t="shared" si="510"/>
        <v>0</v>
      </c>
      <c r="BF725">
        <f t="shared" si="511"/>
        <v>0</v>
      </c>
      <c r="BG725">
        <f t="shared" si="512"/>
        <v>0</v>
      </c>
      <c r="BH725">
        <f t="shared" si="513"/>
        <v>0</v>
      </c>
      <c r="BI725">
        <f t="shared" si="514"/>
        <v>0</v>
      </c>
      <c r="BJ725">
        <f t="shared" si="515"/>
        <v>0</v>
      </c>
      <c r="BK725">
        <f t="shared" si="516"/>
        <v>0</v>
      </c>
      <c r="BM725">
        <f t="shared" si="517"/>
        <v>0</v>
      </c>
      <c r="BN725">
        <f t="shared" si="518"/>
        <v>1</v>
      </c>
      <c r="BO725">
        <f t="shared" si="519"/>
        <v>0</v>
      </c>
      <c r="BP725">
        <f t="shared" si="520"/>
        <v>0</v>
      </c>
      <c r="BR725">
        <f t="shared" si="521"/>
        <v>0</v>
      </c>
      <c r="BS725">
        <f t="shared" si="522"/>
        <v>0</v>
      </c>
      <c r="BT725">
        <f t="shared" si="523"/>
        <v>0</v>
      </c>
      <c r="BU725">
        <f t="shared" si="524"/>
        <v>0</v>
      </c>
      <c r="BV725">
        <f t="shared" si="525"/>
        <v>0</v>
      </c>
      <c r="BW725">
        <f t="shared" si="526"/>
        <v>0</v>
      </c>
      <c r="BX725">
        <f t="shared" si="527"/>
        <v>0</v>
      </c>
      <c r="BY725">
        <f t="shared" si="528"/>
        <v>0</v>
      </c>
      <c r="BZ725">
        <f t="shared" si="535"/>
        <v>0</v>
      </c>
      <c r="CA725">
        <f t="shared" si="529"/>
        <v>1</v>
      </c>
      <c r="CB725">
        <f t="shared" si="530"/>
        <v>0</v>
      </c>
      <c r="CC725">
        <f t="shared" si="531"/>
        <v>1</v>
      </c>
      <c r="CD725">
        <f t="shared" si="532"/>
        <v>0</v>
      </c>
      <c r="CE725">
        <f t="shared" si="533"/>
        <v>1</v>
      </c>
      <c r="CF725">
        <f t="shared" si="534"/>
        <v>0</v>
      </c>
    </row>
    <row r="726" spans="1:84" x14ac:dyDescent="0.25">
      <c r="A726" t="s">
        <v>664</v>
      </c>
      <c r="B726" t="s">
        <v>775</v>
      </c>
      <c r="C726" s="1">
        <v>15561</v>
      </c>
      <c r="D726" t="s">
        <v>49</v>
      </c>
      <c r="E726" t="s">
        <v>40</v>
      </c>
      <c r="F726" t="s">
        <v>964</v>
      </c>
      <c r="G726">
        <v>0</v>
      </c>
      <c r="H726">
        <v>0</v>
      </c>
      <c r="I726" t="s">
        <v>71</v>
      </c>
      <c r="J726" t="s">
        <v>862</v>
      </c>
      <c r="K726" t="s">
        <v>863</v>
      </c>
      <c r="L726">
        <v>11262</v>
      </c>
      <c r="M726">
        <v>4</v>
      </c>
      <c r="N726">
        <v>1</v>
      </c>
      <c r="O726">
        <f t="shared" si="493"/>
        <v>25</v>
      </c>
      <c r="P726">
        <f t="shared" si="494"/>
        <v>0.35517670040845323</v>
      </c>
      <c r="Q726">
        <f t="shared" si="492"/>
        <v>1</v>
      </c>
      <c r="R726">
        <f t="shared" si="495"/>
        <v>0</v>
      </c>
      <c r="S726">
        <v>0</v>
      </c>
      <c r="T726">
        <v>0</v>
      </c>
      <c r="U726">
        <v>0</v>
      </c>
      <c r="V726">
        <v>6</v>
      </c>
      <c r="W726">
        <v>1</v>
      </c>
      <c r="X726">
        <v>0</v>
      </c>
      <c r="Y726">
        <v>0</v>
      </c>
      <c r="Z726">
        <v>0</v>
      </c>
      <c r="AA726">
        <v>0</v>
      </c>
      <c r="AB726" t="s">
        <v>965</v>
      </c>
      <c r="AC726" t="s">
        <v>46</v>
      </c>
      <c r="AD726">
        <v>64</v>
      </c>
      <c r="AE726">
        <v>45</v>
      </c>
      <c r="AF726">
        <v>59</v>
      </c>
      <c r="AG726" s="5">
        <v>61</v>
      </c>
      <c r="AH726">
        <v>-1</v>
      </c>
      <c r="AI726">
        <v>-1</v>
      </c>
      <c r="AJ726">
        <f t="shared" si="496"/>
        <v>-1</v>
      </c>
      <c r="AK726">
        <v>-1</v>
      </c>
      <c r="AL726">
        <v>-1</v>
      </c>
      <c r="AM726">
        <v>-1</v>
      </c>
      <c r="AN726">
        <v>-1</v>
      </c>
      <c r="AO726">
        <v>-1</v>
      </c>
      <c r="AP726">
        <v>-1</v>
      </c>
      <c r="AR726">
        <f t="shared" si="497"/>
        <v>0</v>
      </c>
      <c r="AS726">
        <f t="shared" si="498"/>
        <v>0</v>
      </c>
      <c r="AT726">
        <f t="shared" si="499"/>
        <v>0</v>
      </c>
      <c r="AU726">
        <f t="shared" si="500"/>
        <v>0</v>
      </c>
      <c r="AV726">
        <f t="shared" si="501"/>
        <v>0</v>
      </c>
      <c r="AW726">
        <f t="shared" si="502"/>
        <v>0</v>
      </c>
      <c r="AX726">
        <f t="shared" si="503"/>
        <v>0</v>
      </c>
      <c r="AY726">
        <f t="shared" si="504"/>
        <v>0</v>
      </c>
      <c r="AZ726">
        <f t="shared" si="505"/>
        <v>0</v>
      </c>
      <c r="BA726">
        <f t="shared" si="506"/>
        <v>0</v>
      </c>
      <c r="BB726">
        <f t="shared" si="507"/>
        <v>0</v>
      </c>
      <c r="BC726">
        <f t="shared" si="508"/>
        <v>0</v>
      </c>
      <c r="BD726">
        <f t="shared" si="509"/>
        <v>0</v>
      </c>
      <c r="BE726">
        <f t="shared" si="510"/>
        <v>0</v>
      </c>
      <c r="BF726">
        <f t="shared" si="511"/>
        <v>0</v>
      </c>
      <c r="BG726">
        <f t="shared" si="512"/>
        <v>0</v>
      </c>
      <c r="BH726">
        <f t="shared" si="513"/>
        <v>0</v>
      </c>
      <c r="BI726">
        <f t="shared" si="514"/>
        <v>0</v>
      </c>
      <c r="BJ726">
        <f t="shared" si="515"/>
        <v>0</v>
      </c>
      <c r="BK726">
        <f t="shared" si="516"/>
        <v>0</v>
      </c>
      <c r="BM726">
        <f t="shared" si="517"/>
        <v>0</v>
      </c>
      <c r="BN726">
        <f t="shared" si="518"/>
        <v>0</v>
      </c>
      <c r="BO726">
        <f t="shared" si="519"/>
        <v>0</v>
      </c>
      <c r="BP726">
        <f t="shared" si="520"/>
        <v>1</v>
      </c>
      <c r="BR726">
        <f t="shared" si="521"/>
        <v>0</v>
      </c>
      <c r="BS726">
        <f t="shared" si="522"/>
        <v>0</v>
      </c>
      <c r="BT726">
        <f t="shared" si="523"/>
        <v>0</v>
      </c>
      <c r="BU726">
        <f t="shared" si="524"/>
        <v>6</v>
      </c>
      <c r="BV726">
        <f t="shared" si="525"/>
        <v>0</v>
      </c>
      <c r="BW726">
        <f t="shared" si="526"/>
        <v>1</v>
      </c>
      <c r="BX726">
        <f t="shared" si="527"/>
        <v>0</v>
      </c>
      <c r="BY726">
        <f t="shared" si="528"/>
        <v>0</v>
      </c>
      <c r="BZ726">
        <f t="shared" si="535"/>
        <v>0</v>
      </c>
      <c r="CA726">
        <f t="shared" si="529"/>
        <v>0</v>
      </c>
      <c r="CB726">
        <f t="shared" si="530"/>
        <v>0</v>
      </c>
      <c r="CC726">
        <f t="shared" si="531"/>
        <v>1</v>
      </c>
      <c r="CD726">
        <f t="shared" si="532"/>
        <v>0</v>
      </c>
      <c r="CE726">
        <f t="shared" si="533"/>
        <v>0</v>
      </c>
      <c r="CF726">
        <f t="shared" si="534"/>
        <v>0</v>
      </c>
    </row>
    <row r="727" spans="1:84" x14ac:dyDescent="0.25">
      <c r="A727" t="s">
        <v>400</v>
      </c>
      <c r="B727" t="s">
        <v>840</v>
      </c>
      <c r="C727" s="1">
        <v>15558</v>
      </c>
      <c r="D727" t="s">
        <v>49</v>
      </c>
      <c r="E727" t="s">
        <v>40</v>
      </c>
      <c r="F727" t="s">
        <v>966</v>
      </c>
      <c r="G727">
        <v>1</v>
      </c>
      <c r="H727">
        <v>0</v>
      </c>
      <c r="I727" t="s">
        <v>55</v>
      </c>
      <c r="J727" t="s">
        <v>56</v>
      </c>
      <c r="K727" t="s">
        <v>563</v>
      </c>
      <c r="L727">
        <v>1120</v>
      </c>
      <c r="M727">
        <v>2</v>
      </c>
      <c r="N727">
        <v>0</v>
      </c>
      <c r="O727">
        <f t="shared" si="493"/>
        <v>0</v>
      </c>
      <c r="P727">
        <f t="shared" si="494"/>
        <v>1.7857142857142856</v>
      </c>
      <c r="Q727">
        <f t="shared" si="492"/>
        <v>-1</v>
      </c>
      <c r="R727">
        <f t="shared" si="495"/>
        <v>0</v>
      </c>
      <c r="S727">
        <v>0</v>
      </c>
      <c r="T727">
        <v>0</v>
      </c>
      <c r="U727">
        <v>0</v>
      </c>
      <c r="V727">
        <v>5</v>
      </c>
      <c r="W727">
        <v>0</v>
      </c>
      <c r="X727">
        <v>0</v>
      </c>
      <c r="Y727">
        <v>0</v>
      </c>
      <c r="Z727">
        <v>0</v>
      </c>
      <c r="AA727">
        <v>0</v>
      </c>
      <c r="AB727" t="s">
        <v>403</v>
      </c>
      <c r="AC727" t="s">
        <v>46</v>
      </c>
      <c r="AD727">
        <v>60</v>
      </c>
      <c r="AE727">
        <v>69</v>
      </c>
      <c r="AF727">
        <v>65</v>
      </c>
      <c r="AG727" s="5">
        <v>76</v>
      </c>
      <c r="AH727">
        <v>-1</v>
      </c>
      <c r="AI727">
        <v>-1</v>
      </c>
      <c r="AJ727">
        <f t="shared" si="496"/>
        <v>-1</v>
      </c>
      <c r="AK727">
        <v>-1</v>
      </c>
      <c r="AL727">
        <v>-1</v>
      </c>
      <c r="AM727">
        <v>-1</v>
      </c>
      <c r="AN727">
        <v>-1</v>
      </c>
      <c r="AO727">
        <v>-1</v>
      </c>
      <c r="AP727">
        <v>-1</v>
      </c>
      <c r="AR727">
        <f t="shared" si="497"/>
        <v>0</v>
      </c>
      <c r="AS727">
        <f t="shared" si="498"/>
        <v>0</v>
      </c>
      <c r="AT727">
        <f t="shared" si="499"/>
        <v>0</v>
      </c>
      <c r="AU727">
        <f t="shared" si="500"/>
        <v>0</v>
      </c>
      <c r="AV727">
        <f t="shared" si="501"/>
        <v>0</v>
      </c>
      <c r="AW727">
        <f t="shared" si="502"/>
        <v>0</v>
      </c>
      <c r="AX727">
        <f t="shared" si="503"/>
        <v>0</v>
      </c>
      <c r="AY727">
        <f t="shared" si="504"/>
        <v>0</v>
      </c>
      <c r="AZ727">
        <f t="shared" si="505"/>
        <v>0</v>
      </c>
      <c r="BA727">
        <f t="shared" si="506"/>
        <v>0</v>
      </c>
      <c r="BB727">
        <f t="shared" si="507"/>
        <v>0</v>
      </c>
      <c r="BC727">
        <f t="shared" si="508"/>
        <v>0</v>
      </c>
      <c r="BD727">
        <f t="shared" si="509"/>
        <v>0</v>
      </c>
      <c r="BE727">
        <f t="shared" si="510"/>
        <v>0</v>
      </c>
      <c r="BF727">
        <f t="shared" si="511"/>
        <v>0</v>
      </c>
      <c r="BG727">
        <f t="shared" si="512"/>
        <v>0</v>
      </c>
      <c r="BH727">
        <f t="shared" si="513"/>
        <v>0</v>
      </c>
      <c r="BI727">
        <f t="shared" si="514"/>
        <v>0</v>
      </c>
      <c r="BJ727">
        <f t="shared" si="515"/>
        <v>0</v>
      </c>
      <c r="BK727">
        <f t="shared" si="516"/>
        <v>0</v>
      </c>
      <c r="BM727">
        <f t="shared" si="517"/>
        <v>1</v>
      </c>
      <c r="BN727">
        <f t="shared" si="518"/>
        <v>0</v>
      </c>
      <c r="BO727">
        <f t="shared" si="519"/>
        <v>0</v>
      </c>
      <c r="BP727">
        <f t="shared" si="520"/>
        <v>0</v>
      </c>
      <c r="BR727">
        <f t="shared" si="521"/>
        <v>0</v>
      </c>
      <c r="BS727">
        <f t="shared" si="522"/>
        <v>0</v>
      </c>
      <c r="BT727">
        <f t="shared" si="523"/>
        <v>5</v>
      </c>
      <c r="BU727">
        <f t="shared" si="524"/>
        <v>0</v>
      </c>
      <c r="BV727">
        <f t="shared" si="525"/>
        <v>0</v>
      </c>
      <c r="BW727">
        <f t="shared" si="526"/>
        <v>0</v>
      </c>
      <c r="BX727">
        <f t="shared" si="527"/>
        <v>0</v>
      </c>
      <c r="BY727">
        <f t="shared" si="528"/>
        <v>0</v>
      </c>
      <c r="BZ727">
        <f t="shared" si="535"/>
        <v>0</v>
      </c>
      <c r="CA727">
        <f t="shared" si="529"/>
        <v>0</v>
      </c>
      <c r="CB727">
        <f t="shared" si="530"/>
        <v>0</v>
      </c>
      <c r="CC727">
        <f t="shared" si="531"/>
        <v>0</v>
      </c>
      <c r="CD727">
        <f t="shared" si="532"/>
        <v>0</v>
      </c>
      <c r="CE727">
        <f t="shared" si="533"/>
        <v>0</v>
      </c>
      <c r="CF727">
        <f t="shared" si="534"/>
        <v>0</v>
      </c>
    </row>
    <row r="728" spans="1:84" x14ac:dyDescent="0.25">
      <c r="A728" t="s">
        <v>242</v>
      </c>
      <c r="B728" t="s">
        <v>650</v>
      </c>
      <c r="C728" s="1">
        <v>15557</v>
      </c>
      <c r="D728" t="s">
        <v>49</v>
      </c>
      <c r="E728" t="s">
        <v>40</v>
      </c>
      <c r="F728" t="s">
        <v>892</v>
      </c>
      <c r="G728">
        <v>1</v>
      </c>
      <c r="H728">
        <v>0</v>
      </c>
      <c r="I728" t="s">
        <v>87</v>
      </c>
      <c r="J728" t="s">
        <v>88</v>
      </c>
      <c r="K728" t="s">
        <v>967</v>
      </c>
      <c r="L728">
        <v>4875</v>
      </c>
      <c r="M728">
        <v>2</v>
      </c>
      <c r="N728">
        <v>0</v>
      </c>
      <c r="O728">
        <f t="shared" si="493"/>
        <v>0</v>
      </c>
      <c r="P728">
        <f t="shared" si="494"/>
        <v>0.41025641025641024</v>
      </c>
      <c r="Q728">
        <f t="shared" si="492"/>
        <v>-1</v>
      </c>
      <c r="R728">
        <f t="shared" si="495"/>
        <v>0</v>
      </c>
      <c r="S728">
        <v>0</v>
      </c>
      <c r="T728">
        <v>0</v>
      </c>
      <c r="U728">
        <v>0</v>
      </c>
      <c r="V728">
        <v>5</v>
      </c>
      <c r="W728">
        <v>0</v>
      </c>
      <c r="X728">
        <v>0</v>
      </c>
      <c r="Y728">
        <v>0</v>
      </c>
      <c r="Z728">
        <v>0</v>
      </c>
      <c r="AA728">
        <v>0</v>
      </c>
      <c r="AB728" t="s">
        <v>699</v>
      </c>
      <c r="AC728" t="s">
        <v>46</v>
      </c>
      <c r="AD728">
        <v>65</v>
      </c>
      <c r="AE728">
        <v>54</v>
      </c>
      <c r="AF728">
        <v>67</v>
      </c>
      <c r="AG728" s="5">
        <v>56</v>
      </c>
      <c r="AH728">
        <v>-1</v>
      </c>
      <c r="AI728">
        <v>-1</v>
      </c>
      <c r="AJ728">
        <f t="shared" si="496"/>
        <v>-1</v>
      </c>
      <c r="AK728">
        <v>-1</v>
      </c>
      <c r="AL728">
        <v>-1</v>
      </c>
      <c r="AM728">
        <v>-1</v>
      </c>
      <c r="AN728">
        <v>-1</v>
      </c>
      <c r="AO728">
        <v>-1</v>
      </c>
      <c r="AP728">
        <v>-1</v>
      </c>
      <c r="AR728">
        <f t="shared" si="497"/>
        <v>0</v>
      </c>
      <c r="AS728">
        <f t="shared" si="498"/>
        <v>0</v>
      </c>
      <c r="AT728">
        <f t="shared" si="499"/>
        <v>0</v>
      </c>
      <c r="AU728">
        <f t="shared" si="500"/>
        <v>0</v>
      </c>
      <c r="AV728">
        <f t="shared" si="501"/>
        <v>0</v>
      </c>
      <c r="AW728">
        <f t="shared" si="502"/>
        <v>0</v>
      </c>
      <c r="AX728">
        <f t="shared" si="503"/>
        <v>0</v>
      </c>
      <c r="AY728">
        <f t="shared" si="504"/>
        <v>0</v>
      </c>
      <c r="AZ728">
        <f t="shared" si="505"/>
        <v>0</v>
      </c>
      <c r="BA728">
        <f t="shared" si="506"/>
        <v>0</v>
      </c>
      <c r="BB728">
        <f t="shared" si="507"/>
        <v>0</v>
      </c>
      <c r="BC728">
        <f t="shared" si="508"/>
        <v>0</v>
      </c>
      <c r="BD728">
        <f t="shared" si="509"/>
        <v>0</v>
      </c>
      <c r="BE728">
        <f t="shared" si="510"/>
        <v>0</v>
      </c>
      <c r="BF728">
        <f t="shared" si="511"/>
        <v>0</v>
      </c>
      <c r="BG728">
        <f t="shared" si="512"/>
        <v>0</v>
      </c>
      <c r="BH728">
        <f t="shared" si="513"/>
        <v>0</v>
      </c>
      <c r="BI728">
        <f t="shared" si="514"/>
        <v>0</v>
      </c>
      <c r="BJ728">
        <f t="shared" si="515"/>
        <v>0</v>
      </c>
      <c r="BK728">
        <f t="shared" si="516"/>
        <v>0</v>
      </c>
      <c r="BM728">
        <f t="shared" si="517"/>
        <v>1</v>
      </c>
      <c r="BN728">
        <f t="shared" si="518"/>
        <v>0</v>
      </c>
      <c r="BO728">
        <f t="shared" si="519"/>
        <v>0</v>
      </c>
      <c r="BP728">
        <f t="shared" si="520"/>
        <v>0</v>
      </c>
      <c r="BR728">
        <f t="shared" si="521"/>
        <v>0</v>
      </c>
      <c r="BS728">
        <f t="shared" si="522"/>
        <v>0</v>
      </c>
      <c r="BT728">
        <f t="shared" si="523"/>
        <v>5</v>
      </c>
      <c r="BU728">
        <f t="shared" si="524"/>
        <v>0</v>
      </c>
      <c r="BV728">
        <f t="shared" si="525"/>
        <v>0</v>
      </c>
      <c r="BW728">
        <f t="shared" si="526"/>
        <v>0</v>
      </c>
      <c r="BX728">
        <f t="shared" si="527"/>
        <v>0</v>
      </c>
      <c r="BY728">
        <f t="shared" si="528"/>
        <v>0</v>
      </c>
      <c r="BZ728">
        <f t="shared" si="535"/>
        <v>0</v>
      </c>
      <c r="CA728">
        <f t="shared" si="529"/>
        <v>0</v>
      </c>
      <c r="CB728">
        <f t="shared" si="530"/>
        <v>0</v>
      </c>
      <c r="CC728">
        <f t="shared" si="531"/>
        <v>0</v>
      </c>
      <c r="CD728">
        <f t="shared" si="532"/>
        <v>0</v>
      </c>
      <c r="CE728">
        <f t="shared" si="533"/>
        <v>0</v>
      </c>
      <c r="CF728">
        <f t="shared" si="534"/>
        <v>0</v>
      </c>
    </row>
    <row r="729" spans="1:84" x14ac:dyDescent="0.25">
      <c r="A729" t="s">
        <v>624</v>
      </c>
      <c r="B729" t="s">
        <v>668</v>
      </c>
      <c r="C729" s="1">
        <v>15557</v>
      </c>
      <c r="D729" t="s">
        <v>49</v>
      </c>
      <c r="E729" t="s">
        <v>40</v>
      </c>
      <c r="F729" t="s">
        <v>684</v>
      </c>
      <c r="G729">
        <v>1</v>
      </c>
      <c r="H729">
        <v>0</v>
      </c>
      <c r="I729" t="s">
        <v>87</v>
      </c>
      <c r="J729" t="s">
        <v>298</v>
      </c>
      <c r="K729" t="s">
        <v>828</v>
      </c>
      <c r="L729">
        <v>4260</v>
      </c>
      <c r="M729">
        <v>4</v>
      </c>
      <c r="N729">
        <v>0</v>
      </c>
      <c r="O729">
        <f t="shared" si="493"/>
        <v>0</v>
      </c>
      <c r="P729">
        <f t="shared" si="494"/>
        <v>0.93896713615023475</v>
      </c>
      <c r="Q729">
        <f t="shared" si="492"/>
        <v>-1</v>
      </c>
      <c r="R729">
        <f t="shared" si="495"/>
        <v>0</v>
      </c>
      <c r="S729">
        <v>0</v>
      </c>
      <c r="T729">
        <v>0</v>
      </c>
      <c r="U729">
        <v>0</v>
      </c>
      <c r="V729">
        <v>3</v>
      </c>
      <c r="W729">
        <v>2</v>
      </c>
      <c r="X729">
        <v>0</v>
      </c>
      <c r="Y729">
        <v>0</v>
      </c>
      <c r="Z729">
        <v>0</v>
      </c>
      <c r="AA729">
        <v>0</v>
      </c>
      <c r="AB729" t="s">
        <v>626</v>
      </c>
      <c r="AC729" t="s">
        <v>46</v>
      </c>
      <c r="AD729">
        <v>65</v>
      </c>
      <c r="AE729">
        <v>56</v>
      </c>
      <c r="AF729">
        <v>66</v>
      </c>
      <c r="AG729" s="5">
        <v>46</v>
      </c>
      <c r="AH729">
        <v>-1</v>
      </c>
      <c r="AI729">
        <v>-1</v>
      </c>
      <c r="AJ729">
        <f t="shared" si="496"/>
        <v>-1</v>
      </c>
      <c r="AK729">
        <v>-1</v>
      </c>
      <c r="AL729">
        <v>-1</v>
      </c>
      <c r="AM729">
        <v>-1</v>
      </c>
      <c r="AN729">
        <v>-1</v>
      </c>
      <c r="AO729">
        <v>-1</v>
      </c>
      <c r="AP729">
        <v>-1</v>
      </c>
      <c r="AR729">
        <f t="shared" si="497"/>
        <v>0</v>
      </c>
      <c r="AS729">
        <f t="shared" si="498"/>
        <v>0</v>
      </c>
      <c r="AT729">
        <f t="shared" si="499"/>
        <v>0</v>
      </c>
      <c r="AU729">
        <f t="shared" si="500"/>
        <v>0</v>
      </c>
      <c r="AV729">
        <f t="shared" si="501"/>
        <v>0</v>
      </c>
      <c r="AW729">
        <f t="shared" si="502"/>
        <v>0</v>
      </c>
      <c r="AX729">
        <f t="shared" si="503"/>
        <v>0</v>
      </c>
      <c r="AY729">
        <f t="shared" si="504"/>
        <v>0</v>
      </c>
      <c r="AZ729">
        <f t="shared" si="505"/>
        <v>0</v>
      </c>
      <c r="BA729">
        <f t="shared" si="506"/>
        <v>0</v>
      </c>
      <c r="BB729">
        <f t="shared" si="507"/>
        <v>0</v>
      </c>
      <c r="BC729">
        <f t="shared" si="508"/>
        <v>0</v>
      </c>
      <c r="BD729">
        <f t="shared" si="509"/>
        <v>0</v>
      </c>
      <c r="BE729">
        <f t="shared" si="510"/>
        <v>0</v>
      </c>
      <c r="BF729">
        <f t="shared" si="511"/>
        <v>0</v>
      </c>
      <c r="BG729">
        <f t="shared" si="512"/>
        <v>0</v>
      </c>
      <c r="BH729">
        <f t="shared" si="513"/>
        <v>0</v>
      </c>
      <c r="BI729">
        <f t="shared" si="514"/>
        <v>0</v>
      </c>
      <c r="BJ729">
        <f t="shared" si="515"/>
        <v>0</v>
      </c>
      <c r="BK729">
        <f t="shared" si="516"/>
        <v>0</v>
      </c>
      <c r="BM729">
        <f t="shared" si="517"/>
        <v>1</v>
      </c>
      <c r="BN729">
        <f t="shared" si="518"/>
        <v>0</v>
      </c>
      <c r="BO729">
        <f t="shared" si="519"/>
        <v>0</v>
      </c>
      <c r="BP729">
        <f t="shared" si="520"/>
        <v>0</v>
      </c>
      <c r="BR729">
        <f t="shared" si="521"/>
        <v>0</v>
      </c>
      <c r="BS729">
        <f t="shared" si="522"/>
        <v>0</v>
      </c>
      <c r="BT729">
        <f t="shared" si="523"/>
        <v>3</v>
      </c>
      <c r="BU729">
        <f t="shared" si="524"/>
        <v>0</v>
      </c>
      <c r="BV729">
        <f t="shared" si="525"/>
        <v>2</v>
      </c>
      <c r="BW729">
        <f t="shared" si="526"/>
        <v>0</v>
      </c>
      <c r="BX729">
        <f t="shared" si="527"/>
        <v>0</v>
      </c>
      <c r="BY729">
        <f t="shared" si="528"/>
        <v>0</v>
      </c>
      <c r="BZ729">
        <f t="shared" si="535"/>
        <v>0</v>
      </c>
      <c r="CA729">
        <f t="shared" si="529"/>
        <v>0</v>
      </c>
      <c r="CB729">
        <f t="shared" si="530"/>
        <v>0</v>
      </c>
      <c r="CC729">
        <f t="shared" si="531"/>
        <v>0</v>
      </c>
      <c r="CD729">
        <f t="shared" si="532"/>
        <v>0</v>
      </c>
      <c r="CE729">
        <f t="shared" si="533"/>
        <v>0</v>
      </c>
      <c r="CF729">
        <f t="shared" si="534"/>
        <v>0</v>
      </c>
    </row>
    <row r="730" spans="1:84" x14ac:dyDescent="0.25">
      <c r="A730" t="s">
        <v>400</v>
      </c>
      <c r="B730" t="s">
        <v>840</v>
      </c>
      <c r="C730" s="1">
        <v>15557</v>
      </c>
      <c r="D730" t="s">
        <v>49</v>
      </c>
      <c r="E730" t="s">
        <v>40</v>
      </c>
      <c r="F730" t="s">
        <v>968</v>
      </c>
      <c r="G730">
        <v>1</v>
      </c>
      <c r="H730">
        <v>0</v>
      </c>
      <c r="I730" t="s">
        <v>71</v>
      </c>
      <c r="J730" t="s">
        <v>116</v>
      </c>
      <c r="K730" t="s">
        <v>743</v>
      </c>
      <c r="L730">
        <v>10822</v>
      </c>
      <c r="M730">
        <v>4</v>
      </c>
      <c r="N730">
        <v>0</v>
      </c>
      <c r="O730">
        <f t="shared" si="493"/>
        <v>0</v>
      </c>
      <c r="P730">
        <f t="shared" si="494"/>
        <v>0.36961744594344853</v>
      </c>
      <c r="Q730">
        <f t="shared" si="492"/>
        <v>-1</v>
      </c>
      <c r="R730">
        <f t="shared" si="495"/>
        <v>0</v>
      </c>
      <c r="S730">
        <v>0</v>
      </c>
      <c r="T730">
        <v>0</v>
      </c>
      <c r="U730">
        <v>0</v>
      </c>
      <c r="V730">
        <v>3</v>
      </c>
      <c r="W730">
        <v>0</v>
      </c>
      <c r="X730">
        <v>0</v>
      </c>
      <c r="Y730">
        <v>0</v>
      </c>
      <c r="Z730">
        <v>0</v>
      </c>
      <c r="AA730">
        <v>0</v>
      </c>
      <c r="AB730" t="s">
        <v>403</v>
      </c>
      <c r="AC730" t="s">
        <v>46</v>
      </c>
      <c r="AD730">
        <v>60</v>
      </c>
      <c r="AE730">
        <v>69</v>
      </c>
      <c r="AF730">
        <v>65</v>
      </c>
      <c r="AG730" s="5">
        <v>76</v>
      </c>
      <c r="AH730">
        <v>-1</v>
      </c>
      <c r="AI730">
        <v>-1</v>
      </c>
      <c r="AJ730">
        <f t="shared" si="496"/>
        <v>-1</v>
      </c>
      <c r="AK730">
        <v>-1</v>
      </c>
      <c r="AL730">
        <v>-1</v>
      </c>
      <c r="AM730">
        <v>-1</v>
      </c>
      <c r="AN730">
        <v>-1</v>
      </c>
      <c r="AO730">
        <v>-1</v>
      </c>
      <c r="AP730">
        <v>-1</v>
      </c>
      <c r="AR730">
        <f t="shared" si="497"/>
        <v>0</v>
      </c>
      <c r="AS730">
        <f t="shared" si="498"/>
        <v>0</v>
      </c>
      <c r="AT730">
        <f t="shared" si="499"/>
        <v>0</v>
      </c>
      <c r="AU730">
        <f t="shared" si="500"/>
        <v>0</v>
      </c>
      <c r="AV730">
        <f t="shared" si="501"/>
        <v>0</v>
      </c>
      <c r="AW730">
        <f t="shared" si="502"/>
        <v>0</v>
      </c>
      <c r="AX730">
        <f t="shared" si="503"/>
        <v>0</v>
      </c>
      <c r="AY730">
        <f t="shared" si="504"/>
        <v>0</v>
      </c>
      <c r="AZ730">
        <f t="shared" si="505"/>
        <v>0</v>
      </c>
      <c r="BA730">
        <f t="shared" si="506"/>
        <v>0</v>
      </c>
      <c r="BB730">
        <f t="shared" si="507"/>
        <v>0</v>
      </c>
      <c r="BC730">
        <f t="shared" si="508"/>
        <v>0</v>
      </c>
      <c r="BD730">
        <f t="shared" si="509"/>
        <v>0</v>
      </c>
      <c r="BE730">
        <f t="shared" si="510"/>
        <v>0</v>
      </c>
      <c r="BF730">
        <f t="shared" si="511"/>
        <v>0</v>
      </c>
      <c r="BG730">
        <f t="shared" si="512"/>
        <v>0</v>
      </c>
      <c r="BH730">
        <f t="shared" si="513"/>
        <v>0</v>
      </c>
      <c r="BI730">
        <f t="shared" si="514"/>
        <v>0</v>
      </c>
      <c r="BJ730">
        <f t="shared" si="515"/>
        <v>0</v>
      </c>
      <c r="BK730">
        <f t="shared" si="516"/>
        <v>0</v>
      </c>
      <c r="BM730">
        <f t="shared" si="517"/>
        <v>1</v>
      </c>
      <c r="BN730">
        <f t="shared" si="518"/>
        <v>0</v>
      </c>
      <c r="BO730">
        <f t="shared" si="519"/>
        <v>0</v>
      </c>
      <c r="BP730">
        <f t="shared" si="520"/>
        <v>0</v>
      </c>
      <c r="BR730">
        <f t="shared" si="521"/>
        <v>0</v>
      </c>
      <c r="BS730">
        <f t="shared" si="522"/>
        <v>0</v>
      </c>
      <c r="BT730">
        <f t="shared" si="523"/>
        <v>3</v>
      </c>
      <c r="BU730">
        <f t="shared" si="524"/>
        <v>0</v>
      </c>
      <c r="BV730">
        <f t="shared" si="525"/>
        <v>0</v>
      </c>
      <c r="BW730">
        <f t="shared" si="526"/>
        <v>0</v>
      </c>
      <c r="BX730">
        <f t="shared" si="527"/>
        <v>0</v>
      </c>
      <c r="BY730">
        <f t="shared" si="528"/>
        <v>0</v>
      </c>
      <c r="BZ730">
        <f t="shared" si="535"/>
        <v>0</v>
      </c>
      <c r="CA730">
        <f t="shared" si="529"/>
        <v>0</v>
      </c>
      <c r="CB730">
        <f t="shared" si="530"/>
        <v>0</v>
      </c>
      <c r="CC730">
        <f t="shared" si="531"/>
        <v>0</v>
      </c>
      <c r="CD730">
        <f t="shared" si="532"/>
        <v>0</v>
      </c>
      <c r="CE730">
        <f t="shared" si="533"/>
        <v>0</v>
      </c>
      <c r="CF730">
        <f t="shared" si="534"/>
        <v>0</v>
      </c>
    </row>
    <row r="731" spans="1:84" x14ac:dyDescent="0.25">
      <c r="A731" t="s">
        <v>479</v>
      </c>
      <c r="B731" t="s">
        <v>368</v>
      </c>
      <c r="C731" s="1">
        <v>15557</v>
      </c>
      <c r="D731" t="s">
        <v>49</v>
      </c>
      <c r="E731" t="s">
        <v>40</v>
      </c>
      <c r="F731" t="s">
        <v>969</v>
      </c>
      <c r="G731">
        <v>1</v>
      </c>
      <c r="H731">
        <v>0</v>
      </c>
      <c r="I731" t="s">
        <v>55</v>
      </c>
      <c r="J731" t="s">
        <v>56</v>
      </c>
      <c r="K731" t="s">
        <v>573</v>
      </c>
      <c r="L731">
        <v>2980</v>
      </c>
      <c r="M731">
        <v>2</v>
      </c>
      <c r="N731">
        <v>0</v>
      </c>
      <c r="O731">
        <f t="shared" si="493"/>
        <v>0</v>
      </c>
      <c r="P731">
        <f t="shared" si="494"/>
        <v>0.67114093959731536</v>
      </c>
      <c r="Q731">
        <f t="shared" si="492"/>
        <v>-1</v>
      </c>
      <c r="R731">
        <f t="shared" si="495"/>
        <v>0</v>
      </c>
      <c r="S731">
        <v>0</v>
      </c>
      <c r="T731">
        <v>0</v>
      </c>
      <c r="U731">
        <v>0</v>
      </c>
      <c r="V731">
        <v>6</v>
      </c>
      <c r="W731">
        <v>0</v>
      </c>
      <c r="X731">
        <v>0</v>
      </c>
      <c r="Y731">
        <v>0</v>
      </c>
      <c r="Z731">
        <v>0</v>
      </c>
      <c r="AA731">
        <v>0</v>
      </c>
      <c r="AB731" t="s">
        <v>480</v>
      </c>
      <c r="AC731" t="s">
        <v>46</v>
      </c>
      <c r="AD731">
        <v>61</v>
      </c>
      <c r="AE731">
        <v>67</v>
      </c>
      <c r="AF731">
        <v>73</v>
      </c>
      <c r="AG731" s="5">
        <v>57</v>
      </c>
      <c r="AH731">
        <v>-1</v>
      </c>
      <c r="AI731">
        <v>-1</v>
      </c>
      <c r="AJ731">
        <f t="shared" si="496"/>
        <v>-1</v>
      </c>
      <c r="AK731">
        <v>-1</v>
      </c>
      <c r="AL731">
        <v>-1</v>
      </c>
      <c r="AM731">
        <v>-1</v>
      </c>
      <c r="AN731">
        <v>-1</v>
      </c>
      <c r="AO731">
        <v>-1</v>
      </c>
      <c r="AP731">
        <v>-1</v>
      </c>
      <c r="AR731">
        <f t="shared" si="497"/>
        <v>0</v>
      </c>
      <c r="AS731">
        <f t="shared" si="498"/>
        <v>0</v>
      </c>
      <c r="AT731">
        <f t="shared" si="499"/>
        <v>0</v>
      </c>
      <c r="AU731">
        <f t="shared" si="500"/>
        <v>0</v>
      </c>
      <c r="AV731">
        <f t="shared" si="501"/>
        <v>0</v>
      </c>
      <c r="AW731">
        <f t="shared" si="502"/>
        <v>0</v>
      </c>
      <c r="AX731">
        <f t="shared" si="503"/>
        <v>0</v>
      </c>
      <c r="AY731">
        <f t="shared" si="504"/>
        <v>0</v>
      </c>
      <c r="AZ731">
        <f t="shared" si="505"/>
        <v>0</v>
      </c>
      <c r="BA731">
        <f t="shared" si="506"/>
        <v>0</v>
      </c>
      <c r="BB731">
        <f t="shared" si="507"/>
        <v>0</v>
      </c>
      <c r="BC731">
        <f t="shared" si="508"/>
        <v>0</v>
      </c>
      <c r="BD731">
        <f t="shared" si="509"/>
        <v>0</v>
      </c>
      <c r="BE731">
        <f t="shared" si="510"/>
        <v>0</v>
      </c>
      <c r="BF731">
        <f t="shared" si="511"/>
        <v>0</v>
      </c>
      <c r="BG731">
        <f t="shared" si="512"/>
        <v>0</v>
      </c>
      <c r="BH731">
        <f t="shared" si="513"/>
        <v>0</v>
      </c>
      <c r="BI731">
        <f t="shared" si="514"/>
        <v>0</v>
      </c>
      <c r="BJ731">
        <f t="shared" si="515"/>
        <v>0</v>
      </c>
      <c r="BK731">
        <f t="shared" si="516"/>
        <v>0</v>
      </c>
      <c r="BM731">
        <f t="shared" si="517"/>
        <v>1</v>
      </c>
      <c r="BN731">
        <f t="shared" si="518"/>
        <v>0</v>
      </c>
      <c r="BO731">
        <f t="shared" si="519"/>
        <v>0</v>
      </c>
      <c r="BP731">
        <f t="shared" si="520"/>
        <v>0</v>
      </c>
      <c r="BR731">
        <f t="shared" si="521"/>
        <v>0</v>
      </c>
      <c r="BS731">
        <f t="shared" si="522"/>
        <v>0</v>
      </c>
      <c r="BT731">
        <f t="shared" si="523"/>
        <v>6</v>
      </c>
      <c r="BU731">
        <f t="shared" si="524"/>
        <v>0</v>
      </c>
      <c r="BV731">
        <f t="shared" si="525"/>
        <v>0</v>
      </c>
      <c r="BW731">
        <f t="shared" si="526"/>
        <v>0</v>
      </c>
      <c r="BX731">
        <f t="shared" si="527"/>
        <v>0</v>
      </c>
      <c r="BY731">
        <f t="shared" si="528"/>
        <v>0</v>
      </c>
      <c r="BZ731">
        <f t="shared" si="535"/>
        <v>0</v>
      </c>
      <c r="CA731">
        <f t="shared" si="529"/>
        <v>0</v>
      </c>
      <c r="CB731">
        <f t="shared" si="530"/>
        <v>0</v>
      </c>
      <c r="CC731">
        <f t="shared" si="531"/>
        <v>0</v>
      </c>
      <c r="CD731">
        <f t="shared" si="532"/>
        <v>0</v>
      </c>
      <c r="CE731">
        <f t="shared" si="533"/>
        <v>1</v>
      </c>
      <c r="CF731">
        <f t="shared" si="534"/>
        <v>0</v>
      </c>
    </row>
    <row r="732" spans="1:84" x14ac:dyDescent="0.25">
      <c r="A732" t="s">
        <v>800</v>
      </c>
      <c r="B732" t="s">
        <v>426</v>
      </c>
      <c r="C732" s="1">
        <v>15556</v>
      </c>
      <c r="D732" t="s">
        <v>39</v>
      </c>
      <c r="E732" t="s">
        <v>40</v>
      </c>
      <c r="F732" t="s">
        <v>970</v>
      </c>
      <c r="G732">
        <v>0</v>
      </c>
      <c r="H732">
        <v>1</v>
      </c>
      <c r="I732" t="s">
        <v>71</v>
      </c>
      <c r="J732" t="s">
        <v>116</v>
      </c>
      <c r="K732" t="s">
        <v>774</v>
      </c>
      <c r="L732">
        <v>10341</v>
      </c>
      <c r="M732">
        <v>0</v>
      </c>
      <c r="N732">
        <v>0</v>
      </c>
      <c r="O732">
        <f t="shared" si="493"/>
        <v>0</v>
      </c>
      <c r="P732">
        <f t="shared" si="494"/>
        <v>0</v>
      </c>
      <c r="Q732">
        <f t="shared" si="492"/>
        <v>-1</v>
      </c>
      <c r="R732">
        <f t="shared" si="495"/>
        <v>0</v>
      </c>
      <c r="S732">
        <v>0</v>
      </c>
      <c r="T732">
        <v>0</v>
      </c>
      <c r="U732">
        <v>0</v>
      </c>
      <c r="V732">
        <v>2</v>
      </c>
      <c r="W732">
        <v>1</v>
      </c>
      <c r="X732">
        <v>1</v>
      </c>
      <c r="Y732">
        <v>0</v>
      </c>
      <c r="Z732">
        <v>0</v>
      </c>
      <c r="AA732">
        <v>0</v>
      </c>
      <c r="AB732" t="s">
        <v>804</v>
      </c>
      <c r="AC732" t="s">
        <v>75</v>
      </c>
      <c r="AD732">
        <v>62</v>
      </c>
      <c r="AE732">
        <v>44</v>
      </c>
      <c r="AF732">
        <v>68</v>
      </c>
      <c r="AG732" s="5">
        <v>61</v>
      </c>
      <c r="AH732">
        <v>-1</v>
      </c>
      <c r="AI732">
        <v>-1</v>
      </c>
      <c r="AJ732">
        <f t="shared" si="496"/>
        <v>-1</v>
      </c>
      <c r="AK732">
        <v>-1</v>
      </c>
      <c r="AL732">
        <v>-1</v>
      </c>
      <c r="AM732">
        <v>-1</v>
      </c>
      <c r="AN732">
        <v>-1</v>
      </c>
      <c r="AO732">
        <v>-1</v>
      </c>
      <c r="AP732">
        <v>-1</v>
      </c>
      <c r="AR732">
        <f t="shared" si="497"/>
        <v>0</v>
      </c>
      <c r="AS732">
        <f t="shared" si="498"/>
        <v>0</v>
      </c>
      <c r="AT732">
        <f t="shared" si="499"/>
        <v>0</v>
      </c>
      <c r="AU732">
        <f t="shared" si="500"/>
        <v>0</v>
      </c>
      <c r="AV732">
        <f t="shared" si="501"/>
        <v>0</v>
      </c>
      <c r="AW732">
        <f t="shared" si="502"/>
        <v>0</v>
      </c>
      <c r="AX732">
        <f t="shared" si="503"/>
        <v>0</v>
      </c>
      <c r="AY732">
        <f t="shared" si="504"/>
        <v>0</v>
      </c>
      <c r="AZ732">
        <f t="shared" si="505"/>
        <v>0</v>
      </c>
      <c r="BA732">
        <f t="shared" si="506"/>
        <v>0</v>
      </c>
      <c r="BB732">
        <f t="shared" si="507"/>
        <v>0</v>
      </c>
      <c r="BC732">
        <f t="shared" si="508"/>
        <v>0</v>
      </c>
      <c r="BD732">
        <f t="shared" si="509"/>
        <v>0</v>
      </c>
      <c r="BE732">
        <f t="shared" si="510"/>
        <v>0</v>
      </c>
      <c r="BF732">
        <f t="shared" si="511"/>
        <v>0</v>
      </c>
      <c r="BG732">
        <f t="shared" si="512"/>
        <v>0</v>
      </c>
      <c r="BH732">
        <f t="shared" si="513"/>
        <v>0</v>
      </c>
      <c r="BI732">
        <f t="shared" si="514"/>
        <v>0</v>
      </c>
      <c r="BJ732">
        <f t="shared" si="515"/>
        <v>0</v>
      </c>
      <c r="BK732">
        <f t="shared" si="516"/>
        <v>0</v>
      </c>
      <c r="BM732">
        <f t="shared" si="517"/>
        <v>0</v>
      </c>
      <c r="BN732">
        <f t="shared" si="518"/>
        <v>1</v>
      </c>
      <c r="BO732">
        <f t="shared" si="519"/>
        <v>0</v>
      </c>
      <c r="BP732">
        <f t="shared" si="520"/>
        <v>0</v>
      </c>
      <c r="BR732">
        <f t="shared" si="521"/>
        <v>0</v>
      </c>
      <c r="BS732">
        <f t="shared" si="522"/>
        <v>0</v>
      </c>
      <c r="BT732">
        <f t="shared" si="523"/>
        <v>0</v>
      </c>
      <c r="BU732">
        <f t="shared" si="524"/>
        <v>2</v>
      </c>
      <c r="BV732">
        <f t="shared" si="525"/>
        <v>0</v>
      </c>
      <c r="BW732">
        <f t="shared" si="526"/>
        <v>1</v>
      </c>
      <c r="BX732">
        <f t="shared" si="527"/>
        <v>0</v>
      </c>
      <c r="BY732">
        <f t="shared" si="528"/>
        <v>1</v>
      </c>
      <c r="BZ732">
        <f t="shared" si="535"/>
        <v>0</v>
      </c>
      <c r="CA732">
        <f t="shared" si="529"/>
        <v>0</v>
      </c>
      <c r="CB732">
        <f t="shared" si="530"/>
        <v>1</v>
      </c>
      <c r="CC732">
        <f t="shared" si="531"/>
        <v>1</v>
      </c>
      <c r="CD732">
        <f t="shared" si="532"/>
        <v>0</v>
      </c>
      <c r="CE732">
        <f t="shared" si="533"/>
        <v>0</v>
      </c>
      <c r="CF732">
        <f t="shared" si="534"/>
        <v>0</v>
      </c>
    </row>
    <row r="733" spans="1:84" x14ac:dyDescent="0.25">
      <c r="A733" t="s">
        <v>340</v>
      </c>
      <c r="B733" t="s">
        <v>341</v>
      </c>
      <c r="C733" s="1">
        <v>15556</v>
      </c>
      <c r="D733" t="s">
        <v>49</v>
      </c>
      <c r="E733" t="s">
        <v>40</v>
      </c>
      <c r="F733" s="2">
        <v>110107</v>
      </c>
      <c r="G733">
        <v>1</v>
      </c>
      <c r="H733">
        <v>0</v>
      </c>
      <c r="I733" t="s">
        <v>55</v>
      </c>
      <c r="J733" t="s">
        <v>56</v>
      </c>
      <c r="K733" t="s">
        <v>566</v>
      </c>
      <c r="L733">
        <v>9975</v>
      </c>
      <c r="M733">
        <v>2</v>
      </c>
      <c r="N733">
        <v>1</v>
      </c>
      <c r="O733">
        <f t="shared" si="493"/>
        <v>50</v>
      </c>
      <c r="P733">
        <f t="shared" si="494"/>
        <v>0.2005012531328321</v>
      </c>
      <c r="Q733">
        <f t="shared" si="492"/>
        <v>1</v>
      </c>
      <c r="R733">
        <f t="shared" si="495"/>
        <v>1</v>
      </c>
      <c r="S733">
        <v>0</v>
      </c>
      <c r="T733">
        <v>1</v>
      </c>
      <c r="U733">
        <v>0</v>
      </c>
      <c r="V733">
        <v>3</v>
      </c>
      <c r="W733">
        <v>2</v>
      </c>
      <c r="X733">
        <v>0</v>
      </c>
      <c r="Y733">
        <v>0</v>
      </c>
      <c r="Z733">
        <v>0</v>
      </c>
      <c r="AA733">
        <v>0</v>
      </c>
      <c r="AB733" t="s">
        <v>342</v>
      </c>
      <c r="AC733" t="s">
        <v>46</v>
      </c>
      <c r="AD733">
        <v>64</v>
      </c>
      <c r="AE733">
        <v>69</v>
      </c>
      <c r="AF733">
        <v>73</v>
      </c>
      <c r="AG733" s="5">
        <v>57</v>
      </c>
      <c r="AH733">
        <v>-1</v>
      </c>
      <c r="AI733">
        <v>-1</v>
      </c>
      <c r="AJ733">
        <f t="shared" si="496"/>
        <v>-1</v>
      </c>
      <c r="AK733">
        <v>-1</v>
      </c>
      <c r="AL733">
        <v>-1</v>
      </c>
      <c r="AM733">
        <v>-1</v>
      </c>
      <c r="AN733">
        <v>-1</v>
      </c>
      <c r="AO733">
        <v>-1</v>
      </c>
      <c r="AP733">
        <v>-1</v>
      </c>
      <c r="AR733">
        <f t="shared" si="497"/>
        <v>0</v>
      </c>
      <c r="AS733">
        <f t="shared" si="498"/>
        <v>0</v>
      </c>
      <c r="AT733">
        <f t="shared" si="499"/>
        <v>0</v>
      </c>
      <c r="AU733">
        <f t="shared" si="500"/>
        <v>0</v>
      </c>
      <c r="AV733">
        <f t="shared" si="501"/>
        <v>0</v>
      </c>
      <c r="AW733">
        <f t="shared" si="502"/>
        <v>0</v>
      </c>
      <c r="AX733">
        <f t="shared" si="503"/>
        <v>0</v>
      </c>
      <c r="AY733">
        <f t="shared" si="504"/>
        <v>0</v>
      </c>
      <c r="AZ733">
        <f t="shared" si="505"/>
        <v>0</v>
      </c>
      <c r="BA733">
        <f t="shared" si="506"/>
        <v>0</v>
      </c>
      <c r="BB733">
        <f t="shared" si="507"/>
        <v>0</v>
      </c>
      <c r="BC733">
        <f t="shared" si="508"/>
        <v>0</v>
      </c>
      <c r="BD733">
        <f t="shared" si="509"/>
        <v>0</v>
      </c>
      <c r="BE733">
        <f t="shared" si="510"/>
        <v>0</v>
      </c>
      <c r="BF733">
        <f t="shared" si="511"/>
        <v>0</v>
      </c>
      <c r="BG733">
        <f t="shared" si="512"/>
        <v>0</v>
      </c>
      <c r="BH733">
        <f t="shared" si="513"/>
        <v>0</v>
      </c>
      <c r="BI733">
        <f t="shared" si="514"/>
        <v>0</v>
      </c>
      <c r="BJ733">
        <f t="shared" si="515"/>
        <v>0</v>
      </c>
      <c r="BK733">
        <f t="shared" si="516"/>
        <v>0</v>
      </c>
      <c r="BM733">
        <f t="shared" si="517"/>
        <v>0</v>
      </c>
      <c r="BN733">
        <f t="shared" si="518"/>
        <v>0</v>
      </c>
      <c r="BO733">
        <f t="shared" si="519"/>
        <v>1</v>
      </c>
      <c r="BP733">
        <f t="shared" si="520"/>
        <v>0</v>
      </c>
      <c r="BR733">
        <f t="shared" si="521"/>
        <v>0</v>
      </c>
      <c r="BS733">
        <f t="shared" si="522"/>
        <v>0</v>
      </c>
      <c r="BT733">
        <f t="shared" si="523"/>
        <v>3</v>
      </c>
      <c r="BU733">
        <f t="shared" si="524"/>
        <v>0</v>
      </c>
      <c r="BV733">
        <f t="shared" si="525"/>
        <v>2</v>
      </c>
      <c r="BW733">
        <f t="shared" si="526"/>
        <v>0</v>
      </c>
      <c r="BX733">
        <f t="shared" si="527"/>
        <v>0</v>
      </c>
      <c r="BY733">
        <f t="shared" si="528"/>
        <v>0</v>
      </c>
      <c r="BZ733">
        <f t="shared" si="535"/>
        <v>0</v>
      </c>
      <c r="CA733">
        <f t="shared" si="529"/>
        <v>0</v>
      </c>
      <c r="CB733">
        <f t="shared" si="530"/>
        <v>0</v>
      </c>
      <c r="CC733">
        <f t="shared" si="531"/>
        <v>0</v>
      </c>
      <c r="CD733">
        <f t="shared" si="532"/>
        <v>0</v>
      </c>
      <c r="CE733">
        <f t="shared" si="533"/>
        <v>1</v>
      </c>
      <c r="CF733">
        <f t="shared" si="534"/>
        <v>1</v>
      </c>
    </row>
    <row r="734" spans="1:84" x14ac:dyDescent="0.25">
      <c r="A734" t="s">
        <v>671</v>
      </c>
      <c r="B734" t="s">
        <v>368</v>
      </c>
      <c r="C734" s="1">
        <v>15555</v>
      </c>
      <c r="D734" t="s">
        <v>39</v>
      </c>
      <c r="E734" t="s">
        <v>40</v>
      </c>
      <c r="F734" t="s">
        <v>120</v>
      </c>
      <c r="G734">
        <v>1</v>
      </c>
      <c r="H734">
        <v>1</v>
      </c>
      <c r="I734" t="s">
        <v>42</v>
      </c>
      <c r="J734" t="s">
        <v>61</v>
      </c>
      <c r="K734" t="s">
        <v>971</v>
      </c>
      <c r="L734">
        <v>291</v>
      </c>
      <c r="M734">
        <v>0</v>
      </c>
      <c r="N734">
        <v>0</v>
      </c>
      <c r="O734">
        <f t="shared" si="493"/>
        <v>0</v>
      </c>
      <c r="P734">
        <f t="shared" si="494"/>
        <v>0</v>
      </c>
      <c r="Q734">
        <f t="shared" si="492"/>
        <v>-1</v>
      </c>
      <c r="R734">
        <f t="shared" si="495"/>
        <v>0</v>
      </c>
      <c r="S734">
        <v>0</v>
      </c>
      <c r="T734">
        <v>0</v>
      </c>
      <c r="U734">
        <v>0</v>
      </c>
      <c r="V734">
        <v>4</v>
      </c>
      <c r="W734">
        <v>1</v>
      </c>
      <c r="X734">
        <v>0</v>
      </c>
      <c r="Y734">
        <v>0</v>
      </c>
      <c r="Z734">
        <v>0</v>
      </c>
      <c r="AA734">
        <v>0</v>
      </c>
      <c r="AB734" t="s">
        <v>673</v>
      </c>
      <c r="AC734" t="s">
        <v>46</v>
      </c>
      <c r="AD734">
        <v>67</v>
      </c>
      <c r="AE734">
        <v>48</v>
      </c>
      <c r="AF734">
        <v>66</v>
      </c>
      <c r="AG734" s="5">
        <v>68</v>
      </c>
      <c r="AH734">
        <v>-1</v>
      </c>
      <c r="AI734">
        <v>-1</v>
      </c>
      <c r="AJ734">
        <f t="shared" si="496"/>
        <v>-1</v>
      </c>
      <c r="AK734">
        <v>-1</v>
      </c>
      <c r="AL734">
        <v>-1</v>
      </c>
      <c r="AM734">
        <v>-1</v>
      </c>
      <c r="AN734">
        <v>-1</v>
      </c>
      <c r="AO734">
        <v>-1</v>
      </c>
      <c r="AP734">
        <v>-1</v>
      </c>
      <c r="AR734">
        <f t="shared" si="497"/>
        <v>0</v>
      </c>
      <c r="AS734">
        <f t="shared" si="498"/>
        <v>0</v>
      </c>
      <c r="AT734">
        <f t="shared" si="499"/>
        <v>0</v>
      </c>
      <c r="AU734">
        <f t="shared" si="500"/>
        <v>0</v>
      </c>
      <c r="AV734">
        <f t="shared" si="501"/>
        <v>0</v>
      </c>
      <c r="AW734">
        <f t="shared" si="502"/>
        <v>0</v>
      </c>
      <c r="AX734">
        <f t="shared" si="503"/>
        <v>0</v>
      </c>
      <c r="AY734">
        <f t="shared" si="504"/>
        <v>0</v>
      </c>
      <c r="AZ734">
        <f t="shared" si="505"/>
        <v>0</v>
      </c>
      <c r="BA734">
        <f t="shared" si="506"/>
        <v>0</v>
      </c>
      <c r="BB734">
        <f t="shared" si="507"/>
        <v>0</v>
      </c>
      <c r="BC734">
        <f t="shared" si="508"/>
        <v>0</v>
      </c>
      <c r="BD734">
        <f t="shared" si="509"/>
        <v>0</v>
      </c>
      <c r="BE734">
        <f t="shared" si="510"/>
        <v>0</v>
      </c>
      <c r="BF734">
        <f t="shared" si="511"/>
        <v>0</v>
      </c>
      <c r="BG734">
        <f t="shared" si="512"/>
        <v>0</v>
      </c>
      <c r="BH734">
        <f t="shared" si="513"/>
        <v>0</v>
      </c>
      <c r="BI734">
        <f t="shared" si="514"/>
        <v>0</v>
      </c>
      <c r="BJ734">
        <f t="shared" si="515"/>
        <v>0</v>
      </c>
      <c r="BK734">
        <f t="shared" si="516"/>
        <v>0</v>
      </c>
      <c r="BM734">
        <f t="shared" si="517"/>
        <v>1</v>
      </c>
      <c r="BN734">
        <f t="shared" si="518"/>
        <v>0</v>
      </c>
      <c r="BO734">
        <f t="shared" si="519"/>
        <v>0</v>
      </c>
      <c r="BP734">
        <f t="shared" si="520"/>
        <v>0</v>
      </c>
      <c r="BR734">
        <f t="shared" si="521"/>
        <v>0</v>
      </c>
      <c r="BS734">
        <f t="shared" si="522"/>
        <v>0</v>
      </c>
      <c r="BT734">
        <f t="shared" si="523"/>
        <v>4</v>
      </c>
      <c r="BU734">
        <f t="shared" si="524"/>
        <v>0</v>
      </c>
      <c r="BV734">
        <f t="shared" si="525"/>
        <v>1</v>
      </c>
      <c r="BW734">
        <f t="shared" si="526"/>
        <v>0</v>
      </c>
      <c r="BX734">
        <f t="shared" si="527"/>
        <v>0</v>
      </c>
      <c r="BY734">
        <f t="shared" si="528"/>
        <v>0</v>
      </c>
      <c r="BZ734">
        <f t="shared" si="535"/>
        <v>0</v>
      </c>
      <c r="CA734">
        <f t="shared" si="529"/>
        <v>0</v>
      </c>
      <c r="CB734">
        <f t="shared" si="530"/>
        <v>0</v>
      </c>
      <c r="CC734">
        <f t="shared" si="531"/>
        <v>0</v>
      </c>
      <c r="CD734">
        <f t="shared" si="532"/>
        <v>0</v>
      </c>
      <c r="CE734">
        <f t="shared" si="533"/>
        <v>0</v>
      </c>
      <c r="CF734">
        <f t="shared" si="534"/>
        <v>0</v>
      </c>
    </row>
    <row r="735" spans="1:84" x14ac:dyDescent="0.25">
      <c r="A735" t="s">
        <v>671</v>
      </c>
      <c r="B735" t="s">
        <v>368</v>
      </c>
      <c r="C735" s="1">
        <v>15555</v>
      </c>
      <c r="D735" t="s">
        <v>49</v>
      </c>
      <c r="E735" t="s">
        <v>40</v>
      </c>
      <c r="F735" t="s">
        <v>120</v>
      </c>
      <c r="G735">
        <v>1</v>
      </c>
      <c r="H735">
        <v>0</v>
      </c>
      <c r="I735" t="s">
        <v>42</v>
      </c>
      <c r="J735" t="s">
        <v>61</v>
      </c>
      <c r="K735" t="s">
        <v>106</v>
      </c>
      <c r="L735">
        <v>99</v>
      </c>
      <c r="M735">
        <v>0</v>
      </c>
      <c r="N735">
        <v>0</v>
      </c>
      <c r="O735">
        <f t="shared" si="493"/>
        <v>0</v>
      </c>
      <c r="P735">
        <f t="shared" si="494"/>
        <v>0</v>
      </c>
      <c r="Q735">
        <f t="shared" si="492"/>
        <v>-1</v>
      </c>
      <c r="R735">
        <f t="shared" si="495"/>
        <v>0</v>
      </c>
      <c r="S735">
        <v>0</v>
      </c>
      <c r="T735">
        <v>0</v>
      </c>
      <c r="U735">
        <v>0</v>
      </c>
      <c r="V735">
        <v>5</v>
      </c>
      <c r="W735">
        <v>0</v>
      </c>
      <c r="X735">
        <v>0</v>
      </c>
      <c r="Y735">
        <v>0</v>
      </c>
      <c r="Z735">
        <v>0</v>
      </c>
      <c r="AA735">
        <v>0</v>
      </c>
      <c r="AB735" t="s">
        <v>673</v>
      </c>
      <c r="AC735" t="s">
        <v>46</v>
      </c>
      <c r="AD735">
        <v>67</v>
      </c>
      <c r="AE735">
        <v>48</v>
      </c>
      <c r="AF735">
        <v>66</v>
      </c>
      <c r="AG735" s="5">
        <v>68</v>
      </c>
      <c r="AH735">
        <v>-1</v>
      </c>
      <c r="AI735">
        <v>-1</v>
      </c>
      <c r="AJ735">
        <f t="shared" si="496"/>
        <v>-1</v>
      </c>
      <c r="AK735">
        <v>-1</v>
      </c>
      <c r="AL735">
        <v>-1</v>
      </c>
      <c r="AM735">
        <v>-1</v>
      </c>
      <c r="AN735">
        <v>-1</v>
      </c>
      <c r="AO735">
        <v>-1</v>
      </c>
      <c r="AP735">
        <v>-1</v>
      </c>
      <c r="AR735">
        <f t="shared" si="497"/>
        <v>0</v>
      </c>
      <c r="AS735">
        <f t="shared" si="498"/>
        <v>0</v>
      </c>
      <c r="AT735">
        <f t="shared" si="499"/>
        <v>0</v>
      </c>
      <c r="AU735">
        <f t="shared" si="500"/>
        <v>0</v>
      </c>
      <c r="AV735">
        <f t="shared" si="501"/>
        <v>0</v>
      </c>
      <c r="AW735">
        <f t="shared" si="502"/>
        <v>0</v>
      </c>
      <c r="AX735">
        <f t="shared" si="503"/>
        <v>0</v>
      </c>
      <c r="AY735">
        <f t="shared" si="504"/>
        <v>0</v>
      </c>
      <c r="AZ735">
        <f t="shared" si="505"/>
        <v>0</v>
      </c>
      <c r="BA735">
        <f t="shared" si="506"/>
        <v>0</v>
      </c>
      <c r="BB735">
        <f t="shared" si="507"/>
        <v>0</v>
      </c>
      <c r="BC735">
        <f t="shared" si="508"/>
        <v>0</v>
      </c>
      <c r="BD735">
        <f t="shared" si="509"/>
        <v>0</v>
      </c>
      <c r="BE735">
        <f t="shared" si="510"/>
        <v>0</v>
      </c>
      <c r="BF735">
        <f t="shared" si="511"/>
        <v>0</v>
      </c>
      <c r="BG735">
        <f t="shared" si="512"/>
        <v>0</v>
      </c>
      <c r="BH735">
        <f t="shared" si="513"/>
        <v>0</v>
      </c>
      <c r="BI735">
        <f t="shared" si="514"/>
        <v>0</v>
      </c>
      <c r="BJ735">
        <f t="shared" si="515"/>
        <v>0</v>
      </c>
      <c r="BK735">
        <f t="shared" si="516"/>
        <v>0</v>
      </c>
      <c r="BM735">
        <f t="shared" si="517"/>
        <v>1</v>
      </c>
      <c r="BN735">
        <f t="shared" si="518"/>
        <v>0</v>
      </c>
      <c r="BO735">
        <f t="shared" si="519"/>
        <v>0</v>
      </c>
      <c r="BP735">
        <f t="shared" si="520"/>
        <v>0</v>
      </c>
      <c r="BR735">
        <f t="shared" si="521"/>
        <v>0</v>
      </c>
      <c r="BS735">
        <f t="shared" si="522"/>
        <v>0</v>
      </c>
      <c r="BT735">
        <f t="shared" si="523"/>
        <v>5</v>
      </c>
      <c r="BU735">
        <f t="shared" si="524"/>
        <v>0</v>
      </c>
      <c r="BV735">
        <f t="shared" si="525"/>
        <v>0</v>
      </c>
      <c r="BW735">
        <f t="shared" si="526"/>
        <v>0</v>
      </c>
      <c r="BX735">
        <f t="shared" si="527"/>
        <v>0</v>
      </c>
      <c r="BY735">
        <f t="shared" si="528"/>
        <v>0</v>
      </c>
      <c r="BZ735">
        <f t="shared" si="535"/>
        <v>0</v>
      </c>
      <c r="CA735">
        <f t="shared" si="529"/>
        <v>0</v>
      </c>
      <c r="CB735">
        <f t="shared" si="530"/>
        <v>0</v>
      </c>
      <c r="CC735">
        <f t="shared" si="531"/>
        <v>0</v>
      </c>
      <c r="CD735">
        <f t="shared" si="532"/>
        <v>0</v>
      </c>
      <c r="CE735">
        <f t="shared" si="533"/>
        <v>0</v>
      </c>
      <c r="CF735">
        <f t="shared" si="534"/>
        <v>0</v>
      </c>
    </row>
    <row r="736" spans="1:84" x14ac:dyDescent="0.25">
      <c r="A736" t="s">
        <v>111</v>
      </c>
      <c r="B736" t="s">
        <v>368</v>
      </c>
      <c r="C736" s="1">
        <v>15554</v>
      </c>
      <c r="D736" t="s">
        <v>49</v>
      </c>
      <c r="E736" t="s">
        <v>40</v>
      </c>
      <c r="F736" t="s">
        <v>806</v>
      </c>
      <c r="G736">
        <v>1</v>
      </c>
      <c r="H736">
        <v>0</v>
      </c>
      <c r="I736" t="s">
        <v>42</v>
      </c>
      <c r="J736" t="s">
        <v>61</v>
      </c>
      <c r="K736" t="s">
        <v>525</v>
      </c>
      <c r="L736">
        <v>366</v>
      </c>
      <c r="M736">
        <v>2</v>
      </c>
      <c r="N736">
        <v>0</v>
      </c>
      <c r="O736">
        <f t="shared" si="493"/>
        <v>0</v>
      </c>
      <c r="P736">
        <f t="shared" si="494"/>
        <v>0</v>
      </c>
      <c r="Q736">
        <f t="shared" si="492"/>
        <v>-1</v>
      </c>
      <c r="R736">
        <f t="shared" si="495"/>
        <v>0</v>
      </c>
      <c r="S736">
        <v>0</v>
      </c>
      <c r="T736">
        <v>0</v>
      </c>
      <c r="U736">
        <v>0</v>
      </c>
      <c r="V736">
        <v>6</v>
      </c>
      <c r="W736">
        <v>0</v>
      </c>
      <c r="X736">
        <v>0</v>
      </c>
      <c r="Y736">
        <v>0</v>
      </c>
      <c r="Z736">
        <v>0</v>
      </c>
      <c r="AA736">
        <v>0</v>
      </c>
      <c r="AB736" t="s">
        <v>58</v>
      </c>
      <c r="AC736" t="s">
        <v>46</v>
      </c>
      <c r="AD736">
        <v>69</v>
      </c>
      <c r="AE736">
        <v>68</v>
      </c>
      <c r="AF736">
        <v>78</v>
      </c>
      <c r="AG736" s="5">
        <v>59</v>
      </c>
      <c r="AH736">
        <v>-1</v>
      </c>
      <c r="AI736">
        <v>-1</v>
      </c>
      <c r="AJ736">
        <f t="shared" si="496"/>
        <v>-1</v>
      </c>
      <c r="AK736">
        <v>-1</v>
      </c>
      <c r="AL736">
        <v>-1</v>
      </c>
      <c r="AM736">
        <v>-1</v>
      </c>
      <c r="AN736">
        <v>-1</v>
      </c>
      <c r="AO736">
        <v>-1</v>
      </c>
      <c r="AP736">
        <v>-1</v>
      </c>
      <c r="AR736">
        <f t="shared" si="497"/>
        <v>0</v>
      </c>
      <c r="AS736">
        <f t="shared" si="498"/>
        <v>0</v>
      </c>
      <c r="AT736">
        <f t="shared" si="499"/>
        <v>0</v>
      </c>
      <c r="AU736">
        <f t="shared" si="500"/>
        <v>0</v>
      </c>
      <c r="AV736">
        <f t="shared" si="501"/>
        <v>0</v>
      </c>
      <c r="AW736">
        <f t="shared" si="502"/>
        <v>0</v>
      </c>
      <c r="AX736">
        <f t="shared" si="503"/>
        <v>0</v>
      </c>
      <c r="AY736">
        <f t="shared" si="504"/>
        <v>0</v>
      </c>
      <c r="AZ736">
        <f t="shared" si="505"/>
        <v>0</v>
      </c>
      <c r="BA736">
        <f t="shared" si="506"/>
        <v>0</v>
      </c>
      <c r="BB736">
        <f t="shared" si="507"/>
        <v>0</v>
      </c>
      <c r="BC736">
        <f t="shared" si="508"/>
        <v>0</v>
      </c>
      <c r="BD736">
        <f t="shared" si="509"/>
        <v>0</v>
      </c>
      <c r="BE736">
        <f t="shared" si="510"/>
        <v>0</v>
      </c>
      <c r="BF736">
        <f t="shared" si="511"/>
        <v>0</v>
      </c>
      <c r="BG736">
        <f t="shared" si="512"/>
        <v>0</v>
      </c>
      <c r="BH736">
        <f t="shared" si="513"/>
        <v>0</v>
      </c>
      <c r="BI736">
        <f t="shared" si="514"/>
        <v>0</v>
      </c>
      <c r="BJ736">
        <f t="shared" si="515"/>
        <v>0</v>
      </c>
      <c r="BK736">
        <f t="shared" si="516"/>
        <v>0</v>
      </c>
      <c r="BM736">
        <f t="shared" si="517"/>
        <v>1</v>
      </c>
      <c r="BN736">
        <f t="shared" si="518"/>
        <v>0</v>
      </c>
      <c r="BO736">
        <f t="shared" si="519"/>
        <v>0</v>
      </c>
      <c r="BP736">
        <f t="shared" si="520"/>
        <v>0</v>
      </c>
      <c r="BR736">
        <f t="shared" si="521"/>
        <v>0</v>
      </c>
      <c r="BS736">
        <f t="shared" si="522"/>
        <v>0</v>
      </c>
      <c r="BT736">
        <f t="shared" si="523"/>
        <v>6</v>
      </c>
      <c r="BU736">
        <f t="shared" si="524"/>
        <v>0</v>
      </c>
      <c r="BV736">
        <f t="shared" si="525"/>
        <v>0</v>
      </c>
      <c r="BW736">
        <f t="shared" si="526"/>
        <v>0</v>
      </c>
      <c r="BX736">
        <f t="shared" si="527"/>
        <v>0</v>
      </c>
      <c r="BY736">
        <f t="shared" si="528"/>
        <v>0</v>
      </c>
      <c r="BZ736">
        <f t="shared" si="535"/>
        <v>0</v>
      </c>
      <c r="CA736">
        <f t="shared" si="529"/>
        <v>0</v>
      </c>
      <c r="CB736">
        <f t="shared" si="530"/>
        <v>0</v>
      </c>
      <c r="CC736">
        <f t="shared" si="531"/>
        <v>0</v>
      </c>
      <c r="CD736">
        <f t="shared" si="532"/>
        <v>0</v>
      </c>
      <c r="CE736">
        <f t="shared" si="533"/>
        <v>1</v>
      </c>
      <c r="CF736">
        <f t="shared" si="534"/>
        <v>0</v>
      </c>
    </row>
    <row r="737" spans="1:84" x14ac:dyDescent="0.25">
      <c r="A737" t="s">
        <v>515</v>
      </c>
      <c r="B737" t="s">
        <v>341</v>
      </c>
      <c r="C737" s="1">
        <v>15554</v>
      </c>
      <c r="D737" t="s">
        <v>49</v>
      </c>
      <c r="E737" t="s">
        <v>40</v>
      </c>
      <c r="F737" t="s">
        <v>972</v>
      </c>
      <c r="G737">
        <v>1</v>
      </c>
      <c r="H737">
        <v>0</v>
      </c>
      <c r="I737" t="s">
        <v>42</v>
      </c>
      <c r="J737" t="s">
        <v>873</v>
      </c>
      <c r="K737" t="s">
        <v>973</v>
      </c>
      <c r="L737">
        <v>830</v>
      </c>
      <c r="M737">
        <v>2</v>
      </c>
      <c r="N737">
        <v>0</v>
      </c>
      <c r="O737">
        <f t="shared" si="493"/>
        <v>0</v>
      </c>
      <c r="P737">
        <f t="shared" si="494"/>
        <v>2.4096385542168677</v>
      </c>
      <c r="Q737">
        <f t="shared" si="492"/>
        <v>-1</v>
      </c>
      <c r="R737">
        <f t="shared" si="495"/>
        <v>0</v>
      </c>
      <c r="S737">
        <v>0</v>
      </c>
      <c r="T737">
        <v>0</v>
      </c>
      <c r="U737">
        <v>0</v>
      </c>
      <c r="V737">
        <v>5</v>
      </c>
      <c r="W737">
        <v>0</v>
      </c>
      <c r="X737">
        <v>0</v>
      </c>
      <c r="Y737">
        <v>0</v>
      </c>
      <c r="Z737">
        <v>0</v>
      </c>
      <c r="AA737">
        <v>0</v>
      </c>
      <c r="AB737" t="s">
        <v>784</v>
      </c>
      <c r="AC737" t="s">
        <v>46</v>
      </c>
      <c r="AD737">
        <v>60</v>
      </c>
      <c r="AE737">
        <v>62</v>
      </c>
      <c r="AF737">
        <v>48</v>
      </c>
      <c r="AG737" s="5">
        <v>62</v>
      </c>
      <c r="AH737">
        <v>-1</v>
      </c>
      <c r="AI737">
        <v>-1</v>
      </c>
      <c r="AJ737">
        <f t="shared" si="496"/>
        <v>-1</v>
      </c>
      <c r="AK737">
        <v>-1</v>
      </c>
      <c r="AL737">
        <v>-1</v>
      </c>
      <c r="AM737">
        <v>-1</v>
      </c>
      <c r="AN737">
        <v>-1</v>
      </c>
      <c r="AO737">
        <v>-1</v>
      </c>
      <c r="AP737">
        <v>-1</v>
      </c>
      <c r="AR737">
        <f t="shared" si="497"/>
        <v>0</v>
      </c>
      <c r="AS737">
        <f t="shared" si="498"/>
        <v>0</v>
      </c>
      <c r="AT737">
        <f t="shared" si="499"/>
        <v>0</v>
      </c>
      <c r="AU737">
        <f t="shared" si="500"/>
        <v>0</v>
      </c>
      <c r="AV737">
        <f t="shared" si="501"/>
        <v>0</v>
      </c>
      <c r="AW737">
        <f t="shared" si="502"/>
        <v>0</v>
      </c>
      <c r="AX737">
        <f t="shared" si="503"/>
        <v>0</v>
      </c>
      <c r="AY737">
        <f t="shared" si="504"/>
        <v>0</v>
      </c>
      <c r="AZ737">
        <f t="shared" si="505"/>
        <v>0</v>
      </c>
      <c r="BA737">
        <f t="shared" si="506"/>
        <v>0</v>
      </c>
      <c r="BB737">
        <f t="shared" si="507"/>
        <v>0</v>
      </c>
      <c r="BC737">
        <f t="shared" si="508"/>
        <v>0</v>
      </c>
      <c r="BD737">
        <f t="shared" si="509"/>
        <v>0</v>
      </c>
      <c r="BE737">
        <f t="shared" si="510"/>
        <v>0</v>
      </c>
      <c r="BF737">
        <f t="shared" si="511"/>
        <v>0</v>
      </c>
      <c r="BG737">
        <f t="shared" si="512"/>
        <v>0</v>
      </c>
      <c r="BH737">
        <f t="shared" si="513"/>
        <v>0</v>
      </c>
      <c r="BI737">
        <f t="shared" si="514"/>
        <v>0</v>
      </c>
      <c r="BJ737">
        <f t="shared" si="515"/>
        <v>0</v>
      </c>
      <c r="BK737">
        <f t="shared" si="516"/>
        <v>0</v>
      </c>
      <c r="BM737">
        <f t="shared" si="517"/>
        <v>1</v>
      </c>
      <c r="BN737">
        <f t="shared" si="518"/>
        <v>0</v>
      </c>
      <c r="BO737">
        <f t="shared" si="519"/>
        <v>0</v>
      </c>
      <c r="BP737">
        <f t="shared" si="520"/>
        <v>0</v>
      </c>
      <c r="BR737">
        <f t="shared" si="521"/>
        <v>0</v>
      </c>
      <c r="BS737">
        <f t="shared" si="522"/>
        <v>0</v>
      </c>
      <c r="BT737">
        <f t="shared" si="523"/>
        <v>5</v>
      </c>
      <c r="BU737">
        <f t="shared" si="524"/>
        <v>0</v>
      </c>
      <c r="BV737">
        <f t="shared" si="525"/>
        <v>0</v>
      </c>
      <c r="BW737">
        <f t="shared" si="526"/>
        <v>0</v>
      </c>
      <c r="BX737">
        <f t="shared" si="527"/>
        <v>0</v>
      </c>
      <c r="BY737">
        <f t="shared" si="528"/>
        <v>0</v>
      </c>
      <c r="BZ737">
        <f t="shared" si="535"/>
        <v>0</v>
      </c>
      <c r="CA737">
        <f t="shared" si="529"/>
        <v>0</v>
      </c>
      <c r="CB737">
        <f t="shared" si="530"/>
        <v>0</v>
      </c>
      <c r="CC737">
        <f t="shared" si="531"/>
        <v>0</v>
      </c>
      <c r="CD737">
        <f t="shared" si="532"/>
        <v>0</v>
      </c>
      <c r="CE737">
        <f t="shared" si="533"/>
        <v>0</v>
      </c>
      <c r="CF737">
        <f t="shared" si="534"/>
        <v>0</v>
      </c>
    </row>
    <row r="738" spans="1:84" x14ac:dyDescent="0.25">
      <c r="A738" t="s">
        <v>337</v>
      </c>
      <c r="B738" t="s">
        <v>520</v>
      </c>
      <c r="C738" s="1">
        <v>15553</v>
      </c>
      <c r="D738" t="s">
        <v>39</v>
      </c>
      <c r="E738" t="s">
        <v>40</v>
      </c>
      <c r="F738" t="s">
        <v>974</v>
      </c>
      <c r="G738">
        <v>1</v>
      </c>
      <c r="H738">
        <v>1</v>
      </c>
      <c r="I738" t="s">
        <v>42</v>
      </c>
      <c r="J738" t="s">
        <v>43</v>
      </c>
      <c r="K738" t="s">
        <v>975</v>
      </c>
      <c r="L738">
        <v>910</v>
      </c>
      <c r="M738">
        <v>0</v>
      </c>
      <c r="N738">
        <v>0</v>
      </c>
      <c r="O738">
        <f t="shared" si="493"/>
        <v>0</v>
      </c>
      <c r="P738">
        <f t="shared" si="494"/>
        <v>0</v>
      </c>
      <c r="Q738">
        <f t="shared" ref="Q738:Q801" si="536">IF(N738&gt;0,1,-1)</f>
        <v>-1</v>
      </c>
      <c r="R738">
        <f t="shared" si="495"/>
        <v>0</v>
      </c>
      <c r="S738">
        <v>0</v>
      </c>
      <c r="T738">
        <v>0</v>
      </c>
      <c r="U738">
        <v>0</v>
      </c>
      <c r="V738">
        <v>6</v>
      </c>
      <c r="W738">
        <v>1</v>
      </c>
      <c r="X738">
        <v>3</v>
      </c>
      <c r="Y738">
        <v>0</v>
      </c>
      <c r="Z738">
        <v>0</v>
      </c>
      <c r="AA738">
        <v>0</v>
      </c>
      <c r="AB738" t="s">
        <v>771</v>
      </c>
      <c r="AC738" t="s">
        <v>46</v>
      </c>
      <c r="AD738">
        <v>68</v>
      </c>
      <c r="AE738">
        <v>55</v>
      </c>
      <c r="AF738">
        <v>69</v>
      </c>
      <c r="AG738" s="5">
        <v>54</v>
      </c>
      <c r="AH738">
        <v>-1</v>
      </c>
      <c r="AI738">
        <v>-1</v>
      </c>
      <c r="AJ738">
        <f t="shared" si="496"/>
        <v>-1</v>
      </c>
      <c r="AK738">
        <v>-1</v>
      </c>
      <c r="AL738">
        <v>-1</v>
      </c>
      <c r="AM738">
        <v>-1</v>
      </c>
      <c r="AN738">
        <v>-1</v>
      </c>
      <c r="AO738">
        <v>-1</v>
      </c>
      <c r="AP738">
        <v>-1</v>
      </c>
      <c r="AR738">
        <f t="shared" si="497"/>
        <v>0</v>
      </c>
      <c r="AS738">
        <f t="shared" si="498"/>
        <v>0</v>
      </c>
      <c r="AT738">
        <f t="shared" si="499"/>
        <v>0</v>
      </c>
      <c r="AU738">
        <f t="shared" si="500"/>
        <v>0</v>
      </c>
      <c r="AV738">
        <f t="shared" si="501"/>
        <v>0</v>
      </c>
      <c r="AW738">
        <f t="shared" si="502"/>
        <v>0</v>
      </c>
      <c r="AX738">
        <f t="shared" si="503"/>
        <v>0</v>
      </c>
      <c r="AY738">
        <f t="shared" si="504"/>
        <v>0</v>
      </c>
      <c r="AZ738">
        <f t="shared" si="505"/>
        <v>0</v>
      </c>
      <c r="BA738">
        <f t="shared" si="506"/>
        <v>0</v>
      </c>
      <c r="BB738">
        <f t="shared" si="507"/>
        <v>0</v>
      </c>
      <c r="BC738">
        <f t="shared" si="508"/>
        <v>0</v>
      </c>
      <c r="BD738">
        <f t="shared" si="509"/>
        <v>0</v>
      </c>
      <c r="BE738">
        <f t="shared" si="510"/>
        <v>0</v>
      </c>
      <c r="BF738">
        <f t="shared" si="511"/>
        <v>0</v>
      </c>
      <c r="BG738">
        <f t="shared" si="512"/>
        <v>0</v>
      </c>
      <c r="BH738">
        <f t="shared" si="513"/>
        <v>0</v>
      </c>
      <c r="BI738">
        <f t="shared" si="514"/>
        <v>0</v>
      </c>
      <c r="BJ738">
        <f t="shared" si="515"/>
        <v>0</v>
      </c>
      <c r="BK738">
        <f t="shared" si="516"/>
        <v>0</v>
      </c>
      <c r="BM738">
        <f t="shared" si="517"/>
        <v>1</v>
      </c>
      <c r="BN738">
        <f t="shared" si="518"/>
        <v>0</v>
      </c>
      <c r="BO738">
        <f t="shared" si="519"/>
        <v>0</v>
      </c>
      <c r="BP738">
        <f t="shared" si="520"/>
        <v>0</v>
      </c>
      <c r="BR738">
        <f t="shared" si="521"/>
        <v>0</v>
      </c>
      <c r="BS738">
        <f t="shared" si="522"/>
        <v>0</v>
      </c>
      <c r="BT738">
        <f t="shared" si="523"/>
        <v>6</v>
      </c>
      <c r="BU738">
        <f t="shared" si="524"/>
        <v>0</v>
      </c>
      <c r="BV738">
        <f t="shared" si="525"/>
        <v>1</v>
      </c>
      <c r="BW738">
        <f t="shared" si="526"/>
        <v>0</v>
      </c>
      <c r="BX738">
        <f t="shared" si="527"/>
        <v>3</v>
      </c>
      <c r="BY738">
        <f t="shared" si="528"/>
        <v>0</v>
      </c>
      <c r="BZ738">
        <f t="shared" si="535"/>
        <v>0</v>
      </c>
      <c r="CA738">
        <f t="shared" si="529"/>
        <v>0</v>
      </c>
      <c r="CB738">
        <f t="shared" si="530"/>
        <v>0</v>
      </c>
      <c r="CC738">
        <f t="shared" si="531"/>
        <v>0</v>
      </c>
      <c r="CD738">
        <f t="shared" si="532"/>
        <v>0</v>
      </c>
      <c r="CE738">
        <f t="shared" si="533"/>
        <v>0</v>
      </c>
      <c r="CF738">
        <f t="shared" si="534"/>
        <v>0</v>
      </c>
    </row>
    <row r="739" spans="1:84" x14ac:dyDescent="0.25">
      <c r="A739" t="s">
        <v>671</v>
      </c>
      <c r="B739" t="s">
        <v>368</v>
      </c>
      <c r="C739" s="1">
        <v>15553</v>
      </c>
      <c r="D739" t="s">
        <v>49</v>
      </c>
      <c r="E739" t="s">
        <v>40</v>
      </c>
      <c r="F739" t="s">
        <v>120</v>
      </c>
      <c r="G739">
        <v>1</v>
      </c>
      <c r="H739">
        <v>0</v>
      </c>
      <c r="I739" t="s">
        <v>42</v>
      </c>
      <c r="J739" t="s">
        <v>61</v>
      </c>
      <c r="K739" t="s">
        <v>106</v>
      </c>
      <c r="L739">
        <v>99</v>
      </c>
      <c r="M739">
        <v>2</v>
      </c>
      <c r="N739">
        <v>0</v>
      </c>
      <c r="O739">
        <f t="shared" si="493"/>
        <v>0</v>
      </c>
      <c r="P739">
        <f t="shared" si="494"/>
        <v>0</v>
      </c>
      <c r="Q739">
        <f t="shared" si="536"/>
        <v>-1</v>
      </c>
      <c r="R739">
        <f t="shared" si="495"/>
        <v>0</v>
      </c>
      <c r="S739">
        <v>0</v>
      </c>
      <c r="T739">
        <v>0</v>
      </c>
      <c r="U739">
        <v>0</v>
      </c>
      <c r="V739">
        <v>5</v>
      </c>
      <c r="W739">
        <v>0</v>
      </c>
      <c r="X739">
        <v>0</v>
      </c>
      <c r="Y739">
        <v>0</v>
      </c>
      <c r="Z739">
        <v>0</v>
      </c>
      <c r="AA739">
        <v>0</v>
      </c>
      <c r="AB739" t="s">
        <v>673</v>
      </c>
      <c r="AC739" t="s">
        <v>46</v>
      </c>
      <c r="AD739">
        <v>67</v>
      </c>
      <c r="AE739">
        <v>48</v>
      </c>
      <c r="AF739">
        <v>66</v>
      </c>
      <c r="AG739" s="5">
        <v>68</v>
      </c>
      <c r="AH739">
        <v>-1</v>
      </c>
      <c r="AI739">
        <v>-1</v>
      </c>
      <c r="AJ739">
        <f t="shared" si="496"/>
        <v>-1</v>
      </c>
      <c r="AK739">
        <v>-1</v>
      </c>
      <c r="AL739">
        <v>-1</v>
      </c>
      <c r="AM739">
        <v>-1</v>
      </c>
      <c r="AN739">
        <v>-1</v>
      </c>
      <c r="AO739">
        <v>-1</v>
      </c>
      <c r="AP739">
        <v>-1</v>
      </c>
      <c r="AR739">
        <f t="shared" si="497"/>
        <v>0</v>
      </c>
      <c r="AS739">
        <f t="shared" si="498"/>
        <v>0</v>
      </c>
      <c r="AT739">
        <f t="shared" si="499"/>
        <v>0</v>
      </c>
      <c r="AU739">
        <f t="shared" si="500"/>
        <v>0</v>
      </c>
      <c r="AV739">
        <f t="shared" si="501"/>
        <v>0</v>
      </c>
      <c r="AW739">
        <f t="shared" si="502"/>
        <v>0</v>
      </c>
      <c r="AX739">
        <f t="shared" si="503"/>
        <v>0</v>
      </c>
      <c r="AY739">
        <f t="shared" si="504"/>
        <v>0</v>
      </c>
      <c r="AZ739">
        <f t="shared" si="505"/>
        <v>0</v>
      </c>
      <c r="BA739">
        <f t="shared" si="506"/>
        <v>0</v>
      </c>
      <c r="BB739">
        <f t="shared" si="507"/>
        <v>0</v>
      </c>
      <c r="BC739">
        <f t="shared" si="508"/>
        <v>0</v>
      </c>
      <c r="BD739">
        <f t="shared" si="509"/>
        <v>0</v>
      </c>
      <c r="BE739">
        <f t="shared" si="510"/>
        <v>0</v>
      </c>
      <c r="BF739">
        <f t="shared" si="511"/>
        <v>0</v>
      </c>
      <c r="BG739">
        <f t="shared" si="512"/>
        <v>0</v>
      </c>
      <c r="BH739">
        <f t="shared" si="513"/>
        <v>0</v>
      </c>
      <c r="BI739">
        <f t="shared" si="514"/>
        <v>0</v>
      </c>
      <c r="BJ739">
        <f t="shared" si="515"/>
        <v>0</v>
      </c>
      <c r="BK739">
        <f t="shared" si="516"/>
        <v>0</v>
      </c>
      <c r="BM739">
        <f t="shared" si="517"/>
        <v>1</v>
      </c>
      <c r="BN739">
        <f t="shared" si="518"/>
        <v>0</v>
      </c>
      <c r="BO739">
        <f t="shared" si="519"/>
        <v>0</v>
      </c>
      <c r="BP739">
        <f t="shared" si="520"/>
        <v>0</v>
      </c>
      <c r="BR739">
        <f t="shared" si="521"/>
        <v>0</v>
      </c>
      <c r="BS739">
        <f t="shared" si="522"/>
        <v>0</v>
      </c>
      <c r="BT739">
        <f t="shared" si="523"/>
        <v>5</v>
      </c>
      <c r="BU739">
        <f t="shared" si="524"/>
        <v>0</v>
      </c>
      <c r="BV739">
        <f t="shared" si="525"/>
        <v>0</v>
      </c>
      <c r="BW739">
        <f t="shared" si="526"/>
        <v>0</v>
      </c>
      <c r="BX739">
        <f t="shared" si="527"/>
        <v>0</v>
      </c>
      <c r="BY739">
        <f t="shared" si="528"/>
        <v>0</v>
      </c>
      <c r="BZ739">
        <f t="shared" si="535"/>
        <v>0</v>
      </c>
      <c r="CA739">
        <f t="shared" si="529"/>
        <v>0</v>
      </c>
      <c r="CB739">
        <f t="shared" si="530"/>
        <v>0</v>
      </c>
      <c r="CC739">
        <f t="shared" si="531"/>
        <v>0</v>
      </c>
      <c r="CD739">
        <f t="shared" si="532"/>
        <v>0</v>
      </c>
      <c r="CE739">
        <f t="shared" si="533"/>
        <v>0</v>
      </c>
      <c r="CF739">
        <f t="shared" si="534"/>
        <v>0</v>
      </c>
    </row>
    <row r="740" spans="1:84" x14ac:dyDescent="0.25">
      <c r="A740" t="s">
        <v>201</v>
      </c>
      <c r="B740" t="s">
        <v>816</v>
      </c>
      <c r="C740" s="1">
        <v>15553</v>
      </c>
      <c r="D740" t="s">
        <v>39</v>
      </c>
      <c r="E740" t="s">
        <v>40</v>
      </c>
      <c r="F740" t="s">
        <v>976</v>
      </c>
      <c r="G740">
        <v>1</v>
      </c>
      <c r="H740">
        <v>1</v>
      </c>
      <c r="I740" t="s">
        <v>87</v>
      </c>
      <c r="J740" t="s">
        <v>88</v>
      </c>
      <c r="K740" t="s">
        <v>977</v>
      </c>
      <c r="L740">
        <v>5935</v>
      </c>
      <c r="M740">
        <v>0</v>
      </c>
      <c r="N740">
        <v>0</v>
      </c>
      <c r="O740">
        <f t="shared" si="493"/>
        <v>0</v>
      </c>
      <c r="P740">
        <f t="shared" si="494"/>
        <v>0</v>
      </c>
      <c r="Q740">
        <f t="shared" si="536"/>
        <v>-1</v>
      </c>
      <c r="R740">
        <f t="shared" si="495"/>
        <v>0</v>
      </c>
      <c r="S740">
        <v>0</v>
      </c>
      <c r="T740">
        <v>0</v>
      </c>
      <c r="U740">
        <v>0</v>
      </c>
      <c r="V740">
        <v>5</v>
      </c>
      <c r="W740">
        <v>0</v>
      </c>
      <c r="X740">
        <v>0</v>
      </c>
      <c r="Y740">
        <v>0</v>
      </c>
      <c r="Z740">
        <v>0</v>
      </c>
      <c r="AA740">
        <v>0</v>
      </c>
      <c r="AB740" t="s">
        <v>204</v>
      </c>
      <c r="AC740" t="s">
        <v>46</v>
      </c>
      <c r="AD740">
        <v>66</v>
      </c>
      <c r="AE740">
        <v>57</v>
      </c>
      <c r="AF740">
        <v>68</v>
      </c>
      <c r="AG740" s="5">
        <v>69</v>
      </c>
      <c r="AH740">
        <v>-1</v>
      </c>
      <c r="AI740">
        <v>-1</v>
      </c>
      <c r="AJ740">
        <f t="shared" si="496"/>
        <v>-1</v>
      </c>
      <c r="AK740">
        <v>-1</v>
      </c>
      <c r="AL740">
        <v>-1</v>
      </c>
      <c r="AM740">
        <v>-1</v>
      </c>
      <c r="AN740">
        <v>-1</v>
      </c>
      <c r="AO740">
        <v>-1</v>
      </c>
      <c r="AP740">
        <v>-1</v>
      </c>
      <c r="AR740">
        <f t="shared" si="497"/>
        <v>0</v>
      </c>
      <c r="AS740">
        <f t="shared" si="498"/>
        <v>0</v>
      </c>
      <c r="AT740">
        <f t="shared" si="499"/>
        <v>0</v>
      </c>
      <c r="AU740">
        <f t="shared" si="500"/>
        <v>0</v>
      </c>
      <c r="AV740">
        <f t="shared" si="501"/>
        <v>0</v>
      </c>
      <c r="AW740">
        <f t="shared" si="502"/>
        <v>0</v>
      </c>
      <c r="AX740">
        <f t="shared" si="503"/>
        <v>0</v>
      </c>
      <c r="AY740">
        <f t="shared" si="504"/>
        <v>0</v>
      </c>
      <c r="AZ740">
        <f t="shared" si="505"/>
        <v>0</v>
      </c>
      <c r="BA740">
        <f t="shared" si="506"/>
        <v>0</v>
      </c>
      <c r="BB740">
        <f t="shared" si="507"/>
        <v>0</v>
      </c>
      <c r="BC740">
        <f t="shared" si="508"/>
        <v>0</v>
      </c>
      <c r="BD740">
        <f t="shared" si="509"/>
        <v>0</v>
      </c>
      <c r="BE740">
        <f t="shared" si="510"/>
        <v>0</v>
      </c>
      <c r="BF740">
        <f t="shared" si="511"/>
        <v>0</v>
      </c>
      <c r="BG740">
        <f t="shared" si="512"/>
        <v>0</v>
      </c>
      <c r="BH740">
        <f t="shared" si="513"/>
        <v>0</v>
      </c>
      <c r="BI740">
        <f t="shared" si="514"/>
        <v>0</v>
      </c>
      <c r="BJ740">
        <f t="shared" si="515"/>
        <v>0</v>
      </c>
      <c r="BK740">
        <f t="shared" si="516"/>
        <v>0</v>
      </c>
      <c r="BM740">
        <f t="shared" si="517"/>
        <v>1</v>
      </c>
      <c r="BN740">
        <f t="shared" si="518"/>
        <v>0</v>
      </c>
      <c r="BO740">
        <f t="shared" si="519"/>
        <v>0</v>
      </c>
      <c r="BP740">
        <f t="shared" si="520"/>
        <v>0</v>
      </c>
      <c r="BR740">
        <f t="shared" si="521"/>
        <v>0</v>
      </c>
      <c r="BS740">
        <f t="shared" si="522"/>
        <v>0</v>
      </c>
      <c r="BT740">
        <f t="shared" si="523"/>
        <v>5</v>
      </c>
      <c r="BU740">
        <f t="shared" si="524"/>
        <v>0</v>
      </c>
      <c r="BV740">
        <f t="shared" si="525"/>
        <v>0</v>
      </c>
      <c r="BW740">
        <f t="shared" si="526"/>
        <v>0</v>
      </c>
      <c r="BX740">
        <f t="shared" si="527"/>
        <v>0</v>
      </c>
      <c r="BY740">
        <f t="shared" si="528"/>
        <v>0</v>
      </c>
      <c r="BZ740">
        <f t="shared" si="535"/>
        <v>0</v>
      </c>
      <c r="CA740">
        <f t="shared" si="529"/>
        <v>0</v>
      </c>
      <c r="CB740">
        <f t="shared" si="530"/>
        <v>0</v>
      </c>
      <c r="CC740">
        <f t="shared" si="531"/>
        <v>0</v>
      </c>
      <c r="CD740">
        <f t="shared" si="532"/>
        <v>0</v>
      </c>
      <c r="CE740">
        <f t="shared" si="533"/>
        <v>0</v>
      </c>
      <c r="CF740">
        <f t="shared" si="534"/>
        <v>0</v>
      </c>
    </row>
    <row r="741" spans="1:84" x14ac:dyDescent="0.25">
      <c r="A741" t="s">
        <v>164</v>
      </c>
      <c r="B741" t="s">
        <v>165</v>
      </c>
      <c r="C741" s="1">
        <v>15552</v>
      </c>
      <c r="D741" t="s">
        <v>39</v>
      </c>
      <c r="E741" t="s">
        <v>40</v>
      </c>
      <c r="F741" t="s">
        <v>978</v>
      </c>
      <c r="G741">
        <v>0</v>
      </c>
      <c r="H741">
        <v>1</v>
      </c>
      <c r="I741" t="s">
        <v>42</v>
      </c>
      <c r="J741" t="s">
        <v>43</v>
      </c>
      <c r="K741" t="s">
        <v>979</v>
      </c>
      <c r="L741">
        <v>1715</v>
      </c>
      <c r="M741">
        <v>0</v>
      </c>
      <c r="N741">
        <v>0</v>
      </c>
      <c r="O741">
        <f t="shared" si="493"/>
        <v>0</v>
      </c>
      <c r="P741">
        <f t="shared" si="494"/>
        <v>0</v>
      </c>
      <c r="Q741">
        <f t="shared" si="536"/>
        <v>-1</v>
      </c>
      <c r="R741">
        <f t="shared" si="495"/>
        <v>0</v>
      </c>
      <c r="S741">
        <v>0</v>
      </c>
      <c r="T741">
        <v>0</v>
      </c>
      <c r="U741">
        <v>0</v>
      </c>
      <c r="V741">
        <v>6</v>
      </c>
      <c r="W741">
        <v>0</v>
      </c>
      <c r="X741">
        <v>0</v>
      </c>
      <c r="Y741">
        <v>0</v>
      </c>
      <c r="Z741">
        <v>0</v>
      </c>
      <c r="AA741">
        <v>0</v>
      </c>
      <c r="AB741" t="s">
        <v>168</v>
      </c>
      <c r="AC741" t="s">
        <v>75</v>
      </c>
      <c r="AD741">
        <v>55</v>
      </c>
      <c r="AE741">
        <v>54</v>
      </c>
      <c r="AF741">
        <v>60</v>
      </c>
      <c r="AG741" s="5">
        <v>55</v>
      </c>
      <c r="AH741">
        <v>-1</v>
      </c>
      <c r="AI741">
        <v>-1</v>
      </c>
      <c r="AJ741">
        <f t="shared" si="496"/>
        <v>-1</v>
      </c>
      <c r="AK741">
        <v>-1</v>
      </c>
      <c r="AL741">
        <v>-1</v>
      </c>
      <c r="AM741">
        <v>-1</v>
      </c>
      <c r="AN741">
        <v>-1</v>
      </c>
      <c r="AO741">
        <v>-1</v>
      </c>
      <c r="AP741">
        <v>-1</v>
      </c>
      <c r="AR741">
        <f t="shared" si="497"/>
        <v>0</v>
      </c>
      <c r="AS741">
        <f t="shared" si="498"/>
        <v>0</v>
      </c>
      <c r="AT741">
        <f t="shared" si="499"/>
        <v>0</v>
      </c>
      <c r="AU741">
        <f t="shared" si="500"/>
        <v>0</v>
      </c>
      <c r="AV741">
        <f t="shared" si="501"/>
        <v>0</v>
      </c>
      <c r="AW741">
        <f t="shared" si="502"/>
        <v>0</v>
      </c>
      <c r="AX741">
        <f t="shared" si="503"/>
        <v>0</v>
      </c>
      <c r="AY741">
        <f t="shared" si="504"/>
        <v>0</v>
      </c>
      <c r="AZ741">
        <f t="shared" si="505"/>
        <v>0</v>
      </c>
      <c r="BA741">
        <f t="shared" si="506"/>
        <v>0</v>
      </c>
      <c r="BB741">
        <f t="shared" si="507"/>
        <v>0</v>
      </c>
      <c r="BC741">
        <f t="shared" si="508"/>
        <v>0</v>
      </c>
      <c r="BD741">
        <f t="shared" si="509"/>
        <v>0</v>
      </c>
      <c r="BE741">
        <f t="shared" si="510"/>
        <v>0</v>
      </c>
      <c r="BF741">
        <f t="shared" si="511"/>
        <v>0</v>
      </c>
      <c r="BG741">
        <f t="shared" si="512"/>
        <v>0</v>
      </c>
      <c r="BH741">
        <f t="shared" si="513"/>
        <v>0</v>
      </c>
      <c r="BI741">
        <f t="shared" si="514"/>
        <v>0</v>
      </c>
      <c r="BJ741">
        <f t="shared" si="515"/>
        <v>0</v>
      </c>
      <c r="BK741">
        <f t="shared" si="516"/>
        <v>0</v>
      </c>
      <c r="BM741">
        <f t="shared" si="517"/>
        <v>0</v>
      </c>
      <c r="BN741">
        <f t="shared" si="518"/>
        <v>1</v>
      </c>
      <c r="BO741">
        <f t="shared" si="519"/>
        <v>0</v>
      </c>
      <c r="BP741">
        <f t="shared" si="520"/>
        <v>0</v>
      </c>
      <c r="BR741">
        <f t="shared" si="521"/>
        <v>0</v>
      </c>
      <c r="BS741">
        <f t="shared" si="522"/>
        <v>0</v>
      </c>
      <c r="BT741">
        <f t="shared" si="523"/>
        <v>0</v>
      </c>
      <c r="BU741">
        <f t="shared" si="524"/>
        <v>6</v>
      </c>
      <c r="BV741">
        <f t="shared" si="525"/>
        <v>0</v>
      </c>
      <c r="BW741">
        <f t="shared" si="526"/>
        <v>0</v>
      </c>
      <c r="BX741">
        <f t="shared" si="527"/>
        <v>0</v>
      </c>
      <c r="BY741">
        <f t="shared" si="528"/>
        <v>0</v>
      </c>
      <c r="BZ741">
        <f t="shared" si="535"/>
        <v>0</v>
      </c>
      <c r="CA741">
        <f t="shared" si="529"/>
        <v>0</v>
      </c>
      <c r="CB741">
        <f t="shared" si="530"/>
        <v>0</v>
      </c>
      <c r="CC741">
        <f t="shared" si="531"/>
        <v>1</v>
      </c>
      <c r="CD741">
        <f t="shared" si="532"/>
        <v>0</v>
      </c>
      <c r="CE741">
        <f t="shared" si="533"/>
        <v>0</v>
      </c>
      <c r="CF741">
        <f t="shared" si="534"/>
        <v>0</v>
      </c>
    </row>
    <row r="742" spans="1:84" x14ac:dyDescent="0.25">
      <c r="A742" t="s">
        <v>111</v>
      </c>
      <c r="B742" t="s">
        <v>368</v>
      </c>
      <c r="C742" s="1">
        <v>15552</v>
      </c>
      <c r="D742" t="s">
        <v>39</v>
      </c>
      <c r="E742" t="s">
        <v>40</v>
      </c>
      <c r="F742" t="s">
        <v>884</v>
      </c>
      <c r="G742">
        <v>1</v>
      </c>
      <c r="H742">
        <v>0</v>
      </c>
      <c r="I742" t="s">
        <v>42</v>
      </c>
      <c r="J742" t="s">
        <v>77</v>
      </c>
      <c r="K742" t="s">
        <v>80</v>
      </c>
      <c r="L742">
        <v>2980</v>
      </c>
      <c r="M742">
        <v>2</v>
      </c>
      <c r="N742">
        <v>0</v>
      </c>
      <c r="O742">
        <f t="shared" si="493"/>
        <v>0</v>
      </c>
      <c r="P742">
        <f t="shared" si="494"/>
        <v>0.67114093959731536</v>
      </c>
      <c r="Q742">
        <f t="shared" si="536"/>
        <v>-1</v>
      </c>
      <c r="R742">
        <f t="shared" si="495"/>
        <v>0</v>
      </c>
      <c r="S742">
        <v>0</v>
      </c>
      <c r="T742">
        <v>0</v>
      </c>
      <c r="U742">
        <v>0</v>
      </c>
      <c r="V742">
        <v>4</v>
      </c>
      <c r="W742">
        <v>1</v>
      </c>
      <c r="X742">
        <v>0</v>
      </c>
      <c r="Y742">
        <v>0</v>
      </c>
      <c r="Z742">
        <v>0</v>
      </c>
      <c r="AA742">
        <v>0</v>
      </c>
      <c r="AB742" t="s">
        <v>58</v>
      </c>
      <c r="AC742" t="s">
        <v>46</v>
      </c>
      <c r="AD742">
        <v>69</v>
      </c>
      <c r="AE742">
        <v>68</v>
      </c>
      <c r="AF742">
        <v>78</v>
      </c>
      <c r="AG742" s="5">
        <v>59</v>
      </c>
      <c r="AH742">
        <v>-1</v>
      </c>
      <c r="AI742">
        <v>-1</v>
      </c>
      <c r="AJ742">
        <f t="shared" si="496"/>
        <v>-1</v>
      </c>
      <c r="AK742">
        <v>-1</v>
      </c>
      <c r="AL742">
        <v>-1</v>
      </c>
      <c r="AM742">
        <v>-1</v>
      </c>
      <c r="AN742">
        <v>-1</v>
      </c>
      <c r="AO742">
        <v>-1</v>
      </c>
      <c r="AP742">
        <v>-1</v>
      </c>
      <c r="AR742">
        <f t="shared" si="497"/>
        <v>0</v>
      </c>
      <c r="AS742">
        <f t="shared" si="498"/>
        <v>0</v>
      </c>
      <c r="AT742">
        <f t="shared" si="499"/>
        <v>0</v>
      </c>
      <c r="AU742">
        <f t="shared" si="500"/>
        <v>0</v>
      </c>
      <c r="AV742">
        <f t="shared" si="501"/>
        <v>0</v>
      </c>
      <c r="AW742">
        <f t="shared" si="502"/>
        <v>0</v>
      </c>
      <c r="AX742">
        <f t="shared" si="503"/>
        <v>0</v>
      </c>
      <c r="AY742">
        <f t="shared" si="504"/>
        <v>0</v>
      </c>
      <c r="AZ742">
        <f t="shared" si="505"/>
        <v>0</v>
      </c>
      <c r="BA742">
        <f t="shared" si="506"/>
        <v>0</v>
      </c>
      <c r="BB742">
        <f t="shared" si="507"/>
        <v>0</v>
      </c>
      <c r="BC742">
        <f t="shared" si="508"/>
        <v>0</v>
      </c>
      <c r="BD742">
        <f t="shared" si="509"/>
        <v>0</v>
      </c>
      <c r="BE742">
        <f t="shared" si="510"/>
        <v>0</v>
      </c>
      <c r="BF742">
        <f t="shared" si="511"/>
        <v>0</v>
      </c>
      <c r="BG742">
        <f t="shared" si="512"/>
        <v>0</v>
      </c>
      <c r="BH742">
        <f t="shared" si="513"/>
        <v>0</v>
      </c>
      <c r="BI742">
        <f t="shared" si="514"/>
        <v>0</v>
      </c>
      <c r="BJ742">
        <f t="shared" si="515"/>
        <v>0</v>
      </c>
      <c r="BK742">
        <f t="shared" si="516"/>
        <v>0</v>
      </c>
      <c r="BM742">
        <f t="shared" si="517"/>
        <v>1</v>
      </c>
      <c r="BN742">
        <f t="shared" si="518"/>
        <v>0</v>
      </c>
      <c r="BO742">
        <f t="shared" si="519"/>
        <v>0</v>
      </c>
      <c r="BP742">
        <f t="shared" si="520"/>
        <v>0</v>
      </c>
      <c r="BR742">
        <f t="shared" si="521"/>
        <v>0</v>
      </c>
      <c r="BS742">
        <f t="shared" si="522"/>
        <v>0</v>
      </c>
      <c r="BT742">
        <f t="shared" si="523"/>
        <v>4</v>
      </c>
      <c r="BU742">
        <f t="shared" si="524"/>
        <v>0</v>
      </c>
      <c r="BV742">
        <f t="shared" si="525"/>
        <v>1</v>
      </c>
      <c r="BW742">
        <f t="shared" si="526"/>
        <v>0</v>
      </c>
      <c r="BX742">
        <f t="shared" si="527"/>
        <v>0</v>
      </c>
      <c r="BY742">
        <f t="shared" si="528"/>
        <v>0</v>
      </c>
      <c r="BZ742">
        <f t="shared" si="535"/>
        <v>0</v>
      </c>
      <c r="CA742">
        <f t="shared" si="529"/>
        <v>0</v>
      </c>
      <c r="CB742">
        <f t="shared" si="530"/>
        <v>0</v>
      </c>
      <c r="CC742">
        <f t="shared" si="531"/>
        <v>0</v>
      </c>
      <c r="CD742">
        <f t="shared" si="532"/>
        <v>0</v>
      </c>
      <c r="CE742">
        <f t="shared" si="533"/>
        <v>1</v>
      </c>
      <c r="CF742">
        <f t="shared" si="534"/>
        <v>0</v>
      </c>
    </row>
    <row r="743" spans="1:84" x14ac:dyDescent="0.25">
      <c r="A743" t="s">
        <v>393</v>
      </c>
      <c r="B743" t="s">
        <v>775</v>
      </c>
      <c r="C743" s="1">
        <v>15552</v>
      </c>
      <c r="D743" t="s">
        <v>39</v>
      </c>
      <c r="E743" t="s">
        <v>40</v>
      </c>
      <c r="F743" t="s">
        <v>146</v>
      </c>
      <c r="G743">
        <v>1</v>
      </c>
      <c r="H743">
        <v>1</v>
      </c>
      <c r="I743" t="s">
        <v>42</v>
      </c>
      <c r="J743" t="s">
        <v>61</v>
      </c>
      <c r="K743" t="s">
        <v>310</v>
      </c>
      <c r="L743">
        <v>99</v>
      </c>
      <c r="M743">
        <v>0</v>
      </c>
      <c r="N743">
        <v>0</v>
      </c>
      <c r="O743">
        <f t="shared" si="493"/>
        <v>0</v>
      </c>
      <c r="P743">
        <f t="shared" si="494"/>
        <v>0</v>
      </c>
      <c r="Q743">
        <f t="shared" si="536"/>
        <v>-1</v>
      </c>
      <c r="R743">
        <f t="shared" si="495"/>
        <v>0</v>
      </c>
      <c r="S743">
        <v>0</v>
      </c>
      <c r="T743">
        <v>0</v>
      </c>
      <c r="U743">
        <v>0</v>
      </c>
      <c r="V743">
        <v>6</v>
      </c>
      <c r="W743">
        <v>0</v>
      </c>
      <c r="X743">
        <v>0</v>
      </c>
      <c r="Y743">
        <v>0</v>
      </c>
      <c r="Z743">
        <v>0</v>
      </c>
      <c r="AA743">
        <v>0</v>
      </c>
      <c r="AB743" t="s">
        <v>866</v>
      </c>
      <c r="AC743" t="s">
        <v>75</v>
      </c>
      <c r="AD743">
        <v>54</v>
      </c>
      <c r="AE743">
        <v>51</v>
      </c>
      <c r="AF743">
        <v>56</v>
      </c>
      <c r="AG743" s="5">
        <v>68</v>
      </c>
      <c r="AH743">
        <v>-1</v>
      </c>
      <c r="AI743">
        <v>-1</v>
      </c>
      <c r="AJ743">
        <f t="shared" si="496"/>
        <v>-1</v>
      </c>
      <c r="AK743">
        <v>-1</v>
      </c>
      <c r="AL743">
        <v>-1</v>
      </c>
      <c r="AM743">
        <v>-1</v>
      </c>
      <c r="AN743">
        <v>-1</v>
      </c>
      <c r="AO743">
        <v>-1</v>
      </c>
      <c r="AP743">
        <v>-1</v>
      </c>
      <c r="AR743">
        <f t="shared" si="497"/>
        <v>0</v>
      </c>
      <c r="AS743">
        <f t="shared" si="498"/>
        <v>0</v>
      </c>
      <c r="AT743">
        <f t="shared" si="499"/>
        <v>0</v>
      </c>
      <c r="AU743">
        <f t="shared" si="500"/>
        <v>0</v>
      </c>
      <c r="AV743">
        <f t="shared" si="501"/>
        <v>0</v>
      </c>
      <c r="AW743">
        <f t="shared" si="502"/>
        <v>0</v>
      </c>
      <c r="AX743">
        <f t="shared" si="503"/>
        <v>0</v>
      </c>
      <c r="AY743">
        <f t="shared" si="504"/>
        <v>0</v>
      </c>
      <c r="AZ743">
        <f t="shared" si="505"/>
        <v>0</v>
      </c>
      <c r="BA743">
        <f t="shared" si="506"/>
        <v>0</v>
      </c>
      <c r="BB743">
        <f t="shared" si="507"/>
        <v>0</v>
      </c>
      <c r="BC743">
        <f t="shared" si="508"/>
        <v>0</v>
      </c>
      <c r="BD743">
        <f t="shared" si="509"/>
        <v>0</v>
      </c>
      <c r="BE743">
        <f t="shared" si="510"/>
        <v>0</v>
      </c>
      <c r="BF743">
        <f t="shared" si="511"/>
        <v>0</v>
      </c>
      <c r="BG743">
        <f t="shared" si="512"/>
        <v>0</v>
      </c>
      <c r="BH743">
        <f t="shared" si="513"/>
        <v>0</v>
      </c>
      <c r="BI743">
        <f t="shared" si="514"/>
        <v>0</v>
      </c>
      <c r="BJ743">
        <f t="shared" si="515"/>
        <v>0</v>
      </c>
      <c r="BK743">
        <f t="shared" si="516"/>
        <v>0</v>
      </c>
      <c r="BM743">
        <f t="shared" si="517"/>
        <v>1</v>
      </c>
      <c r="BN743">
        <f t="shared" si="518"/>
        <v>0</v>
      </c>
      <c r="BO743">
        <f t="shared" si="519"/>
        <v>0</v>
      </c>
      <c r="BP743">
        <f t="shared" si="520"/>
        <v>0</v>
      </c>
      <c r="BR743">
        <f t="shared" si="521"/>
        <v>0</v>
      </c>
      <c r="BS743">
        <f t="shared" si="522"/>
        <v>0</v>
      </c>
      <c r="BT743">
        <f t="shared" si="523"/>
        <v>6</v>
      </c>
      <c r="BU743">
        <f t="shared" si="524"/>
        <v>0</v>
      </c>
      <c r="BV743">
        <f t="shared" si="525"/>
        <v>0</v>
      </c>
      <c r="BW743">
        <f t="shared" si="526"/>
        <v>0</v>
      </c>
      <c r="BX743">
        <f t="shared" si="527"/>
        <v>0</v>
      </c>
      <c r="BY743">
        <f t="shared" si="528"/>
        <v>0</v>
      </c>
      <c r="BZ743">
        <f t="shared" si="535"/>
        <v>0</v>
      </c>
      <c r="CA743">
        <f t="shared" si="529"/>
        <v>0</v>
      </c>
      <c r="CB743">
        <f t="shared" si="530"/>
        <v>0</v>
      </c>
      <c r="CC743">
        <f t="shared" si="531"/>
        <v>0</v>
      </c>
      <c r="CD743">
        <f t="shared" si="532"/>
        <v>0</v>
      </c>
      <c r="CE743">
        <f t="shared" si="533"/>
        <v>0</v>
      </c>
      <c r="CF743">
        <f t="shared" si="534"/>
        <v>0</v>
      </c>
    </row>
    <row r="744" spans="1:84" x14ac:dyDescent="0.25">
      <c r="A744" t="s">
        <v>164</v>
      </c>
      <c r="B744" t="s">
        <v>165</v>
      </c>
      <c r="C744" s="1">
        <v>15552</v>
      </c>
      <c r="D744" t="s">
        <v>39</v>
      </c>
      <c r="E744" t="s">
        <v>40</v>
      </c>
      <c r="F744" s="2">
        <v>51100</v>
      </c>
      <c r="G744">
        <v>0</v>
      </c>
      <c r="H744">
        <v>1</v>
      </c>
      <c r="I744" t="s">
        <v>42</v>
      </c>
      <c r="J744" t="s">
        <v>43</v>
      </c>
      <c r="K744" t="s">
        <v>979</v>
      </c>
      <c r="L744">
        <v>1715</v>
      </c>
      <c r="M744">
        <v>0</v>
      </c>
      <c r="N744">
        <v>0</v>
      </c>
      <c r="O744">
        <f t="shared" si="493"/>
        <v>0</v>
      </c>
      <c r="P744">
        <f t="shared" si="494"/>
        <v>0</v>
      </c>
      <c r="Q744">
        <f t="shared" si="536"/>
        <v>-1</v>
      </c>
      <c r="R744">
        <f t="shared" si="495"/>
        <v>0</v>
      </c>
      <c r="S744">
        <v>0</v>
      </c>
      <c r="T744">
        <v>0</v>
      </c>
      <c r="U744">
        <v>0</v>
      </c>
      <c r="V744">
        <v>6</v>
      </c>
      <c r="W744">
        <v>1</v>
      </c>
      <c r="X744">
        <v>1</v>
      </c>
      <c r="Y744">
        <v>0</v>
      </c>
      <c r="Z744">
        <v>0</v>
      </c>
      <c r="AA744">
        <v>0</v>
      </c>
      <c r="AB744" t="s">
        <v>168</v>
      </c>
      <c r="AC744" t="s">
        <v>75</v>
      </c>
      <c r="AD744">
        <v>55</v>
      </c>
      <c r="AE744">
        <v>54</v>
      </c>
      <c r="AF744">
        <v>60</v>
      </c>
      <c r="AG744" s="5">
        <v>55</v>
      </c>
      <c r="AH744">
        <v>-1</v>
      </c>
      <c r="AI744">
        <v>-1</v>
      </c>
      <c r="AJ744">
        <f t="shared" si="496"/>
        <v>-1</v>
      </c>
      <c r="AK744">
        <v>-1</v>
      </c>
      <c r="AL744">
        <v>-1</v>
      </c>
      <c r="AM744">
        <v>-1</v>
      </c>
      <c r="AN744">
        <v>-1</v>
      </c>
      <c r="AO744">
        <v>-1</v>
      </c>
      <c r="AP744">
        <v>-1</v>
      </c>
      <c r="AR744">
        <f t="shared" si="497"/>
        <v>0</v>
      </c>
      <c r="AS744">
        <f t="shared" si="498"/>
        <v>0</v>
      </c>
      <c r="AT744">
        <f t="shared" si="499"/>
        <v>0</v>
      </c>
      <c r="AU744">
        <f t="shared" si="500"/>
        <v>0</v>
      </c>
      <c r="AV744">
        <f t="shared" si="501"/>
        <v>0</v>
      </c>
      <c r="AW744">
        <f t="shared" si="502"/>
        <v>0</v>
      </c>
      <c r="AX744">
        <f t="shared" si="503"/>
        <v>0</v>
      </c>
      <c r="AY744">
        <f t="shared" si="504"/>
        <v>0</v>
      </c>
      <c r="AZ744">
        <f t="shared" si="505"/>
        <v>0</v>
      </c>
      <c r="BA744">
        <f t="shared" si="506"/>
        <v>0</v>
      </c>
      <c r="BB744">
        <f t="shared" si="507"/>
        <v>0</v>
      </c>
      <c r="BC744">
        <f t="shared" si="508"/>
        <v>0</v>
      </c>
      <c r="BD744">
        <f t="shared" si="509"/>
        <v>0</v>
      </c>
      <c r="BE744">
        <f t="shared" si="510"/>
        <v>0</v>
      </c>
      <c r="BF744">
        <f t="shared" si="511"/>
        <v>0</v>
      </c>
      <c r="BG744">
        <f t="shared" si="512"/>
        <v>0</v>
      </c>
      <c r="BH744">
        <f t="shared" si="513"/>
        <v>0</v>
      </c>
      <c r="BI744">
        <f t="shared" si="514"/>
        <v>0</v>
      </c>
      <c r="BJ744">
        <f t="shared" si="515"/>
        <v>0</v>
      </c>
      <c r="BK744">
        <f t="shared" si="516"/>
        <v>0</v>
      </c>
      <c r="BM744">
        <f t="shared" si="517"/>
        <v>0</v>
      </c>
      <c r="BN744">
        <f t="shared" si="518"/>
        <v>1</v>
      </c>
      <c r="BO744">
        <f t="shared" si="519"/>
        <v>0</v>
      </c>
      <c r="BP744">
        <f t="shared" si="520"/>
        <v>0</v>
      </c>
      <c r="BR744">
        <f t="shared" si="521"/>
        <v>0</v>
      </c>
      <c r="BS744">
        <f t="shared" si="522"/>
        <v>0</v>
      </c>
      <c r="BT744">
        <f t="shared" si="523"/>
        <v>0</v>
      </c>
      <c r="BU744">
        <f t="shared" si="524"/>
        <v>6</v>
      </c>
      <c r="BV744">
        <f t="shared" si="525"/>
        <v>0</v>
      </c>
      <c r="BW744">
        <f t="shared" si="526"/>
        <v>1</v>
      </c>
      <c r="BX744">
        <f t="shared" si="527"/>
        <v>0</v>
      </c>
      <c r="BY744">
        <f t="shared" si="528"/>
        <v>1</v>
      </c>
      <c r="BZ744">
        <f t="shared" si="535"/>
        <v>0</v>
      </c>
      <c r="CA744">
        <f t="shared" si="529"/>
        <v>0</v>
      </c>
      <c r="CB744">
        <f t="shared" si="530"/>
        <v>1</v>
      </c>
      <c r="CC744">
        <f t="shared" si="531"/>
        <v>1</v>
      </c>
      <c r="CD744">
        <f t="shared" si="532"/>
        <v>0</v>
      </c>
      <c r="CE744">
        <f t="shared" si="533"/>
        <v>0</v>
      </c>
      <c r="CF744">
        <f t="shared" si="534"/>
        <v>0</v>
      </c>
    </row>
    <row r="745" spans="1:84" x14ac:dyDescent="0.25">
      <c r="A745" t="s">
        <v>570</v>
      </c>
      <c r="B745" t="s">
        <v>571</v>
      </c>
      <c r="C745" s="1">
        <v>15552</v>
      </c>
      <c r="D745" t="s">
        <v>39</v>
      </c>
      <c r="E745" t="s">
        <v>40</v>
      </c>
      <c r="F745" t="s">
        <v>606</v>
      </c>
      <c r="G745">
        <v>0</v>
      </c>
      <c r="H745">
        <v>1</v>
      </c>
      <c r="I745" t="s">
        <v>42</v>
      </c>
      <c r="J745" t="s">
        <v>61</v>
      </c>
      <c r="K745" t="s">
        <v>980</v>
      </c>
      <c r="L745">
        <v>438</v>
      </c>
      <c r="M745">
        <v>0</v>
      </c>
      <c r="N745">
        <v>0</v>
      </c>
      <c r="O745">
        <f t="shared" si="493"/>
        <v>0</v>
      </c>
      <c r="P745">
        <f t="shared" si="494"/>
        <v>0</v>
      </c>
      <c r="Q745">
        <f t="shared" si="536"/>
        <v>-1</v>
      </c>
      <c r="R745">
        <f t="shared" si="495"/>
        <v>0</v>
      </c>
      <c r="S745">
        <v>0</v>
      </c>
      <c r="T745">
        <v>0</v>
      </c>
      <c r="U745">
        <v>0</v>
      </c>
      <c r="V745">
        <v>4</v>
      </c>
      <c r="W745">
        <v>1</v>
      </c>
      <c r="X745">
        <v>6</v>
      </c>
      <c r="Y745">
        <v>0</v>
      </c>
      <c r="Z745">
        <v>0</v>
      </c>
      <c r="AA745">
        <v>0</v>
      </c>
      <c r="AB745" t="s">
        <v>574</v>
      </c>
      <c r="AC745" t="s">
        <v>46</v>
      </c>
      <c r="AD745">
        <v>69</v>
      </c>
      <c r="AE745">
        <v>72</v>
      </c>
      <c r="AF745">
        <v>76</v>
      </c>
      <c r="AG745" s="5">
        <v>81</v>
      </c>
      <c r="AH745">
        <v>-1</v>
      </c>
      <c r="AI745">
        <v>-1</v>
      </c>
      <c r="AJ745">
        <f t="shared" si="496"/>
        <v>-1</v>
      </c>
      <c r="AK745">
        <v>-1</v>
      </c>
      <c r="AL745">
        <v>-1</v>
      </c>
      <c r="AM745">
        <v>-1</v>
      </c>
      <c r="AN745">
        <v>-1</v>
      </c>
      <c r="AO745">
        <v>-1</v>
      </c>
      <c r="AP745">
        <v>-1</v>
      </c>
      <c r="AR745">
        <f t="shared" si="497"/>
        <v>0</v>
      </c>
      <c r="AS745">
        <f t="shared" si="498"/>
        <v>0</v>
      </c>
      <c r="AT745">
        <f t="shared" si="499"/>
        <v>0</v>
      </c>
      <c r="AU745">
        <f t="shared" si="500"/>
        <v>0</v>
      </c>
      <c r="AV745">
        <f t="shared" si="501"/>
        <v>0</v>
      </c>
      <c r="AW745">
        <f t="shared" si="502"/>
        <v>0</v>
      </c>
      <c r="AX745">
        <f t="shared" si="503"/>
        <v>0</v>
      </c>
      <c r="AY745">
        <f t="shared" si="504"/>
        <v>0</v>
      </c>
      <c r="AZ745">
        <f t="shared" si="505"/>
        <v>0</v>
      </c>
      <c r="BA745">
        <f t="shared" si="506"/>
        <v>0</v>
      </c>
      <c r="BB745">
        <f t="shared" si="507"/>
        <v>0</v>
      </c>
      <c r="BC745">
        <f t="shared" si="508"/>
        <v>0</v>
      </c>
      <c r="BD745">
        <f t="shared" si="509"/>
        <v>0</v>
      </c>
      <c r="BE745">
        <f t="shared" si="510"/>
        <v>0</v>
      </c>
      <c r="BF745">
        <f t="shared" si="511"/>
        <v>0</v>
      </c>
      <c r="BG745">
        <f t="shared" si="512"/>
        <v>0</v>
      </c>
      <c r="BH745">
        <f t="shared" si="513"/>
        <v>0</v>
      </c>
      <c r="BI745">
        <f t="shared" si="514"/>
        <v>0</v>
      </c>
      <c r="BJ745">
        <f t="shared" si="515"/>
        <v>0</v>
      </c>
      <c r="BK745">
        <f t="shared" si="516"/>
        <v>0</v>
      </c>
      <c r="BM745">
        <f t="shared" si="517"/>
        <v>0</v>
      </c>
      <c r="BN745">
        <f t="shared" si="518"/>
        <v>1</v>
      </c>
      <c r="BO745">
        <f t="shared" si="519"/>
        <v>0</v>
      </c>
      <c r="BP745">
        <f t="shared" si="520"/>
        <v>0</v>
      </c>
      <c r="BR745">
        <f t="shared" si="521"/>
        <v>0</v>
      </c>
      <c r="BS745">
        <f t="shared" si="522"/>
        <v>0</v>
      </c>
      <c r="BT745">
        <f t="shared" si="523"/>
        <v>0</v>
      </c>
      <c r="BU745">
        <f t="shared" si="524"/>
        <v>4</v>
      </c>
      <c r="BV745">
        <f t="shared" si="525"/>
        <v>0</v>
      </c>
      <c r="BW745">
        <f t="shared" si="526"/>
        <v>1</v>
      </c>
      <c r="BX745">
        <f t="shared" si="527"/>
        <v>0</v>
      </c>
      <c r="BY745">
        <f t="shared" si="528"/>
        <v>6</v>
      </c>
      <c r="BZ745">
        <f t="shared" si="535"/>
        <v>6</v>
      </c>
      <c r="CA745">
        <f t="shared" si="529"/>
        <v>1</v>
      </c>
      <c r="CB745">
        <f t="shared" si="530"/>
        <v>0</v>
      </c>
      <c r="CC745">
        <f t="shared" si="531"/>
        <v>0</v>
      </c>
      <c r="CD745">
        <f t="shared" si="532"/>
        <v>0</v>
      </c>
      <c r="CE745">
        <f t="shared" si="533"/>
        <v>0</v>
      </c>
      <c r="CF745">
        <f t="shared" si="534"/>
        <v>0</v>
      </c>
    </row>
    <row r="746" spans="1:84" x14ac:dyDescent="0.25">
      <c r="A746" t="s">
        <v>515</v>
      </c>
      <c r="B746" t="s">
        <v>341</v>
      </c>
      <c r="C746" s="1">
        <v>15551</v>
      </c>
      <c r="D746" t="s">
        <v>39</v>
      </c>
      <c r="E746" t="s">
        <v>40</v>
      </c>
      <c r="F746" t="s">
        <v>821</v>
      </c>
      <c r="G746">
        <v>1</v>
      </c>
      <c r="H746">
        <v>0</v>
      </c>
      <c r="I746" t="s">
        <v>42</v>
      </c>
      <c r="J746" t="s">
        <v>43</v>
      </c>
      <c r="K746" t="s">
        <v>249</v>
      </c>
      <c r="L746">
        <v>1523</v>
      </c>
      <c r="M746">
        <v>4</v>
      </c>
      <c r="N746">
        <v>0</v>
      </c>
      <c r="O746">
        <f t="shared" si="493"/>
        <v>0</v>
      </c>
      <c r="P746">
        <f t="shared" si="494"/>
        <v>2.6263952724885091</v>
      </c>
      <c r="Q746">
        <f t="shared" si="536"/>
        <v>-1</v>
      </c>
      <c r="R746">
        <f t="shared" si="495"/>
        <v>0</v>
      </c>
      <c r="S746">
        <v>0</v>
      </c>
      <c r="T746">
        <v>0</v>
      </c>
      <c r="U746">
        <v>0</v>
      </c>
      <c r="V746">
        <v>4</v>
      </c>
      <c r="W746">
        <v>1</v>
      </c>
      <c r="X746">
        <v>0</v>
      </c>
      <c r="Y746">
        <v>0</v>
      </c>
      <c r="Z746">
        <v>0</v>
      </c>
      <c r="AA746">
        <v>0</v>
      </c>
      <c r="AB746" t="s">
        <v>784</v>
      </c>
      <c r="AC746" t="s">
        <v>46</v>
      </c>
      <c r="AD746">
        <v>60</v>
      </c>
      <c r="AE746">
        <v>62</v>
      </c>
      <c r="AF746">
        <v>48</v>
      </c>
      <c r="AG746" s="5">
        <v>62</v>
      </c>
      <c r="AH746">
        <v>-1</v>
      </c>
      <c r="AI746">
        <v>-1</v>
      </c>
      <c r="AJ746">
        <f t="shared" si="496"/>
        <v>-1</v>
      </c>
      <c r="AK746">
        <v>-1</v>
      </c>
      <c r="AL746">
        <v>-1</v>
      </c>
      <c r="AM746">
        <v>-1</v>
      </c>
      <c r="AN746">
        <v>-1</v>
      </c>
      <c r="AO746">
        <v>-1</v>
      </c>
      <c r="AP746">
        <v>-1</v>
      </c>
      <c r="AR746">
        <f t="shared" si="497"/>
        <v>0</v>
      </c>
      <c r="AS746">
        <f t="shared" si="498"/>
        <v>0</v>
      </c>
      <c r="AT746">
        <f t="shared" si="499"/>
        <v>0</v>
      </c>
      <c r="AU746">
        <f t="shared" si="500"/>
        <v>0</v>
      </c>
      <c r="AV746">
        <f t="shared" si="501"/>
        <v>0</v>
      </c>
      <c r="AW746">
        <f t="shared" si="502"/>
        <v>0</v>
      </c>
      <c r="AX746">
        <f t="shared" si="503"/>
        <v>0</v>
      </c>
      <c r="AY746">
        <f t="shared" si="504"/>
        <v>0</v>
      </c>
      <c r="AZ746">
        <f t="shared" si="505"/>
        <v>0</v>
      </c>
      <c r="BA746">
        <f t="shared" si="506"/>
        <v>0</v>
      </c>
      <c r="BB746">
        <f t="shared" si="507"/>
        <v>0</v>
      </c>
      <c r="BC746">
        <f t="shared" si="508"/>
        <v>0</v>
      </c>
      <c r="BD746">
        <f t="shared" si="509"/>
        <v>0</v>
      </c>
      <c r="BE746">
        <f t="shared" si="510"/>
        <v>0</v>
      </c>
      <c r="BF746">
        <f t="shared" si="511"/>
        <v>0</v>
      </c>
      <c r="BG746">
        <f t="shared" si="512"/>
        <v>0</v>
      </c>
      <c r="BH746">
        <f t="shared" si="513"/>
        <v>0</v>
      </c>
      <c r="BI746">
        <f t="shared" si="514"/>
        <v>0</v>
      </c>
      <c r="BJ746">
        <f t="shared" si="515"/>
        <v>0</v>
      </c>
      <c r="BK746">
        <f t="shared" si="516"/>
        <v>0</v>
      </c>
      <c r="BM746">
        <f t="shared" si="517"/>
        <v>1</v>
      </c>
      <c r="BN746">
        <f t="shared" si="518"/>
        <v>0</v>
      </c>
      <c r="BO746">
        <f t="shared" si="519"/>
        <v>0</v>
      </c>
      <c r="BP746">
        <f t="shared" si="520"/>
        <v>0</v>
      </c>
      <c r="BR746">
        <f t="shared" si="521"/>
        <v>0</v>
      </c>
      <c r="BS746">
        <f t="shared" si="522"/>
        <v>0</v>
      </c>
      <c r="BT746">
        <f t="shared" si="523"/>
        <v>4</v>
      </c>
      <c r="BU746">
        <f t="shared" si="524"/>
        <v>0</v>
      </c>
      <c r="BV746">
        <f t="shared" si="525"/>
        <v>1</v>
      </c>
      <c r="BW746">
        <f t="shared" si="526"/>
        <v>0</v>
      </c>
      <c r="BX746">
        <f t="shared" si="527"/>
        <v>0</v>
      </c>
      <c r="BY746">
        <f t="shared" si="528"/>
        <v>0</v>
      </c>
      <c r="BZ746">
        <f t="shared" si="535"/>
        <v>0</v>
      </c>
      <c r="CA746">
        <f t="shared" si="529"/>
        <v>0</v>
      </c>
      <c r="CB746">
        <f t="shared" si="530"/>
        <v>0</v>
      </c>
      <c r="CC746">
        <f t="shared" si="531"/>
        <v>0</v>
      </c>
      <c r="CD746">
        <f t="shared" si="532"/>
        <v>0</v>
      </c>
      <c r="CE746">
        <f t="shared" si="533"/>
        <v>0</v>
      </c>
      <c r="CF746">
        <f t="shared" si="534"/>
        <v>0</v>
      </c>
    </row>
    <row r="747" spans="1:84" x14ac:dyDescent="0.25">
      <c r="A747" t="s">
        <v>233</v>
      </c>
      <c r="B747" t="s">
        <v>571</v>
      </c>
      <c r="C747" s="1">
        <v>15551</v>
      </c>
      <c r="D747" t="s">
        <v>49</v>
      </c>
      <c r="E747" t="s">
        <v>40</v>
      </c>
      <c r="F747" t="s">
        <v>981</v>
      </c>
      <c r="G747">
        <v>1</v>
      </c>
      <c r="H747">
        <v>0</v>
      </c>
      <c r="I747" t="s">
        <v>87</v>
      </c>
      <c r="J747" t="s">
        <v>166</v>
      </c>
      <c r="K747" t="s">
        <v>982</v>
      </c>
      <c r="L747">
        <v>1900</v>
      </c>
      <c r="M747">
        <v>4</v>
      </c>
      <c r="N747">
        <v>1</v>
      </c>
      <c r="O747">
        <f t="shared" si="493"/>
        <v>25</v>
      </c>
      <c r="P747">
        <f t="shared" si="494"/>
        <v>2.1052631578947367</v>
      </c>
      <c r="Q747">
        <f t="shared" si="536"/>
        <v>1</v>
      </c>
      <c r="R747">
        <f t="shared" si="495"/>
        <v>0</v>
      </c>
      <c r="S747">
        <v>0</v>
      </c>
      <c r="T747">
        <v>0</v>
      </c>
      <c r="U747">
        <v>2</v>
      </c>
      <c r="V747">
        <v>5</v>
      </c>
      <c r="W747">
        <v>0</v>
      </c>
      <c r="X747">
        <v>0</v>
      </c>
      <c r="Y747">
        <v>0</v>
      </c>
      <c r="Z747">
        <v>0</v>
      </c>
      <c r="AA747">
        <v>0</v>
      </c>
      <c r="AB747" t="s">
        <v>815</v>
      </c>
      <c r="AC747" t="s">
        <v>46</v>
      </c>
      <c r="AD747">
        <v>67</v>
      </c>
      <c r="AE747">
        <v>51</v>
      </c>
      <c r="AF747">
        <v>70</v>
      </c>
      <c r="AG747" s="5">
        <v>50</v>
      </c>
      <c r="AH747">
        <v>-1</v>
      </c>
      <c r="AI747">
        <v>-1</v>
      </c>
      <c r="AJ747">
        <f t="shared" si="496"/>
        <v>-1</v>
      </c>
      <c r="AK747">
        <v>-1</v>
      </c>
      <c r="AL747">
        <v>-1</v>
      </c>
      <c r="AM747">
        <v>-1</v>
      </c>
      <c r="AN747">
        <v>-1</v>
      </c>
      <c r="AO747">
        <v>-1</v>
      </c>
      <c r="AP747">
        <v>-1</v>
      </c>
      <c r="AR747">
        <f t="shared" si="497"/>
        <v>0</v>
      </c>
      <c r="AS747">
        <f t="shared" si="498"/>
        <v>0</v>
      </c>
      <c r="AT747">
        <f t="shared" si="499"/>
        <v>0</v>
      </c>
      <c r="AU747">
        <f t="shared" si="500"/>
        <v>0</v>
      </c>
      <c r="AV747">
        <f t="shared" si="501"/>
        <v>0</v>
      </c>
      <c r="AW747">
        <f t="shared" si="502"/>
        <v>0</v>
      </c>
      <c r="AX747">
        <f t="shared" si="503"/>
        <v>0</v>
      </c>
      <c r="AY747">
        <f t="shared" si="504"/>
        <v>0</v>
      </c>
      <c r="AZ747">
        <f t="shared" si="505"/>
        <v>0</v>
      </c>
      <c r="BA747">
        <f t="shared" si="506"/>
        <v>0</v>
      </c>
      <c r="BB747">
        <f t="shared" si="507"/>
        <v>0</v>
      </c>
      <c r="BC747">
        <f t="shared" si="508"/>
        <v>0</v>
      </c>
      <c r="BD747">
        <f t="shared" si="509"/>
        <v>0</v>
      </c>
      <c r="BE747">
        <f t="shared" si="510"/>
        <v>0</v>
      </c>
      <c r="BF747">
        <f t="shared" si="511"/>
        <v>0</v>
      </c>
      <c r="BG747">
        <f t="shared" si="512"/>
        <v>0</v>
      </c>
      <c r="BH747">
        <f t="shared" si="513"/>
        <v>0</v>
      </c>
      <c r="BI747">
        <f t="shared" si="514"/>
        <v>0</v>
      </c>
      <c r="BJ747">
        <f t="shared" si="515"/>
        <v>0</v>
      </c>
      <c r="BK747">
        <f t="shared" si="516"/>
        <v>0</v>
      </c>
      <c r="BM747">
        <f t="shared" si="517"/>
        <v>0</v>
      </c>
      <c r="BN747">
        <f t="shared" si="518"/>
        <v>0</v>
      </c>
      <c r="BO747">
        <f t="shared" si="519"/>
        <v>1</v>
      </c>
      <c r="BP747">
        <f t="shared" si="520"/>
        <v>0</v>
      </c>
      <c r="BR747">
        <f t="shared" si="521"/>
        <v>0</v>
      </c>
      <c r="BS747">
        <f t="shared" si="522"/>
        <v>0</v>
      </c>
      <c r="BT747">
        <f t="shared" si="523"/>
        <v>5</v>
      </c>
      <c r="BU747">
        <f t="shared" si="524"/>
        <v>0</v>
      </c>
      <c r="BV747">
        <f t="shared" si="525"/>
        <v>0</v>
      </c>
      <c r="BW747">
        <f t="shared" si="526"/>
        <v>0</v>
      </c>
      <c r="BX747">
        <f t="shared" si="527"/>
        <v>0</v>
      </c>
      <c r="BY747">
        <f t="shared" si="528"/>
        <v>0</v>
      </c>
      <c r="BZ747">
        <f t="shared" si="535"/>
        <v>0</v>
      </c>
      <c r="CA747">
        <f t="shared" si="529"/>
        <v>0</v>
      </c>
      <c r="CB747">
        <f t="shared" si="530"/>
        <v>0</v>
      </c>
      <c r="CC747">
        <f t="shared" si="531"/>
        <v>0</v>
      </c>
      <c r="CD747">
        <f t="shared" si="532"/>
        <v>0</v>
      </c>
      <c r="CE747">
        <f t="shared" si="533"/>
        <v>1</v>
      </c>
      <c r="CF747">
        <f t="shared" si="534"/>
        <v>1</v>
      </c>
    </row>
    <row r="748" spans="1:84" x14ac:dyDescent="0.25">
      <c r="A748" t="s">
        <v>156</v>
      </c>
      <c r="B748" t="s">
        <v>520</v>
      </c>
      <c r="C748" s="1">
        <v>15551</v>
      </c>
      <c r="D748" t="s">
        <v>49</v>
      </c>
      <c r="E748" t="s">
        <v>40</v>
      </c>
      <c r="F748" t="s">
        <v>879</v>
      </c>
      <c r="G748">
        <v>1</v>
      </c>
      <c r="H748">
        <v>0</v>
      </c>
      <c r="I748" t="s">
        <v>363</v>
      </c>
      <c r="J748" t="s">
        <v>364</v>
      </c>
      <c r="K748" t="s">
        <v>983</v>
      </c>
      <c r="L748">
        <v>738</v>
      </c>
      <c r="M748">
        <v>4</v>
      </c>
      <c r="N748">
        <v>0</v>
      </c>
      <c r="O748">
        <f t="shared" si="493"/>
        <v>0</v>
      </c>
      <c r="P748">
        <f t="shared" si="494"/>
        <v>5.4200542005420056</v>
      </c>
      <c r="Q748">
        <f t="shared" si="536"/>
        <v>-1</v>
      </c>
      <c r="R748">
        <f t="shared" si="495"/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 t="s">
        <v>159</v>
      </c>
      <c r="AC748" t="s">
        <v>46</v>
      </c>
      <c r="AD748">
        <v>70</v>
      </c>
      <c r="AE748">
        <v>53</v>
      </c>
      <c r="AF748">
        <v>60</v>
      </c>
      <c r="AG748" s="5">
        <v>67</v>
      </c>
      <c r="AH748">
        <v>-1</v>
      </c>
      <c r="AI748">
        <v>-1</v>
      </c>
      <c r="AJ748">
        <f t="shared" si="496"/>
        <v>-1</v>
      </c>
      <c r="AK748">
        <v>-1</v>
      </c>
      <c r="AL748">
        <v>-1</v>
      </c>
      <c r="AM748">
        <v>-1</v>
      </c>
      <c r="AN748">
        <v>-1</v>
      </c>
      <c r="AO748">
        <v>-1</v>
      </c>
      <c r="AP748">
        <v>-1</v>
      </c>
      <c r="AR748">
        <f t="shared" si="497"/>
        <v>0</v>
      </c>
      <c r="AS748">
        <f t="shared" si="498"/>
        <v>0</v>
      </c>
      <c r="AT748">
        <f t="shared" si="499"/>
        <v>0</v>
      </c>
      <c r="AU748">
        <f t="shared" si="500"/>
        <v>0</v>
      </c>
      <c r="AV748">
        <f t="shared" si="501"/>
        <v>0</v>
      </c>
      <c r="AW748">
        <f t="shared" si="502"/>
        <v>0</v>
      </c>
      <c r="AX748">
        <f t="shared" si="503"/>
        <v>0</v>
      </c>
      <c r="AY748">
        <f t="shared" si="504"/>
        <v>0</v>
      </c>
      <c r="AZ748">
        <f t="shared" si="505"/>
        <v>0</v>
      </c>
      <c r="BA748">
        <f t="shared" si="506"/>
        <v>0</v>
      </c>
      <c r="BB748">
        <f t="shared" si="507"/>
        <v>0</v>
      </c>
      <c r="BC748">
        <f t="shared" si="508"/>
        <v>0</v>
      </c>
      <c r="BD748">
        <f t="shared" si="509"/>
        <v>0</v>
      </c>
      <c r="BE748">
        <f t="shared" si="510"/>
        <v>0</v>
      </c>
      <c r="BF748">
        <f t="shared" si="511"/>
        <v>0</v>
      </c>
      <c r="BG748">
        <f t="shared" si="512"/>
        <v>0</v>
      </c>
      <c r="BH748">
        <f t="shared" si="513"/>
        <v>0</v>
      </c>
      <c r="BI748">
        <f t="shared" si="514"/>
        <v>0</v>
      </c>
      <c r="BJ748">
        <f t="shared" si="515"/>
        <v>0</v>
      </c>
      <c r="BK748">
        <f t="shared" si="516"/>
        <v>0</v>
      </c>
      <c r="BM748">
        <f t="shared" si="517"/>
        <v>1</v>
      </c>
      <c r="BN748">
        <f t="shared" si="518"/>
        <v>0</v>
      </c>
      <c r="BO748">
        <f t="shared" si="519"/>
        <v>0</v>
      </c>
      <c r="BP748">
        <f t="shared" si="520"/>
        <v>0</v>
      </c>
      <c r="BR748">
        <f t="shared" si="521"/>
        <v>0</v>
      </c>
      <c r="BS748">
        <f t="shared" si="522"/>
        <v>0</v>
      </c>
      <c r="BT748">
        <f t="shared" si="523"/>
        <v>0</v>
      </c>
      <c r="BU748">
        <f t="shared" si="524"/>
        <v>0</v>
      </c>
      <c r="BV748">
        <f t="shared" si="525"/>
        <v>0</v>
      </c>
      <c r="BW748">
        <f t="shared" si="526"/>
        <v>0</v>
      </c>
      <c r="BX748">
        <f t="shared" si="527"/>
        <v>0</v>
      </c>
      <c r="BY748">
        <f t="shared" si="528"/>
        <v>0</v>
      </c>
      <c r="BZ748">
        <f t="shared" si="535"/>
        <v>0</v>
      </c>
      <c r="CA748">
        <f t="shared" si="529"/>
        <v>0</v>
      </c>
      <c r="CB748">
        <f t="shared" si="530"/>
        <v>0</v>
      </c>
      <c r="CC748">
        <f t="shared" si="531"/>
        <v>0</v>
      </c>
      <c r="CD748">
        <f t="shared" si="532"/>
        <v>0</v>
      </c>
      <c r="CE748">
        <f t="shared" si="533"/>
        <v>0</v>
      </c>
      <c r="CF748">
        <f t="shared" si="534"/>
        <v>0</v>
      </c>
    </row>
    <row r="749" spans="1:84" x14ac:dyDescent="0.25">
      <c r="A749" t="s">
        <v>281</v>
      </c>
      <c r="B749" t="s">
        <v>368</v>
      </c>
      <c r="C749" s="1">
        <v>15551</v>
      </c>
      <c r="D749" t="s">
        <v>49</v>
      </c>
      <c r="E749" t="s">
        <v>40</v>
      </c>
      <c r="F749" t="s">
        <v>984</v>
      </c>
      <c r="G749">
        <v>1</v>
      </c>
      <c r="H749">
        <v>0</v>
      </c>
      <c r="I749" t="s">
        <v>42</v>
      </c>
      <c r="J749" t="s">
        <v>61</v>
      </c>
      <c r="K749" t="s">
        <v>514</v>
      </c>
      <c r="L749">
        <v>99</v>
      </c>
      <c r="M749">
        <v>2</v>
      </c>
      <c r="N749">
        <v>0</v>
      </c>
      <c r="O749">
        <f t="shared" si="493"/>
        <v>0</v>
      </c>
      <c r="P749">
        <f t="shared" si="494"/>
        <v>0</v>
      </c>
      <c r="Q749">
        <f t="shared" si="536"/>
        <v>-1</v>
      </c>
      <c r="R749">
        <f t="shared" si="495"/>
        <v>0</v>
      </c>
      <c r="S749">
        <v>0</v>
      </c>
      <c r="T749">
        <v>0</v>
      </c>
      <c r="U749">
        <v>0</v>
      </c>
      <c r="V749">
        <v>4</v>
      </c>
      <c r="W749">
        <v>1</v>
      </c>
      <c r="X749">
        <v>0</v>
      </c>
      <c r="Y749">
        <v>0</v>
      </c>
      <c r="Z749">
        <v>0</v>
      </c>
      <c r="AA749">
        <v>0</v>
      </c>
      <c r="AB749" t="s">
        <v>283</v>
      </c>
      <c r="AC749" t="s">
        <v>75</v>
      </c>
      <c r="AD749">
        <v>66</v>
      </c>
      <c r="AE749">
        <v>43</v>
      </c>
      <c r="AF749">
        <v>75</v>
      </c>
      <c r="AG749" s="5">
        <v>72</v>
      </c>
      <c r="AH749">
        <v>-1</v>
      </c>
      <c r="AI749">
        <v>-1</v>
      </c>
      <c r="AJ749">
        <f t="shared" si="496"/>
        <v>-1</v>
      </c>
      <c r="AK749">
        <v>-1</v>
      </c>
      <c r="AL749">
        <v>-1</v>
      </c>
      <c r="AM749">
        <v>-1</v>
      </c>
      <c r="AN749">
        <v>-1</v>
      </c>
      <c r="AO749">
        <v>-1</v>
      </c>
      <c r="AP749">
        <v>-1</v>
      </c>
      <c r="AR749">
        <f t="shared" si="497"/>
        <v>0</v>
      </c>
      <c r="AS749">
        <f t="shared" si="498"/>
        <v>0</v>
      </c>
      <c r="AT749">
        <f t="shared" si="499"/>
        <v>0</v>
      </c>
      <c r="AU749">
        <f t="shared" si="500"/>
        <v>0</v>
      </c>
      <c r="AV749">
        <f t="shared" si="501"/>
        <v>0</v>
      </c>
      <c r="AW749">
        <f t="shared" si="502"/>
        <v>0</v>
      </c>
      <c r="AX749">
        <f t="shared" si="503"/>
        <v>0</v>
      </c>
      <c r="AY749">
        <f t="shared" si="504"/>
        <v>0</v>
      </c>
      <c r="AZ749">
        <f t="shared" si="505"/>
        <v>0</v>
      </c>
      <c r="BA749">
        <f t="shared" si="506"/>
        <v>0</v>
      </c>
      <c r="BB749">
        <f t="shared" si="507"/>
        <v>0</v>
      </c>
      <c r="BC749">
        <f t="shared" si="508"/>
        <v>0</v>
      </c>
      <c r="BD749">
        <f t="shared" si="509"/>
        <v>0</v>
      </c>
      <c r="BE749">
        <f t="shared" si="510"/>
        <v>0</v>
      </c>
      <c r="BF749">
        <f t="shared" si="511"/>
        <v>0</v>
      </c>
      <c r="BG749">
        <f t="shared" si="512"/>
        <v>0</v>
      </c>
      <c r="BH749">
        <f t="shared" si="513"/>
        <v>0</v>
      </c>
      <c r="BI749">
        <f t="shared" si="514"/>
        <v>0</v>
      </c>
      <c r="BJ749">
        <f t="shared" si="515"/>
        <v>0</v>
      </c>
      <c r="BK749">
        <f t="shared" si="516"/>
        <v>0</v>
      </c>
      <c r="BM749">
        <f t="shared" si="517"/>
        <v>1</v>
      </c>
      <c r="BN749">
        <f t="shared" si="518"/>
        <v>0</v>
      </c>
      <c r="BO749">
        <f t="shared" si="519"/>
        <v>0</v>
      </c>
      <c r="BP749">
        <f t="shared" si="520"/>
        <v>0</v>
      </c>
      <c r="BR749">
        <f t="shared" si="521"/>
        <v>0</v>
      </c>
      <c r="BS749">
        <f t="shared" si="522"/>
        <v>0</v>
      </c>
      <c r="BT749">
        <f t="shared" si="523"/>
        <v>4</v>
      </c>
      <c r="BU749">
        <f t="shared" si="524"/>
        <v>0</v>
      </c>
      <c r="BV749">
        <f t="shared" si="525"/>
        <v>1</v>
      </c>
      <c r="BW749">
        <f t="shared" si="526"/>
        <v>0</v>
      </c>
      <c r="BX749">
        <f t="shared" si="527"/>
        <v>0</v>
      </c>
      <c r="BY749">
        <f t="shared" si="528"/>
        <v>0</v>
      </c>
      <c r="BZ749">
        <f t="shared" si="535"/>
        <v>0</v>
      </c>
      <c r="CA749">
        <f t="shared" si="529"/>
        <v>0</v>
      </c>
      <c r="CB749">
        <f t="shared" si="530"/>
        <v>0</v>
      </c>
      <c r="CC749">
        <f t="shared" si="531"/>
        <v>0</v>
      </c>
      <c r="CD749">
        <f t="shared" si="532"/>
        <v>0</v>
      </c>
      <c r="CE749">
        <f t="shared" si="533"/>
        <v>0</v>
      </c>
      <c r="CF749">
        <f t="shared" si="534"/>
        <v>0</v>
      </c>
    </row>
    <row r="750" spans="1:84" x14ac:dyDescent="0.25">
      <c r="A750" t="s">
        <v>281</v>
      </c>
      <c r="B750" t="s">
        <v>368</v>
      </c>
      <c r="C750" s="1">
        <v>15551</v>
      </c>
      <c r="D750" t="s">
        <v>49</v>
      </c>
      <c r="E750" t="s">
        <v>40</v>
      </c>
      <c r="F750" t="s">
        <v>984</v>
      </c>
      <c r="G750">
        <v>1</v>
      </c>
      <c r="H750">
        <v>0</v>
      </c>
      <c r="I750" t="s">
        <v>42</v>
      </c>
      <c r="J750" t="s">
        <v>61</v>
      </c>
      <c r="K750" t="s">
        <v>690</v>
      </c>
      <c r="L750">
        <v>99</v>
      </c>
      <c r="M750">
        <v>2</v>
      </c>
      <c r="N750">
        <v>0</v>
      </c>
      <c r="O750">
        <f t="shared" si="493"/>
        <v>0</v>
      </c>
      <c r="P750">
        <f t="shared" si="494"/>
        <v>0</v>
      </c>
      <c r="Q750">
        <f t="shared" si="536"/>
        <v>-1</v>
      </c>
      <c r="R750">
        <f t="shared" si="495"/>
        <v>0</v>
      </c>
      <c r="S750">
        <v>0</v>
      </c>
      <c r="T750">
        <v>0</v>
      </c>
      <c r="U750">
        <v>0</v>
      </c>
      <c r="V750">
        <v>5</v>
      </c>
      <c r="W750">
        <v>0</v>
      </c>
      <c r="X750">
        <v>0</v>
      </c>
      <c r="Y750">
        <v>0</v>
      </c>
      <c r="Z750">
        <v>0</v>
      </c>
      <c r="AA750">
        <v>0</v>
      </c>
      <c r="AB750" t="s">
        <v>283</v>
      </c>
      <c r="AC750" t="s">
        <v>75</v>
      </c>
      <c r="AD750">
        <v>66</v>
      </c>
      <c r="AE750">
        <v>43</v>
      </c>
      <c r="AF750">
        <v>75</v>
      </c>
      <c r="AG750" s="5">
        <v>72</v>
      </c>
      <c r="AH750">
        <v>-1</v>
      </c>
      <c r="AI750">
        <v>-1</v>
      </c>
      <c r="AJ750">
        <f t="shared" si="496"/>
        <v>-1</v>
      </c>
      <c r="AK750">
        <v>-1</v>
      </c>
      <c r="AL750">
        <v>-1</v>
      </c>
      <c r="AM750">
        <v>-1</v>
      </c>
      <c r="AN750">
        <v>-1</v>
      </c>
      <c r="AO750">
        <v>-1</v>
      </c>
      <c r="AP750">
        <v>-1</v>
      </c>
      <c r="AR750">
        <f t="shared" si="497"/>
        <v>0</v>
      </c>
      <c r="AS750">
        <f t="shared" si="498"/>
        <v>0</v>
      </c>
      <c r="AT750">
        <f t="shared" si="499"/>
        <v>0</v>
      </c>
      <c r="AU750">
        <f t="shared" si="500"/>
        <v>0</v>
      </c>
      <c r="AV750">
        <f t="shared" si="501"/>
        <v>0</v>
      </c>
      <c r="AW750">
        <f t="shared" si="502"/>
        <v>0</v>
      </c>
      <c r="AX750">
        <f t="shared" si="503"/>
        <v>0</v>
      </c>
      <c r="AY750">
        <f t="shared" si="504"/>
        <v>0</v>
      </c>
      <c r="AZ750">
        <f t="shared" si="505"/>
        <v>0</v>
      </c>
      <c r="BA750">
        <f t="shared" si="506"/>
        <v>0</v>
      </c>
      <c r="BB750">
        <f t="shared" si="507"/>
        <v>0</v>
      </c>
      <c r="BC750">
        <f t="shared" si="508"/>
        <v>0</v>
      </c>
      <c r="BD750">
        <f t="shared" si="509"/>
        <v>0</v>
      </c>
      <c r="BE750">
        <f t="shared" si="510"/>
        <v>0</v>
      </c>
      <c r="BF750">
        <f t="shared" si="511"/>
        <v>0</v>
      </c>
      <c r="BG750">
        <f t="shared" si="512"/>
        <v>0</v>
      </c>
      <c r="BH750">
        <f t="shared" si="513"/>
        <v>0</v>
      </c>
      <c r="BI750">
        <f t="shared" si="514"/>
        <v>0</v>
      </c>
      <c r="BJ750">
        <f t="shared" si="515"/>
        <v>0</v>
      </c>
      <c r="BK750">
        <f t="shared" si="516"/>
        <v>0</v>
      </c>
      <c r="BM750">
        <f t="shared" si="517"/>
        <v>1</v>
      </c>
      <c r="BN750">
        <f t="shared" si="518"/>
        <v>0</v>
      </c>
      <c r="BO750">
        <f t="shared" si="519"/>
        <v>0</v>
      </c>
      <c r="BP750">
        <f t="shared" si="520"/>
        <v>0</v>
      </c>
      <c r="BR750">
        <f t="shared" si="521"/>
        <v>0</v>
      </c>
      <c r="BS750">
        <f t="shared" si="522"/>
        <v>0</v>
      </c>
      <c r="BT750">
        <f t="shared" si="523"/>
        <v>5</v>
      </c>
      <c r="BU750">
        <f t="shared" si="524"/>
        <v>0</v>
      </c>
      <c r="BV750">
        <f t="shared" si="525"/>
        <v>0</v>
      </c>
      <c r="BW750">
        <f t="shared" si="526"/>
        <v>0</v>
      </c>
      <c r="BX750">
        <f t="shared" si="527"/>
        <v>0</v>
      </c>
      <c r="BY750">
        <f t="shared" si="528"/>
        <v>0</v>
      </c>
      <c r="BZ750">
        <f t="shared" si="535"/>
        <v>0</v>
      </c>
      <c r="CA750">
        <f t="shared" si="529"/>
        <v>0</v>
      </c>
      <c r="CB750">
        <f t="shared" si="530"/>
        <v>0</v>
      </c>
      <c r="CC750">
        <f t="shared" si="531"/>
        <v>0</v>
      </c>
      <c r="CD750">
        <f t="shared" si="532"/>
        <v>0</v>
      </c>
      <c r="CE750">
        <f t="shared" si="533"/>
        <v>0</v>
      </c>
      <c r="CF750">
        <f t="shared" si="534"/>
        <v>0</v>
      </c>
    </row>
    <row r="751" spans="1:84" x14ac:dyDescent="0.25">
      <c r="A751" t="s">
        <v>53</v>
      </c>
      <c r="B751" t="s">
        <v>368</v>
      </c>
      <c r="C751" s="1">
        <v>15551</v>
      </c>
      <c r="D751" t="s">
        <v>49</v>
      </c>
      <c r="E751" t="s">
        <v>40</v>
      </c>
      <c r="F751" t="s">
        <v>985</v>
      </c>
      <c r="G751">
        <v>0</v>
      </c>
      <c r="H751">
        <v>0</v>
      </c>
      <c r="I751" t="s">
        <v>55</v>
      </c>
      <c r="J751" t="s">
        <v>56</v>
      </c>
      <c r="K751" t="s">
        <v>986</v>
      </c>
      <c r="L751">
        <v>7150</v>
      </c>
      <c r="M751">
        <v>4</v>
      </c>
      <c r="N751">
        <v>0</v>
      </c>
      <c r="O751">
        <f t="shared" si="493"/>
        <v>0</v>
      </c>
      <c r="P751">
        <f t="shared" si="494"/>
        <v>0.55944055944055948</v>
      </c>
      <c r="Q751">
        <f t="shared" si="536"/>
        <v>-1</v>
      </c>
      <c r="R751">
        <f t="shared" si="495"/>
        <v>0</v>
      </c>
      <c r="S751">
        <v>0</v>
      </c>
      <c r="T751">
        <v>0</v>
      </c>
      <c r="U751">
        <v>0</v>
      </c>
      <c r="V751">
        <v>5</v>
      </c>
      <c r="W751">
        <v>0</v>
      </c>
      <c r="X751">
        <v>0</v>
      </c>
      <c r="Y751">
        <v>0</v>
      </c>
      <c r="Z751">
        <v>0</v>
      </c>
      <c r="AA751">
        <v>0</v>
      </c>
      <c r="AB751" t="s">
        <v>595</v>
      </c>
      <c r="AC751" t="s">
        <v>46</v>
      </c>
      <c r="AD751">
        <v>68</v>
      </c>
      <c r="AE751">
        <v>52</v>
      </c>
      <c r="AF751">
        <v>64</v>
      </c>
      <c r="AG751" s="5">
        <v>62</v>
      </c>
      <c r="AH751">
        <v>-1</v>
      </c>
      <c r="AI751">
        <v>-1</v>
      </c>
      <c r="AJ751">
        <f t="shared" si="496"/>
        <v>-1</v>
      </c>
      <c r="AK751">
        <v>-1</v>
      </c>
      <c r="AL751">
        <v>-1</v>
      </c>
      <c r="AM751">
        <v>-1</v>
      </c>
      <c r="AN751">
        <v>-1</v>
      </c>
      <c r="AO751">
        <v>-1</v>
      </c>
      <c r="AP751">
        <v>-1</v>
      </c>
      <c r="AR751">
        <f t="shared" si="497"/>
        <v>0</v>
      </c>
      <c r="AS751">
        <f t="shared" si="498"/>
        <v>0</v>
      </c>
      <c r="AT751">
        <f t="shared" si="499"/>
        <v>0</v>
      </c>
      <c r="AU751">
        <f t="shared" si="500"/>
        <v>0</v>
      </c>
      <c r="AV751">
        <f t="shared" si="501"/>
        <v>0</v>
      </c>
      <c r="AW751">
        <f t="shared" si="502"/>
        <v>0</v>
      </c>
      <c r="AX751">
        <f t="shared" si="503"/>
        <v>0</v>
      </c>
      <c r="AY751">
        <f t="shared" si="504"/>
        <v>0</v>
      </c>
      <c r="AZ751">
        <f t="shared" si="505"/>
        <v>0</v>
      </c>
      <c r="BA751">
        <f t="shared" si="506"/>
        <v>0</v>
      </c>
      <c r="BB751">
        <f t="shared" si="507"/>
        <v>0</v>
      </c>
      <c r="BC751">
        <f t="shared" si="508"/>
        <v>0</v>
      </c>
      <c r="BD751">
        <f t="shared" si="509"/>
        <v>0</v>
      </c>
      <c r="BE751">
        <f t="shared" si="510"/>
        <v>0</v>
      </c>
      <c r="BF751">
        <f t="shared" si="511"/>
        <v>0</v>
      </c>
      <c r="BG751">
        <f t="shared" si="512"/>
        <v>0</v>
      </c>
      <c r="BH751">
        <f t="shared" si="513"/>
        <v>0</v>
      </c>
      <c r="BI751">
        <f t="shared" si="514"/>
        <v>0</v>
      </c>
      <c r="BJ751">
        <f t="shared" si="515"/>
        <v>0</v>
      </c>
      <c r="BK751">
        <f t="shared" si="516"/>
        <v>0</v>
      </c>
      <c r="BM751">
        <f t="shared" si="517"/>
        <v>0</v>
      </c>
      <c r="BN751">
        <f t="shared" si="518"/>
        <v>1</v>
      </c>
      <c r="BO751">
        <f t="shared" si="519"/>
        <v>0</v>
      </c>
      <c r="BP751">
        <f t="shared" si="520"/>
        <v>0</v>
      </c>
      <c r="BR751">
        <f t="shared" si="521"/>
        <v>0</v>
      </c>
      <c r="BS751">
        <f t="shared" si="522"/>
        <v>0</v>
      </c>
      <c r="BT751">
        <f t="shared" si="523"/>
        <v>0</v>
      </c>
      <c r="BU751">
        <f t="shared" si="524"/>
        <v>5</v>
      </c>
      <c r="BV751">
        <f t="shared" si="525"/>
        <v>0</v>
      </c>
      <c r="BW751">
        <f t="shared" si="526"/>
        <v>0</v>
      </c>
      <c r="BX751">
        <f t="shared" si="527"/>
        <v>0</v>
      </c>
      <c r="BY751">
        <f t="shared" si="528"/>
        <v>0</v>
      </c>
      <c r="BZ751">
        <f t="shared" si="535"/>
        <v>0</v>
      </c>
      <c r="CA751">
        <f t="shared" si="529"/>
        <v>0</v>
      </c>
      <c r="CB751">
        <f t="shared" si="530"/>
        <v>0</v>
      </c>
      <c r="CC751">
        <f t="shared" si="531"/>
        <v>1</v>
      </c>
      <c r="CD751">
        <f t="shared" si="532"/>
        <v>0</v>
      </c>
      <c r="CE751">
        <f t="shared" si="533"/>
        <v>0</v>
      </c>
      <c r="CF751">
        <f t="shared" si="534"/>
        <v>0</v>
      </c>
    </row>
    <row r="752" spans="1:84" x14ac:dyDescent="0.25">
      <c r="A752" t="s">
        <v>671</v>
      </c>
      <c r="B752" t="s">
        <v>368</v>
      </c>
      <c r="C752" s="1">
        <v>15550</v>
      </c>
      <c r="D752" t="s">
        <v>39</v>
      </c>
      <c r="E752" t="s">
        <v>40</v>
      </c>
      <c r="F752" t="s">
        <v>987</v>
      </c>
      <c r="G752">
        <v>1</v>
      </c>
      <c r="H752">
        <v>1</v>
      </c>
      <c r="I752" t="s">
        <v>42</v>
      </c>
      <c r="J752" t="s">
        <v>61</v>
      </c>
      <c r="K752" t="s">
        <v>988</v>
      </c>
      <c r="L752">
        <v>99</v>
      </c>
      <c r="M752">
        <v>0</v>
      </c>
      <c r="N752">
        <v>0</v>
      </c>
      <c r="O752">
        <f t="shared" si="493"/>
        <v>0</v>
      </c>
      <c r="P752">
        <f t="shared" si="494"/>
        <v>0</v>
      </c>
      <c r="Q752">
        <f t="shared" si="536"/>
        <v>-1</v>
      </c>
      <c r="R752">
        <f t="shared" si="495"/>
        <v>0</v>
      </c>
      <c r="S752">
        <v>0</v>
      </c>
      <c r="T752">
        <v>0</v>
      </c>
      <c r="U752">
        <v>0</v>
      </c>
      <c r="V752">
        <v>5</v>
      </c>
      <c r="W752">
        <v>0</v>
      </c>
      <c r="X752">
        <v>0</v>
      </c>
      <c r="Y752">
        <v>0</v>
      </c>
      <c r="Z752">
        <v>0</v>
      </c>
      <c r="AA752">
        <v>0</v>
      </c>
      <c r="AB752" t="s">
        <v>673</v>
      </c>
      <c r="AC752" t="s">
        <v>46</v>
      </c>
      <c r="AD752">
        <v>67</v>
      </c>
      <c r="AE752">
        <v>48</v>
      </c>
      <c r="AF752">
        <v>66</v>
      </c>
      <c r="AG752" s="5">
        <v>68</v>
      </c>
      <c r="AH752">
        <v>-1</v>
      </c>
      <c r="AI752">
        <v>-1</v>
      </c>
      <c r="AJ752">
        <f t="shared" si="496"/>
        <v>-1</v>
      </c>
      <c r="AK752">
        <v>-1</v>
      </c>
      <c r="AL752">
        <v>-1</v>
      </c>
      <c r="AM752">
        <v>-1</v>
      </c>
      <c r="AN752">
        <v>-1</v>
      </c>
      <c r="AO752">
        <v>-1</v>
      </c>
      <c r="AP752">
        <v>-1</v>
      </c>
      <c r="AR752">
        <f t="shared" si="497"/>
        <v>0</v>
      </c>
      <c r="AS752">
        <f t="shared" si="498"/>
        <v>0</v>
      </c>
      <c r="AT752">
        <f t="shared" si="499"/>
        <v>0</v>
      </c>
      <c r="AU752">
        <f t="shared" si="500"/>
        <v>0</v>
      </c>
      <c r="AV752">
        <f t="shared" si="501"/>
        <v>0</v>
      </c>
      <c r="AW752">
        <f t="shared" si="502"/>
        <v>0</v>
      </c>
      <c r="AX752">
        <f t="shared" si="503"/>
        <v>0</v>
      </c>
      <c r="AY752">
        <f t="shared" si="504"/>
        <v>0</v>
      </c>
      <c r="AZ752">
        <f t="shared" si="505"/>
        <v>0</v>
      </c>
      <c r="BA752">
        <f t="shared" si="506"/>
        <v>0</v>
      </c>
      <c r="BB752">
        <f t="shared" si="507"/>
        <v>0</v>
      </c>
      <c r="BC752">
        <f t="shared" si="508"/>
        <v>0</v>
      </c>
      <c r="BD752">
        <f t="shared" si="509"/>
        <v>0</v>
      </c>
      <c r="BE752">
        <f t="shared" si="510"/>
        <v>0</v>
      </c>
      <c r="BF752">
        <f t="shared" si="511"/>
        <v>0</v>
      </c>
      <c r="BG752">
        <f t="shared" si="512"/>
        <v>0</v>
      </c>
      <c r="BH752">
        <f t="shared" si="513"/>
        <v>0</v>
      </c>
      <c r="BI752">
        <f t="shared" si="514"/>
        <v>0</v>
      </c>
      <c r="BJ752">
        <f t="shared" si="515"/>
        <v>0</v>
      </c>
      <c r="BK752">
        <f t="shared" si="516"/>
        <v>0</v>
      </c>
      <c r="BM752">
        <f t="shared" si="517"/>
        <v>1</v>
      </c>
      <c r="BN752">
        <f t="shared" si="518"/>
        <v>0</v>
      </c>
      <c r="BO752">
        <f t="shared" si="519"/>
        <v>0</v>
      </c>
      <c r="BP752">
        <f t="shared" si="520"/>
        <v>0</v>
      </c>
      <c r="BR752">
        <f t="shared" si="521"/>
        <v>0</v>
      </c>
      <c r="BS752">
        <f t="shared" si="522"/>
        <v>0</v>
      </c>
      <c r="BT752">
        <f t="shared" si="523"/>
        <v>5</v>
      </c>
      <c r="BU752">
        <f t="shared" si="524"/>
        <v>0</v>
      </c>
      <c r="BV752">
        <f t="shared" si="525"/>
        <v>0</v>
      </c>
      <c r="BW752">
        <f t="shared" si="526"/>
        <v>0</v>
      </c>
      <c r="BX752">
        <f t="shared" si="527"/>
        <v>0</v>
      </c>
      <c r="BY752">
        <f t="shared" si="528"/>
        <v>0</v>
      </c>
      <c r="BZ752">
        <f t="shared" si="535"/>
        <v>0</v>
      </c>
      <c r="CA752">
        <f t="shared" si="529"/>
        <v>0</v>
      </c>
      <c r="CB752">
        <f t="shared" si="530"/>
        <v>0</v>
      </c>
      <c r="CC752">
        <f t="shared" si="531"/>
        <v>0</v>
      </c>
      <c r="CD752">
        <f t="shared" si="532"/>
        <v>0</v>
      </c>
      <c r="CE752">
        <f t="shared" si="533"/>
        <v>0</v>
      </c>
      <c r="CF752">
        <f t="shared" si="534"/>
        <v>0</v>
      </c>
    </row>
    <row r="753" spans="1:84" x14ac:dyDescent="0.25">
      <c r="A753" t="s">
        <v>449</v>
      </c>
      <c r="B753" t="s">
        <v>426</v>
      </c>
      <c r="C753" s="1">
        <v>15550</v>
      </c>
      <c r="D753" t="s">
        <v>49</v>
      </c>
      <c r="E753" t="s">
        <v>40</v>
      </c>
      <c r="F753" s="2">
        <v>76100</v>
      </c>
      <c r="G753">
        <v>1</v>
      </c>
      <c r="H753">
        <v>0</v>
      </c>
      <c r="I753" t="s">
        <v>87</v>
      </c>
      <c r="J753" t="s">
        <v>166</v>
      </c>
      <c r="K753" t="s">
        <v>989</v>
      </c>
      <c r="L753">
        <v>3675</v>
      </c>
      <c r="M753">
        <v>0</v>
      </c>
      <c r="N753">
        <v>0</v>
      </c>
      <c r="O753">
        <f t="shared" si="493"/>
        <v>0</v>
      </c>
      <c r="P753">
        <f t="shared" si="494"/>
        <v>0</v>
      </c>
      <c r="Q753">
        <f t="shared" si="536"/>
        <v>-1</v>
      </c>
      <c r="R753">
        <f t="shared" si="495"/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 t="s">
        <v>451</v>
      </c>
      <c r="AC753" t="s">
        <v>75</v>
      </c>
      <c r="AD753">
        <v>74</v>
      </c>
      <c r="AE753">
        <v>72</v>
      </c>
      <c r="AF753">
        <v>47</v>
      </c>
      <c r="AG753" s="5">
        <v>79</v>
      </c>
      <c r="AH753">
        <v>-1</v>
      </c>
      <c r="AI753">
        <v>-1</v>
      </c>
      <c r="AJ753">
        <f t="shared" si="496"/>
        <v>-1</v>
      </c>
      <c r="AK753">
        <v>-1</v>
      </c>
      <c r="AL753">
        <v>-1</v>
      </c>
      <c r="AM753">
        <v>-1</v>
      </c>
      <c r="AN753">
        <v>-1</v>
      </c>
      <c r="AO753">
        <v>-1</v>
      </c>
      <c r="AP753">
        <v>-1</v>
      </c>
      <c r="AR753">
        <f t="shared" si="497"/>
        <v>0</v>
      </c>
      <c r="AS753">
        <f t="shared" si="498"/>
        <v>0</v>
      </c>
      <c r="AT753">
        <f t="shared" si="499"/>
        <v>0</v>
      </c>
      <c r="AU753">
        <f t="shared" si="500"/>
        <v>0</v>
      </c>
      <c r="AV753">
        <f t="shared" si="501"/>
        <v>0</v>
      </c>
      <c r="AW753">
        <f t="shared" si="502"/>
        <v>0</v>
      </c>
      <c r="AX753">
        <f t="shared" si="503"/>
        <v>0</v>
      </c>
      <c r="AY753">
        <f t="shared" si="504"/>
        <v>0</v>
      </c>
      <c r="AZ753">
        <f t="shared" si="505"/>
        <v>0</v>
      </c>
      <c r="BA753">
        <f t="shared" si="506"/>
        <v>0</v>
      </c>
      <c r="BB753">
        <f t="shared" si="507"/>
        <v>0</v>
      </c>
      <c r="BC753">
        <f t="shared" si="508"/>
        <v>0</v>
      </c>
      <c r="BD753">
        <f t="shared" si="509"/>
        <v>0</v>
      </c>
      <c r="BE753">
        <f t="shared" si="510"/>
        <v>0</v>
      </c>
      <c r="BF753">
        <f t="shared" si="511"/>
        <v>0</v>
      </c>
      <c r="BG753">
        <f t="shared" si="512"/>
        <v>0</v>
      </c>
      <c r="BH753">
        <f t="shared" si="513"/>
        <v>0</v>
      </c>
      <c r="BI753">
        <f t="shared" si="514"/>
        <v>0</v>
      </c>
      <c r="BJ753">
        <f t="shared" si="515"/>
        <v>0</v>
      </c>
      <c r="BK753">
        <f t="shared" si="516"/>
        <v>0</v>
      </c>
      <c r="BM753">
        <f t="shared" si="517"/>
        <v>1</v>
      </c>
      <c r="BN753">
        <f t="shared" si="518"/>
        <v>0</v>
      </c>
      <c r="BO753">
        <f t="shared" si="519"/>
        <v>0</v>
      </c>
      <c r="BP753">
        <f t="shared" si="520"/>
        <v>0</v>
      </c>
      <c r="BR753">
        <f t="shared" si="521"/>
        <v>0</v>
      </c>
      <c r="BS753">
        <f t="shared" si="522"/>
        <v>0</v>
      </c>
      <c r="BT753">
        <f t="shared" si="523"/>
        <v>0</v>
      </c>
      <c r="BU753">
        <f t="shared" si="524"/>
        <v>0</v>
      </c>
      <c r="BV753">
        <f t="shared" si="525"/>
        <v>0</v>
      </c>
      <c r="BW753">
        <f t="shared" si="526"/>
        <v>0</v>
      </c>
      <c r="BX753">
        <f t="shared" si="527"/>
        <v>0</v>
      </c>
      <c r="BY753">
        <f t="shared" si="528"/>
        <v>0</v>
      </c>
      <c r="BZ753">
        <f t="shared" si="535"/>
        <v>0</v>
      </c>
      <c r="CA753">
        <f t="shared" si="529"/>
        <v>0</v>
      </c>
      <c r="CB753">
        <f t="shared" si="530"/>
        <v>0</v>
      </c>
      <c r="CC753">
        <f t="shared" si="531"/>
        <v>0</v>
      </c>
      <c r="CD753">
        <f t="shared" si="532"/>
        <v>0</v>
      </c>
      <c r="CE753">
        <f t="shared" si="533"/>
        <v>0</v>
      </c>
      <c r="CF753">
        <f t="shared" si="534"/>
        <v>0</v>
      </c>
    </row>
    <row r="754" spans="1:84" x14ac:dyDescent="0.25">
      <c r="A754" t="s">
        <v>515</v>
      </c>
      <c r="B754" t="s">
        <v>341</v>
      </c>
      <c r="C754" s="1">
        <v>15550</v>
      </c>
      <c r="D754" t="s">
        <v>39</v>
      </c>
      <c r="E754" t="s">
        <v>40</v>
      </c>
      <c r="F754" s="2">
        <v>64100</v>
      </c>
      <c r="G754">
        <v>0</v>
      </c>
      <c r="H754">
        <v>0</v>
      </c>
      <c r="I754" t="s">
        <v>42</v>
      </c>
      <c r="J754" t="s">
        <v>43</v>
      </c>
      <c r="K754" t="s">
        <v>990</v>
      </c>
      <c r="L754">
        <v>2553</v>
      </c>
      <c r="M754">
        <v>2</v>
      </c>
      <c r="N754">
        <v>0</v>
      </c>
      <c r="O754">
        <f t="shared" si="493"/>
        <v>0</v>
      </c>
      <c r="P754">
        <f t="shared" si="494"/>
        <v>0.78339208773991376</v>
      </c>
      <c r="Q754">
        <f t="shared" si="536"/>
        <v>-1</v>
      </c>
      <c r="R754">
        <f t="shared" si="495"/>
        <v>0</v>
      </c>
      <c r="S754">
        <v>0</v>
      </c>
      <c r="T754">
        <v>0</v>
      </c>
      <c r="U754">
        <v>0</v>
      </c>
      <c r="V754">
        <v>8</v>
      </c>
      <c r="W754">
        <v>0</v>
      </c>
      <c r="X754">
        <v>0</v>
      </c>
      <c r="Y754">
        <v>0</v>
      </c>
      <c r="Z754">
        <v>0</v>
      </c>
      <c r="AA754">
        <v>0</v>
      </c>
      <c r="AB754" t="s">
        <v>784</v>
      </c>
      <c r="AC754" t="s">
        <v>46</v>
      </c>
      <c r="AD754">
        <v>60</v>
      </c>
      <c r="AE754">
        <v>62</v>
      </c>
      <c r="AF754">
        <v>48</v>
      </c>
      <c r="AG754" s="5">
        <v>62</v>
      </c>
      <c r="AH754">
        <v>-1</v>
      </c>
      <c r="AI754">
        <v>-1</v>
      </c>
      <c r="AJ754">
        <f t="shared" si="496"/>
        <v>-1</v>
      </c>
      <c r="AK754">
        <v>-1</v>
      </c>
      <c r="AL754">
        <v>-1</v>
      </c>
      <c r="AM754">
        <v>-1</v>
      </c>
      <c r="AN754">
        <v>-1</v>
      </c>
      <c r="AO754">
        <v>-1</v>
      </c>
      <c r="AP754">
        <v>-1</v>
      </c>
      <c r="AR754">
        <f t="shared" si="497"/>
        <v>0</v>
      </c>
      <c r="AS754">
        <f t="shared" si="498"/>
        <v>0</v>
      </c>
      <c r="AT754">
        <f t="shared" si="499"/>
        <v>0</v>
      </c>
      <c r="AU754">
        <f t="shared" si="500"/>
        <v>0</v>
      </c>
      <c r="AV754">
        <f t="shared" si="501"/>
        <v>0</v>
      </c>
      <c r="AW754">
        <f t="shared" si="502"/>
        <v>0</v>
      </c>
      <c r="AX754">
        <f t="shared" si="503"/>
        <v>0</v>
      </c>
      <c r="AY754">
        <f t="shared" si="504"/>
        <v>0</v>
      </c>
      <c r="AZ754">
        <f t="shared" si="505"/>
        <v>0</v>
      </c>
      <c r="BA754">
        <f t="shared" si="506"/>
        <v>0</v>
      </c>
      <c r="BB754">
        <f t="shared" si="507"/>
        <v>0</v>
      </c>
      <c r="BC754">
        <f t="shared" si="508"/>
        <v>0</v>
      </c>
      <c r="BD754">
        <f t="shared" si="509"/>
        <v>0</v>
      </c>
      <c r="BE754">
        <f t="shared" si="510"/>
        <v>0</v>
      </c>
      <c r="BF754">
        <f t="shared" si="511"/>
        <v>0</v>
      </c>
      <c r="BG754">
        <f t="shared" si="512"/>
        <v>0</v>
      </c>
      <c r="BH754">
        <f t="shared" si="513"/>
        <v>0</v>
      </c>
      <c r="BI754">
        <f t="shared" si="514"/>
        <v>0</v>
      </c>
      <c r="BJ754">
        <f t="shared" si="515"/>
        <v>0</v>
      </c>
      <c r="BK754">
        <f t="shared" si="516"/>
        <v>0</v>
      </c>
      <c r="BM754">
        <f t="shared" si="517"/>
        <v>0</v>
      </c>
      <c r="BN754">
        <f t="shared" si="518"/>
        <v>1</v>
      </c>
      <c r="BO754">
        <f t="shared" si="519"/>
        <v>0</v>
      </c>
      <c r="BP754">
        <f t="shared" si="520"/>
        <v>0</v>
      </c>
      <c r="BR754">
        <f t="shared" si="521"/>
        <v>0</v>
      </c>
      <c r="BS754">
        <f t="shared" si="522"/>
        <v>0</v>
      </c>
      <c r="BT754">
        <f t="shared" si="523"/>
        <v>0</v>
      </c>
      <c r="BU754">
        <f t="shared" si="524"/>
        <v>8</v>
      </c>
      <c r="BV754">
        <f t="shared" si="525"/>
        <v>0</v>
      </c>
      <c r="BW754">
        <f t="shared" si="526"/>
        <v>0</v>
      </c>
      <c r="BX754">
        <f t="shared" si="527"/>
        <v>0</v>
      </c>
      <c r="BY754">
        <f t="shared" si="528"/>
        <v>0</v>
      </c>
      <c r="BZ754">
        <f t="shared" si="535"/>
        <v>0</v>
      </c>
      <c r="CA754">
        <f t="shared" si="529"/>
        <v>0</v>
      </c>
      <c r="CB754">
        <f t="shared" si="530"/>
        <v>0</v>
      </c>
      <c r="CC754">
        <f t="shared" si="531"/>
        <v>1</v>
      </c>
      <c r="CD754">
        <f t="shared" si="532"/>
        <v>0</v>
      </c>
      <c r="CE754">
        <f t="shared" si="533"/>
        <v>0</v>
      </c>
      <c r="CF754">
        <f t="shared" si="534"/>
        <v>0</v>
      </c>
    </row>
    <row r="755" spans="1:84" x14ac:dyDescent="0.25">
      <c r="A755" t="s">
        <v>174</v>
      </c>
      <c r="B755" t="s">
        <v>368</v>
      </c>
      <c r="C755" s="1">
        <v>15550</v>
      </c>
      <c r="D755" t="s">
        <v>49</v>
      </c>
      <c r="E755" t="s">
        <v>40</v>
      </c>
      <c r="F755" t="s">
        <v>795</v>
      </c>
      <c r="G755">
        <v>0</v>
      </c>
      <c r="H755">
        <v>0</v>
      </c>
      <c r="I755" t="s">
        <v>87</v>
      </c>
      <c r="J755" t="s">
        <v>88</v>
      </c>
      <c r="K755" t="s">
        <v>991</v>
      </c>
      <c r="L755">
        <v>4875</v>
      </c>
      <c r="M755">
        <v>2</v>
      </c>
      <c r="N755">
        <v>0</v>
      </c>
      <c r="O755">
        <f t="shared" si="493"/>
        <v>0</v>
      </c>
      <c r="P755">
        <f t="shared" si="494"/>
        <v>0.41025641025641024</v>
      </c>
      <c r="Q755">
        <f t="shared" si="536"/>
        <v>-1</v>
      </c>
      <c r="R755">
        <f t="shared" si="495"/>
        <v>0</v>
      </c>
      <c r="S755">
        <v>0</v>
      </c>
      <c r="T755">
        <v>0</v>
      </c>
      <c r="U755">
        <v>0</v>
      </c>
      <c r="V755">
        <v>6</v>
      </c>
      <c r="W755">
        <v>0</v>
      </c>
      <c r="X755">
        <v>0</v>
      </c>
      <c r="Y755">
        <v>0</v>
      </c>
      <c r="Z755">
        <v>0</v>
      </c>
      <c r="AA755">
        <v>0</v>
      </c>
      <c r="AB755" t="s">
        <v>177</v>
      </c>
      <c r="AC755" t="s">
        <v>46</v>
      </c>
      <c r="AD755">
        <v>64</v>
      </c>
      <c r="AE755">
        <v>58</v>
      </c>
      <c r="AF755">
        <v>75</v>
      </c>
      <c r="AG755" s="5">
        <v>74</v>
      </c>
      <c r="AH755">
        <v>-1</v>
      </c>
      <c r="AI755">
        <v>-1</v>
      </c>
      <c r="AJ755">
        <f t="shared" si="496"/>
        <v>-1</v>
      </c>
      <c r="AK755">
        <v>-1</v>
      </c>
      <c r="AL755">
        <v>-1</v>
      </c>
      <c r="AM755">
        <v>-1</v>
      </c>
      <c r="AN755">
        <v>-1</v>
      </c>
      <c r="AO755">
        <v>-1</v>
      </c>
      <c r="AP755">
        <v>-1</v>
      </c>
      <c r="AR755">
        <f t="shared" si="497"/>
        <v>0</v>
      </c>
      <c r="AS755">
        <f t="shared" si="498"/>
        <v>0</v>
      </c>
      <c r="AT755">
        <f t="shared" si="499"/>
        <v>0</v>
      </c>
      <c r="AU755">
        <f t="shared" si="500"/>
        <v>0</v>
      </c>
      <c r="AV755">
        <f t="shared" si="501"/>
        <v>0</v>
      </c>
      <c r="AW755">
        <f t="shared" si="502"/>
        <v>0</v>
      </c>
      <c r="AX755">
        <f t="shared" si="503"/>
        <v>0</v>
      </c>
      <c r="AY755">
        <f t="shared" si="504"/>
        <v>0</v>
      </c>
      <c r="AZ755">
        <f t="shared" si="505"/>
        <v>0</v>
      </c>
      <c r="BA755">
        <f t="shared" si="506"/>
        <v>0</v>
      </c>
      <c r="BB755">
        <f t="shared" si="507"/>
        <v>0</v>
      </c>
      <c r="BC755">
        <f t="shared" si="508"/>
        <v>0</v>
      </c>
      <c r="BD755">
        <f t="shared" si="509"/>
        <v>0</v>
      </c>
      <c r="BE755">
        <f t="shared" si="510"/>
        <v>0</v>
      </c>
      <c r="BF755">
        <f t="shared" si="511"/>
        <v>0</v>
      </c>
      <c r="BG755">
        <f t="shared" si="512"/>
        <v>0</v>
      </c>
      <c r="BH755">
        <f t="shared" si="513"/>
        <v>0</v>
      </c>
      <c r="BI755">
        <f t="shared" si="514"/>
        <v>0</v>
      </c>
      <c r="BJ755">
        <f t="shared" si="515"/>
        <v>0</v>
      </c>
      <c r="BK755">
        <f t="shared" si="516"/>
        <v>0</v>
      </c>
      <c r="BM755">
        <f t="shared" si="517"/>
        <v>0</v>
      </c>
      <c r="BN755">
        <f t="shared" si="518"/>
        <v>1</v>
      </c>
      <c r="BO755">
        <f t="shared" si="519"/>
        <v>0</v>
      </c>
      <c r="BP755">
        <f t="shared" si="520"/>
        <v>0</v>
      </c>
      <c r="BR755">
        <f t="shared" si="521"/>
        <v>0</v>
      </c>
      <c r="BS755">
        <f t="shared" si="522"/>
        <v>0</v>
      </c>
      <c r="BT755">
        <f t="shared" si="523"/>
        <v>0</v>
      </c>
      <c r="BU755">
        <f t="shared" si="524"/>
        <v>6</v>
      </c>
      <c r="BV755">
        <f t="shared" si="525"/>
        <v>0</v>
      </c>
      <c r="BW755">
        <f t="shared" si="526"/>
        <v>0</v>
      </c>
      <c r="BX755">
        <f t="shared" si="527"/>
        <v>0</v>
      </c>
      <c r="BY755">
        <f t="shared" si="528"/>
        <v>0</v>
      </c>
      <c r="BZ755">
        <f t="shared" si="535"/>
        <v>0</v>
      </c>
      <c r="CA755">
        <f t="shared" si="529"/>
        <v>1</v>
      </c>
      <c r="CB755">
        <f t="shared" si="530"/>
        <v>0</v>
      </c>
      <c r="CC755">
        <f t="shared" si="531"/>
        <v>0</v>
      </c>
      <c r="CD755">
        <f t="shared" si="532"/>
        <v>0</v>
      </c>
      <c r="CE755">
        <f t="shared" si="533"/>
        <v>0</v>
      </c>
      <c r="CF755">
        <f t="shared" si="534"/>
        <v>0</v>
      </c>
    </row>
    <row r="756" spans="1:84" x14ac:dyDescent="0.25">
      <c r="A756" t="s">
        <v>68</v>
      </c>
      <c r="B756" t="s">
        <v>775</v>
      </c>
      <c r="C756" s="1">
        <v>15550</v>
      </c>
      <c r="D756" t="s">
        <v>49</v>
      </c>
      <c r="E756" t="s">
        <v>40</v>
      </c>
      <c r="F756" t="s">
        <v>992</v>
      </c>
      <c r="G756">
        <v>0</v>
      </c>
      <c r="H756">
        <v>0</v>
      </c>
      <c r="I756" t="s">
        <v>42</v>
      </c>
      <c r="J756" t="s">
        <v>61</v>
      </c>
      <c r="K756" t="s">
        <v>691</v>
      </c>
      <c r="L756">
        <v>99</v>
      </c>
      <c r="M756">
        <v>0</v>
      </c>
      <c r="N756">
        <v>0</v>
      </c>
      <c r="O756">
        <f t="shared" si="493"/>
        <v>0</v>
      </c>
      <c r="P756">
        <f t="shared" si="494"/>
        <v>0</v>
      </c>
      <c r="Q756">
        <f t="shared" si="536"/>
        <v>-1</v>
      </c>
      <c r="R756">
        <f t="shared" si="495"/>
        <v>0</v>
      </c>
      <c r="S756">
        <v>0</v>
      </c>
      <c r="T756">
        <v>0</v>
      </c>
      <c r="U756">
        <v>0</v>
      </c>
      <c r="V756">
        <v>5</v>
      </c>
      <c r="W756">
        <v>0</v>
      </c>
      <c r="X756">
        <v>0</v>
      </c>
      <c r="Y756">
        <v>0</v>
      </c>
      <c r="Z756">
        <v>0</v>
      </c>
      <c r="AA756">
        <v>0</v>
      </c>
      <c r="AB756" t="s">
        <v>74</v>
      </c>
      <c r="AC756" t="s">
        <v>75</v>
      </c>
      <c r="AD756">
        <v>63</v>
      </c>
      <c r="AE756">
        <v>47</v>
      </c>
      <c r="AF756">
        <v>66</v>
      </c>
      <c r="AG756" s="5">
        <v>77</v>
      </c>
      <c r="AH756">
        <v>-1</v>
      </c>
      <c r="AI756">
        <v>-1</v>
      </c>
      <c r="AJ756">
        <f t="shared" si="496"/>
        <v>-1</v>
      </c>
      <c r="AK756">
        <v>-1</v>
      </c>
      <c r="AL756">
        <v>-1</v>
      </c>
      <c r="AM756">
        <v>-1</v>
      </c>
      <c r="AN756">
        <v>-1</v>
      </c>
      <c r="AO756">
        <v>-1</v>
      </c>
      <c r="AP756">
        <v>-1</v>
      </c>
      <c r="AR756">
        <f t="shared" si="497"/>
        <v>0</v>
      </c>
      <c r="AS756">
        <f t="shared" si="498"/>
        <v>0</v>
      </c>
      <c r="AT756">
        <f t="shared" si="499"/>
        <v>0</v>
      </c>
      <c r="AU756">
        <f t="shared" si="500"/>
        <v>0</v>
      </c>
      <c r="AV756">
        <f t="shared" si="501"/>
        <v>0</v>
      </c>
      <c r="AW756">
        <f t="shared" si="502"/>
        <v>0</v>
      </c>
      <c r="AX756">
        <f t="shared" si="503"/>
        <v>0</v>
      </c>
      <c r="AY756">
        <f t="shared" si="504"/>
        <v>0</v>
      </c>
      <c r="AZ756">
        <f t="shared" si="505"/>
        <v>0</v>
      </c>
      <c r="BA756">
        <f t="shared" si="506"/>
        <v>0</v>
      </c>
      <c r="BB756">
        <f t="shared" si="507"/>
        <v>0</v>
      </c>
      <c r="BC756">
        <f t="shared" si="508"/>
        <v>0</v>
      </c>
      <c r="BD756">
        <f t="shared" si="509"/>
        <v>0</v>
      </c>
      <c r="BE756">
        <f t="shared" si="510"/>
        <v>0</v>
      </c>
      <c r="BF756">
        <f t="shared" si="511"/>
        <v>0</v>
      </c>
      <c r="BG756">
        <f t="shared" si="512"/>
        <v>0</v>
      </c>
      <c r="BH756">
        <f t="shared" si="513"/>
        <v>0</v>
      </c>
      <c r="BI756">
        <f t="shared" si="514"/>
        <v>0</v>
      </c>
      <c r="BJ756">
        <f t="shared" si="515"/>
        <v>0</v>
      </c>
      <c r="BK756">
        <f t="shared" si="516"/>
        <v>0</v>
      </c>
      <c r="BM756">
        <f t="shared" si="517"/>
        <v>0</v>
      </c>
      <c r="BN756">
        <f t="shared" si="518"/>
        <v>1</v>
      </c>
      <c r="BO756">
        <f t="shared" si="519"/>
        <v>0</v>
      </c>
      <c r="BP756">
        <f t="shared" si="520"/>
        <v>0</v>
      </c>
      <c r="BR756">
        <f t="shared" si="521"/>
        <v>0</v>
      </c>
      <c r="BS756">
        <f t="shared" si="522"/>
        <v>0</v>
      </c>
      <c r="BT756">
        <f t="shared" si="523"/>
        <v>0</v>
      </c>
      <c r="BU756">
        <f t="shared" si="524"/>
        <v>5</v>
      </c>
      <c r="BV756">
        <f t="shared" si="525"/>
        <v>0</v>
      </c>
      <c r="BW756">
        <f t="shared" si="526"/>
        <v>0</v>
      </c>
      <c r="BX756">
        <f t="shared" si="527"/>
        <v>0</v>
      </c>
      <c r="BY756">
        <f t="shared" si="528"/>
        <v>0</v>
      </c>
      <c r="BZ756">
        <f t="shared" si="535"/>
        <v>0</v>
      </c>
      <c r="CA756">
        <f t="shared" si="529"/>
        <v>0</v>
      </c>
      <c r="CB756">
        <f t="shared" si="530"/>
        <v>0</v>
      </c>
      <c r="CC756">
        <f t="shared" si="531"/>
        <v>0</v>
      </c>
      <c r="CD756">
        <f t="shared" si="532"/>
        <v>0</v>
      </c>
      <c r="CE756">
        <f t="shared" si="533"/>
        <v>0</v>
      </c>
      <c r="CF756">
        <f t="shared" si="534"/>
        <v>0</v>
      </c>
    </row>
    <row r="757" spans="1:84" x14ac:dyDescent="0.25">
      <c r="A757" t="s">
        <v>218</v>
      </c>
      <c r="B757" t="s">
        <v>596</v>
      </c>
      <c r="C757" s="1">
        <v>15549</v>
      </c>
      <c r="D757" t="s">
        <v>49</v>
      </c>
      <c r="E757" t="s">
        <v>40</v>
      </c>
      <c r="F757" t="s">
        <v>806</v>
      </c>
      <c r="G757">
        <v>1</v>
      </c>
      <c r="H757">
        <v>0</v>
      </c>
      <c r="I757" t="s">
        <v>55</v>
      </c>
      <c r="J757" t="s">
        <v>56</v>
      </c>
      <c r="K757" t="s">
        <v>477</v>
      </c>
      <c r="L757">
        <v>13340</v>
      </c>
      <c r="M757">
        <v>2</v>
      </c>
      <c r="N757">
        <v>0</v>
      </c>
      <c r="O757">
        <f t="shared" si="493"/>
        <v>0</v>
      </c>
      <c r="P757">
        <f t="shared" si="494"/>
        <v>0.14992503748125935</v>
      </c>
      <c r="Q757">
        <f t="shared" si="536"/>
        <v>-1</v>
      </c>
      <c r="R757">
        <f t="shared" si="495"/>
        <v>0</v>
      </c>
      <c r="S757">
        <v>0</v>
      </c>
      <c r="T757">
        <v>0</v>
      </c>
      <c r="U757">
        <v>0</v>
      </c>
      <c r="V757">
        <v>4</v>
      </c>
      <c r="W757">
        <v>1</v>
      </c>
      <c r="X757">
        <v>0</v>
      </c>
      <c r="Y757">
        <v>0</v>
      </c>
      <c r="Z757">
        <v>0</v>
      </c>
      <c r="AA757">
        <v>0</v>
      </c>
      <c r="AB757" t="s">
        <v>599</v>
      </c>
      <c r="AC757" t="s">
        <v>75</v>
      </c>
      <c r="AD757">
        <v>66</v>
      </c>
      <c r="AE757">
        <v>52</v>
      </c>
      <c r="AF757">
        <v>56</v>
      </c>
      <c r="AG757" s="5">
        <v>69</v>
      </c>
      <c r="AH757">
        <v>-1</v>
      </c>
      <c r="AI757">
        <v>-1</v>
      </c>
      <c r="AJ757">
        <f t="shared" si="496"/>
        <v>-1</v>
      </c>
      <c r="AK757">
        <v>-1</v>
      </c>
      <c r="AL757">
        <v>-1</v>
      </c>
      <c r="AM757">
        <v>-1</v>
      </c>
      <c r="AN757">
        <v>-1</v>
      </c>
      <c r="AO757">
        <v>-1</v>
      </c>
      <c r="AP757">
        <v>-1</v>
      </c>
      <c r="AR757">
        <f t="shared" si="497"/>
        <v>0</v>
      </c>
      <c r="AS757">
        <f t="shared" si="498"/>
        <v>0</v>
      </c>
      <c r="AT757">
        <f t="shared" si="499"/>
        <v>0</v>
      </c>
      <c r="AU757">
        <f t="shared" si="500"/>
        <v>0</v>
      </c>
      <c r="AV757">
        <f t="shared" si="501"/>
        <v>0</v>
      </c>
      <c r="AW757">
        <f t="shared" si="502"/>
        <v>0</v>
      </c>
      <c r="AX757">
        <f t="shared" si="503"/>
        <v>0</v>
      </c>
      <c r="AY757">
        <f t="shared" si="504"/>
        <v>0</v>
      </c>
      <c r="AZ757">
        <f t="shared" si="505"/>
        <v>0</v>
      </c>
      <c r="BA757">
        <f t="shared" si="506"/>
        <v>0</v>
      </c>
      <c r="BB757">
        <f t="shared" si="507"/>
        <v>0</v>
      </c>
      <c r="BC757">
        <f t="shared" si="508"/>
        <v>0</v>
      </c>
      <c r="BD757">
        <f t="shared" si="509"/>
        <v>0</v>
      </c>
      <c r="BE757">
        <f t="shared" si="510"/>
        <v>0</v>
      </c>
      <c r="BF757">
        <f t="shared" si="511"/>
        <v>0</v>
      </c>
      <c r="BG757">
        <f t="shared" si="512"/>
        <v>0</v>
      </c>
      <c r="BH757">
        <f t="shared" si="513"/>
        <v>0</v>
      </c>
      <c r="BI757">
        <f t="shared" si="514"/>
        <v>0</v>
      </c>
      <c r="BJ757">
        <f t="shared" si="515"/>
        <v>0</v>
      </c>
      <c r="BK757">
        <f t="shared" si="516"/>
        <v>0</v>
      </c>
      <c r="BM757">
        <f t="shared" si="517"/>
        <v>1</v>
      </c>
      <c r="BN757">
        <f t="shared" si="518"/>
        <v>0</v>
      </c>
      <c r="BO757">
        <f t="shared" si="519"/>
        <v>0</v>
      </c>
      <c r="BP757">
        <f t="shared" si="520"/>
        <v>0</v>
      </c>
      <c r="BR757">
        <f t="shared" si="521"/>
        <v>0</v>
      </c>
      <c r="BS757">
        <f t="shared" si="522"/>
        <v>0</v>
      </c>
      <c r="BT757">
        <f t="shared" si="523"/>
        <v>4</v>
      </c>
      <c r="BU757">
        <f t="shared" si="524"/>
        <v>0</v>
      </c>
      <c r="BV757">
        <f t="shared" si="525"/>
        <v>1</v>
      </c>
      <c r="BW757">
        <f t="shared" si="526"/>
        <v>0</v>
      </c>
      <c r="BX757">
        <f t="shared" si="527"/>
        <v>0</v>
      </c>
      <c r="BY757">
        <f t="shared" si="528"/>
        <v>0</v>
      </c>
      <c r="BZ757">
        <f t="shared" si="535"/>
        <v>0</v>
      </c>
      <c r="CA757">
        <f t="shared" si="529"/>
        <v>0</v>
      </c>
      <c r="CB757">
        <f t="shared" si="530"/>
        <v>0</v>
      </c>
      <c r="CC757">
        <f t="shared" si="531"/>
        <v>0</v>
      </c>
      <c r="CD757">
        <f t="shared" si="532"/>
        <v>0</v>
      </c>
      <c r="CE757">
        <f t="shared" si="533"/>
        <v>0</v>
      </c>
      <c r="CF757">
        <f t="shared" si="534"/>
        <v>0</v>
      </c>
    </row>
    <row r="758" spans="1:84" x14ac:dyDescent="0.25">
      <c r="A758" t="s">
        <v>671</v>
      </c>
      <c r="B758" t="s">
        <v>368</v>
      </c>
      <c r="C758" s="1">
        <v>15549</v>
      </c>
      <c r="D758" t="s">
        <v>39</v>
      </c>
      <c r="E758" t="s">
        <v>40</v>
      </c>
      <c r="F758" t="s">
        <v>120</v>
      </c>
      <c r="G758">
        <v>1</v>
      </c>
      <c r="H758">
        <v>1</v>
      </c>
      <c r="I758" t="s">
        <v>42</v>
      </c>
      <c r="J758" t="s">
        <v>61</v>
      </c>
      <c r="K758" t="s">
        <v>993</v>
      </c>
      <c r="L758">
        <v>99</v>
      </c>
      <c r="M758">
        <v>0</v>
      </c>
      <c r="N758">
        <v>0</v>
      </c>
      <c r="O758">
        <f t="shared" si="493"/>
        <v>0</v>
      </c>
      <c r="P758">
        <f t="shared" si="494"/>
        <v>0</v>
      </c>
      <c r="Q758">
        <f t="shared" si="536"/>
        <v>-1</v>
      </c>
      <c r="R758">
        <f t="shared" si="495"/>
        <v>0</v>
      </c>
      <c r="S758">
        <v>0</v>
      </c>
      <c r="T758">
        <v>0</v>
      </c>
      <c r="U758">
        <v>0</v>
      </c>
      <c r="V758">
        <v>4</v>
      </c>
      <c r="W758">
        <v>1</v>
      </c>
      <c r="X758">
        <v>0</v>
      </c>
      <c r="Y758">
        <v>0</v>
      </c>
      <c r="Z758">
        <v>0</v>
      </c>
      <c r="AA758">
        <v>0</v>
      </c>
      <c r="AB758" t="s">
        <v>673</v>
      </c>
      <c r="AC758" t="s">
        <v>46</v>
      </c>
      <c r="AD758">
        <v>67</v>
      </c>
      <c r="AE758">
        <v>48</v>
      </c>
      <c r="AF758">
        <v>66</v>
      </c>
      <c r="AG758" s="5">
        <v>68</v>
      </c>
      <c r="AH758">
        <v>-1</v>
      </c>
      <c r="AI758">
        <v>-1</v>
      </c>
      <c r="AJ758">
        <f t="shared" si="496"/>
        <v>-1</v>
      </c>
      <c r="AK758">
        <v>-1</v>
      </c>
      <c r="AL758">
        <v>-1</v>
      </c>
      <c r="AM758">
        <v>-1</v>
      </c>
      <c r="AN758">
        <v>-1</v>
      </c>
      <c r="AO758">
        <v>-1</v>
      </c>
      <c r="AP758">
        <v>-1</v>
      </c>
      <c r="AR758">
        <f t="shared" si="497"/>
        <v>0</v>
      </c>
      <c r="AS758">
        <f t="shared" si="498"/>
        <v>0</v>
      </c>
      <c r="AT758">
        <f t="shared" si="499"/>
        <v>0</v>
      </c>
      <c r="AU758">
        <f t="shared" si="500"/>
        <v>0</v>
      </c>
      <c r="AV758">
        <f t="shared" si="501"/>
        <v>0</v>
      </c>
      <c r="AW758">
        <f t="shared" si="502"/>
        <v>0</v>
      </c>
      <c r="AX758">
        <f t="shared" si="503"/>
        <v>0</v>
      </c>
      <c r="AY758">
        <f t="shared" si="504"/>
        <v>0</v>
      </c>
      <c r="AZ758">
        <f t="shared" si="505"/>
        <v>0</v>
      </c>
      <c r="BA758">
        <f t="shared" si="506"/>
        <v>0</v>
      </c>
      <c r="BB758">
        <f t="shared" si="507"/>
        <v>0</v>
      </c>
      <c r="BC758">
        <f t="shared" si="508"/>
        <v>0</v>
      </c>
      <c r="BD758">
        <f t="shared" si="509"/>
        <v>0</v>
      </c>
      <c r="BE758">
        <f t="shared" si="510"/>
        <v>0</v>
      </c>
      <c r="BF758">
        <f t="shared" si="511"/>
        <v>0</v>
      </c>
      <c r="BG758">
        <f t="shared" si="512"/>
        <v>0</v>
      </c>
      <c r="BH758">
        <f t="shared" si="513"/>
        <v>0</v>
      </c>
      <c r="BI758">
        <f t="shared" si="514"/>
        <v>0</v>
      </c>
      <c r="BJ758">
        <f t="shared" si="515"/>
        <v>0</v>
      </c>
      <c r="BK758">
        <f t="shared" si="516"/>
        <v>0</v>
      </c>
      <c r="BM758">
        <f t="shared" si="517"/>
        <v>1</v>
      </c>
      <c r="BN758">
        <f t="shared" si="518"/>
        <v>0</v>
      </c>
      <c r="BO758">
        <f t="shared" si="519"/>
        <v>0</v>
      </c>
      <c r="BP758">
        <f t="shared" si="520"/>
        <v>0</v>
      </c>
      <c r="BR758">
        <f t="shared" si="521"/>
        <v>0</v>
      </c>
      <c r="BS758">
        <f t="shared" si="522"/>
        <v>0</v>
      </c>
      <c r="BT758">
        <f t="shared" si="523"/>
        <v>4</v>
      </c>
      <c r="BU758">
        <f t="shared" si="524"/>
        <v>0</v>
      </c>
      <c r="BV758">
        <f t="shared" si="525"/>
        <v>1</v>
      </c>
      <c r="BW758">
        <f t="shared" si="526"/>
        <v>0</v>
      </c>
      <c r="BX758">
        <f t="shared" si="527"/>
        <v>0</v>
      </c>
      <c r="BY758">
        <f t="shared" si="528"/>
        <v>0</v>
      </c>
      <c r="BZ758">
        <f t="shared" si="535"/>
        <v>0</v>
      </c>
      <c r="CA758">
        <f t="shared" si="529"/>
        <v>0</v>
      </c>
      <c r="CB758">
        <f t="shared" si="530"/>
        <v>0</v>
      </c>
      <c r="CC758">
        <f t="shared" si="531"/>
        <v>0</v>
      </c>
      <c r="CD758">
        <f t="shared" si="532"/>
        <v>0</v>
      </c>
      <c r="CE758">
        <f t="shared" si="533"/>
        <v>0</v>
      </c>
      <c r="CF758">
        <f t="shared" si="534"/>
        <v>0</v>
      </c>
    </row>
    <row r="759" spans="1:84" x14ac:dyDescent="0.25">
      <c r="A759" t="s">
        <v>233</v>
      </c>
      <c r="B759" t="s">
        <v>571</v>
      </c>
      <c r="C759" s="1">
        <v>15549</v>
      </c>
      <c r="D759" t="s">
        <v>39</v>
      </c>
      <c r="E759" t="s">
        <v>40</v>
      </c>
      <c r="F759" t="s">
        <v>994</v>
      </c>
      <c r="G759">
        <v>1</v>
      </c>
      <c r="H759">
        <v>1</v>
      </c>
      <c r="I759" t="s">
        <v>42</v>
      </c>
      <c r="J759" t="s">
        <v>43</v>
      </c>
      <c r="K759" t="s">
        <v>995</v>
      </c>
      <c r="L759">
        <v>1552</v>
      </c>
      <c r="M759">
        <v>0</v>
      </c>
      <c r="N759">
        <v>0</v>
      </c>
      <c r="O759">
        <f t="shared" si="493"/>
        <v>0</v>
      </c>
      <c r="P759">
        <f t="shared" si="494"/>
        <v>0</v>
      </c>
      <c r="Q759">
        <f t="shared" si="536"/>
        <v>-1</v>
      </c>
      <c r="R759">
        <f t="shared" si="495"/>
        <v>0</v>
      </c>
      <c r="S759">
        <v>0</v>
      </c>
      <c r="T759">
        <v>0</v>
      </c>
      <c r="U759">
        <v>0</v>
      </c>
      <c r="V759">
        <v>5</v>
      </c>
      <c r="W759">
        <v>0</v>
      </c>
      <c r="X759">
        <v>0</v>
      </c>
      <c r="Y759">
        <v>0</v>
      </c>
      <c r="Z759">
        <v>0</v>
      </c>
      <c r="AA759">
        <v>0</v>
      </c>
      <c r="AB759" t="s">
        <v>815</v>
      </c>
      <c r="AC759" t="s">
        <v>46</v>
      </c>
      <c r="AD759">
        <v>67</v>
      </c>
      <c r="AE759">
        <v>51</v>
      </c>
      <c r="AF759">
        <v>70</v>
      </c>
      <c r="AG759" s="5">
        <v>50</v>
      </c>
      <c r="AH759">
        <v>-1</v>
      </c>
      <c r="AI759">
        <v>-1</v>
      </c>
      <c r="AJ759">
        <f t="shared" si="496"/>
        <v>-1</v>
      </c>
      <c r="AK759">
        <v>-1</v>
      </c>
      <c r="AL759">
        <v>-1</v>
      </c>
      <c r="AM759">
        <v>-1</v>
      </c>
      <c r="AN759">
        <v>-1</v>
      </c>
      <c r="AO759">
        <v>-1</v>
      </c>
      <c r="AP759">
        <v>-1</v>
      </c>
      <c r="AR759">
        <f t="shared" si="497"/>
        <v>0</v>
      </c>
      <c r="AS759">
        <f t="shared" si="498"/>
        <v>0</v>
      </c>
      <c r="AT759">
        <f t="shared" si="499"/>
        <v>0</v>
      </c>
      <c r="AU759">
        <f t="shared" si="500"/>
        <v>0</v>
      </c>
      <c r="AV759">
        <f t="shared" si="501"/>
        <v>0</v>
      </c>
      <c r="AW759">
        <f t="shared" si="502"/>
        <v>0</v>
      </c>
      <c r="AX759">
        <f t="shared" si="503"/>
        <v>0</v>
      </c>
      <c r="AY759">
        <f t="shared" si="504"/>
        <v>0</v>
      </c>
      <c r="AZ759">
        <f t="shared" si="505"/>
        <v>0</v>
      </c>
      <c r="BA759">
        <f t="shared" si="506"/>
        <v>0</v>
      </c>
      <c r="BB759">
        <f t="shared" si="507"/>
        <v>0</v>
      </c>
      <c r="BC759">
        <f t="shared" si="508"/>
        <v>0</v>
      </c>
      <c r="BD759">
        <f t="shared" si="509"/>
        <v>0</v>
      </c>
      <c r="BE759">
        <f t="shared" si="510"/>
        <v>0</v>
      </c>
      <c r="BF759">
        <f t="shared" si="511"/>
        <v>0</v>
      </c>
      <c r="BG759">
        <f t="shared" si="512"/>
        <v>0</v>
      </c>
      <c r="BH759">
        <f t="shared" si="513"/>
        <v>0</v>
      </c>
      <c r="BI759">
        <f t="shared" si="514"/>
        <v>0</v>
      </c>
      <c r="BJ759">
        <f t="shared" si="515"/>
        <v>0</v>
      </c>
      <c r="BK759">
        <f t="shared" si="516"/>
        <v>0</v>
      </c>
      <c r="BM759">
        <f t="shared" si="517"/>
        <v>1</v>
      </c>
      <c r="BN759">
        <f t="shared" si="518"/>
        <v>0</v>
      </c>
      <c r="BO759">
        <f t="shared" si="519"/>
        <v>0</v>
      </c>
      <c r="BP759">
        <f t="shared" si="520"/>
        <v>0</v>
      </c>
      <c r="BR759">
        <f t="shared" si="521"/>
        <v>0</v>
      </c>
      <c r="BS759">
        <f t="shared" si="522"/>
        <v>0</v>
      </c>
      <c r="BT759">
        <f t="shared" si="523"/>
        <v>5</v>
      </c>
      <c r="BU759">
        <f t="shared" si="524"/>
        <v>0</v>
      </c>
      <c r="BV759">
        <f t="shared" si="525"/>
        <v>0</v>
      </c>
      <c r="BW759">
        <f t="shared" si="526"/>
        <v>0</v>
      </c>
      <c r="BX759">
        <f t="shared" si="527"/>
        <v>0</v>
      </c>
      <c r="BY759">
        <f t="shared" si="528"/>
        <v>0</v>
      </c>
      <c r="BZ759">
        <f t="shared" si="535"/>
        <v>0</v>
      </c>
      <c r="CA759">
        <f t="shared" si="529"/>
        <v>0</v>
      </c>
      <c r="CB759">
        <f t="shared" si="530"/>
        <v>0</v>
      </c>
      <c r="CC759">
        <f t="shared" si="531"/>
        <v>0</v>
      </c>
      <c r="CD759">
        <f t="shared" si="532"/>
        <v>0</v>
      </c>
      <c r="CE759">
        <f t="shared" si="533"/>
        <v>1</v>
      </c>
      <c r="CF759">
        <f t="shared" si="534"/>
        <v>0</v>
      </c>
    </row>
    <row r="760" spans="1:84" x14ac:dyDescent="0.25">
      <c r="A760" t="s">
        <v>466</v>
      </c>
      <c r="B760" t="s">
        <v>368</v>
      </c>
      <c r="C760" s="1">
        <v>15549</v>
      </c>
      <c r="D760" t="s">
        <v>39</v>
      </c>
      <c r="E760" t="s">
        <v>40</v>
      </c>
      <c r="F760" t="s">
        <v>790</v>
      </c>
      <c r="G760">
        <v>1</v>
      </c>
      <c r="H760">
        <v>1</v>
      </c>
      <c r="I760" t="s">
        <v>42</v>
      </c>
      <c r="J760" t="s">
        <v>61</v>
      </c>
      <c r="K760" t="s">
        <v>996</v>
      </c>
      <c r="L760">
        <v>99</v>
      </c>
      <c r="M760">
        <v>0</v>
      </c>
      <c r="N760">
        <v>0</v>
      </c>
      <c r="O760">
        <f t="shared" si="493"/>
        <v>0</v>
      </c>
      <c r="P760">
        <f t="shared" si="494"/>
        <v>0</v>
      </c>
      <c r="Q760">
        <f t="shared" si="536"/>
        <v>-1</v>
      </c>
      <c r="R760">
        <f t="shared" si="495"/>
        <v>0</v>
      </c>
      <c r="S760">
        <v>0</v>
      </c>
      <c r="T760">
        <v>0</v>
      </c>
      <c r="U760">
        <v>0</v>
      </c>
      <c r="V760">
        <v>5</v>
      </c>
      <c r="W760">
        <v>0</v>
      </c>
      <c r="X760">
        <v>0</v>
      </c>
      <c r="Y760">
        <v>0</v>
      </c>
      <c r="Z760">
        <v>0</v>
      </c>
      <c r="AA760">
        <v>0</v>
      </c>
      <c r="AB760" t="s">
        <v>469</v>
      </c>
      <c r="AC760" t="s">
        <v>46</v>
      </c>
      <c r="AD760">
        <v>65</v>
      </c>
      <c r="AE760">
        <v>56</v>
      </c>
      <c r="AF760">
        <v>68</v>
      </c>
      <c r="AG760" s="5">
        <v>73</v>
      </c>
      <c r="AH760">
        <v>-1</v>
      </c>
      <c r="AI760">
        <v>-1</v>
      </c>
      <c r="AJ760">
        <f t="shared" si="496"/>
        <v>-1</v>
      </c>
      <c r="AK760">
        <v>-1</v>
      </c>
      <c r="AL760">
        <v>-1</v>
      </c>
      <c r="AM760">
        <v>-1</v>
      </c>
      <c r="AN760">
        <v>-1</v>
      </c>
      <c r="AO760">
        <v>-1</v>
      </c>
      <c r="AP760">
        <v>-1</v>
      </c>
      <c r="AR760">
        <f t="shared" si="497"/>
        <v>0</v>
      </c>
      <c r="AS760">
        <f t="shared" si="498"/>
        <v>0</v>
      </c>
      <c r="AT760">
        <f t="shared" si="499"/>
        <v>0</v>
      </c>
      <c r="AU760">
        <f t="shared" si="500"/>
        <v>0</v>
      </c>
      <c r="AV760">
        <f t="shared" si="501"/>
        <v>0</v>
      </c>
      <c r="AW760">
        <f t="shared" si="502"/>
        <v>0</v>
      </c>
      <c r="AX760">
        <f t="shared" si="503"/>
        <v>0</v>
      </c>
      <c r="AY760">
        <f t="shared" si="504"/>
        <v>0</v>
      </c>
      <c r="AZ760">
        <f t="shared" si="505"/>
        <v>0</v>
      </c>
      <c r="BA760">
        <f t="shared" si="506"/>
        <v>0</v>
      </c>
      <c r="BB760">
        <f t="shared" si="507"/>
        <v>0</v>
      </c>
      <c r="BC760">
        <f t="shared" si="508"/>
        <v>0</v>
      </c>
      <c r="BD760">
        <f t="shared" si="509"/>
        <v>0</v>
      </c>
      <c r="BE760">
        <f t="shared" si="510"/>
        <v>0</v>
      </c>
      <c r="BF760">
        <f t="shared" si="511"/>
        <v>0</v>
      </c>
      <c r="BG760">
        <f t="shared" si="512"/>
        <v>0</v>
      </c>
      <c r="BH760">
        <f t="shared" si="513"/>
        <v>0</v>
      </c>
      <c r="BI760">
        <f t="shared" si="514"/>
        <v>0</v>
      </c>
      <c r="BJ760">
        <f t="shared" si="515"/>
        <v>0</v>
      </c>
      <c r="BK760">
        <f t="shared" si="516"/>
        <v>0</v>
      </c>
      <c r="BM760">
        <f t="shared" si="517"/>
        <v>1</v>
      </c>
      <c r="BN760">
        <f t="shared" si="518"/>
        <v>0</v>
      </c>
      <c r="BO760">
        <f t="shared" si="519"/>
        <v>0</v>
      </c>
      <c r="BP760">
        <f t="shared" si="520"/>
        <v>0</v>
      </c>
      <c r="BR760">
        <f t="shared" si="521"/>
        <v>0</v>
      </c>
      <c r="BS760">
        <f t="shared" si="522"/>
        <v>0</v>
      </c>
      <c r="BT760">
        <f t="shared" si="523"/>
        <v>5</v>
      </c>
      <c r="BU760">
        <f t="shared" si="524"/>
        <v>0</v>
      </c>
      <c r="BV760">
        <f t="shared" si="525"/>
        <v>0</v>
      </c>
      <c r="BW760">
        <f t="shared" si="526"/>
        <v>0</v>
      </c>
      <c r="BX760">
        <f t="shared" si="527"/>
        <v>0</v>
      </c>
      <c r="BY760">
        <f t="shared" si="528"/>
        <v>0</v>
      </c>
      <c r="BZ760">
        <f t="shared" si="535"/>
        <v>0</v>
      </c>
      <c r="CA760">
        <f t="shared" si="529"/>
        <v>0</v>
      </c>
      <c r="CB760">
        <f t="shared" si="530"/>
        <v>0</v>
      </c>
      <c r="CC760">
        <f t="shared" si="531"/>
        <v>0</v>
      </c>
      <c r="CD760">
        <f t="shared" si="532"/>
        <v>0</v>
      </c>
      <c r="CE760">
        <f t="shared" si="533"/>
        <v>0</v>
      </c>
      <c r="CF760">
        <f t="shared" si="534"/>
        <v>0</v>
      </c>
    </row>
    <row r="761" spans="1:84" x14ac:dyDescent="0.25">
      <c r="A761" t="s">
        <v>53</v>
      </c>
      <c r="B761" t="s">
        <v>368</v>
      </c>
      <c r="C761" s="1">
        <v>15549</v>
      </c>
      <c r="D761" t="s">
        <v>49</v>
      </c>
      <c r="E761" t="s">
        <v>40</v>
      </c>
      <c r="F761" t="s">
        <v>997</v>
      </c>
      <c r="G761">
        <v>0</v>
      </c>
      <c r="H761">
        <v>0</v>
      </c>
      <c r="I761" t="s">
        <v>87</v>
      </c>
      <c r="J761" t="s">
        <v>88</v>
      </c>
      <c r="K761" t="s">
        <v>658</v>
      </c>
      <c r="L761">
        <v>6475</v>
      </c>
      <c r="M761">
        <v>2</v>
      </c>
      <c r="N761">
        <v>0</v>
      </c>
      <c r="O761">
        <f t="shared" si="493"/>
        <v>0</v>
      </c>
      <c r="P761">
        <f t="shared" si="494"/>
        <v>0.30888030888030887</v>
      </c>
      <c r="Q761">
        <f t="shared" si="536"/>
        <v>-1</v>
      </c>
      <c r="R761">
        <f t="shared" si="495"/>
        <v>0</v>
      </c>
      <c r="S761">
        <v>0</v>
      </c>
      <c r="T761">
        <v>0</v>
      </c>
      <c r="U761">
        <v>0</v>
      </c>
      <c r="V761">
        <v>5</v>
      </c>
      <c r="W761">
        <v>0</v>
      </c>
      <c r="X761">
        <v>0</v>
      </c>
      <c r="Y761">
        <v>0</v>
      </c>
      <c r="Z761">
        <v>0</v>
      </c>
      <c r="AA761">
        <v>0</v>
      </c>
      <c r="AB761" t="s">
        <v>595</v>
      </c>
      <c r="AC761" t="s">
        <v>46</v>
      </c>
      <c r="AD761">
        <v>68</v>
      </c>
      <c r="AE761">
        <v>52</v>
      </c>
      <c r="AF761">
        <v>64</v>
      </c>
      <c r="AG761" s="5">
        <v>62</v>
      </c>
      <c r="AH761">
        <v>-1</v>
      </c>
      <c r="AI761">
        <v>-1</v>
      </c>
      <c r="AJ761">
        <f t="shared" si="496"/>
        <v>-1</v>
      </c>
      <c r="AK761">
        <v>-1</v>
      </c>
      <c r="AL761">
        <v>-1</v>
      </c>
      <c r="AM761">
        <v>-1</v>
      </c>
      <c r="AN761">
        <v>-1</v>
      </c>
      <c r="AO761">
        <v>-1</v>
      </c>
      <c r="AP761">
        <v>-1</v>
      </c>
      <c r="AR761">
        <f t="shared" si="497"/>
        <v>0</v>
      </c>
      <c r="AS761">
        <f t="shared" si="498"/>
        <v>0</v>
      </c>
      <c r="AT761">
        <f t="shared" si="499"/>
        <v>0</v>
      </c>
      <c r="AU761">
        <f t="shared" si="500"/>
        <v>0</v>
      </c>
      <c r="AV761">
        <f t="shared" si="501"/>
        <v>0</v>
      </c>
      <c r="AW761">
        <f t="shared" si="502"/>
        <v>0</v>
      </c>
      <c r="AX761">
        <f t="shared" si="503"/>
        <v>0</v>
      </c>
      <c r="AY761">
        <f t="shared" si="504"/>
        <v>0</v>
      </c>
      <c r="AZ761">
        <f t="shared" si="505"/>
        <v>0</v>
      </c>
      <c r="BA761">
        <f t="shared" si="506"/>
        <v>0</v>
      </c>
      <c r="BB761">
        <f t="shared" si="507"/>
        <v>0</v>
      </c>
      <c r="BC761">
        <f t="shared" si="508"/>
        <v>0</v>
      </c>
      <c r="BD761">
        <f t="shared" si="509"/>
        <v>0</v>
      </c>
      <c r="BE761">
        <f t="shared" si="510"/>
        <v>0</v>
      </c>
      <c r="BF761">
        <f t="shared" si="511"/>
        <v>0</v>
      </c>
      <c r="BG761">
        <f t="shared" si="512"/>
        <v>0</v>
      </c>
      <c r="BH761">
        <f t="shared" si="513"/>
        <v>0</v>
      </c>
      <c r="BI761">
        <f t="shared" si="514"/>
        <v>0</v>
      </c>
      <c r="BJ761">
        <f t="shared" si="515"/>
        <v>0</v>
      </c>
      <c r="BK761">
        <f t="shared" si="516"/>
        <v>0</v>
      </c>
      <c r="BM761">
        <f t="shared" si="517"/>
        <v>0</v>
      </c>
      <c r="BN761">
        <f t="shared" si="518"/>
        <v>1</v>
      </c>
      <c r="BO761">
        <f t="shared" si="519"/>
        <v>0</v>
      </c>
      <c r="BP761">
        <f t="shared" si="520"/>
        <v>0</v>
      </c>
      <c r="BR761">
        <f t="shared" si="521"/>
        <v>0</v>
      </c>
      <c r="BS761">
        <f t="shared" si="522"/>
        <v>0</v>
      </c>
      <c r="BT761">
        <f t="shared" si="523"/>
        <v>0</v>
      </c>
      <c r="BU761">
        <f t="shared" si="524"/>
        <v>5</v>
      </c>
      <c r="BV761">
        <f t="shared" si="525"/>
        <v>0</v>
      </c>
      <c r="BW761">
        <f t="shared" si="526"/>
        <v>0</v>
      </c>
      <c r="BX761">
        <f t="shared" si="527"/>
        <v>0</v>
      </c>
      <c r="BY761">
        <f t="shared" si="528"/>
        <v>0</v>
      </c>
      <c r="BZ761">
        <f t="shared" si="535"/>
        <v>0</v>
      </c>
      <c r="CA761">
        <f t="shared" si="529"/>
        <v>0</v>
      </c>
      <c r="CB761">
        <f t="shared" si="530"/>
        <v>0</v>
      </c>
      <c r="CC761">
        <f t="shared" si="531"/>
        <v>1</v>
      </c>
      <c r="CD761">
        <f t="shared" si="532"/>
        <v>0</v>
      </c>
      <c r="CE761">
        <f t="shared" si="533"/>
        <v>0</v>
      </c>
      <c r="CF761">
        <f t="shared" si="534"/>
        <v>0</v>
      </c>
    </row>
    <row r="762" spans="1:84" x14ac:dyDescent="0.25">
      <c r="A762" t="s">
        <v>835</v>
      </c>
      <c r="B762" t="s">
        <v>836</v>
      </c>
      <c r="C762" s="1">
        <v>15548</v>
      </c>
      <c r="D762" t="s">
        <v>49</v>
      </c>
      <c r="E762" t="s">
        <v>40</v>
      </c>
      <c r="F762" t="s">
        <v>998</v>
      </c>
      <c r="G762">
        <v>0</v>
      </c>
      <c r="H762">
        <v>0</v>
      </c>
      <c r="I762" t="s">
        <v>55</v>
      </c>
      <c r="J762" t="s">
        <v>56</v>
      </c>
      <c r="K762" t="s">
        <v>241</v>
      </c>
      <c r="L762">
        <v>13340</v>
      </c>
      <c r="M762">
        <v>2</v>
      </c>
      <c r="N762">
        <v>0</v>
      </c>
      <c r="O762">
        <f t="shared" si="493"/>
        <v>0</v>
      </c>
      <c r="P762">
        <f t="shared" si="494"/>
        <v>0.14992503748125935</v>
      </c>
      <c r="Q762">
        <f t="shared" si="536"/>
        <v>-1</v>
      </c>
      <c r="R762">
        <f t="shared" si="495"/>
        <v>0</v>
      </c>
      <c r="S762">
        <v>0</v>
      </c>
      <c r="T762">
        <v>0</v>
      </c>
      <c r="U762">
        <v>0</v>
      </c>
      <c r="V762">
        <v>5</v>
      </c>
      <c r="W762">
        <v>0</v>
      </c>
      <c r="X762">
        <v>0</v>
      </c>
      <c r="Y762">
        <v>0</v>
      </c>
      <c r="Z762">
        <v>0</v>
      </c>
      <c r="AA762">
        <v>0</v>
      </c>
      <c r="AB762" t="s">
        <v>839</v>
      </c>
      <c r="AC762" t="s">
        <v>46</v>
      </c>
      <c r="AD762">
        <v>65</v>
      </c>
      <c r="AE762">
        <v>62</v>
      </c>
      <c r="AF762">
        <v>67</v>
      </c>
      <c r="AG762" s="5">
        <v>66</v>
      </c>
      <c r="AH762">
        <v>-1</v>
      </c>
      <c r="AI762">
        <v>-1</v>
      </c>
      <c r="AJ762">
        <f t="shared" si="496"/>
        <v>-1</v>
      </c>
      <c r="AK762">
        <v>-1</v>
      </c>
      <c r="AL762">
        <v>-1</v>
      </c>
      <c r="AM762">
        <v>-1</v>
      </c>
      <c r="AN762">
        <v>-1</v>
      </c>
      <c r="AO762">
        <v>-1</v>
      </c>
      <c r="AP762">
        <v>-1</v>
      </c>
      <c r="AR762">
        <f t="shared" si="497"/>
        <v>0</v>
      </c>
      <c r="AS762">
        <f t="shared" si="498"/>
        <v>0</v>
      </c>
      <c r="AT762">
        <f t="shared" si="499"/>
        <v>0</v>
      </c>
      <c r="AU762">
        <f t="shared" si="500"/>
        <v>0</v>
      </c>
      <c r="AV762">
        <f t="shared" si="501"/>
        <v>0</v>
      </c>
      <c r="AW762">
        <f t="shared" si="502"/>
        <v>0</v>
      </c>
      <c r="AX762">
        <f t="shared" si="503"/>
        <v>0</v>
      </c>
      <c r="AY762">
        <f t="shared" si="504"/>
        <v>0</v>
      </c>
      <c r="AZ762">
        <f t="shared" si="505"/>
        <v>0</v>
      </c>
      <c r="BA762">
        <f t="shared" si="506"/>
        <v>0</v>
      </c>
      <c r="BB762">
        <f t="shared" si="507"/>
        <v>0</v>
      </c>
      <c r="BC762">
        <f t="shared" si="508"/>
        <v>0</v>
      </c>
      <c r="BD762">
        <f t="shared" si="509"/>
        <v>0</v>
      </c>
      <c r="BE762">
        <f t="shared" si="510"/>
        <v>0</v>
      </c>
      <c r="BF762">
        <f t="shared" si="511"/>
        <v>0</v>
      </c>
      <c r="BG762">
        <f t="shared" si="512"/>
        <v>0</v>
      </c>
      <c r="BH762">
        <f t="shared" si="513"/>
        <v>0</v>
      </c>
      <c r="BI762">
        <f t="shared" si="514"/>
        <v>0</v>
      </c>
      <c r="BJ762">
        <f t="shared" si="515"/>
        <v>0</v>
      </c>
      <c r="BK762">
        <f t="shared" si="516"/>
        <v>0</v>
      </c>
      <c r="BM762">
        <f t="shared" si="517"/>
        <v>0</v>
      </c>
      <c r="BN762">
        <f t="shared" si="518"/>
        <v>1</v>
      </c>
      <c r="BO762">
        <f t="shared" si="519"/>
        <v>0</v>
      </c>
      <c r="BP762">
        <f t="shared" si="520"/>
        <v>0</v>
      </c>
      <c r="BR762">
        <f t="shared" si="521"/>
        <v>0</v>
      </c>
      <c r="BS762">
        <f t="shared" si="522"/>
        <v>0</v>
      </c>
      <c r="BT762">
        <f t="shared" si="523"/>
        <v>0</v>
      </c>
      <c r="BU762">
        <f t="shared" si="524"/>
        <v>5</v>
      </c>
      <c r="BV762">
        <f t="shared" si="525"/>
        <v>0</v>
      </c>
      <c r="BW762">
        <f t="shared" si="526"/>
        <v>0</v>
      </c>
      <c r="BX762">
        <f t="shared" si="527"/>
        <v>0</v>
      </c>
      <c r="BY762">
        <f t="shared" si="528"/>
        <v>0</v>
      </c>
      <c r="BZ762">
        <f t="shared" si="535"/>
        <v>0</v>
      </c>
      <c r="CA762">
        <f t="shared" si="529"/>
        <v>0</v>
      </c>
      <c r="CB762">
        <f t="shared" si="530"/>
        <v>0</v>
      </c>
      <c r="CC762">
        <f t="shared" si="531"/>
        <v>1</v>
      </c>
      <c r="CD762">
        <f t="shared" si="532"/>
        <v>0</v>
      </c>
      <c r="CE762">
        <f t="shared" si="533"/>
        <v>0</v>
      </c>
      <c r="CF762">
        <f t="shared" si="534"/>
        <v>0</v>
      </c>
    </row>
    <row r="763" spans="1:84" x14ac:dyDescent="0.25">
      <c r="A763" t="s">
        <v>482</v>
      </c>
      <c r="B763" t="s">
        <v>840</v>
      </c>
      <c r="C763" s="1">
        <v>15548</v>
      </c>
      <c r="D763" t="s">
        <v>39</v>
      </c>
      <c r="E763" t="s">
        <v>40</v>
      </c>
      <c r="F763" t="s">
        <v>999</v>
      </c>
      <c r="G763">
        <v>1</v>
      </c>
      <c r="H763">
        <v>0</v>
      </c>
      <c r="I763" t="s">
        <v>42</v>
      </c>
      <c r="J763" t="s">
        <v>43</v>
      </c>
      <c r="K763" t="s">
        <v>1000</v>
      </c>
      <c r="L763">
        <v>2090</v>
      </c>
      <c r="M763">
        <v>4</v>
      </c>
      <c r="N763">
        <v>0</v>
      </c>
      <c r="O763">
        <f t="shared" si="493"/>
        <v>0</v>
      </c>
      <c r="P763">
        <f t="shared" si="494"/>
        <v>1.9138755980861244</v>
      </c>
      <c r="Q763">
        <f t="shared" si="536"/>
        <v>-1</v>
      </c>
      <c r="R763">
        <f t="shared" si="495"/>
        <v>0</v>
      </c>
      <c r="S763">
        <v>0</v>
      </c>
      <c r="T763">
        <v>0</v>
      </c>
      <c r="U763">
        <v>0</v>
      </c>
      <c r="V763">
        <v>4</v>
      </c>
      <c r="W763">
        <v>1</v>
      </c>
      <c r="X763">
        <v>0</v>
      </c>
      <c r="Y763">
        <v>0</v>
      </c>
      <c r="Z763">
        <v>0</v>
      </c>
      <c r="AA763">
        <v>0</v>
      </c>
      <c r="AB763" t="s">
        <v>487</v>
      </c>
      <c r="AC763" t="s">
        <v>75</v>
      </c>
      <c r="AD763">
        <v>62</v>
      </c>
      <c r="AE763">
        <v>44</v>
      </c>
      <c r="AF763">
        <v>52</v>
      </c>
      <c r="AG763" s="5">
        <v>56</v>
      </c>
      <c r="AH763">
        <v>-1</v>
      </c>
      <c r="AI763">
        <v>-1</v>
      </c>
      <c r="AJ763">
        <f t="shared" si="496"/>
        <v>-1</v>
      </c>
      <c r="AK763">
        <v>-1</v>
      </c>
      <c r="AL763">
        <v>-1</v>
      </c>
      <c r="AM763">
        <v>-1</v>
      </c>
      <c r="AN763">
        <v>-1</v>
      </c>
      <c r="AO763">
        <v>-1</v>
      </c>
      <c r="AP763">
        <v>-1</v>
      </c>
      <c r="AR763">
        <f t="shared" si="497"/>
        <v>0</v>
      </c>
      <c r="AS763">
        <f t="shared" si="498"/>
        <v>0</v>
      </c>
      <c r="AT763">
        <f t="shared" si="499"/>
        <v>0</v>
      </c>
      <c r="AU763">
        <f t="shared" si="500"/>
        <v>0</v>
      </c>
      <c r="AV763">
        <f t="shared" si="501"/>
        <v>0</v>
      </c>
      <c r="AW763">
        <f t="shared" si="502"/>
        <v>0</v>
      </c>
      <c r="AX763">
        <f t="shared" si="503"/>
        <v>0</v>
      </c>
      <c r="AY763">
        <f t="shared" si="504"/>
        <v>0</v>
      </c>
      <c r="AZ763">
        <f t="shared" si="505"/>
        <v>0</v>
      </c>
      <c r="BA763">
        <f t="shared" si="506"/>
        <v>0</v>
      </c>
      <c r="BB763">
        <f t="shared" si="507"/>
        <v>0</v>
      </c>
      <c r="BC763">
        <f t="shared" si="508"/>
        <v>0</v>
      </c>
      <c r="BD763">
        <f t="shared" si="509"/>
        <v>0</v>
      </c>
      <c r="BE763">
        <f t="shared" si="510"/>
        <v>0</v>
      </c>
      <c r="BF763">
        <f t="shared" si="511"/>
        <v>0</v>
      </c>
      <c r="BG763">
        <f t="shared" si="512"/>
        <v>0</v>
      </c>
      <c r="BH763">
        <f t="shared" si="513"/>
        <v>0</v>
      </c>
      <c r="BI763">
        <f t="shared" si="514"/>
        <v>0</v>
      </c>
      <c r="BJ763">
        <f t="shared" si="515"/>
        <v>0</v>
      </c>
      <c r="BK763">
        <f t="shared" si="516"/>
        <v>0</v>
      </c>
      <c r="BM763">
        <f t="shared" si="517"/>
        <v>1</v>
      </c>
      <c r="BN763">
        <f t="shared" si="518"/>
        <v>0</v>
      </c>
      <c r="BO763">
        <f t="shared" si="519"/>
        <v>0</v>
      </c>
      <c r="BP763">
        <f t="shared" si="520"/>
        <v>0</v>
      </c>
      <c r="BR763">
        <f t="shared" si="521"/>
        <v>0</v>
      </c>
      <c r="BS763">
        <f t="shared" si="522"/>
        <v>0</v>
      </c>
      <c r="BT763">
        <f t="shared" si="523"/>
        <v>4</v>
      </c>
      <c r="BU763">
        <f t="shared" si="524"/>
        <v>0</v>
      </c>
      <c r="BV763">
        <f t="shared" si="525"/>
        <v>1</v>
      </c>
      <c r="BW763">
        <f t="shared" si="526"/>
        <v>0</v>
      </c>
      <c r="BX763">
        <f t="shared" si="527"/>
        <v>0</v>
      </c>
      <c r="BY763">
        <f t="shared" si="528"/>
        <v>0</v>
      </c>
      <c r="BZ763">
        <f t="shared" si="535"/>
        <v>0</v>
      </c>
      <c r="CA763">
        <f t="shared" si="529"/>
        <v>0</v>
      </c>
      <c r="CB763">
        <f t="shared" si="530"/>
        <v>0</v>
      </c>
      <c r="CC763">
        <f t="shared" si="531"/>
        <v>0</v>
      </c>
      <c r="CD763">
        <f t="shared" si="532"/>
        <v>0</v>
      </c>
      <c r="CE763">
        <f t="shared" si="533"/>
        <v>0</v>
      </c>
      <c r="CF763">
        <f t="shared" si="534"/>
        <v>0</v>
      </c>
    </row>
    <row r="764" spans="1:84" x14ac:dyDescent="0.25">
      <c r="A764" t="s">
        <v>1001</v>
      </c>
      <c r="B764" t="s">
        <v>437</v>
      </c>
      <c r="C764" s="1">
        <v>15548</v>
      </c>
      <c r="D764" t="s">
        <v>39</v>
      </c>
      <c r="E764" t="s">
        <v>40</v>
      </c>
      <c r="F764" t="s">
        <v>496</v>
      </c>
      <c r="G764">
        <v>0</v>
      </c>
      <c r="H764">
        <v>1</v>
      </c>
      <c r="I764" t="s">
        <v>87</v>
      </c>
      <c r="J764" t="s">
        <v>88</v>
      </c>
      <c r="K764" t="s">
        <v>1002</v>
      </c>
      <c r="L764">
        <v>6400</v>
      </c>
      <c r="M764">
        <v>0</v>
      </c>
      <c r="N764">
        <v>0</v>
      </c>
      <c r="O764">
        <f t="shared" si="493"/>
        <v>0</v>
      </c>
      <c r="P764">
        <f t="shared" si="494"/>
        <v>0</v>
      </c>
      <c r="Q764">
        <f t="shared" si="536"/>
        <v>-1</v>
      </c>
      <c r="R764">
        <f t="shared" si="495"/>
        <v>0</v>
      </c>
      <c r="S764">
        <v>0</v>
      </c>
      <c r="T764">
        <v>0</v>
      </c>
      <c r="U764">
        <v>0</v>
      </c>
      <c r="V764">
        <v>4</v>
      </c>
      <c r="W764">
        <v>1</v>
      </c>
      <c r="X764">
        <v>3</v>
      </c>
      <c r="Y764">
        <v>0</v>
      </c>
      <c r="Z764">
        <v>0</v>
      </c>
      <c r="AA764">
        <v>0</v>
      </c>
      <c r="AD764">
        <v>-1</v>
      </c>
      <c r="AE764">
        <v>-1</v>
      </c>
      <c r="AF764">
        <v>-1</v>
      </c>
      <c r="AG764" s="5">
        <v>-1</v>
      </c>
      <c r="AH764">
        <v>-1</v>
      </c>
      <c r="AI764">
        <v>-1</v>
      </c>
      <c r="AJ764">
        <f t="shared" si="496"/>
        <v>-1</v>
      </c>
      <c r="AK764">
        <v>-1</v>
      </c>
      <c r="AL764">
        <v>-1</v>
      </c>
      <c r="AM764">
        <v>-1</v>
      </c>
      <c r="AN764">
        <v>-1</v>
      </c>
      <c r="AO764">
        <v>-1</v>
      </c>
      <c r="AP764">
        <v>-1</v>
      </c>
      <c r="AR764">
        <f t="shared" si="497"/>
        <v>0</v>
      </c>
      <c r="AS764">
        <f t="shared" si="498"/>
        <v>0</v>
      </c>
      <c r="AT764">
        <f t="shared" si="499"/>
        <v>0</v>
      </c>
      <c r="AU764">
        <f t="shared" si="500"/>
        <v>0</v>
      </c>
      <c r="AV764">
        <f t="shared" si="501"/>
        <v>0</v>
      </c>
      <c r="AW764">
        <f t="shared" si="502"/>
        <v>0</v>
      </c>
      <c r="AX764">
        <f t="shared" si="503"/>
        <v>0</v>
      </c>
      <c r="AY764">
        <f t="shared" si="504"/>
        <v>0</v>
      </c>
      <c r="AZ764">
        <f t="shared" si="505"/>
        <v>0</v>
      </c>
      <c r="BA764">
        <f t="shared" si="506"/>
        <v>0</v>
      </c>
      <c r="BB764">
        <f t="shared" si="507"/>
        <v>0</v>
      </c>
      <c r="BC764">
        <f t="shared" si="508"/>
        <v>0</v>
      </c>
      <c r="BD764">
        <f t="shared" si="509"/>
        <v>0</v>
      </c>
      <c r="BE764">
        <f t="shared" si="510"/>
        <v>0</v>
      </c>
      <c r="BF764">
        <f t="shared" si="511"/>
        <v>0</v>
      </c>
      <c r="BG764">
        <f t="shared" si="512"/>
        <v>0</v>
      </c>
      <c r="BH764">
        <f t="shared" si="513"/>
        <v>0</v>
      </c>
      <c r="BI764">
        <f t="shared" si="514"/>
        <v>0</v>
      </c>
      <c r="BJ764">
        <f t="shared" si="515"/>
        <v>0</v>
      </c>
      <c r="BK764">
        <f t="shared" si="516"/>
        <v>0</v>
      </c>
      <c r="BM764">
        <f t="shared" si="517"/>
        <v>0</v>
      </c>
      <c r="BN764">
        <f t="shared" si="518"/>
        <v>1</v>
      </c>
      <c r="BO764">
        <f t="shared" si="519"/>
        <v>0</v>
      </c>
      <c r="BP764">
        <f t="shared" si="520"/>
        <v>0</v>
      </c>
      <c r="BR764">
        <f t="shared" si="521"/>
        <v>0</v>
      </c>
      <c r="BS764">
        <f t="shared" si="522"/>
        <v>0</v>
      </c>
      <c r="BT764">
        <f t="shared" si="523"/>
        <v>0</v>
      </c>
      <c r="BU764">
        <f t="shared" si="524"/>
        <v>4</v>
      </c>
      <c r="BV764">
        <f t="shared" si="525"/>
        <v>0</v>
      </c>
      <c r="BW764">
        <f t="shared" si="526"/>
        <v>1</v>
      </c>
      <c r="BX764">
        <f t="shared" si="527"/>
        <v>0</v>
      </c>
      <c r="BY764">
        <f t="shared" si="528"/>
        <v>3</v>
      </c>
      <c r="BZ764">
        <f t="shared" si="535"/>
        <v>0</v>
      </c>
      <c r="CA764">
        <f t="shared" si="529"/>
        <v>0</v>
      </c>
      <c r="CB764">
        <f t="shared" si="530"/>
        <v>3</v>
      </c>
      <c r="CC764">
        <f t="shared" si="531"/>
        <v>1</v>
      </c>
      <c r="CD764">
        <f t="shared" si="532"/>
        <v>0</v>
      </c>
      <c r="CE764">
        <f t="shared" si="533"/>
        <v>0</v>
      </c>
      <c r="CF764">
        <f t="shared" si="534"/>
        <v>0</v>
      </c>
    </row>
    <row r="765" spans="1:84" x14ac:dyDescent="0.25">
      <c r="A765" t="s">
        <v>96</v>
      </c>
      <c r="B765" t="s">
        <v>97</v>
      </c>
      <c r="C765" s="1">
        <v>15548</v>
      </c>
      <c r="D765" t="s">
        <v>49</v>
      </c>
      <c r="E765" t="s">
        <v>40</v>
      </c>
      <c r="F765" t="s">
        <v>974</v>
      </c>
      <c r="G765">
        <v>1</v>
      </c>
      <c r="H765">
        <v>0</v>
      </c>
      <c r="I765" t="s">
        <v>422</v>
      </c>
      <c r="J765" t="s">
        <v>748</v>
      </c>
      <c r="K765" t="s">
        <v>749</v>
      </c>
      <c r="L765">
        <v>17</v>
      </c>
      <c r="M765">
        <v>0</v>
      </c>
      <c r="N765">
        <v>0</v>
      </c>
      <c r="O765">
        <f t="shared" si="493"/>
        <v>0</v>
      </c>
      <c r="P765">
        <f t="shared" si="494"/>
        <v>0</v>
      </c>
      <c r="Q765">
        <f t="shared" si="536"/>
        <v>-1</v>
      </c>
      <c r="R765">
        <f t="shared" si="495"/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 t="s">
        <v>100</v>
      </c>
      <c r="AC765" t="s">
        <v>75</v>
      </c>
      <c r="AD765">
        <v>47</v>
      </c>
      <c r="AE765">
        <v>37</v>
      </c>
      <c r="AF765">
        <v>71</v>
      </c>
      <c r="AG765" s="5">
        <v>56</v>
      </c>
      <c r="AH765">
        <v>-1</v>
      </c>
      <c r="AI765">
        <v>-1</v>
      </c>
      <c r="AJ765">
        <f t="shared" si="496"/>
        <v>-1</v>
      </c>
      <c r="AK765">
        <v>-1</v>
      </c>
      <c r="AL765">
        <v>-1</v>
      </c>
      <c r="AM765">
        <v>-1</v>
      </c>
      <c r="AN765">
        <v>-1</v>
      </c>
      <c r="AO765">
        <v>-1</v>
      </c>
      <c r="AP765">
        <v>-1</v>
      </c>
      <c r="AR765">
        <f t="shared" si="497"/>
        <v>0</v>
      </c>
      <c r="AS765">
        <f t="shared" si="498"/>
        <v>0</v>
      </c>
      <c r="AT765">
        <f t="shared" si="499"/>
        <v>0</v>
      </c>
      <c r="AU765">
        <f t="shared" si="500"/>
        <v>0</v>
      </c>
      <c r="AV765">
        <f t="shared" si="501"/>
        <v>0</v>
      </c>
      <c r="AW765">
        <f t="shared" si="502"/>
        <v>0</v>
      </c>
      <c r="AX765">
        <f t="shared" si="503"/>
        <v>0</v>
      </c>
      <c r="AY765">
        <f t="shared" si="504"/>
        <v>0</v>
      </c>
      <c r="AZ765">
        <f t="shared" si="505"/>
        <v>0</v>
      </c>
      <c r="BA765">
        <f t="shared" si="506"/>
        <v>0</v>
      </c>
      <c r="BB765">
        <f t="shared" si="507"/>
        <v>0</v>
      </c>
      <c r="BC765">
        <f t="shared" si="508"/>
        <v>0</v>
      </c>
      <c r="BD765">
        <f t="shared" si="509"/>
        <v>0</v>
      </c>
      <c r="BE765">
        <f t="shared" si="510"/>
        <v>0</v>
      </c>
      <c r="BF765">
        <f t="shared" si="511"/>
        <v>0</v>
      </c>
      <c r="BG765">
        <f t="shared" si="512"/>
        <v>0</v>
      </c>
      <c r="BH765">
        <f t="shared" si="513"/>
        <v>0</v>
      </c>
      <c r="BI765">
        <f t="shared" si="514"/>
        <v>0</v>
      </c>
      <c r="BJ765">
        <f t="shared" si="515"/>
        <v>0</v>
      </c>
      <c r="BK765">
        <f t="shared" si="516"/>
        <v>0</v>
      </c>
      <c r="BM765">
        <f t="shared" si="517"/>
        <v>1</v>
      </c>
      <c r="BN765">
        <f t="shared" si="518"/>
        <v>0</v>
      </c>
      <c r="BO765">
        <f t="shared" si="519"/>
        <v>0</v>
      </c>
      <c r="BP765">
        <f t="shared" si="520"/>
        <v>0</v>
      </c>
      <c r="BR765">
        <f t="shared" si="521"/>
        <v>0</v>
      </c>
      <c r="BS765">
        <f t="shared" si="522"/>
        <v>0</v>
      </c>
      <c r="BT765">
        <f t="shared" si="523"/>
        <v>0</v>
      </c>
      <c r="BU765">
        <f t="shared" si="524"/>
        <v>0</v>
      </c>
      <c r="BV765">
        <f t="shared" si="525"/>
        <v>0</v>
      </c>
      <c r="BW765">
        <f t="shared" si="526"/>
        <v>0</v>
      </c>
      <c r="BX765">
        <f t="shared" si="527"/>
        <v>0</v>
      </c>
      <c r="BY765">
        <f t="shared" si="528"/>
        <v>0</v>
      </c>
      <c r="BZ765">
        <f t="shared" si="535"/>
        <v>0</v>
      </c>
      <c r="CA765">
        <f t="shared" si="529"/>
        <v>0</v>
      </c>
      <c r="CB765">
        <f t="shared" si="530"/>
        <v>0</v>
      </c>
      <c r="CC765">
        <f t="shared" si="531"/>
        <v>0</v>
      </c>
      <c r="CD765">
        <f t="shared" si="532"/>
        <v>0</v>
      </c>
      <c r="CE765">
        <f t="shared" si="533"/>
        <v>1</v>
      </c>
      <c r="CF765">
        <f t="shared" si="534"/>
        <v>0</v>
      </c>
    </row>
    <row r="766" spans="1:84" x14ac:dyDescent="0.25">
      <c r="A766" t="s">
        <v>460</v>
      </c>
      <c r="B766" t="s">
        <v>775</v>
      </c>
      <c r="C766" s="1">
        <v>15548</v>
      </c>
      <c r="D766" t="s">
        <v>39</v>
      </c>
      <c r="E766" t="s">
        <v>40</v>
      </c>
      <c r="F766" t="s">
        <v>1003</v>
      </c>
      <c r="G766">
        <v>1</v>
      </c>
      <c r="H766">
        <v>1</v>
      </c>
      <c r="I766" t="s">
        <v>42</v>
      </c>
      <c r="J766" t="s">
        <v>43</v>
      </c>
      <c r="K766" t="s">
        <v>1004</v>
      </c>
      <c r="L766">
        <v>2553</v>
      </c>
      <c r="M766">
        <v>0</v>
      </c>
      <c r="N766">
        <v>0</v>
      </c>
      <c r="O766">
        <f t="shared" si="493"/>
        <v>0</v>
      </c>
      <c r="P766">
        <f t="shared" si="494"/>
        <v>0</v>
      </c>
      <c r="Q766">
        <f t="shared" si="536"/>
        <v>-1</v>
      </c>
      <c r="R766">
        <f t="shared" si="495"/>
        <v>0</v>
      </c>
      <c r="S766">
        <v>0</v>
      </c>
      <c r="T766">
        <v>0</v>
      </c>
      <c r="U766">
        <v>0</v>
      </c>
      <c r="V766">
        <v>5</v>
      </c>
      <c r="W766">
        <v>0</v>
      </c>
      <c r="X766">
        <v>0</v>
      </c>
      <c r="Y766">
        <v>0</v>
      </c>
      <c r="Z766">
        <v>0</v>
      </c>
      <c r="AA766">
        <v>0</v>
      </c>
      <c r="AB766" t="s">
        <v>777</v>
      </c>
      <c r="AC766" t="s">
        <v>46</v>
      </c>
      <c r="AD766">
        <v>61</v>
      </c>
      <c r="AE766">
        <v>49</v>
      </c>
      <c r="AF766">
        <v>62</v>
      </c>
      <c r="AG766" s="5">
        <v>44</v>
      </c>
      <c r="AH766">
        <v>-1</v>
      </c>
      <c r="AI766">
        <v>-1</v>
      </c>
      <c r="AJ766">
        <f t="shared" si="496"/>
        <v>-1</v>
      </c>
      <c r="AK766">
        <v>-1</v>
      </c>
      <c r="AL766">
        <v>-1</v>
      </c>
      <c r="AM766">
        <v>-1</v>
      </c>
      <c r="AN766">
        <v>-1</v>
      </c>
      <c r="AO766">
        <v>-1</v>
      </c>
      <c r="AP766">
        <v>-1</v>
      </c>
      <c r="AR766">
        <f t="shared" si="497"/>
        <v>0</v>
      </c>
      <c r="AS766">
        <f t="shared" si="498"/>
        <v>0</v>
      </c>
      <c r="AT766">
        <f t="shared" si="499"/>
        <v>0</v>
      </c>
      <c r="AU766">
        <f t="shared" si="500"/>
        <v>0</v>
      </c>
      <c r="AV766">
        <f t="shared" si="501"/>
        <v>0</v>
      </c>
      <c r="AW766">
        <f t="shared" si="502"/>
        <v>0</v>
      </c>
      <c r="AX766">
        <f t="shared" si="503"/>
        <v>0</v>
      </c>
      <c r="AY766">
        <f t="shared" si="504"/>
        <v>0</v>
      </c>
      <c r="AZ766">
        <f t="shared" si="505"/>
        <v>0</v>
      </c>
      <c r="BA766">
        <f t="shared" si="506"/>
        <v>0</v>
      </c>
      <c r="BB766">
        <f t="shared" si="507"/>
        <v>0</v>
      </c>
      <c r="BC766">
        <f t="shared" si="508"/>
        <v>0</v>
      </c>
      <c r="BD766">
        <f t="shared" si="509"/>
        <v>0</v>
      </c>
      <c r="BE766">
        <f t="shared" si="510"/>
        <v>0</v>
      </c>
      <c r="BF766">
        <f t="shared" si="511"/>
        <v>0</v>
      </c>
      <c r="BG766">
        <f t="shared" si="512"/>
        <v>0</v>
      </c>
      <c r="BH766">
        <f t="shared" si="513"/>
        <v>0</v>
      </c>
      <c r="BI766">
        <f t="shared" si="514"/>
        <v>0</v>
      </c>
      <c r="BJ766">
        <f t="shared" si="515"/>
        <v>0</v>
      </c>
      <c r="BK766">
        <f t="shared" si="516"/>
        <v>0</v>
      </c>
      <c r="BM766">
        <f t="shared" si="517"/>
        <v>1</v>
      </c>
      <c r="BN766">
        <f t="shared" si="518"/>
        <v>0</v>
      </c>
      <c r="BO766">
        <f t="shared" si="519"/>
        <v>0</v>
      </c>
      <c r="BP766">
        <f t="shared" si="520"/>
        <v>0</v>
      </c>
      <c r="BR766">
        <f t="shared" si="521"/>
        <v>0</v>
      </c>
      <c r="BS766">
        <f t="shared" si="522"/>
        <v>0</v>
      </c>
      <c r="BT766">
        <f t="shared" si="523"/>
        <v>5</v>
      </c>
      <c r="BU766">
        <f t="shared" si="524"/>
        <v>0</v>
      </c>
      <c r="BV766">
        <f t="shared" si="525"/>
        <v>0</v>
      </c>
      <c r="BW766">
        <f t="shared" si="526"/>
        <v>0</v>
      </c>
      <c r="BX766">
        <f t="shared" si="527"/>
        <v>0</v>
      </c>
      <c r="BY766">
        <f t="shared" si="528"/>
        <v>0</v>
      </c>
      <c r="BZ766">
        <f t="shared" si="535"/>
        <v>0</v>
      </c>
      <c r="CA766">
        <f t="shared" si="529"/>
        <v>0</v>
      </c>
      <c r="CB766">
        <f t="shared" si="530"/>
        <v>0</v>
      </c>
      <c r="CC766">
        <f t="shared" si="531"/>
        <v>0</v>
      </c>
      <c r="CD766">
        <f t="shared" si="532"/>
        <v>0</v>
      </c>
      <c r="CE766">
        <f t="shared" si="533"/>
        <v>0</v>
      </c>
      <c r="CF766">
        <f t="shared" si="534"/>
        <v>0</v>
      </c>
    </row>
    <row r="767" spans="1:84" x14ac:dyDescent="0.25">
      <c r="A767" t="s">
        <v>319</v>
      </c>
      <c r="B767" t="s">
        <v>426</v>
      </c>
      <c r="C767" s="1">
        <v>15548</v>
      </c>
      <c r="D767" t="s">
        <v>49</v>
      </c>
      <c r="E767" t="s">
        <v>40</v>
      </c>
      <c r="F767" t="s">
        <v>324</v>
      </c>
      <c r="G767">
        <v>1</v>
      </c>
      <c r="H767">
        <v>0</v>
      </c>
      <c r="I767" t="s">
        <v>42</v>
      </c>
      <c r="J767" t="s">
        <v>61</v>
      </c>
      <c r="K767" t="s">
        <v>1005</v>
      </c>
      <c r="L767">
        <v>438</v>
      </c>
      <c r="M767">
        <v>2</v>
      </c>
      <c r="N767">
        <v>0</v>
      </c>
      <c r="O767">
        <f t="shared" si="493"/>
        <v>0</v>
      </c>
      <c r="P767">
        <f t="shared" si="494"/>
        <v>0</v>
      </c>
      <c r="Q767">
        <f t="shared" si="536"/>
        <v>-1</v>
      </c>
      <c r="R767">
        <f t="shared" si="495"/>
        <v>0</v>
      </c>
      <c r="S767">
        <v>0</v>
      </c>
      <c r="T767">
        <v>0</v>
      </c>
      <c r="U767">
        <v>0</v>
      </c>
      <c r="V767">
        <v>4</v>
      </c>
      <c r="W767">
        <v>1</v>
      </c>
      <c r="X767">
        <v>0</v>
      </c>
      <c r="Y767">
        <v>0</v>
      </c>
      <c r="Z767">
        <v>0</v>
      </c>
      <c r="AA767">
        <v>0</v>
      </c>
      <c r="AB767" t="s">
        <v>323</v>
      </c>
      <c r="AC767" t="s">
        <v>75</v>
      </c>
      <c r="AD767">
        <v>61</v>
      </c>
      <c r="AE767">
        <v>52</v>
      </c>
      <c r="AF767">
        <v>55</v>
      </c>
      <c r="AG767" s="5">
        <v>56</v>
      </c>
      <c r="AH767">
        <v>-1</v>
      </c>
      <c r="AI767">
        <v>-1</v>
      </c>
      <c r="AJ767">
        <f t="shared" si="496"/>
        <v>-1</v>
      </c>
      <c r="AK767">
        <v>-1</v>
      </c>
      <c r="AL767">
        <v>-1</v>
      </c>
      <c r="AM767">
        <v>-1</v>
      </c>
      <c r="AN767">
        <v>-1</v>
      </c>
      <c r="AO767">
        <v>-1</v>
      </c>
      <c r="AP767">
        <v>-1</v>
      </c>
      <c r="AR767">
        <f t="shared" si="497"/>
        <v>0</v>
      </c>
      <c r="AS767">
        <f t="shared" si="498"/>
        <v>0</v>
      </c>
      <c r="AT767">
        <f t="shared" si="499"/>
        <v>0</v>
      </c>
      <c r="AU767">
        <f t="shared" si="500"/>
        <v>0</v>
      </c>
      <c r="AV767">
        <f t="shared" si="501"/>
        <v>0</v>
      </c>
      <c r="AW767">
        <f t="shared" si="502"/>
        <v>0</v>
      </c>
      <c r="AX767">
        <f t="shared" si="503"/>
        <v>0</v>
      </c>
      <c r="AY767">
        <f t="shared" si="504"/>
        <v>0</v>
      </c>
      <c r="AZ767">
        <f t="shared" si="505"/>
        <v>0</v>
      </c>
      <c r="BA767">
        <f t="shared" si="506"/>
        <v>0</v>
      </c>
      <c r="BB767">
        <f t="shared" si="507"/>
        <v>0</v>
      </c>
      <c r="BC767">
        <f t="shared" si="508"/>
        <v>0</v>
      </c>
      <c r="BD767">
        <f t="shared" si="509"/>
        <v>0</v>
      </c>
      <c r="BE767">
        <f t="shared" si="510"/>
        <v>0</v>
      </c>
      <c r="BF767">
        <f t="shared" si="511"/>
        <v>0</v>
      </c>
      <c r="BG767">
        <f t="shared" si="512"/>
        <v>0</v>
      </c>
      <c r="BH767">
        <f t="shared" si="513"/>
        <v>0</v>
      </c>
      <c r="BI767">
        <f t="shared" si="514"/>
        <v>0</v>
      </c>
      <c r="BJ767">
        <f t="shared" si="515"/>
        <v>0</v>
      </c>
      <c r="BK767">
        <f t="shared" si="516"/>
        <v>0</v>
      </c>
      <c r="BM767">
        <f t="shared" si="517"/>
        <v>1</v>
      </c>
      <c r="BN767">
        <f t="shared" si="518"/>
        <v>0</v>
      </c>
      <c r="BO767">
        <f t="shared" si="519"/>
        <v>0</v>
      </c>
      <c r="BP767">
        <f t="shared" si="520"/>
        <v>0</v>
      </c>
      <c r="BR767">
        <f t="shared" si="521"/>
        <v>0</v>
      </c>
      <c r="BS767">
        <f t="shared" si="522"/>
        <v>0</v>
      </c>
      <c r="BT767">
        <f t="shared" si="523"/>
        <v>4</v>
      </c>
      <c r="BU767">
        <f t="shared" si="524"/>
        <v>0</v>
      </c>
      <c r="BV767">
        <f t="shared" si="525"/>
        <v>1</v>
      </c>
      <c r="BW767">
        <f t="shared" si="526"/>
        <v>0</v>
      </c>
      <c r="BX767">
        <f t="shared" si="527"/>
        <v>0</v>
      </c>
      <c r="BY767">
        <f t="shared" si="528"/>
        <v>0</v>
      </c>
      <c r="BZ767">
        <f t="shared" si="535"/>
        <v>0</v>
      </c>
      <c r="CA767">
        <f t="shared" si="529"/>
        <v>0</v>
      </c>
      <c r="CB767">
        <f t="shared" si="530"/>
        <v>0</v>
      </c>
      <c r="CC767">
        <f t="shared" si="531"/>
        <v>0</v>
      </c>
      <c r="CD767">
        <f t="shared" si="532"/>
        <v>0</v>
      </c>
      <c r="CE767">
        <f t="shared" si="533"/>
        <v>0</v>
      </c>
      <c r="CF767">
        <f t="shared" si="534"/>
        <v>0</v>
      </c>
    </row>
    <row r="768" spans="1:84" x14ac:dyDescent="0.25">
      <c r="A768" t="s">
        <v>460</v>
      </c>
      <c r="B768" t="s">
        <v>775</v>
      </c>
      <c r="C768" s="1">
        <v>15548</v>
      </c>
      <c r="D768" t="s">
        <v>39</v>
      </c>
      <c r="E768" t="s">
        <v>40</v>
      </c>
      <c r="F768" t="s">
        <v>1003</v>
      </c>
      <c r="G768">
        <v>1</v>
      </c>
      <c r="H768">
        <v>1</v>
      </c>
      <c r="I768" t="s">
        <v>42</v>
      </c>
      <c r="J768" t="s">
        <v>77</v>
      </c>
      <c r="K768" t="s">
        <v>309</v>
      </c>
      <c r="L768">
        <v>830</v>
      </c>
      <c r="M768">
        <v>0</v>
      </c>
      <c r="N768">
        <v>0</v>
      </c>
      <c r="O768">
        <f t="shared" si="493"/>
        <v>0</v>
      </c>
      <c r="P768">
        <f t="shared" si="494"/>
        <v>0</v>
      </c>
      <c r="Q768">
        <f t="shared" si="536"/>
        <v>-1</v>
      </c>
      <c r="R768">
        <f t="shared" si="495"/>
        <v>0</v>
      </c>
      <c r="S768">
        <v>0</v>
      </c>
      <c r="T768">
        <v>0</v>
      </c>
      <c r="U768">
        <v>0</v>
      </c>
      <c r="V768">
        <v>4</v>
      </c>
      <c r="W768">
        <v>1</v>
      </c>
      <c r="X768">
        <v>0</v>
      </c>
      <c r="Y768">
        <v>0</v>
      </c>
      <c r="Z768">
        <v>0</v>
      </c>
      <c r="AA768">
        <v>0</v>
      </c>
      <c r="AB768" t="s">
        <v>777</v>
      </c>
      <c r="AC768" t="s">
        <v>46</v>
      </c>
      <c r="AD768">
        <v>61</v>
      </c>
      <c r="AE768">
        <v>49</v>
      </c>
      <c r="AF768">
        <v>62</v>
      </c>
      <c r="AG768" s="5">
        <v>44</v>
      </c>
      <c r="AH768">
        <v>-1</v>
      </c>
      <c r="AI768">
        <v>-1</v>
      </c>
      <c r="AJ768">
        <f t="shared" si="496"/>
        <v>-1</v>
      </c>
      <c r="AK768">
        <v>-1</v>
      </c>
      <c r="AL768">
        <v>-1</v>
      </c>
      <c r="AM768">
        <v>-1</v>
      </c>
      <c r="AN768">
        <v>-1</v>
      </c>
      <c r="AO768">
        <v>-1</v>
      </c>
      <c r="AP768">
        <v>-1</v>
      </c>
      <c r="AR768">
        <f t="shared" si="497"/>
        <v>0</v>
      </c>
      <c r="AS768">
        <f t="shared" si="498"/>
        <v>0</v>
      </c>
      <c r="AT768">
        <f t="shared" si="499"/>
        <v>0</v>
      </c>
      <c r="AU768">
        <f t="shared" si="500"/>
        <v>0</v>
      </c>
      <c r="AV768">
        <f t="shared" si="501"/>
        <v>0</v>
      </c>
      <c r="AW768">
        <f t="shared" si="502"/>
        <v>0</v>
      </c>
      <c r="AX768">
        <f t="shared" si="503"/>
        <v>0</v>
      </c>
      <c r="AY768">
        <f t="shared" si="504"/>
        <v>0</v>
      </c>
      <c r="AZ768">
        <f t="shared" si="505"/>
        <v>0</v>
      </c>
      <c r="BA768">
        <f t="shared" si="506"/>
        <v>0</v>
      </c>
      <c r="BB768">
        <f t="shared" si="507"/>
        <v>0</v>
      </c>
      <c r="BC768">
        <f t="shared" si="508"/>
        <v>0</v>
      </c>
      <c r="BD768">
        <f t="shared" si="509"/>
        <v>0</v>
      </c>
      <c r="BE768">
        <f t="shared" si="510"/>
        <v>0</v>
      </c>
      <c r="BF768">
        <f t="shared" si="511"/>
        <v>0</v>
      </c>
      <c r="BG768">
        <f t="shared" si="512"/>
        <v>0</v>
      </c>
      <c r="BH768">
        <f t="shared" si="513"/>
        <v>0</v>
      </c>
      <c r="BI768">
        <f t="shared" si="514"/>
        <v>0</v>
      </c>
      <c r="BJ768">
        <f t="shared" si="515"/>
        <v>0</v>
      </c>
      <c r="BK768">
        <f t="shared" si="516"/>
        <v>0</v>
      </c>
      <c r="BM768">
        <f t="shared" si="517"/>
        <v>1</v>
      </c>
      <c r="BN768">
        <f t="shared" si="518"/>
        <v>0</v>
      </c>
      <c r="BO768">
        <f t="shared" si="519"/>
        <v>0</v>
      </c>
      <c r="BP768">
        <f t="shared" si="520"/>
        <v>0</v>
      </c>
      <c r="BR768">
        <f t="shared" si="521"/>
        <v>0</v>
      </c>
      <c r="BS768">
        <f t="shared" si="522"/>
        <v>0</v>
      </c>
      <c r="BT768">
        <f t="shared" si="523"/>
        <v>4</v>
      </c>
      <c r="BU768">
        <f t="shared" si="524"/>
        <v>0</v>
      </c>
      <c r="BV768">
        <f t="shared" si="525"/>
        <v>1</v>
      </c>
      <c r="BW768">
        <f t="shared" si="526"/>
        <v>0</v>
      </c>
      <c r="BX768">
        <f t="shared" si="527"/>
        <v>0</v>
      </c>
      <c r="BY768">
        <f t="shared" si="528"/>
        <v>0</v>
      </c>
      <c r="BZ768">
        <f t="shared" si="535"/>
        <v>0</v>
      </c>
      <c r="CA768">
        <f t="shared" si="529"/>
        <v>0</v>
      </c>
      <c r="CB768">
        <f t="shared" si="530"/>
        <v>0</v>
      </c>
      <c r="CC768">
        <f t="shared" si="531"/>
        <v>0</v>
      </c>
      <c r="CD768">
        <f t="shared" si="532"/>
        <v>0</v>
      </c>
      <c r="CE768">
        <f t="shared" si="533"/>
        <v>0</v>
      </c>
      <c r="CF768">
        <f t="shared" si="534"/>
        <v>0</v>
      </c>
    </row>
    <row r="769" spans="1:84" x14ac:dyDescent="0.25">
      <c r="A769" t="s">
        <v>729</v>
      </c>
      <c r="B769" t="s">
        <v>730</v>
      </c>
      <c r="C769" s="1">
        <v>15548</v>
      </c>
      <c r="D769" t="s">
        <v>39</v>
      </c>
      <c r="E769" t="s">
        <v>40</v>
      </c>
      <c r="F769" t="s">
        <v>1006</v>
      </c>
      <c r="G769">
        <v>1</v>
      </c>
      <c r="H769">
        <v>0</v>
      </c>
      <c r="I769" t="s">
        <v>87</v>
      </c>
      <c r="J769" t="s">
        <v>88</v>
      </c>
      <c r="K769" t="s">
        <v>1007</v>
      </c>
      <c r="L769">
        <v>2375</v>
      </c>
      <c r="M769">
        <v>2</v>
      </c>
      <c r="N769">
        <v>2</v>
      </c>
      <c r="O769">
        <f t="shared" si="493"/>
        <v>100</v>
      </c>
      <c r="P769">
        <f t="shared" si="494"/>
        <v>0.8421052631578948</v>
      </c>
      <c r="Q769">
        <f t="shared" si="536"/>
        <v>1</v>
      </c>
      <c r="R769">
        <f t="shared" si="495"/>
        <v>1</v>
      </c>
      <c r="S769">
        <v>0</v>
      </c>
      <c r="T769">
        <v>2</v>
      </c>
      <c r="U769">
        <v>2</v>
      </c>
      <c r="V769">
        <v>3</v>
      </c>
      <c r="W769">
        <v>2</v>
      </c>
      <c r="X769">
        <v>0</v>
      </c>
      <c r="Y769">
        <v>0</v>
      </c>
      <c r="Z769">
        <v>0</v>
      </c>
      <c r="AA769">
        <v>0</v>
      </c>
      <c r="AB769" t="s">
        <v>732</v>
      </c>
      <c r="AC769" t="s">
        <v>75</v>
      </c>
      <c r="AD769">
        <v>68</v>
      </c>
      <c r="AE769">
        <v>63</v>
      </c>
      <c r="AF769">
        <v>76</v>
      </c>
      <c r="AG769" s="5">
        <v>67</v>
      </c>
      <c r="AH769">
        <v>-1</v>
      </c>
      <c r="AI769">
        <v>-1</v>
      </c>
      <c r="AJ769">
        <f t="shared" si="496"/>
        <v>-1</v>
      </c>
      <c r="AK769">
        <v>-1</v>
      </c>
      <c r="AL769">
        <v>-1</v>
      </c>
      <c r="AM769">
        <v>-1</v>
      </c>
      <c r="AN769">
        <v>-1</v>
      </c>
      <c r="AO769">
        <v>-1</v>
      </c>
      <c r="AP769">
        <v>-1</v>
      </c>
      <c r="AR769">
        <f t="shared" si="497"/>
        <v>0</v>
      </c>
      <c r="AS769">
        <f t="shared" si="498"/>
        <v>0</v>
      </c>
      <c r="AT769">
        <f t="shared" si="499"/>
        <v>0</v>
      </c>
      <c r="AU769">
        <f t="shared" si="500"/>
        <v>0</v>
      </c>
      <c r="AV769">
        <f t="shared" si="501"/>
        <v>0</v>
      </c>
      <c r="AW769">
        <f t="shared" si="502"/>
        <v>0</v>
      </c>
      <c r="AX769">
        <f t="shared" si="503"/>
        <v>0</v>
      </c>
      <c r="AY769">
        <f t="shared" si="504"/>
        <v>0</v>
      </c>
      <c r="AZ769">
        <f t="shared" si="505"/>
        <v>0</v>
      </c>
      <c r="BA769">
        <f t="shared" si="506"/>
        <v>0</v>
      </c>
      <c r="BB769">
        <f t="shared" si="507"/>
        <v>0</v>
      </c>
      <c r="BC769">
        <f t="shared" si="508"/>
        <v>0</v>
      </c>
      <c r="BD769">
        <f t="shared" si="509"/>
        <v>0</v>
      </c>
      <c r="BE769">
        <f t="shared" si="510"/>
        <v>0</v>
      </c>
      <c r="BF769">
        <f t="shared" si="511"/>
        <v>0</v>
      </c>
      <c r="BG769">
        <f t="shared" si="512"/>
        <v>0</v>
      </c>
      <c r="BH769">
        <f t="shared" si="513"/>
        <v>0</v>
      </c>
      <c r="BI769">
        <f t="shared" si="514"/>
        <v>0</v>
      </c>
      <c r="BJ769">
        <f t="shared" si="515"/>
        <v>0</v>
      </c>
      <c r="BK769">
        <f t="shared" si="516"/>
        <v>0</v>
      </c>
      <c r="BM769">
        <f t="shared" si="517"/>
        <v>0</v>
      </c>
      <c r="BN769">
        <f t="shared" si="518"/>
        <v>0</v>
      </c>
      <c r="BO769">
        <f t="shared" si="519"/>
        <v>1</v>
      </c>
      <c r="BP769">
        <f t="shared" si="520"/>
        <v>0</v>
      </c>
      <c r="BR769">
        <f t="shared" si="521"/>
        <v>0</v>
      </c>
      <c r="BS769">
        <f t="shared" si="522"/>
        <v>0</v>
      </c>
      <c r="BT769">
        <f t="shared" si="523"/>
        <v>3</v>
      </c>
      <c r="BU769">
        <f t="shared" si="524"/>
        <v>0</v>
      </c>
      <c r="BV769">
        <f t="shared" si="525"/>
        <v>2</v>
      </c>
      <c r="BW769">
        <f t="shared" si="526"/>
        <v>0</v>
      </c>
      <c r="BX769">
        <f t="shared" si="527"/>
        <v>0</v>
      </c>
      <c r="BY769">
        <f t="shared" si="528"/>
        <v>0</v>
      </c>
      <c r="BZ769">
        <f t="shared" si="535"/>
        <v>0</v>
      </c>
      <c r="CA769">
        <f t="shared" si="529"/>
        <v>0</v>
      </c>
      <c r="CB769">
        <f t="shared" si="530"/>
        <v>0</v>
      </c>
      <c r="CC769">
        <f t="shared" si="531"/>
        <v>0</v>
      </c>
      <c r="CD769">
        <f t="shared" si="532"/>
        <v>0</v>
      </c>
      <c r="CE769">
        <f t="shared" si="533"/>
        <v>1</v>
      </c>
      <c r="CF769">
        <f t="shared" si="534"/>
        <v>1</v>
      </c>
    </row>
    <row r="770" spans="1:84" x14ac:dyDescent="0.25">
      <c r="A770" t="s">
        <v>111</v>
      </c>
      <c r="B770" t="s">
        <v>368</v>
      </c>
      <c r="C770" s="1">
        <v>15548</v>
      </c>
      <c r="D770" t="s">
        <v>49</v>
      </c>
      <c r="E770" t="s">
        <v>40</v>
      </c>
      <c r="F770" t="s">
        <v>884</v>
      </c>
      <c r="G770">
        <v>1</v>
      </c>
      <c r="H770">
        <v>0</v>
      </c>
      <c r="I770" t="s">
        <v>42</v>
      </c>
      <c r="J770" t="s">
        <v>43</v>
      </c>
      <c r="K770" t="s">
        <v>1008</v>
      </c>
      <c r="L770">
        <v>1552</v>
      </c>
      <c r="M770">
        <v>2</v>
      </c>
      <c r="N770">
        <v>0</v>
      </c>
      <c r="O770">
        <f t="shared" si="493"/>
        <v>0</v>
      </c>
      <c r="P770">
        <f t="shared" si="494"/>
        <v>1.2886597938144331</v>
      </c>
      <c r="Q770">
        <f t="shared" si="536"/>
        <v>-1</v>
      </c>
      <c r="R770">
        <f t="shared" si="495"/>
        <v>0</v>
      </c>
      <c r="S770">
        <v>0</v>
      </c>
      <c r="T770">
        <v>0</v>
      </c>
      <c r="U770">
        <v>0</v>
      </c>
      <c r="V770">
        <v>4</v>
      </c>
      <c r="W770">
        <v>1</v>
      </c>
      <c r="X770">
        <v>0</v>
      </c>
      <c r="Y770">
        <v>0</v>
      </c>
      <c r="Z770">
        <v>0</v>
      </c>
      <c r="AA770">
        <v>0</v>
      </c>
      <c r="AB770" t="s">
        <v>58</v>
      </c>
      <c r="AC770" t="s">
        <v>46</v>
      </c>
      <c r="AD770">
        <v>69</v>
      </c>
      <c r="AE770">
        <v>68</v>
      </c>
      <c r="AF770">
        <v>78</v>
      </c>
      <c r="AG770" s="5">
        <v>59</v>
      </c>
      <c r="AH770">
        <v>-1</v>
      </c>
      <c r="AI770">
        <v>-1</v>
      </c>
      <c r="AJ770">
        <f t="shared" si="496"/>
        <v>-1</v>
      </c>
      <c r="AK770">
        <v>-1</v>
      </c>
      <c r="AL770">
        <v>-1</v>
      </c>
      <c r="AM770">
        <v>-1</v>
      </c>
      <c r="AN770">
        <v>-1</v>
      </c>
      <c r="AO770">
        <v>-1</v>
      </c>
      <c r="AP770">
        <v>-1</v>
      </c>
      <c r="AR770">
        <f t="shared" si="497"/>
        <v>0</v>
      </c>
      <c r="AS770">
        <f t="shared" si="498"/>
        <v>0</v>
      </c>
      <c r="AT770">
        <f t="shared" si="499"/>
        <v>0</v>
      </c>
      <c r="AU770">
        <f t="shared" si="500"/>
        <v>0</v>
      </c>
      <c r="AV770">
        <f t="shared" si="501"/>
        <v>0</v>
      </c>
      <c r="AW770">
        <f t="shared" si="502"/>
        <v>0</v>
      </c>
      <c r="AX770">
        <f t="shared" si="503"/>
        <v>0</v>
      </c>
      <c r="AY770">
        <f t="shared" si="504"/>
        <v>0</v>
      </c>
      <c r="AZ770">
        <f t="shared" si="505"/>
        <v>0</v>
      </c>
      <c r="BA770">
        <f t="shared" si="506"/>
        <v>0</v>
      </c>
      <c r="BB770">
        <f t="shared" si="507"/>
        <v>0</v>
      </c>
      <c r="BC770">
        <f t="shared" si="508"/>
        <v>0</v>
      </c>
      <c r="BD770">
        <f t="shared" si="509"/>
        <v>0</v>
      </c>
      <c r="BE770">
        <f t="shared" si="510"/>
        <v>0</v>
      </c>
      <c r="BF770">
        <f t="shared" si="511"/>
        <v>0</v>
      </c>
      <c r="BG770">
        <f t="shared" si="512"/>
        <v>0</v>
      </c>
      <c r="BH770">
        <f t="shared" si="513"/>
        <v>0</v>
      </c>
      <c r="BI770">
        <f t="shared" si="514"/>
        <v>0</v>
      </c>
      <c r="BJ770">
        <f t="shared" si="515"/>
        <v>0</v>
      </c>
      <c r="BK770">
        <f t="shared" si="516"/>
        <v>0</v>
      </c>
      <c r="BM770">
        <f t="shared" si="517"/>
        <v>1</v>
      </c>
      <c r="BN770">
        <f t="shared" si="518"/>
        <v>0</v>
      </c>
      <c r="BO770">
        <f t="shared" si="519"/>
        <v>0</v>
      </c>
      <c r="BP770">
        <f t="shared" si="520"/>
        <v>0</v>
      </c>
      <c r="BR770">
        <f t="shared" si="521"/>
        <v>0</v>
      </c>
      <c r="BS770">
        <f t="shared" si="522"/>
        <v>0</v>
      </c>
      <c r="BT770">
        <f t="shared" si="523"/>
        <v>4</v>
      </c>
      <c r="BU770">
        <f t="shared" si="524"/>
        <v>0</v>
      </c>
      <c r="BV770">
        <f t="shared" si="525"/>
        <v>1</v>
      </c>
      <c r="BW770">
        <f t="shared" si="526"/>
        <v>0</v>
      </c>
      <c r="BX770">
        <f t="shared" si="527"/>
        <v>0</v>
      </c>
      <c r="BY770">
        <f t="shared" si="528"/>
        <v>0</v>
      </c>
      <c r="BZ770">
        <f t="shared" si="535"/>
        <v>0</v>
      </c>
      <c r="CA770">
        <f t="shared" si="529"/>
        <v>0</v>
      </c>
      <c r="CB770">
        <f t="shared" si="530"/>
        <v>0</v>
      </c>
      <c r="CC770">
        <f t="shared" si="531"/>
        <v>0</v>
      </c>
      <c r="CD770">
        <f t="shared" si="532"/>
        <v>0</v>
      </c>
      <c r="CE770">
        <f t="shared" si="533"/>
        <v>1</v>
      </c>
      <c r="CF770">
        <f t="shared" si="534"/>
        <v>0</v>
      </c>
    </row>
    <row r="771" spans="1:84" x14ac:dyDescent="0.25">
      <c r="A771" t="s">
        <v>800</v>
      </c>
      <c r="B771" t="s">
        <v>426</v>
      </c>
      <c r="C771" s="1">
        <v>15547</v>
      </c>
      <c r="D771" t="s">
        <v>39</v>
      </c>
      <c r="E771" t="s">
        <v>40</v>
      </c>
      <c r="F771" t="s">
        <v>1009</v>
      </c>
      <c r="G771">
        <v>0</v>
      </c>
      <c r="H771">
        <v>1</v>
      </c>
      <c r="I771" t="s">
        <v>71</v>
      </c>
      <c r="J771" t="s">
        <v>116</v>
      </c>
      <c r="K771" t="s">
        <v>1010</v>
      </c>
      <c r="L771">
        <v>13668</v>
      </c>
      <c r="M771">
        <v>0</v>
      </c>
      <c r="N771">
        <v>0</v>
      </c>
      <c r="O771">
        <f t="shared" si="493"/>
        <v>0</v>
      </c>
      <c r="P771">
        <f t="shared" si="494"/>
        <v>0</v>
      </c>
      <c r="Q771">
        <f t="shared" si="536"/>
        <v>-1</v>
      </c>
      <c r="R771">
        <f t="shared" si="495"/>
        <v>0</v>
      </c>
      <c r="S771">
        <v>0</v>
      </c>
      <c r="T771">
        <v>0</v>
      </c>
      <c r="U771">
        <v>0</v>
      </c>
      <c r="V771">
        <v>7</v>
      </c>
      <c r="W771">
        <v>0</v>
      </c>
      <c r="X771">
        <v>0</v>
      </c>
      <c r="Y771">
        <v>0</v>
      </c>
      <c r="Z771">
        <v>0</v>
      </c>
      <c r="AA771">
        <v>0</v>
      </c>
      <c r="AB771" t="s">
        <v>804</v>
      </c>
      <c r="AC771" t="s">
        <v>75</v>
      </c>
      <c r="AD771">
        <v>62</v>
      </c>
      <c r="AE771">
        <v>44</v>
      </c>
      <c r="AF771">
        <v>68</v>
      </c>
      <c r="AG771" s="5">
        <v>61</v>
      </c>
      <c r="AH771">
        <v>-1</v>
      </c>
      <c r="AI771">
        <v>-1</v>
      </c>
      <c r="AJ771">
        <f t="shared" si="496"/>
        <v>-1</v>
      </c>
      <c r="AK771">
        <v>-1</v>
      </c>
      <c r="AL771">
        <v>-1</v>
      </c>
      <c r="AM771">
        <v>-1</v>
      </c>
      <c r="AN771">
        <v>-1</v>
      </c>
      <c r="AO771">
        <v>-1</v>
      </c>
      <c r="AP771">
        <v>-1</v>
      </c>
      <c r="AR771">
        <f t="shared" si="497"/>
        <v>0</v>
      </c>
      <c r="AS771">
        <f t="shared" si="498"/>
        <v>0</v>
      </c>
      <c r="AT771">
        <f t="shared" si="499"/>
        <v>0</v>
      </c>
      <c r="AU771">
        <f t="shared" si="500"/>
        <v>0</v>
      </c>
      <c r="AV771">
        <f t="shared" si="501"/>
        <v>0</v>
      </c>
      <c r="AW771">
        <f t="shared" si="502"/>
        <v>0</v>
      </c>
      <c r="AX771">
        <f t="shared" si="503"/>
        <v>0</v>
      </c>
      <c r="AY771">
        <f t="shared" si="504"/>
        <v>0</v>
      </c>
      <c r="AZ771">
        <f t="shared" si="505"/>
        <v>0</v>
      </c>
      <c r="BA771">
        <f t="shared" si="506"/>
        <v>0</v>
      </c>
      <c r="BB771">
        <f t="shared" si="507"/>
        <v>0</v>
      </c>
      <c r="BC771">
        <f t="shared" si="508"/>
        <v>0</v>
      </c>
      <c r="BD771">
        <f t="shared" si="509"/>
        <v>0</v>
      </c>
      <c r="BE771">
        <f t="shared" si="510"/>
        <v>0</v>
      </c>
      <c r="BF771">
        <f t="shared" si="511"/>
        <v>0</v>
      </c>
      <c r="BG771">
        <f t="shared" si="512"/>
        <v>0</v>
      </c>
      <c r="BH771">
        <f t="shared" si="513"/>
        <v>0</v>
      </c>
      <c r="BI771">
        <f t="shared" si="514"/>
        <v>0</v>
      </c>
      <c r="BJ771">
        <f t="shared" si="515"/>
        <v>0</v>
      </c>
      <c r="BK771">
        <f t="shared" si="516"/>
        <v>0</v>
      </c>
      <c r="BM771">
        <f t="shared" si="517"/>
        <v>0</v>
      </c>
      <c r="BN771">
        <f t="shared" si="518"/>
        <v>1</v>
      </c>
      <c r="BO771">
        <f t="shared" si="519"/>
        <v>0</v>
      </c>
      <c r="BP771">
        <f t="shared" si="520"/>
        <v>0</v>
      </c>
      <c r="BR771">
        <f t="shared" si="521"/>
        <v>0</v>
      </c>
      <c r="BS771">
        <f t="shared" si="522"/>
        <v>0</v>
      </c>
      <c r="BT771">
        <f t="shared" si="523"/>
        <v>0</v>
      </c>
      <c r="BU771">
        <f t="shared" si="524"/>
        <v>7</v>
      </c>
      <c r="BV771">
        <f t="shared" si="525"/>
        <v>0</v>
      </c>
      <c r="BW771">
        <f t="shared" si="526"/>
        <v>0</v>
      </c>
      <c r="BX771">
        <f t="shared" si="527"/>
        <v>0</v>
      </c>
      <c r="BY771">
        <f t="shared" si="528"/>
        <v>0</v>
      </c>
      <c r="BZ771">
        <f t="shared" si="535"/>
        <v>0</v>
      </c>
      <c r="CA771">
        <f t="shared" si="529"/>
        <v>0</v>
      </c>
      <c r="CB771">
        <f t="shared" si="530"/>
        <v>0</v>
      </c>
      <c r="CC771">
        <f t="shared" si="531"/>
        <v>1</v>
      </c>
      <c r="CD771">
        <f t="shared" si="532"/>
        <v>0</v>
      </c>
      <c r="CE771">
        <f t="shared" si="533"/>
        <v>0</v>
      </c>
      <c r="CF771">
        <f t="shared" si="534"/>
        <v>0</v>
      </c>
    </row>
    <row r="772" spans="1:84" x14ac:dyDescent="0.25">
      <c r="A772" t="s">
        <v>400</v>
      </c>
      <c r="B772" t="s">
        <v>840</v>
      </c>
      <c r="C772" s="1">
        <v>15547</v>
      </c>
      <c r="D772" t="s">
        <v>39</v>
      </c>
      <c r="E772" t="s">
        <v>40</v>
      </c>
      <c r="F772" t="s">
        <v>1009</v>
      </c>
      <c r="G772">
        <v>0</v>
      </c>
      <c r="H772">
        <v>1</v>
      </c>
      <c r="I772" t="s">
        <v>71</v>
      </c>
      <c r="J772" t="s">
        <v>116</v>
      </c>
      <c r="K772" t="s">
        <v>1010</v>
      </c>
      <c r="L772">
        <v>13668</v>
      </c>
      <c r="M772">
        <v>0</v>
      </c>
      <c r="N772">
        <v>0</v>
      </c>
      <c r="O772">
        <f t="shared" ref="O772:O835" si="537">IF(M772&gt;0,N772/M772*100,0)</f>
        <v>0</v>
      </c>
      <c r="P772">
        <f t="shared" ref="P772:P835" si="538">IF(L772&gt;500,M772/L772*1000,0)</f>
        <v>0</v>
      </c>
      <c r="Q772">
        <f t="shared" si="536"/>
        <v>-1</v>
      </c>
      <c r="R772">
        <f t="shared" ref="R772:R835" si="539">IF(OR(O772&gt;49,N772&gt;1),1,0)</f>
        <v>0</v>
      </c>
      <c r="S772">
        <v>0</v>
      </c>
      <c r="T772">
        <v>0</v>
      </c>
      <c r="U772">
        <v>0</v>
      </c>
      <c r="V772">
        <v>8</v>
      </c>
      <c r="W772">
        <v>0</v>
      </c>
      <c r="X772">
        <v>0</v>
      </c>
      <c r="Y772">
        <v>0</v>
      </c>
      <c r="Z772">
        <v>0</v>
      </c>
      <c r="AA772">
        <v>0</v>
      </c>
      <c r="AB772" t="s">
        <v>403</v>
      </c>
      <c r="AC772" t="s">
        <v>46</v>
      </c>
      <c r="AD772">
        <v>60</v>
      </c>
      <c r="AE772">
        <v>69</v>
      </c>
      <c r="AF772">
        <v>65</v>
      </c>
      <c r="AG772" s="5">
        <v>76</v>
      </c>
      <c r="AH772">
        <v>-1</v>
      </c>
      <c r="AI772">
        <v>-1</v>
      </c>
      <c r="AJ772">
        <f t="shared" ref="AJ772:AJ835" si="540">AVERAGE(AH772:AI772)</f>
        <v>-1</v>
      </c>
      <c r="AK772">
        <v>-1</v>
      </c>
      <c r="AL772">
        <v>-1</v>
      </c>
      <c r="AM772">
        <v>-1</v>
      </c>
      <c r="AN772">
        <v>-1</v>
      </c>
      <c r="AO772">
        <v>-1</v>
      </c>
      <c r="AP772">
        <v>-1</v>
      </c>
      <c r="AR772">
        <f t="shared" ref="AR772:AR835" si="541">IF(AND(AM772&gt;0,Q772=-1),1,0)</f>
        <v>0</v>
      </c>
      <c r="AS772">
        <f t="shared" ref="AS772:AS835" si="542">IF(AND(AM772=0,Q772=-1),1,0)</f>
        <v>0</v>
      </c>
      <c r="AT772">
        <f t="shared" ref="AT772:AT835" si="543">IF(AND(AM772&gt;0,Q772=1),1,0)</f>
        <v>0</v>
      </c>
      <c r="AU772">
        <f t="shared" ref="AU772:AU835" si="544">IF(AND(AM772=0,Q772=1),1,0)</f>
        <v>0</v>
      </c>
      <c r="AV772">
        <f t="shared" ref="AV772:AV835" si="545">IF(AM772&gt;0,L772,0)</f>
        <v>0</v>
      </c>
      <c r="AW772">
        <f t="shared" ref="AW772:AW835" si="546">IF(AM772=0,L772,0)</f>
        <v>0</v>
      </c>
      <c r="AX772">
        <f t="shared" ref="AX772:AX835" si="547">IF(AND(AM772&gt;0,I772="2, Escort"),1,0)</f>
        <v>0</v>
      </c>
      <c r="AY772">
        <f t="shared" ref="AY772:AY835" si="548">IF(AND(AM772=0,I772="2, Escort"),1,0)</f>
        <v>0</v>
      </c>
      <c r="AZ772">
        <f t="shared" ref="AZ772:AZ835" si="549">IF(AND(AM772&gt;0,OR(I772="4, Tanker",I772="3, Cargo",I772="7, Tender",I772="8, Amphib")),1,0)</f>
        <v>0</v>
      </c>
      <c r="BA772">
        <f t="shared" ref="BA772:BA835" si="550">IF(AND(AM772=0,OR(I772="4, Tanker",I772="3, Cargo",I772="7, Tender",I772="8, Amphib")),1,0)</f>
        <v>0</v>
      </c>
      <c r="BB772">
        <f t="shared" ref="BB772:BB835" si="551">IF(AND(AM772&gt;0,I772="1, Capital Ship"),1,0)</f>
        <v>0</v>
      </c>
      <c r="BC772">
        <f t="shared" ref="BC772:BC835" si="552">IF(AND(AM772=0,I772="1, Capital Ship"),1,0)</f>
        <v>0</v>
      </c>
      <c r="BD772">
        <f t="shared" ref="BD772:BD835" si="553">IF(AM772&gt;0,V772,0)</f>
        <v>0</v>
      </c>
      <c r="BE772">
        <f t="shared" ref="BE772:BE835" si="554">IF(AM772=0,V772,0)</f>
        <v>0</v>
      </c>
      <c r="BF772">
        <f t="shared" ref="BF772:BF835" si="555">IF(AM772&gt;0,W772,0)</f>
        <v>0</v>
      </c>
      <c r="BG772">
        <f t="shared" ref="BG772:BG835" si="556">IF(AM772=0,W772,0)</f>
        <v>0</v>
      </c>
      <c r="BH772">
        <f t="shared" ref="BH772:BH835" si="557">IF(AM772&gt;0,X772,0)</f>
        <v>0</v>
      </c>
      <c r="BI772">
        <f t="shared" ref="BI772:BI835" si="558">IF(AM772=0,X772,0)</f>
        <v>0</v>
      </c>
      <c r="BJ772">
        <f t="shared" ref="BJ772:BJ835" si="559">IF(AM772&gt;0,1,0)</f>
        <v>0</v>
      </c>
      <c r="BK772">
        <f t="shared" ref="BK772:BK835" si="560">IF(AM772=0,1,0)</f>
        <v>0</v>
      </c>
      <c r="BM772">
        <f t="shared" ref="BM772:BM835" si="561">IF(AND(G772=1,Q772=-1),1,0)</f>
        <v>0</v>
      </c>
      <c r="BN772">
        <f t="shared" ref="BN772:BN835" si="562">IF(AND(G772=0,Q772=-1),1,0)</f>
        <v>1</v>
      </c>
      <c r="BO772">
        <f t="shared" ref="BO772:BO835" si="563">IF(AND(G772=1,Q772=1),1,0)</f>
        <v>0</v>
      </c>
      <c r="BP772">
        <f t="shared" ref="BP772:BP835" si="564">IF(AND(G772=0,Q772=1),1,0)</f>
        <v>0</v>
      </c>
      <c r="BR772">
        <f t="shared" ref="BR772:BR835" si="565">IF(AND(G772=1,AM772&gt;0),1,0)</f>
        <v>0</v>
      </c>
      <c r="BS772">
        <f t="shared" ref="BS772:BS835" si="566">IF(AND(G772=0,AM772&gt;0),1,0)</f>
        <v>0</v>
      </c>
      <c r="BT772">
        <f t="shared" ref="BT772:BT835" si="567">IF(G772=1,V772,0)</f>
        <v>0</v>
      </c>
      <c r="BU772">
        <f t="shared" ref="BU772:BU835" si="568">IF(G772=0,V772,0)</f>
        <v>8</v>
      </c>
      <c r="BV772">
        <f t="shared" ref="BV772:BV835" si="569">IF(G772=1,W772,0)</f>
        <v>0</v>
      </c>
      <c r="BW772">
        <f t="shared" ref="BW772:BW835" si="570">IF(G772=0,W772,0)</f>
        <v>0</v>
      </c>
      <c r="BX772">
        <f t="shared" ref="BX772:BX835" si="571">IF(G772=1,X772,0)</f>
        <v>0</v>
      </c>
      <c r="BY772">
        <f t="shared" ref="BY772:BY835" si="572">IF(G772=0,X772,0)</f>
        <v>0</v>
      </c>
      <c r="BZ772">
        <f t="shared" si="535"/>
        <v>0</v>
      </c>
      <c r="CA772">
        <f t="shared" ref="CA772:CA835" si="573">IF(AND(AF772&gt;69,G772=0),1,0)</f>
        <v>0</v>
      </c>
      <c r="CB772">
        <f t="shared" ref="CB772:CB835" si="574">IF(AG772&lt;69,BY772,0)</f>
        <v>0</v>
      </c>
      <c r="CC772">
        <f t="shared" ref="CC772:CC835" si="575">IF(AND(AG772&lt;69,G772=0),1,0)</f>
        <v>0</v>
      </c>
      <c r="CD772">
        <f t="shared" ref="CD772:CD835" si="576">IF(AND(AF772&gt;69,AG772&lt;69),BY772,0)</f>
        <v>0</v>
      </c>
      <c r="CE772">
        <f t="shared" ref="CE772:CE835" si="577">IF(AND(AF772&gt;69,AG772&lt;69),1,0)</f>
        <v>0</v>
      </c>
      <c r="CF772">
        <f t="shared" ref="CF772:CF835" si="578">IF(AND(AF772&gt;69,AG772&lt;69,Q772=1),1,0)</f>
        <v>0</v>
      </c>
    </row>
    <row r="773" spans="1:84" x14ac:dyDescent="0.25">
      <c r="A773" t="s">
        <v>671</v>
      </c>
      <c r="B773" t="s">
        <v>368</v>
      </c>
      <c r="C773" s="1">
        <v>15547</v>
      </c>
      <c r="D773" t="s">
        <v>49</v>
      </c>
      <c r="E773" t="s">
        <v>40</v>
      </c>
      <c r="F773" t="s">
        <v>1011</v>
      </c>
      <c r="G773">
        <v>1</v>
      </c>
      <c r="H773">
        <v>0</v>
      </c>
      <c r="I773" t="s">
        <v>42</v>
      </c>
      <c r="J773" t="s">
        <v>61</v>
      </c>
      <c r="K773" t="s">
        <v>1012</v>
      </c>
      <c r="L773">
        <v>99</v>
      </c>
      <c r="M773">
        <v>2</v>
      </c>
      <c r="N773">
        <v>0</v>
      </c>
      <c r="O773">
        <f t="shared" si="537"/>
        <v>0</v>
      </c>
      <c r="P773">
        <f t="shared" si="538"/>
        <v>0</v>
      </c>
      <c r="Q773">
        <f t="shared" si="536"/>
        <v>-1</v>
      </c>
      <c r="R773">
        <f t="shared" si="539"/>
        <v>0</v>
      </c>
      <c r="S773">
        <v>0</v>
      </c>
      <c r="T773">
        <v>0</v>
      </c>
      <c r="U773">
        <v>0</v>
      </c>
      <c r="V773">
        <v>5</v>
      </c>
      <c r="W773">
        <v>0</v>
      </c>
      <c r="X773">
        <v>0</v>
      </c>
      <c r="Y773">
        <v>0</v>
      </c>
      <c r="Z773">
        <v>0</v>
      </c>
      <c r="AA773">
        <v>0</v>
      </c>
      <c r="AB773" t="s">
        <v>673</v>
      </c>
      <c r="AC773" t="s">
        <v>46</v>
      </c>
      <c r="AD773">
        <v>67</v>
      </c>
      <c r="AE773">
        <v>48</v>
      </c>
      <c r="AF773">
        <v>66</v>
      </c>
      <c r="AG773" s="5">
        <v>68</v>
      </c>
      <c r="AH773">
        <v>-1</v>
      </c>
      <c r="AI773">
        <v>-1</v>
      </c>
      <c r="AJ773">
        <f t="shared" si="540"/>
        <v>-1</v>
      </c>
      <c r="AK773">
        <v>-1</v>
      </c>
      <c r="AL773">
        <v>-1</v>
      </c>
      <c r="AM773">
        <v>-1</v>
      </c>
      <c r="AN773">
        <v>-1</v>
      </c>
      <c r="AO773">
        <v>-1</v>
      </c>
      <c r="AP773">
        <v>-1</v>
      </c>
      <c r="AR773">
        <f t="shared" si="541"/>
        <v>0</v>
      </c>
      <c r="AS773">
        <f t="shared" si="542"/>
        <v>0</v>
      </c>
      <c r="AT773">
        <f t="shared" si="543"/>
        <v>0</v>
      </c>
      <c r="AU773">
        <f t="shared" si="544"/>
        <v>0</v>
      </c>
      <c r="AV773">
        <f t="shared" si="545"/>
        <v>0</v>
      </c>
      <c r="AW773">
        <f t="shared" si="546"/>
        <v>0</v>
      </c>
      <c r="AX773">
        <f t="shared" si="547"/>
        <v>0</v>
      </c>
      <c r="AY773">
        <f t="shared" si="548"/>
        <v>0</v>
      </c>
      <c r="AZ773">
        <f t="shared" si="549"/>
        <v>0</v>
      </c>
      <c r="BA773">
        <f t="shared" si="550"/>
        <v>0</v>
      </c>
      <c r="BB773">
        <f t="shared" si="551"/>
        <v>0</v>
      </c>
      <c r="BC773">
        <f t="shared" si="552"/>
        <v>0</v>
      </c>
      <c r="BD773">
        <f t="shared" si="553"/>
        <v>0</v>
      </c>
      <c r="BE773">
        <f t="shared" si="554"/>
        <v>0</v>
      </c>
      <c r="BF773">
        <f t="shared" si="555"/>
        <v>0</v>
      </c>
      <c r="BG773">
        <f t="shared" si="556"/>
        <v>0</v>
      </c>
      <c r="BH773">
        <f t="shared" si="557"/>
        <v>0</v>
      </c>
      <c r="BI773">
        <f t="shared" si="558"/>
        <v>0</v>
      </c>
      <c r="BJ773">
        <f t="shared" si="559"/>
        <v>0</v>
      </c>
      <c r="BK773">
        <f t="shared" si="560"/>
        <v>0</v>
      </c>
      <c r="BM773">
        <f t="shared" si="561"/>
        <v>1</v>
      </c>
      <c r="BN773">
        <f t="shared" si="562"/>
        <v>0</v>
      </c>
      <c r="BO773">
        <f t="shared" si="563"/>
        <v>0</v>
      </c>
      <c r="BP773">
        <f t="shared" si="564"/>
        <v>0</v>
      </c>
      <c r="BR773">
        <f t="shared" si="565"/>
        <v>0</v>
      </c>
      <c r="BS773">
        <f t="shared" si="566"/>
        <v>0</v>
      </c>
      <c r="BT773">
        <f t="shared" si="567"/>
        <v>5</v>
      </c>
      <c r="BU773">
        <f t="shared" si="568"/>
        <v>0</v>
      </c>
      <c r="BV773">
        <f t="shared" si="569"/>
        <v>0</v>
      </c>
      <c r="BW773">
        <f t="shared" si="570"/>
        <v>0</v>
      </c>
      <c r="BX773">
        <f t="shared" si="571"/>
        <v>0</v>
      </c>
      <c r="BY773">
        <f t="shared" si="572"/>
        <v>0</v>
      </c>
      <c r="BZ773">
        <f t="shared" si="535"/>
        <v>0</v>
      </c>
      <c r="CA773">
        <f t="shared" si="573"/>
        <v>0</v>
      </c>
      <c r="CB773">
        <f t="shared" si="574"/>
        <v>0</v>
      </c>
      <c r="CC773">
        <f t="shared" si="575"/>
        <v>0</v>
      </c>
      <c r="CD773">
        <f t="shared" si="576"/>
        <v>0</v>
      </c>
      <c r="CE773">
        <f t="shared" si="577"/>
        <v>0</v>
      </c>
      <c r="CF773">
        <f t="shared" si="578"/>
        <v>0</v>
      </c>
    </row>
    <row r="774" spans="1:84" x14ac:dyDescent="0.25">
      <c r="A774" t="s">
        <v>1001</v>
      </c>
      <c r="B774" t="s">
        <v>437</v>
      </c>
      <c r="C774" s="1">
        <v>15547</v>
      </c>
      <c r="D774" t="s">
        <v>49</v>
      </c>
      <c r="E774" t="s">
        <v>40</v>
      </c>
      <c r="F774" t="s">
        <v>768</v>
      </c>
      <c r="G774">
        <v>0</v>
      </c>
      <c r="H774">
        <v>0</v>
      </c>
      <c r="I774" t="s">
        <v>42</v>
      </c>
      <c r="J774" t="s">
        <v>77</v>
      </c>
      <c r="K774" t="s">
        <v>502</v>
      </c>
      <c r="L774">
        <v>2780</v>
      </c>
      <c r="M774">
        <v>2</v>
      </c>
      <c r="N774">
        <v>0</v>
      </c>
      <c r="O774">
        <f t="shared" si="537"/>
        <v>0</v>
      </c>
      <c r="P774">
        <f t="shared" si="538"/>
        <v>0.71942446043165464</v>
      </c>
      <c r="Q774">
        <f t="shared" si="536"/>
        <v>-1</v>
      </c>
      <c r="R774">
        <f t="shared" si="539"/>
        <v>0</v>
      </c>
      <c r="S774">
        <v>0</v>
      </c>
      <c r="T774">
        <v>0</v>
      </c>
      <c r="U774">
        <v>0</v>
      </c>
      <c r="V774">
        <v>4</v>
      </c>
      <c r="W774">
        <v>1</v>
      </c>
      <c r="X774">
        <v>2</v>
      </c>
      <c r="Y774">
        <v>0</v>
      </c>
      <c r="Z774">
        <v>0</v>
      </c>
      <c r="AA774">
        <v>0</v>
      </c>
      <c r="AD774">
        <v>-1</v>
      </c>
      <c r="AE774">
        <v>-1</v>
      </c>
      <c r="AF774">
        <v>-1</v>
      </c>
      <c r="AG774" s="5">
        <v>-1</v>
      </c>
      <c r="AH774">
        <v>-1</v>
      </c>
      <c r="AI774">
        <v>-1</v>
      </c>
      <c r="AJ774">
        <f t="shared" si="540"/>
        <v>-1</v>
      </c>
      <c r="AK774">
        <v>-1</v>
      </c>
      <c r="AL774">
        <v>-1</v>
      </c>
      <c r="AM774">
        <v>-1</v>
      </c>
      <c r="AN774">
        <v>-1</v>
      </c>
      <c r="AO774">
        <v>-1</v>
      </c>
      <c r="AP774">
        <v>-1</v>
      </c>
      <c r="AR774">
        <f t="shared" si="541"/>
        <v>0</v>
      </c>
      <c r="AS774">
        <f t="shared" si="542"/>
        <v>0</v>
      </c>
      <c r="AT774">
        <f t="shared" si="543"/>
        <v>0</v>
      </c>
      <c r="AU774">
        <f t="shared" si="544"/>
        <v>0</v>
      </c>
      <c r="AV774">
        <f t="shared" si="545"/>
        <v>0</v>
      </c>
      <c r="AW774">
        <f t="shared" si="546"/>
        <v>0</v>
      </c>
      <c r="AX774">
        <f t="shared" si="547"/>
        <v>0</v>
      </c>
      <c r="AY774">
        <f t="shared" si="548"/>
        <v>0</v>
      </c>
      <c r="AZ774">
        <f t="shared" si="549"/>
        <v>0</v>
      </c>
      <c r="BA774">
        <f t="shared" si="550"/>
        <v>0</v>
      </c>
      <c r="BB774">
        <f t="shared" si="551"/>
        <v>0</v>
      </c>
      <c r="BC774">
        <f t="shared" si="552"/>
        <v>0</v>
      </c>
      <c r="BD774">
        <f t="shared" si="553"/>
        <v>0</v>
      </c>
      <c r="BE774">
        <f t="shared" si="554"/>
        <v>0</v>
      </c>
      <c r="BF774">
        <f t="shared" si="555"/>
        <v>0</v>
      </c>
      <c r="BG774">
        <f t="shared" si="556"/>
        <v>0</v>
      </c>
      <c r="BH774">
        <f t="shared" si="557"/>
        <v>0</v>
      </c>
      <c r="BI774">
        <f t="shared" si="558"/>
        <v>0</v>
      </c>
      <c r="BJ774">
        <f t="shared" si="559"/>
        <v>0</v>
      </c>
      <c r="BK774">
        <f t="shared" si="560"/>
        <v>0</v>
      </c>
      <c r="BM774">
        <f t="shared" si="561"/>
        <v>0</v>
      </c>
      <c r="BN774">
        <f t="shared" si="562"/>
        <v>1</v>
      </c>
      <c r="BO774">
        <f t="shared" si="563"/>
        <v>0</v>
      </c>
      <c r="BP774">
        <f t="shared" si="564"/>
        <v>0</v>
      </c>
      <c r="BR774">
        <f t="shared" si="565"/>
        <v>0</v>
      </c>
      <c r="BS774">
        <f t="shared" si="566"/>
        <v>0</v>
      </c>
      <c r="BT774">
        <f t="shared" si="567"/>
        <v>0</v>
      </c>
      <c r="BU774">
        <f t="shared" si="568"/>
        <v>4</v>
      </c>
      <c r="BV774">
        <f t="shared" si="569"/>
        <v>0</v>
      </c>
      <c r="BW774">
        <f t="shared" si="570"/>
        <v>1</v>
      </c>
      <c r="BX774">
        <f t="shared" si="571"/>
        <v>0</v>
      </c>
      <c r="BY774">
        <f t="shared" si="572"/>
        <v>2</v>
      </c>
      <c r="BZ774">
        <f t="shared" si="535"/>
        <v>0</v>
      </c>
      <c r="CA774">
        <f t="shared" si="573"/>
        <v>0</v>
      </c>
      <c r="CB774">
        <f t="shared" si="574"/>
        <v>2</v>
      </c>
      <c r="CC774">
        <f t="shared" si="575"/>
        <v>1</v>
      </c>
      <c r="CD774">
        <f t="shared" si="576"/>
        <v>0</v>
      </c>
      <c r="CE774">
        <f t="shared" si="577"/>
        <v>0</v>
      </c>
      <c r="CF774">
        <f t="shared" si="578"/>
        <v>0</v>
      </c>
    </row>
    <row r="775" spans="1:84" x14ac:dyDescent="0.25">
      <c r="A775" t="s">
        <v>844</v>
      </c>
      <c r="B775" t="s">
        <v>845</v>
      </c>
      <c r="C775" s="1">
        <v>15547</v>
      </c>
      <c r="D775" t="s">
        <v>49</v>
      </c>
      <c r="E775" t="s">
        <v>40</v>
      </c>
      <c r="F775" t="s">
        <v>1013</v>
      </c>
      <c r="G775">
        <v>1</v>
      </c>
      <c r="H775">
        <v>0</v>
      </c>
      <c r="I775" t="s">
        <v>71</v>
      </c>
      <c r="J775" t="s">
        <v>72</v>
      </c>
      <c r="K775" t="s">
        <v>1014</v>
      </c>
      <c r="L775">
        <v>7000</v>
      </c>
      <c r="M775">
        <v>4</v>
      </c>
      <c r="N775">
        <v>0</v>
      </c>
      <c r="O775">
        <f t="shared" si="537"/>
        <v>0</v>
      </c>
      <c r="P775">
        <f t="shared" si="538"/>
        <v>0.57142857142857151</v>
      </c>
      <c r="Q775">
        <f t="shared" si="536"/>
        <v>-1</v>
      </c>
      <c r="R775">
        <f t="shared" si="539"/>
        <v>0</v>
      </c>
      <c r="S775">
        <v>0</v>
      </c>
      <c r="T775">
        <v>0</v>
      </c>
      <c r="U775">
        <v>0</v>
      </c>
      <c r="V775">
        <v>4</v>
      </c>
      <c r="W775">
        <v>1</v>
      </c>
      <c r="X775">
        <v>0</v>
      </c>
      <c r="Y775">
        <v>0</v>
      </c>
      <c r="Z775">
        <v>0</v>
      </c>
      <c r="AA775">
        <v>0</v>
      </c>
      <c r="AB775" t="s">
        <v>847</v>
      </c>
      <c r="AC775" t="s">
        <v>46</v>
      </c>
      <c r="AD775">
        <v>60</v>
      </c>
      <c r="AE775">
        <v>58</v>
      </c>
      <c r="AF775">
        <v>72</v>
      </c>
      <c r="AG775" s="5">
        <v>70</v>
      </c>
      <c r="AH775">
        <v>-1</v>
      </c>
      <c r="AI775">
        <v>-1</v>
      </c>
      <c r="AJ775">
        <f t="shared" si="540"/>
        <v>-1</v>
      </c>
      <c r="AK775">
        <v>-1</v>
      </c>
      <c r="AL775">
        <v>-1</v>
      </c>
      <c r="AM775">
        <v>-1</v>
      </c>
      <c r="AN775">
        <v>-1</v>
      </c>
      <c r="AO775">
        <v>-1</v>
      </c>
      <c r="AP775">
        <v>-1</v>
      </c>
      <c r="AR775">
        <f t="shared" si="541"/>
        <v>0</v>
      </c>
      <c r="AS775">
        <f t="shared" si="542"/>
        <v>0</v>
      </c>
      <c r="AT775">
        <f t="shared" si="543"/>
        <v>0</v>
      </c>
      <c r="AU775">
        <f t="shared" si="544"/>
        <v>0</v>
      </c>
      <c r="AV775">
        <f t="shared" si="545"/>
        <v>0</v>
      </c>
      <c r="AW775">
        <f t="shared" si="546"/>
        <v>0</v>
      </c>
      <c r="AX775">
        <f t="shared" si="547"/>
        <v>0</v>
      </c>
      <c r="AY775">
        <f t="shared" si="548"/>
        <v>0</v>
      </c>
      <c r="AZ775">
        <f t="shared" si="549"/>
        <v>0</v>
      </c>
      <c r="BA775">
        <f t="shared" si="550"/>
        <v>0</v>
      </c>
      <c r="BB775">
        <f t="shared" si="551"/>
        <v>0</v>
      </c>
      <c r="BC775">
        <f t="shared" si="552"/>
        <v>0</v>
      </c>
      <c r="BD775">
        <f t="shared" si="553"/>
        <v>0</v>
      </c>
      <c r="BE775">
        <f t="shared" si="554"/>
        <v>0</v>
      </c>
      <c r="BF775">
        <f t="shared" si="555"/>
        <v>0</v>
      </c>
      <c r="BG775">
        <f t="shared" si="556"/>
        <v>0</v>
      </c>
      <c r="BH775">
        <f t="shared" si="557"/>
        <v>0</v>
      </c>
      <c r="BI775">
        <f t="shared" si="558"/>
        <v>0</v>
      </c>
      <c r="BJ775">
        <f t="shared" si="559"/>
        <v>0</v>
      </c>
      <c r="BK775">
        <f t="shared" si="560"/>
        <v>0</v>
      </c>
      <c r="BM775">
        <f t="shared" si="561"/>
        <v>1</v>
      </c>
      <c r="BN775">
        <f t="shared" si="562"/>
        <v>0</v>
      </c>
      <c r="BO775">
        <f t="shared" si="563"/>
        <v>0</v>
      </c>
      <c r="BP775">
        <f t="shared" si="564"/>
        <v>0</v>
      </c>
      <c r="BR775">
        <f t="shared" si="565"/>
        <v>0</v>
      </c>
      <c r="BS775">
        <f t="shared" si="566"/>
        <v>0</v>
      </c>
      <c r="BT775">
        <f t="shared" si="567"/>
        <v>4</v>
      </c>
      <c r="BU775">
        <f t="shared" si="568"/>
        <v>0</v>
      </c>
      <c r="BV775">
        <f t="shared" si="569"/>
        <v>1</v>
      </c>
      <c r="BW775">
        <f t="shared" si="570"/>
        <v>0</v>
      </c>
      <c r="BX775">
        <f t="shared" si="571"/>
        <v>0</v>
      </c>
      <c r="BY775">
        <f t="shared" si="572"/>
        <v>0</v>
      </c>
      <c r="BZ775">
        <f t="shared" si="535"/>
        <v>0</v>
      </c>
      <c r="CA775">
        <f t="shared" si="573"/>
        <v>0</v>
      </c>
      <c r="CB775">
        <f t="shared" si="574"/>
        <v>0</v>
      </c>
      <c r="CC775">
        <f t="shared" si="575"/>
        <v>0</v>
      </c>
      <c r="CD775">
        <f t="shared" si="576"/>
        <v>0</v>
      </c>
      <c r="CE775">
        <f t="shared" si="577"/>
        <v>0</v>
      </c>
      <c r="CF775">
        <f t="shared" si="578"/>
        <v>0</v>
      </c>
    </row>
    <row r="776" spans="1:84" x14ac:dyDescent="0.25">
      <c r="A776" t="s">
        <v>729</v>
      </c>
      <c r="B776" t="s">
        <v>730</v>
      </c>
      <c r="C776" s="1">
        <v>15547</v>
      </c>
      <c r="D776" t="s">
        <v>49</v>
      </c>
      <c r="E776" t="s">
        <v>40</v>
      </c>
      <c r="F776" t="s">
        <v>1006</v>
      </c>
      <c r="G776">
        <v>1</v>
      </c>
      <c r="H776">
        <v>0</v>
      </c>
      <c r="I776" t="s">
        <v>87</v>
      </c>
      <c r="J776" t="s">
        <v>88</v>
      </c>
      <c r="K776" t="s">
        <v>1015</v>
      </c>
      <c r="L776">
        <v>6825</v>
      </c>
      <c r="M776">
        <v>2</v>
      </c>
      <c r="N776">
        <v>1</v>
      </c>
      <c r="O776">
        <f t="shared" si="537"/>
        <v>50</v>
      </c>
      <c r="P776">
        <f t="shared" si="538"/>
        <v>0.29304029304029305</v>
      </c>
      <c r="Q776">
        <f t="shared" si="536"/>
        <v>1</v>
      </c>
      <c r="R776">
        <f t="shared" si="539"/>
        <v>1</v>
      </c>
      <c r="S776">
        <v>0</v>
      </c>
      <c r="T776">
        <v>2</v>
      </c>
      <c r="U776">
        <v>2</v>
      </c>
      <c r="V776">
        <v>5</v>
      </c>
      <c r="W776">
        <v>0</v>
      </c>
      <c r="X776">
        <v>0</v>
      </c>
      <c r="Y776">
        <v>0</v>
      </c>
      <c r="Z776">
        <v>0</v>
      </c>
      <c r="AA776">
        <v>0</v>
      </c>
      <c r="AB776" t="s">
        <v>732</v>
      </c>
      <c r="AC776" t="s">
        <v>75</v>
      </c>
      <c r="AD776">
        <v>68</v>
      </c>
      <c r="AE776">
        <v>63</v>
      </c>
      <c r="AF776">
        <v>76</v>
      </c>
      <c r="AG776" s="5">
        <v>67</v>
      </c>
      <c r="AH776">
        <v>-1</v>
      </c>
      <c r="AI776">
        <v>-1</v>
      </c>
      <c r="AJ776">
        <f t="shared" si="540"/>
        <v>-1</v>
      </c>
      <c r="AK776">
        <v>-1</v>
      </c>
      <c r="AL776">
        <v>-1</v>
      </c>
      <c r="AM776">
        <v>-1</v>
      </c>
      <c r="AN776">
        <v>-1</v>
      </c>
      <c r="AO776">
        <v>-1</v>
      </c>
      <c r="AP776">
        <v>-1</v>
      </c>
      <c r="AR776">
        <f t="shared" si="541"/>
        <v>0</v>
      </c>
      <c r="AS776">
        <f t="shared" si="542"/>
        <v>0</v>
      </c>
      <c r="AT776">
        <f t="shared" si="543"/>
        <v>0</v>
      </c>
      <c r="AU776">
        <f t="shared" si="544"/>
        <v>0</v>
      </c>
      <c r="AV776">
        <f t="shared" si="545"/>
        <v>0</v>
      </c>
      <c r="AW776">
        <f t="shared" si="546"/>
        <v>0</v>
      </c>
      <c r="AX776">
        <f t="shared" si="547"/>
        <v>0</v>
      </c>
      <c r="AY776">
        <f t="shared" si="548"/>
        <v>0</v>
      </c>
      <c r="AZ776">
        <f t="shared" si="549"/>
        <v>0</v>
      </c>
      <c r="BA776">
        <f t="shared" si="550"/>
        <v>0</v>
      </c>
      <c r="BB776">
        <f t="shared" si="551"/>
        <v>0</v>
      </c>
      <c r="BC776">
        <f t="shared" si="552"/>
        <v>0</v>
      </c>
      <c r="BD776">
        <f t="shared" si="553"/>
        <v>0</v>
      </c>
      <c r="BE776">
        <f t="shared" si="554"/>
        <v>0</v>
      </c>
      <c r="BF776">
        <f t="shared" si="555"/>
        <v>0</v>
      </c>
      <c r="BG776">
        <f t="shared" si="556"/>
        <v>0</v>
      </c>
      <c r="BH776">
        <f t="shared" si="557"/>
        <v>0</v>
      </c>
      <c r="BI776">
        <f t="shared" si="558"/>
        <v>0</v>
      </c>
      <c r="BJ776">
        <f t="shared" si="559"/>
        <v>0</v>
      </c>
      <c r="BK776">
        <f t="shared" si="560"/>
        <v>0</v>
      </c>
      <c r="BM776">
        <f t="shared" si="561"/>
        <v>0</v>
      </c>
      <c r="BN776">
        <f t="shared" si="562"/>
        <v>0</v>
      </c>
      <c r="BO776">
        <f t="shared" si="563"/>
        <v>1</v>
      </c>
      <c r="BP776">
        <f t="shared" si="564"/>
        <v>0</v>
      </c>
      <c r="BR776">
        <f t="shared" si="565"/>
        <v>0</v>
      </c>
      <c r="BS776">
        <f t="shared" si="566"/>
        <v>0</v>
      </c>
      <c r="BT776">
        <f t="shared" si="567"/>
        <v>5</v>
      </c>
      <c r="BU776">
        <f t="shared" si="568"/>
        <v>0</v>
      </c>
      <c r="BV776">
        <f t="shared" si="569"/>
        <v>0</v>
      </c>
      <c r="BW776">
        <f t="shared" si="570"/>
        <v>0</v>
      </c>
      <c r="BX776">
        <f t="shared" si="571"/>
        <v>0</v>
      </c>
      <c r="BY776">
        <f t="shared" si="572"/>
        <v>0</v>
      </c>
      <c r="BZ776">
        <f t="shared" si="535"/>
        <v>0</v>
      </c>
      <c r="CA776">
        <f t="shared" si="573"/>
        <v>0</v>
      </c>
      <c r="CB776">
        <f t="shared" si="574"/>
        <v>0</v>
      </c>
      <c r="CC776">
        <f t="shared" si="575"/>
        <v>0</v>
      </c>
      <c r="CD776">
        <f t="shared" si="576"/>
        <v>0</v>
      </c>
      <c r="CE776">
        <f t="shared" si="577"/>
        <v>1</v>
      </c>
      <c r="CF776">
        <f t="shared" si="578"/>
        <v>1</v>
      </c>
    </row>
    <row r="777" spans="1:84" x14ac:dyDescent="0.25">
      <c r="A777" t="s">
        <v>460</v>
      </c>
      <c r="B777" t="s">
        <v>775</v>
      </c>
      <c r="C777" s="1">
        <v>15546</v>
      </c>
      <c r="D777" t="s">
        <v>49</v>
      </c>
      <c r="E777" t="s">
        <v>40</v>
      </c>
      <c r="F777" t="s">
        <v>1006</v>
      </c>
      <c r="G777">
        <v>1</v>
      </c>
      <c r="H777">
        <v>0</v>
      </c>
      <c r="I777" t="s">
        <v>42</v>
      </c>
      <c r="J777" t="s">
        <v>43</v>
      </c>
      <c r="K777" t="s">
        <v>1004</v>
      </c>
      <c r="L777">
        <v>2553</v>
      </c>
      <c r="M777">
        <v>4</v>
      </c>
      <c r="N777">
        <v>0</v>
      </c>
      <c r="O777">
        <f t="shared" si="537"/>
        <v>0</v>
      </c>
      <c r="P777">
        <f t="shared" si="538"/>
        <v>1.5667841754798275</v>
      </c>
      <c r="Q777">
        <f t="shared" si="536"/>
        <v>-1</v>
      </c>
      <c r="R777">
        <f t="shared" si="539"/>
        <v>0</v>
      </c>
      <c r="S777">
        <v>0</v>
      </c>
      <c r="T777">
        <v>0</v>
      </c>
      <c r="U777">
        <v>0</v>
      </c>
      <c r="V777">
        <v>5</v>
      </c>
      <c r="W777">
        <v>0</v>
      </c>
      <c r="X777">
        <v>0</v>
      </c>
      <c r="Y777">
        <v>0</v>
      </c>
      <c r="Z777">
        <v>0</v>
      </c>
      <c r="AA777">
        <v>0</v>
      </c>
      <c r="AB777" t="s">
        <v>777</v>
      </c>
      <c r="AC777" t="s">
        <v>46</v>
      </c>
      <c r="AD777">
        <v>61</v>
      </c>
      <c r="AE777">
        <v>49</v>
      </c>
      <c r="AF777">
        <v>62</v>
      </c>
      <c r="AG777" s="5">
        <v>44</v>
      </c>
      <c r="AH777">
        <v>-1</v>
      </c>
      <c r="AI777">
        <v>-1</v>
      </c>
      <c r="AJ777">
        <f t="shared" si="540"/>
        <v>-1</v>
      </c>
      <c r="AK777">
        <v>-1</v>
      </c>
      <c r="AL777">
        <v>-1</v>
      </c>
      <c r="AM777">
        <v>-1</v>
      </c>
      <c r="AN777">
        <v>-1</v>
      </c>
      <c r="AO777">
        <v>-1</v>
      </c>
      <c r="AP777">
        <v>-1</v>
      </c>
      <c r="AR777">
        <f t="shared" si="541"/>
        <v>0</v>
      </c>
      <c r="AS777">
        <f t="shared" si="542"/>
        <v>0</v>
      </c>
      <c r="AT777">
        <f t="shared" si="543"/>
        <v>0</v>
      </c>
      <c r="AU777">
        <f t="shared" si="544"/>
        <v>0</v>
      </c>
      <c r="AV777">
        <f t="shared" si="545"/>
        <v>0</v>
      </c>
      <c r="AW777">
        <f t="shared" si="546"/>
        <v>0</v>
      </c>
      <c r="AX777">
        <f t="shared" si="547"/>
        <v>0</v>
      </c>
      <c r="AY777">
        <f t="shared" si="548"/>
        <v>0</v>
      </c>
      <c r="AZ777">
        <f t="shared" si="549"/>
        <v>0</v>
      </c>
      <c r="BA777">
        <f t="shared" si="550"/>
        <v>0</v>
      </c>
      <c r="BB777">
        <f t="shared" si="551"/>
        <v>0</v>
      </c>
      <c r="BC777">
        <f t="shared" si="552"/>
        <v>0</v>
      </c>
      <c r="BD777">
        <f t="shared" si="553"/>
        <v>0</v>
      </c>
      <c r="BE777">
        <f t="shared" si="554"/>
        <v>0</v>
      </c>
      <c r="BF777">
        <f t="shared" si="555"/>
        <v>0</v>
      </c>
      <c r="BG777">
        <f t="shared" si="556"/>
        <v>0</v>
      </c>
      <c r="BH777">
        <f t="shared" si="557"/>
        <v>0</v>
      </c>
      <c r="BI777">
        <f t="shared" si="558"/>
        <v>0</v>
      </c>
      <c r="BJ777">
        <f t="shared" si="559"/>
        <v>0</v>
      </c>
      <c r="BK777">
        <f t="shared" si="560"/>
        <v>0</v>
      </c>
      <c r="BM777">
        <f t="shared" si="561"/>
        <v>1</v>
      </c>
      <c r="BN777">
        <f t="shared" si="562"/>
        <v>0</v>
      </c>
      <c r="BO777">
        <f t="shared" si="563"/>
        <v>0</v>
      </c>
      <c r="BP777">
        <f t="shared" si="564"/>
        <v>0</v>
      </c>
      <c r="BR777">
        <f t="shared" si="565"/>
        <v>0</v>
      </c>
      <c r="BS777">
        <f t="shared" si="566"/>
        <v>0</v>
      </c>
      <c r="BT777">
        <f t="shared" si="567"/>
        <v>5</v>
      </c>
      <c r="BU777">
        <f t="shared" si="568"/>
        <v>0</v>
      </c>
      <c r="BV777">
        <f t="shared" si="569"/>
        <v>0</v>
      </c>
      <c r="BW777">
        <f t="shared" si="570"/>
        <v>0</v>
      </c>
      <c r="BX777">
        <f t="shared" si="571"/>
        <v>0</v>
      </c>
      <c r="BY777">
        <f t="shared" si="572"/>
        <v>0</v>
      </c>
      <c r="BZ777">
        <f t="shared" si="535"/>
        <v>0</v>
      </c>
      <c r="CA777">
        <f t="shared" si="573"/>
        <v>0</v>
      </c>
      <c r="CB777">
        <f t="shared" si="574"/>
        <v>0</v>
      </c>
      <c r="CC777">
        <f t="shared" si="575"/>
        <v>0</v>
      </c>
      <c r="CD777">
        <f t="shared" si="576"/>
        <v>0</v>
      </c>
      <c r="CE777">
        <f t="shared" si="577"/>
        <v>0</v>
      </c>
      <c r="CF777">
        <f t="shared" si="578"/>
        <v>0</v>
      </c>
    </row>
    <row r="778" spans="1:84" x14ac:dyDescent="0.25">
      <c r="A778" t="s">
        <v>1001</v>
      </c>
      <c r="B778" t="s">
        <v>437</v>
      </c>
      <c r="C778" s="1">
        <v>15546</v>
      </c>
      <c r="D778" t="s">
        <v>49</v>
      </c>
      <c r="E778" t="s">
        <v>40</v>
      </c>
      <c r="F778" t="s">
        <v>768</v>
      </c>
      <c r="G778">
        <v>0</v>
      </c>
      <c r="H778">
        <v>0</v>
      </c>
      <c r="I778" t="s">
        <v>87</v>
      </c>
      <c r="J778" t="s">
        <v>166</v>
      </c>
      <c r="K778" t="s">
        <v>1016</v>
      </c>
      <c r="L778">
        <v>2050</v>
      </c>
      <c r="M778">
        <v>0</v>
      </c>
      <c r="N778">
        <v>0</v>
      </c>
      <c r="O778">
        <f t="shared" si="537"/>
        <v>0</v>
      </c>
      <c r="P778">
        <f t="shared" si="538"/>
        <v>0</v>
      </c>
      <c r="Q778">
        <f t="shared" si="536"/>
        <v>-1</v>
      </c>
      <c r="R778">
        <f t="shared" si="539"/>
        <v>0</v>
      </c>
      <c r="S778">
        <v>0</v>
      </c>
      <c r="T778">
        <v>0</v>
      </c>
      <c r="U778">
        <v>0</v>
      </c>
      <c r="V778">
        <v>5</v>
      </c>
      <c r="W778">
        <v>0</v>
      </c>
      <c r="X778">
        <v>0</v>
      </c>
      <c r="Y778">
        <v>0</v>
      </c>
      <c r="Z778">
        <v>0</v>
      </c>
      <c r="AA778">
        <v>0</v>
      </c>
      <c r="AD778">
        <v>-1</v>
      </c>
      <c r="AE778">
        <v>-1</v>
      </c>
      <c r="AF778">
        <v>-1</v>
      </c>
      <c r="AG778" s="5">
        <v>-1</v>
      </c>
      <c r="AH778">
        <v>-1</v>
      </c>
      <c r="AI778">
        <v>-1</v>
      </c>
      <c r="AJ778">
        <f t="shared" si="540"/>
        <v>-1</v>
      </c>
      <c r="AK778">
        <v>-1</v>
      </c>
      <c r="AL778">
        <v>-1</v>
      </c>
      <c r="AM778">
        <v>-1</v>
      </c>
      <c r="AN778">
        <v>-1</v>
      </c>
      <c r="AO778">
        <v>-1</v>
      </c>
      <c r="AP778">
        <v>-1</v>
      </c>
      <c r="AR778">
        <f t="shared" si="541"/>
        <v>0</v>
      </c>
      <c r="AS778">
        <f t="shared" si="542"/>
        <v>0</v>
      </c>
      <c r="AT778">
        <f t="shared" si="543"/>
        <v>0</v>
      </c>
      <c r="AU778">
        <f t="shared" si="544"/>
        <v>0</v>
      </c>
      <c r="AV778">
        <f t="shared" si="545"/>
        <v>0</v>
      </c>
      <c r="AW778">
        <f t="shared" si="546"/>
        <v>0</v>
      </c>
      <c r="AX778">
        <f t="shared" si="547"/>
        <v>0</v>
      </c>
      <c r="AY778">
        <f t="shared" si="548"/>
        <v>0</v>
      </c>
      <c r="AZ778">
        <f t="shared" si="549"/>
        <v>0</v>
      </c>
      <c r="BA778">
        <f t="shared" si="550"/>
        <v>0</v>
      </c>
      <c r="BB778">
        <f t="shared" si="551"/>
        <v>0</v>
      </c>
      <c r="BC778">
        <f t="shared" si="552"/>
        <v>0</v>
      </c>
      <c r="BD778">
        <f t="shared" si="553"/>
        <v>0</v>
      </c>
      <c r="BE778">
        <f t="shared" si="554"/>
        <v>0</v>
      </c>
      <c r="BF778">
        <f t="shared" si="555"/>
        <v>0</v>
      </c>
      <c r="BG778">
        <f t="shared" si="556"/>
        <v>0</v>
      </c>
      <c r="BH778">
        <f t="shared" si="557"/>
        <v>0</v>
      </c>
      <c r="BI778">
        <f t="shared" si="558"/>
        <v>0</v>
      </c>
      <c r="BJ778">
        <f t="shared" si="559"/>
        <v>0</v>
      </c>
      <c r="BK778">
        <f t="shared" si="560"/>
        <v>0</v>
      </c>
      <c r="BM778">
        <f t="shared" si="561"/>
        <v>0</v>
      </c>
      <c r="BN778">
        <f t="shared" si="562"/>
        <v>1</v>
      </c>
      <c r="BO778">
        <f t="shared" si="563"/>
        <v>0</v>
      </c>
      <c r="BP778">
        <f t="shared" si="564"/>
        <v>0</v>
      </c>
      <c r="BR778">
        <f t="shared" si="565"/>
        <v>0</v>
      </c>
      <c r="BS778">
        <f t="shared" si="566"/>
        <v>0</v>
      </c>
      <c r="BT778">
        <f t="shared" si="567"/>
        <v>0</v>
      </c>
      <c r="BU778">
        <f t="shared" si="568"/>
        <v>5</v>
      </c>
      <c r="BV778">
        <f t="shared" si="569"/>
        <v>0</v>
      </c>
      <c r="BW778">
        <f t="shared" si="570"/>
        <v>0</v>
      </c>
      <c r="BX778">
        <f t="shared" si="571"/>
        <v>0</v>
      </c>
      <c r="BY778">
        <f t="shared" si="572"/>
        <v>0</v>
      </c>
      <c r="BZ778">
        <f t="shared" si="535"/>
        <v>0</v>
      </c>
      <c r="CA778">
        <f t="shared" si="573"/>
        <v>0</v>
      </c>
      <c r="CB778">
        <f t="shared" si="574"/>
        <v>0</v>
      </c>
      <c r="CC778">
        <f t="shared" si="575"/>
        <v>1</v>
      </c>
      <c r="CD778">
        <f t="shared" si="576"/>
        <v>0</v>
      </c>
      <c r="CE778">
        <f t="shared" si="577"/>
        <v>0</v>
      </c>
      <c r="CF778">
        <f t="shared" si="578"/>
        <v>0</v>
      </c>
    </row>
    <row r="779" spans="1:84" x14ac:dyDescent="0.25">
      <c r="A779" t="s">
        <v>460</v>
      </c>
      <c r="B779" t="s">
        <v>775</v>
      </c>
      <c r="C779" s="1">
        <v>15546</v>
      </c>
      <c r="D779" t="s">
        <v>39</v>
      </c>
      <c r="E779" t="s">
        <v>40</v>
      </c>
      <c r="F779" t="s">
        <v>1006</v>
      </c>
      <c r="G779">
        <v>1</v>
      </c>
      <c r="H779">
        <v>0</v>
      </c>
      <c r="I779" t="s">
        <v>55</v>
      </c>
      <c r="J779" t="s">
        <v>121</v>
      </c>
      <c r="K779" t="s">
        <v>379</v>
      </c>
      <c r="L779">
        <v>10000</v>
      </c>
      <c r="M779">
        <v>4</v>
      </c>
      <c r="N779">
        <v>0</v>
      </c>
      <c r="O779">
        <f t="shared" si="537"/>
        <v>0</v>
      </c>
      <c r="P779">
        <f t="shared" si="538"/>
        <v>0.4</v>
      </c>
      <c r="Q779">
        <f t="shared" si="536"/>
        <v>-1</v>
      </c>
      <c r="R779">
        <f t="shared" si="539"/>
        <v>0</v>
      </c>
      <c r="S779">
        <v>0</v>
      </c>
      <c r="T779">
        <v>0</v>
      </c>
      <c r="U779">
        <v>0</v>
      </c>
      <c r="V779">
        <v>3</v>
      </c>
      <c r="W779">
        <v>2</v>
      </c>
      <c r="X779">
        <v>0</v>
      </c>
      <c r="Y779">
        <v>0</v>
      </c>
      <c r="Z779">
        <v>0</v>
      </c>
      <c r="AA779">
        <v>0</v>
      </c>
      <c r="AB779" t="s">
        <v>777</v>
      </c>
      <c r="AC779" t="s">
        <v>46</v>
      </c>
      <c r="AD779">
        <v>61</v>
      </c>
      <c r="AE779">
        <v>49</v>
      </c>
      <c r="AF779">
        <v>62</v>
      </c>
      <c r="AG779" s="5">
        <v>44</v>
      </c>
      <c r="AH779">
        <v>-1</v>
      </c>
      <c r="AI779">
        <v>-1</v>
      </c>
      <c r="AJ779">
        <f t="shared" si="540"/>
        <v>-1</v>
      </c>
      <c r="AK779">
        <v>-1</v>
      </c>
      <c r="AL779">
        <v>-1</v>
      </c>
      <c r="AM779">
        <v>-1</v>
      </c>
      <c r="AN779">
        <v>-1</v>
      </c>
      <c r="AO779">
        <v>-1</v>
      </c>
      <c r="AP779">
        <v>-1</v>
      </c>
      <c r="AR779">
        <f t="shared" si="541"/>
        <v>0</v>
      </c>
      <c r="AS779">
        <f t="shared" si="542"/>
        <v>0</v>
      </c>
      <c r="AT779">
        <f t="shared" si="543"/>
        <v>0</v>
      </c>
      <c r="AU779">
        <f t="shared" si="544"/>
        <v>0</v>
      </c>
      <c r="AV779">
        <f t="shared" si="545"/>
        <v>0</v>
      </c>
      <c r="AW779">
        <f t="shared" si="546"/>
        <v>0</v>
      </c>
      <c r="AX779">
        <f t="shared" si="547"/>
        <v>0</v>
      </c>
      <c r="AY779">
        <f t="shared" si="548"/>
        <v>0</v>
      </c>
      <c r="AZ779">
        <f t="shared" si="549"/>
        <v>0</v>
      </c>
      <c r="BA779">
        <f t="shared" si="550"/>
        <v>0</v>
      </c>
      <c r="BB779">
        <f t="shared" si="551"/>
        <v>0</v>
      </c>
      <c r="BC779">
        <f t="shared" si="552"/>
        <v>0</v>
      </c>
      <c r="BD779">
        <f t="shared" si="553"/>
        <v>0</v>
      </c>
      <c r="BE779">
        <f t="shared" si="554"/>
        <v>0</v>
      </c>
      <c r="BF779">
        <f t="shared" si="555"/>
        <v>0</v>
      </c>
      <c r="BG779">
        <f t="shared" si="556"/>
        <v>0</v>
      </c>
      <c r="BH779">
        <f t="shared" si="557"/>
        <v>0</v>
      </c>
      <c r="BI779">
        <f t="shared" si="558"/>
        <v>0</v>
      </c>
      <c r="BJ779">
        <f t="shared" si="559"/>
        <v>0</v>
      </c>
      <c r="BK779">
        <f t="shared" si="560"/>
        <v>0</v>
      </c>
      <c r="BM779">
        <f t="shared" si="561"/>
        <v>1</v>
      </c>
      <c r="BN779">
        <f t="shared" si="562"/>
        <v>0</v>
      </c>
      <c r="BO779">
        <f t="shared" si="563"/>
        <v>0</v>
      </c>
      <c r="BP779">
        <f t="shared" si="564"/>
        <v>0</v>
      </c>
      <c r="BR779">
        <f t="shared" si="565"/>
        <v>0</v>
      </c>
      <c r="BS779">
        <f t="shared" si="566"/>
        <v>0</v>
      </c>
      <c r="BT779">
        <f t="shared" si="567"/>
        <v>3</v>
      </c>
      <c r="BU779">
        <f t="shared" si="568"/>
        <v>0</v>
      </c>
      <c r="BV779">
        <f t="shared" si="569"/>
        <v>2</v>
      </c>
      <c r="BW779">
        <f t="shared" si="570"/>
        <v>0</v>
      </c>
      <c r="BX779">
        <f t="shared" si="571"/>
        <v>0</v>
      </c>
      <c r="BY779">
        <f t="shared" si="572"/>
        <v>0</v>
      </c>
      <c r="BZ779">
        <f t="shared" si="535"/>
        <v>0</v>
      </c>
      <c r="CA779">
        <f t="shared" si="573"/>
        <v>0</v>
      </c>
      <c r="CB779">
        <f t="shared" si="574"/>
        <v>0</v>
      </c>
      <c r="CC779">
        <f t="shared" si="575"/>
        <v>0</v>
      </c>
      <c r="CD779">
        <f t="shared" si="576"/>
        <v>0</v>
      </c>
      <c r="CE779">
        <f t="shared" si="577"/>
        <v>0</v>
      </c>
      <c r="CF779">
        <f t="shared" si="578"/>
        <v>0</v>
      </c>
    </row>
    <row r="780" spans="1:84" x14ac:dyDescent="0.25">
      <c r="A780" t="s">
        <v>729</v>
      </c>
      <c r="B780" t="s">
        <v>730</v>
      </c>
      <c r="C780" s="1">
        <v>15546</v>
      </c>
      <c r="D780" t="s">
        <v>49</v>
      </c>
      <c r="E780" t="s">
        <v>40</v>
      </c>
      <c r="F780" t="s">
        <v>1017</v>
      </c>
      <c r="G780">
        <v>1</v>
      </c>
      <c r="H780">
        <v>0</v>
      </c>
      <c r="I780" t="s">
        <v>87</v>
      </c>
      <c r="J780" t="s">
        <v>88</v>
      </c>
      <c r="K780" t="s">
        <v>1015</v>
      </c>
      <c r="L780">
        <v>6825</v>
      </c>
      <c r="M780">
        <v>2</v>
      </c>
      <c r="N780">
        <v>1</v>
      </c>
      <c r="O780">
        <f t="shared" si="537"/>
        <v>50</v>
      </c>
      <c r="P780">
        <f t="shared" si="538"/>
        <v>0.29304029304029305</v>
      </c>
      <c r="Q780">
        <f t="shared" si="536"/>
        <v>1</v>
      </c>
      <c r="R780">
        <f t="shared" si="539"/>
        <v>1</v>
      </c>
      <c r="S780">
        <v>0</v>
      </c>
      <c r="T780">
        <v>1</v>
      </c>
      <c r="U780">
        <v>2</v>
      </c>
      <c r="V780">
        <v>4</v>
      </c>
      <c r="W780">
        <v>1</v>
      </c>
      <c r="X780">
        <v>0</v>
      </c>
      <c r="Y780">
        <v>0</v>
      </c>
      <c r="Z780">
        <v>0</v>
      </c>
      <c r="AA780">
        <v>0</v>
      </c>
      <c r="AB780" t="s">
        <v>732</v>
      </c>
      <c r="AC780" t="s">
        <v>75</v>
      </c>
      <c r="AD780">
        <v>68</v>
      </c>
      <c r="AE780">
        <v>63</v>
      </c>
      <c r="AF780">
        <v>76</v>
      </c>
      <c r="AG780" s="5">
        <v>67</v>
      </c>
      <c r="AH780">
        <v>-1</v>
      </c>
      <c r="AI780">
        <v>-1</v>
      </c>
      <c r="AJ780">
        <f t="shared" si="540"/>
        <v>-1</v>
      </c>
      <c r="AK780">
        <v>-1</v>
      </c>
      <c r="AL780">
        <v>-1</v>
      </c>
      <c r="AM780">
        <v>-1</v>
      </c>
      <c r="AN780">
        <v>-1</v>
      </c>
      <c r="AO780">
        <v>-1</v>
      </c>
      <c r="AP780">
        <v>-1</v>
      </c>
      <c r="AR780">
        <f t="shared" si="541"/>
        <v>0</v>
      </c>
      <c r="AS780">
        <f t="shared" si="542"/>
        <v>0</v>
      </c>
      <c r="AT780">
        <f t="shared" si="543"/>
        <v>0</v>
      </c>
      <c r="AU780">
        <f t="shared" si="544"/>
        <v>0</v>
      </c>
      <c r="AV780">
        <f t="shared" si="545"/>
        <v>0</v>
      </c>
      <c r="AW780">
        <f t="shared" si="546"/>
        <v>0</v>
      </c>
      <c r="AX780">
        <f t="shared" si="547"/>
        <v>0</v>
      </c>
      <c r="AY780">
        <f t="shared" si="548"/>
        <v>0</v>
      </c>
      <c r="AZ780">
        <f t="shared" si="549"/>
        <v>0</v>
      </c>
      <c r="BA780">
        <f t="shared" si="550"/>
        <v>0</v>
      </c>
      <c r="BB780">
        <f t="shared" si="551"/>
        <v>0</v>
      </c>
      <c r="BC780">
        <f t="shared" si="552"/>
        <v>0</v>
      </c>
      <c r="BD780">
        <f t="shared" si="553"/>
        <v>0</v>
      </c>
      <c r="BE780">
        <f t="shared" si="554"/>
        <v>0</v>
      </c>
      <c r="BF780">
        <f t="shared" si="555"/>
        <v>0</v>
      </c>
      <c r="BG780">
        <f t="shared" si="556"/>
        <v>0</v>
      </c>
      <c r="BH780">
        <f t="shared" si="557"/>
        <v>0</v>
      </c>
      <c r="BI780">
        <f t="shared" si="558"/>
        <v>0</v>
      </c>
      <c r="BJ780">
        <f t="shared" si="559"/>
        <v>0</v>
      </c>
      <c r="BK780">
        <f t="shared" si="560"/>
        <v>0</v>
      </c>
      <c r="BM780">
        <f t="shared" si="561"/>
        <v>0</v>
      </c>
      <c r="BN780">
        <f t="shared" si="562"/>
        <v>0</v>
      </c>
      <c r="BO780">
        <f t="shared" si="563"/>
        <v>1</v>
      </c>
      <c r="BP780">
        <f t="shared" si="564"/>
        <v>0</v>
      </c>
      <c r="BR780">
        <f t="shared" si="565"/>
        <v>0</v>
      </c>
      <c r="BS780">
        <f t="shared" si="566"/>
        <v>0</v>
      </c>
      <c r="BT780">
        <f t="shared" si="567"/>
        <v>4</v>
      </c>
      <c r="BU780">
        <f t="shared" si="568"/>
        <v>0</v>
      </c>
      <c r="BV780">
        <f t="shared" si="569"/>
        <v>1</v>
      </c>
      <c r="BW780">
        <f t="shared" si="570"/>
        <v>0</v>
      </c>
      <c r="BX780">
        <f t="shared" si="571"/>
        <v>0</v>
      </c>
      <c r="BY780">
        <f t="shared" si="572"/>
        <v>0</v>
      </c>
      <c r="BZ780">
        <f t="shared" si="535"/>
        <v>0</v>
      </c>
      <c r="CA780">
        <f t="shared" si="573"/>
        <v>0</v>
      </c>
      <c r="CB780">
        <f t="shared" si="574"/>
        <v>0</v>
      </c>
      <c r="CC780">
        <f t="shared" si="575"/>
        <v>0</v>
      </c>
      <c r="CD780">
        <f t="shared" si="576"/>
        <v>0</v>
      </c>
      <c r="CE780">
        <f t="shared" si="577"/>
        <v>1</v>
      </c>
      <c r="CF780">
        <f t="shared" si="578"/>
        <v>1</v>
      </c>
    </row>
    <row r="781" spans="1:84" x14ac:dyDescent="0.25">
      <c r="A781" t="s">
        <v>536</v>
      </c>
      <c r="B781" t="s">
        <v>437</v>
      </c>
      <c r="C781" s="1">
        <v>15545</v>
      </c>
      <c r="D781" t="s">
        <v>49</v>
      </c>
      <c r="E781" t="s">
        <v>445</v>
      </c>
      <c r="F781" t="s">
        <v>1018</v>
      </c>
      <c r="G781">
        <v>1</v>
      </c>
      <c r="H781">
        <v>0</v>
      </c>
      <c r="I781" t="s">
        <v>87</v>
      </c>
      <c r="J781" t="s">
        <v>166</v>
      </c>
      <c r="K781" t="s">
        <v>1019</v>
      </c>
      <c r="L781">
        <v>1650</v>
      </c>
      <c r="M781">
        <v>0</v>
      </c>
      <c r="N781">
        <v>0</v>
      </c>
      <c r="O781">
        <f t="shared" si="537"/>
        <v>0</v>
      </c>
      <c r="P781">
        <f t="shared" si="538"/>
        <v>0</v>
      </c>
      <c r="Q781">
        <f t="shared" si="536"/>
        <v>-1</v>
      </c>
      <c r="R781">
        <f t="shared" si="539"/>
        <v>0</v>
      </c>
      <c r="S781">
        <v>8</v>
      </c>
      <c r="T781">
        <v>1</v>
      </c>
      <c r="U781">
        <v>0</v>
      </c>
      <c r="V781">
        <v>0</v>
      </c>
      <c r="W781">
        <v>0</v>
      </c>
      <c r="X781">
        <v>1</v>
      </c>
      <c r="Y781">
        <v>0</v>
      </c>
      <c r="Z781">
        <v>1</v>
      </c>
      <c r="AA781">
        <v>0</v>
      </c>
      <c r="AB781" t="s">
        <v>539</v>
      </c>
      <c r="AC781" t="s">
        <v>75</v>
      </c>
      <c r="AD781">
        <v>56</v>
      </c>
      <c r="AE781">
        <v>48</v>
      </c>
      <c r="AF781">
        <v>64</v>
      </c>
      <c r="AG781" s="5">
        <v>67</v>
      </c>
      <c r="AH781">
        <v>-1</v>
      </c>
      <c r="AI781">
        <v>-1</v>
      </c>
      <c r="AJ781">
        <f t="shared" si="540"/>
        <v>-1</v>
      </c>
      <c r="AK781">
        <v>-1</v>
      </c>
      <c r="AL781">
        <v>-1</v>
      </c>
      <c r="AM781">
        <v>-1</v>
      </c>
      <c r="AN781">
        <v>-1</v>
      </c>
      <c r="AO781">
        <v>-1</v>
      </c>
      <c r="AP781">
        <v>-1</v>
      </c>
      <c r="AR781">
        <f t="shared" si="541"/>
        <v>0</v>
      </c>
      <c r="AS781">
        <f t="shared" si="542"/>
        <v>0</v>
      </c>
      <c r="AT781">
        <f t="shared" si="543"/>
        <v>0</v>
      </c>
      <c r="AU781">
        <f t="shared" si="544"/>
        <v>0</v>
      </c>
      <c r="AV781">
        <f t="shared" si="545"/>
        <v>0</v>
      </c>
      <c r="AW781">
        <f t="shared" si="546"/>
        <v>0</v>
      </c>
      <c r="AX781">
        <f t="shared" si="547"/>
        <v>0</v>
      </c>
      <c r="AY781">
        <f t="shared" si="548"/>
        <v>0</v>
      </c>
      <c r="AZ781">
        <f t="shared" si="549"/>
        <v>0</v>
      </c>
      <c r="BA781">
        <f t="shared" si="550"/>
        <v>0</v>
      </c>
      <c r="BB781">
        <f t="shared" si="551"/>
        <v>0</v>
      </c>
      <c r="BC781">
        <f t="shared" si="552"/>
        <v>0</v>
      </c>
      <c r="BD781">
        <f t="shared" si="553"/>
        <v>0</v>
      </c>
      <c r="BE781">
        <f t="shared" si="554"/>
        <v>0</v>
      </c>
      <c r="BF781">
        <f t="shared" si="555"/>
        <v>0</v>
      </c>
      <c r="BG781">
        <f t="shared" si="556"/>
        <v>0</v>
      </c>
      <c r="BH781">
        <f t="shared" si="557"/>
        <v>0</v>
      </c>
      <c r="BI781">
        <f t="shared" si="558"/>
        <v>0</v>
      </c>
      <c r="BJ781">
        <f t="shared" si="559"/>
        <v>0</v>
      </c>
      <c r="BK781">
        <f t="shared" si="560"/>
        <v>0</v>
      </c>
      <c r="BM781">
        <f t="shared" si="561"/>
        <v>1</v>
      </c>
      <c r="BN781">
        <f t="shared" si="562"/>
        <v>0</v>
      </c>
      <c r="BO781">
        <f t="shared" si="563"/>
        <v>0</v>
      </c>
      <c r="BP781">
        <f t="shared" si="564"/>
        <v>0</v>
      </c>
      <c r="BR781">
        <f t="shared" si="565"/>
        <v>0</v>
      </c>
      <c r="BS781">
        <f t="shared" si="566"/>
        <v>0</v>
      </c>
      <c r="BT781">
        <f t="shared" si="567"/>
        <v>0</v>
      </c>
      <c r="BU781">
        <f t="shared" si="568"/>
        <v>0</v>
      </c>
      <c r="BV781">
        <f t="shared" si="569"/>
        <v>0</v>
      </c>
      <c r="BW781">
        <f t="shared" si="570"/>
        <v>0</v>
      </c>
      <c r="BX781">
        <f t="shared" si="571"/>
        <v>1</v>
      </c>
      <c r="BY781">
        <f t="shared" si="572"/>
        <v>0</v>
      </c>
      <c r="BZ781">
        <f t="shared" si="535"/>
        <v>0</v>
      </c>
      <c r="CA781">
        <f t="shared" si="573"/>
        <v>0</v>
      </c>
      <c r="CB781">
        <f t="shared" si="574"/>
        <v>0</v>
      </c>
      <c r="CC781">
        <f t="shared" si="575"/>
        <v>0</v>
      </c>
      <c r="CD781">
        <f t="shared" si="576"/>
        <v>0</v>
      </c>
      <c r="CE781">
        <f t="shared" si="577"/>
        <v>0</v>
      </c>
      <c r="CF781">
        <f t="shared" si="578"/>
        <v>0</v>
      </c>
    </row>
    <row r="782" spans="1:84" x14ac:dyDescent="0.25">
      <c r="A782" t="s">
        <v>536</v>
      </c>
      <c r="B782" t="s">
        <v>437</v>
      </c>
      <c r="C782" s="1">
        <v>15545</v>
      </c>
      <c r="D782" t="s">
        <v>49</v>
      </c>
      <c r="E782" t="s">
        <v>445</v>
      </c>
      <c r="F782" t="s">
        <v>1018</v>
      </c>
      <c r="G782">
        <v>1</v>
      </c>
      <c r="H782">
        <v>0</v>
      </c>
      <c r="I782" t="s">
        <v>87</v>
      </c>
      <c r="J782" t="s">
        <v>166</v>
      </c>
      <c r="K782" t="s">
        <v>1020</v>
      </c>
      <c r="L782">
        <v>1650</v>
      </c>
      <c r="M782">
        <v>0</v>
      </c>
      <c r="N782">
        <v>0</v>
      </c>
      <c r="O782">
        <f t="shared" si="537"/>
        <v>0</v>
      </c>
      <c r="P782">
        <f t="shared" si="538"/>
        <v>0</v>
      </c>
      <c r="Q782">
        <f t="shared" si="536"/>
        <v>-1</v>
      </c>
      <c r="R782">
        <f t="shared" si="539"/>
        <v>0</v>
      </c>
      <c r="S782">
        <v>1</v>
      </c>
      <c r="T782">
        <v>1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 t="s">
        <v>539</v>
      </c>
      <c r="AC782" t="s">
        <v>75</v>
      </c>
      <c r="AD782">
        <v>56</v>
      </c>
      <c r="AE782">
        <v>48</v>
      </c>
      <c r="AF782">
        <v>64</v>
      </c>
      <c r="AG782" s="5">
        <v>67</v>
      </c>
      <c r="AH782">
        <v>-1</v>
      </c>
      <c r="AI782">
        <v>-1</v>
      </c>
      <c r="AJ782">
        <f t="shared" si="540"/>
        <v>-1</v>
      </c>
      <c r="AK782">
        <v>-1</v>
      </c>
      <c r="AL782">
        <v>-1</v>
      </c>
      <c r="AM782">
        <v>-1</v>
      </c>
      <c r="AN782">
        <v>-1</v>
      </c>
      <c r="AO782">
        <v>-1</v>
      </c>
      <c r="AP782">
        <v>-1</v>
      </c>
      <c r="AR782">
        <f t="shared" si="541"/>
        <v>0</v>
      </c>
      <c r="AS782">
        <f t="shared" si="542"/>
        <v>0</v>
      </c>
      <c r="AT782">
        <f t="shared" si="543"/>
        <v>0</v>
      </c>
      <c r="AU782">
        <f t="shared" si="544"/>
        <v>0</v>
      </c>
      <c r="AV782">
        <f t="shared" si="545"/>
        <v>0</v>
      </c>
      <c r="AW782">
        <f t="shared" si="546"/>
        <v>0</v>
      </c>
      <c r="AX782">
        <f t="shared" si="547"/>
        <v>0</v>
      </c>
      <c r="AY782">
        <f t="shared" si="548"/>
        <v>0</v>
      </c>
      <c r="AZ782">
        <f t="shared" si="549"/>
        <v>0</v>
      </c>
      <c r="BA782">
        <f t="shared" si="550"/>
        <v>0</v>
      </c>
      <c r="BB782">
        <f t="shared" si="551"/>
        <v>0</v>
      </c>
      <c r="BC782">
        <f t="shared" si="552"/>
        <v>0</v>
      </c>
      <c r="BD782">
        <f t="shared" si="553"/>
        <v>0</v>
      </c>
      <c r="BE782">
        <f t="shared" si="554"/>
        <v>0</v>
      </c>
      <c r="BF782">
        <f t="shared" si="555"/>
        <v>0</v>
      </c>
      <c r="BG782">
        <f t="shared" si="556"/>
        <v>0</v>
      </c>
      <c r="BH782">
        <f t="shared" si="557"/>
        <v>0</v>
      </c>
      <c r="BI782">
        <f t="shared" si="558"/>
        <v>0</v>
      </c>
      <c r="BJ782">
        <f t="shared" si="559"/>
        <v>0</v>
      </c>
      <c r="BK782">
        <f t="shared" si="560"/>
        <v>0</v>
      </c>
      <c r="BM782">
        <f t="shared" si="561"/>
        <v>1</v>
      </c>
      <c r="BN782">
        <f t="shared" si="562"/>
        <v>0</v>
      </c>
      <c r="BO782">
        <f t="shared" si="563"/>
        <v>0</v>
      </c>
      <c r="BP782">
        <f t="shared" si="564"/>
        <v>0</v>
      </c>
      <c r="BR782">
        <f t="shared" si="565"/>
        <v>0</v>
      </c>
      <c r="BS782">
        <f t="shared" si="566"/>
        <v>0</v>
      </c>
      <c r="BT782">
        <f t="shared" si="567"/>
        <v>0</v>
      </c>
      <c r="BU782">
        <f t="shared" si="568"/>
        <v>0</v>
      </c>
      <c r="BV782">
        <f t="shared" si="569"/>
        <v>0</v>
      </c>
      <c r="BW782">
        <f t="shared" si="570"/>
        <v>0</v>
      </c>
      <c r="BX782">
        <f t="shared" si="571"/>
        <v>0</v>
      </c>
      <c r="BY782">
        <f t="shared" si="572"/>
        <v>0</v>
      </c>
      <c r="BZ782">
        <f t="shared" si="535"/>
        <v>0</v>
      </c>
      <c r="CA782">
        <f t="shared" si="573"/>
        <v>0</v>
      </c>
      <c r="CB782">
        <f t="shared" si="574"/>
        <v>0</v>
      </c>
      <c r="CC782">
        <f t="shared" si="575"/>
        <v>0</v>
      </c>
      <c r="CD782">
        <f t="shared" si="576"/>
        <v>0</v>
      </c>
      <c r="CE782">
        <f t="shared" si="577"/>
        <v>0</v>
      </c>
      <c r="CF782">
        <f t="shared" si="578"/>
        <v>0</v>
      </c>
    </row>
    <row r="783" spans="1:84" x14ac:dyDescent="0.25">
      <c r="A783" t="s">
        <v>400</v>
      </c>
      <c r="B783" t="s">
        <v>840</v>
      </c>
      <c r="C783" s="1">
        <v>15545</v>
      </c>
      <c r="D783" t="s">
        <v>49</v>
      </c>
      <c r="E783" t="s">
        <v>40</v>
      </c>
      <c r="F783" t="s">
        <v>1021</v>
      </c>
      <c r="G783">
        <v>0</v>
      </c>
      <c r="H783">
        <v>0</v>
      </c>
      <c r="I783" t="s">
        <v>259</v>
      </c>
      <c r="J783" t="s">
        <v>260</v>
      </c>
      <c r="K783" t="s">
        <v>261</v>
      </c>
      <c r="L783">
        <v>8730</v>
      </c>
      <c r="M783">
        <v>2</v>
      </c>
      <c r="N783">
        <v>1</v>
      </c>
      <c r="O783">
        <f t="shared" si="537"/>
        <v>50</v>
      </c>
      <c r="P783">
        <f t="shared" si="538"/>
        <v>0.22909507445589919</v>
      </c>
      <c r="Q783">
        <f t="shared" si="536"/>
        <v>1</v>
      </c>
      <c r="R783">
        <f t="shared" si="539"/>
        <v>1</v>
      </c>
      <c r="S783">
        <v>0</v>
      </c>
      <c r="T783">
        <v>0</v>
      </c>
      <c r="U783">
        <v>0</v>
      </c>
      <c r="V783">
        <v>4</v>
      </c>
      <c r="W783">
        <v>1</v>
      </c>
      <c r="X783">
        <v>1</v>
      </c>
      <c r="Y783">
        <v>0</v>
      </c>
      <c r="Z783">
        <v>0</v>
      </c>
      <c r="AA783">
        <v>0</v>
      </c>
      <c r="AB783" t="s">
        <v>403</v>
      </c>
      <c r="AC783" t="s">
        <v>46</v>
      </c>
      <c r="AD783">
        <v>60</v>
      </c>
      <c r="AE783">
        <v>69</v>
      </c>
      <c r="AF783">
        <v>65</v>
      </c>
      <c r="AG783" s="5">
        <v>76</v>
      </c>
      <c r="AH783">
        <v>-1</v>
      </c>
      <c r="AI783">
        <v>-1</v>
      </c>
      <c r="AJ783">
        <f t="shared" si="540"/>
        <v>-1</v>
      </c>
      <c r="AK783">
        <v>-1</v>
      </c>
      <c r="AL783">
        <v>-1</v>
      </c>
      <c r="AM783">
        <v>-1</v>
      </c>
      <c r="AN783">
        <v>-1</v>
      </c>
      <c r="AO783">
        <v>-1</v>
      </c>
      <c r="AP783">
        <v>-1</v>
      </c>
      <c r="AR783">
        <f t="shared" si="541"/>
        <v>0</v>
      </c>
      <c r="AS783">
        <f t="shared" si="542"/>
        <v>0</v>
      </c>
      <c r="AT783">
        <f t="shared" si="543"/>
        <v>0</v>
      </c>
      <c r="AU783">
        <f t="shared" si="544"/>
        <v>0</v>
      </c>
      <c r="AV783">
        <f t="shared" si="545"/>
        <v>0</v>
      </c>
      <c r="AW783">
        <f t="shared" si="546"/>
        <v>0</v>
      </c>
      <c r="AX783">
        <f t="shared" si="547"/>
        <v>0</v>
      </c>
      <c r="AY783">
        <f t="shared" si="548"/>
        <v>0</v>
      </c>
      <c r="AZ783">
        <f t="shared" si="549"/>
        <v>0</v>
      </c>
      <c r="BA783">
        <f t="shared" si="550"/>
        <v>0</v>
      </c>
      <c r="BB783">
        <f t="shared" si="551"/>
        <v>0</v>
      </c>
      <c r="BC783">
        <f t="shared" si="552"/>
        <v>0</v>
      </c>
      <c r="BD783">
        <f t="shared" si="553"/>
        <v>0</v>
      </c>
      <c r="BE783">
        <f t="shared" si="554"/>
        <v>0</v>
      </c>
      <c r="BF783">
        <f t="shared" si="555"/>
        <v>0</v>
      </c>
      <c r="BG783">
        <f t="shared" si="556"/>
        <v>0</v>
      </c>
      <c r="BH783">
        <f t="shared" si="557"/>
        <v>0</v>
      </c>
      <c r="BI783">
        <f t="shared" si="558"/>
        <v>0</v>
      </c>
      <c r="BJ783">
        <f t="shared" si="559"/>
        <v>0</v>
      </c>
      <c r="BK783">
        <f t="shared" si="560"/>
        <v>0</v>
      </c>
      <c r="BM783">
        <f t="shared" si="561"/>
        <v>0</v>
      </c>
      <c r="BN783">
        <f t="shared" si="562"/>
        <v>0</v>
      </c>
      <c r="BO783">
        <f t="shared" si="563"/>
        <v>0</v>
      </c>
      <c r="BP783">
        <f t="shared" si="564"/>
        <v>1</v>
      </c>
      <c r="BR783">
        <f t="shared" si="565"/>
        <v>0</v>
      </c>
      <c r="BS783">
        <f t="shared" si="566"/>
        <v>0</v>
      </c>
      <c r="BT783">
        <f t="shared" si="567"/>
        <v>0</v>
      </c>
      <c r="BU783">
        <f t="shared" si="568"/>
        <v>4</v>
      </c>
      <c r="BV783">
        <f t="shared" si="569"/>
        <v>0</v>
      </c>
      <c r="BW783">
        <f t="shared" si="570"/>
        <v>1</v>
      </c>
      <c r="BX783">
        <f t="shared" si="571"/>
        <v>0</v>
      </c>
      <c r="BY783">
        <f t="shared" si="572"/>
        <v>1</v>
      </c>
      <c r="BZ783">
        <f t="shared" si="535"/>
        <v>0</v>
      </c>
      <c r="CA783">
        <f t="shared" si="573"/>
        <v>0</v>
      </c>
      <c r="CB783">
        <f t="shared" si="574"/>
        <v>0</v>
      </c>
      <c r="CC783">
        <f t="shared" si="575"/>
        <v>0</v>
      </c>
      <c r="CD783">
        <f t="shared" si="576"/>
        <v>0</v>
      </c>
      <c r="CE783">
        <f t="shared" si="577"/>
        <v>0</v>
      </c>
      <c r="CF783">
        <f t="shared" si="578"/>
        <v>0</v>
      </c>
    </row>
    <row r="784" spans="1:84" x14ac:dyDescent="0.25">
      <c r="A784" t="s">
        <v>1022</v>
      </c>
      <c r="B784" t="s">
        <v>1023</v>
      </c>
      <c r="C784" s="1">
        <v>15544</v>
      </c>
      <c r="D784" t="s">
        <v>49</v>
      </c>
      <c r="E784" t="s">
        <v>40</v>
      </c>
      <c r="F784" t="s">
        <v>1024</v>
      </c>
      <c r="G784">
        <v>1</v>
      </c>
      <c r="H784">
        <v>0</v>
      </c>
      <c r="I784" t="s">
        <v>87</v>
      </c>
      <c r="J784" t="s">
        <v>88</v>
      </c>
      <c r="K784" t="s">
        <v>942</v>
      </c>
      <c r="L784">
        <v>830</v>
      </c>
      <c r="M784">
        <v>2</v>
      </c>
      <c r="N784">
        <v>1</v>
      </c>
      <c r="O784">
        <f t="shared" si="537"/>
        <v>50</v>
      </c>
      <c r="P784">
        <f t="shared" si="538"/>
        <v>2.4096385542168677</v>
      </c>
      <c r="Q784">
        <f t="shared" si="536"/>
        <v>1</v>
      </c>
      <c r="R784">
        <f t="shared" si="539"/>
        <v>1</v>
      </c>
      <c r="S784">
        <v>0</v>
      </c>
      <c r="T784">
        <v>2</v>
      </c>
      <c r="U784">
        <v>0</v>
      </c>
      <c r="V784">
        <v>4</v>
      </c>
      <c r="W784">
        <v>1</v>
      </c>
      <c r="X784">
        <v>0</v>
      </c>
      <c r="Y784">
        <v>0</v>
      </c>
      <c r="Z784">
        <v>0</v>
      </c>
      <c r="AA784">
        <v>0</v>
      </c>
      <c r="AB784" t="s">
        <v>1025</v>
      </c>
      <c r="AC784" t="s">
        <v>75</v>
      </c>
      <c r="AD784">
        <v>73</v>
      </c>
      <c r="AE784">
        <v>43</v>
      </c>
      <c r="AF784">
        <v>45</v>
      </c>
      <c r="AG784" s="5">
        <v>55</v>
      </c>
      <c r="AH784">
        <v>-1</v>
      </c>
      <c r="AI784">
        <v>-1</v>
      </c>
      <c r="AJ784">
        <f t="shared" si="540"/>
        <v>-1</v>
      </c>
      <c r="AK784">
        <v>-1</v>
      </c>
      <c r="AL784">
        <v>-1</v>
      </c>
      <c r="AM784">
        <v>-1</v>
      </c>
      <c r="AN784">
        <v>-1</v>
      </c>
      <c r="AO784">
        <v>-1</v>
      </c>
      <c r="AP784">
        <v>-1</v>
      </c>
      <c r="AR784">
        <f t="shared" si="541"/>
        <v>0</v>
      </c>
      <c r="AS784">
        <f t="shared" si="542"/>
        <v>0</v>
      </c>
      <c r="AT784">
        <f t="shared" si="543"/>
        <v>0</v>
      </c>
      <c r="AU784">
        <f t="shared" si="544"/>
        <v>0</v>
      </c>
      <c r="AV784">
        <f t="shared" si="545"/>
        <v>0</v>
      </c>
      <c r="AW784">
        <f t="shared" si="546"/>
        <v>0</v>
      </c>
      <c r="AX784">
        <f t="shared" si="547"/>
        <v>0</v>
      </c>
      <c r="AY784">
        <f t="shared" si="548"/>
        <v>0</v>
      </c>
      <c r="AZ784">
        <f t="shared" si="549"/>
        <v>0</v>
      </c>
      <c r="BA784">
        <f t="shared" si="550"/>
        <v>0</v>
      </c>
      <c r="BB784">
        <f t="shared" si="551"/>
        <v>0</v>
      </c>
      <c r="BC784">
        <f t="shared" si="552"/>
        <v>0</v>
      </c>
      <c r="BD784">
        <f t="shared" si="553"/>
        <v>0</v>
      </c>
      <c r="BE784">
        <f t="shared" si="554"/>
        <v>0</v>
      </c>
      <c r="BF784">
        <f t="shared" si="555"/>
        <v>0</v>
      </c>
      <c r="BG784">
        <f t="shared" si="556"/>
        <v>0</v>
      </c>
      <c r="BH784">
        <f t="shared" si="557"/>
        <v>0</v>
      </c>
      <c r="BI784">
        <f t="shared" si="558"/>
        <v>0</v>
      </c>
      <c r="BJ784">
        <f t="shared" si="559"/>
        <v>0</v>
      </c>
      <c r="BK784">
        <f t="shared" si="560"/>
        <v>0</v>
      </c>
      <c r="BM784">
        <f t="shared" si="561"/>
        <v>0</v>
      </c>
      <c r="BN784">
        <f t="shared" si="562"/>
        <v>0</v>
      </c>
      <c r="BO784">
        <f t="shared" si="563"/>
        <v>1</v>
      </c>
      <c r="BP784">
        <f t="shared" si="564"/>
        <v>0</v>
      </c>
      <c r="BR784">
        <f t="shared" si="565"/>
        <v>0</v>
      </c>
      <c r="BS784">
        <f t="shared" si="566"/>
        <v>0</v>
      </c>
      <c r="BT784">
        <f t="shared" si="567"/>
        <v>4</v>
      </c>
      <c r="BU784">
        <f t="shared" si="568"/>
        <v>0</v>
      </c>
      <c r="BV784">
        <f t="shared" si="569"/>
        <v>1</v>
      </c>
      <c r="BW784">
        <f t="shared" si="570"/>
        <v>0</v>
      </c>
      <c r="BX784">
        <f t="shared" si="571"/>
        <v>0</v>
      </c>
      <c r="BY784">
        <f t="shared" si="572"/>
        <v>0</v>
      </c>
      <c r="BZ784">
        <f t="shared" si="535"/>
        <v>0</v>
      </c>
      <c r="CA784">
        <f t="shared" si="573"/>
        <v>0</v>
      </c>
      <c r="CB784">
        <f t="shared" si="574"/>
        <v>0</v>
      </c>
      <c r="CC784">
        <f t="shared" si="575"/>
        <v>0</v>
      </c>
      <c r="CD784">
        <f t="shared" si="576"/>
        <v>0</v>
      </c>
      <c r="CE784">
        <f t="shared" si="577"/>
        <v>0</v>
      </c>
      <c r="CF784">
        <f t="shared" si="578"/>
        <v>0</v>
      </c>
    </row>
    <row r="785" spans="1:84" x14ac:dyDescent="0.25">
      <c r="A785" t="s">
        <v>536</v>
      </c>
      <c r="B785" t="s">
        <v>437</v>
      </c>
      <c r="C785" s="1">
        <v>15544</v>
      </c>
      <c r="D785" t="s">
        <v>39</v>
      </c>
      <c r="E785" t="s">
        <v>40</v>
      </c>
      <c r="F785" t="s">
        <v>1018</v>
      </c>
      <c r="G785">
        <v>1</v>
      </c>
      <c r="H785">
        <v>1</v>
      </c>
      <c r="I785" t="s">
        <v>42</v>
      </c>
      <c r="J785" t="s">
        <v>77</v>
      </c>
      <c r="K785" t="s">
        <v>868</v>
      </c>
      <c r="L785">
        <v>2780</v>
      </c>
      <c r="M785">
        <v>0</v>
      </c>
      <c r="N785">
        <v>0</v>
      </c>
      <c r="O785">
        <f t="shared" si="537"/>
        <v>0</v>
      </c>
      <c r="P785">
        <f t="shared" si="538"/>
        <v>0</v>
      </c>
      <c r="Q785">
        <f t="shared" si="536"/>
        <v>-1</v>
      </c>
      <c r="R785">
        <f t="shared" si="539"/>
        <v>0</v>
      </c>
      <c r="S785">
        <v>0</v>
      </c>
      <c r="T785">
        <v>0</v>
      </c>
      <c r="U785">
        <v>0</v>
      </c>
      <c r="V785">
        <v>5</v>
      </c>
      <c r="W785">
        <v>0</v>
      </c>
      <c r="X785">
        <v>0</v>
      </c>
      <c r="Y785">
        <v>0</v>
      </c>
      <c r="Z785">
        <v>0</v>
      </c>
      <c r="AA785">
        <v>0</v>
      </c>
      <c r="AB785" t="s">
        <v>539</v>
      </c>
      <c r="AC785" t="s">
        <v>75</v>
      </c>
      <c r="AD785">
        <v>56</v>
      </c>
      <c r="AE785">
        <v>48</v>
      </c>
      <c r="AF785">
        <v>64</v>
      </c>
      <c r="AG785" s="5">
        <v>67</v>
      </c>
      <c r="AH785">
        <v>-1</v>
      </c>
      <c r="AI785">
        <v>-1</v>
      </c>
      <c r="AJ785">
        <f t="shared" si="540"/>
        <v>-1</v>
      </c>
      <c r="AK785">
        <v>-1</v>
      </c>
      <c r="AL785">
        <v>-1</v>
      </c>
      <c r="AM785">
        <v>-1</v>
      </c>
      <c r="AN785">
        <v>-1</v>
      </c>
      <c r="AO785">
        <v>-1</v>
      </c>
      <c r="AP785">
        <v>-1</v>
      </c>
      <c r="AR785">
        <f t="shared" si="541"/>
        <v>0</v>
      </c>
      <c r="AS785">
        <f t="shared" si="542"/>
        <v>0</v>
      </c>
      <c r="AT785">
        <f t="shared" si="543"/>
        <v>0</v>
      </c>
      <c r="AU785">
        <f t="shared" si="544"/>
        <v>0</v>
      </c>
      <c r="AV785">
        <f t="shared" si="545"/>
        <v>0</v>
      </c>
      <c r="AW785">
        <f t="shared" si="546"/>
        <v>0</v>
      </c>
      <c r="AX785">
        <f t="shared" si="547"/>
        <v>0</v>
      </c>
      <c r="AY785">
        <f t="shared" si="548"/>
        <v>0</v>
      </c>
      <c r="AZ785">
        <f t="shared" si="549"/>
        <v>0</v>
      </c>
      <c r="BA785">
        <f t="shared" si="550"/>
        <v>0</v>
      </c>
      <c r="BB785">
        <f t="shared" si="551"/>
        <v>0</v>
      </c>
      <c r="BC785">
        <f t="shared" si="552"/>
        <v>0</v>
      </c>
      <c r="BD785">
        <f t="shared" si="553"/>
        <v>0</v>
      </c>
      <c r="BE785">
        <f t="shared" si="554"/>
        <v>0</v>
      </c>
      <c r="BF785">
        <f t="shared" si="555"/>
        <v>0</v>
      </c>
      <c r="BG785">
        <f t="shared" si="556"/>
        <v>0</v>
      </c>
      <c r="BH785">
        <f t="shared" si="557"/>
        <v>0</v>
      </c>
      <c r="BI785">
        <f t="shared" si="558"/>
        <v>0</v>
      </c>
      <c r="BJ785">
        <f t="shared" si="559"/>
        <v>0</v>
      </c>
      <c r="BK785">
        <f t="shared" si="560"/>
        <v>0</v>
      </c>
      <c r="BM785">
        <f t="shared" si="561"/>
        <v>1</v>
      </c>
      <c r="BN785">
        <f t="shared" si="562"/>
        <v>0</v>
      </c>
      <c r="BO785">
        <f t="shared" si="563"/>
        <v>0</v>
      </c>
      <c r="BP785">
        <f t="shared" si="564"/>
        <v>0</v>
      </c>
      <c r="BR785">
        <f t="shared" si="565"/>
        <v>0</v>
      </c>
      <c r="BS785">
        <f t="shared" si="566"/>
        <v>0</v>
      </c>
      <c r="BT785">
        <f t="shared" si="567"/>
        <v>5</v>
      </c>
      <c r="BU785">
        <f t="shared" si="568"/>
        <v>0</v>
      </c>
      <c r="BV785">
        <f t="shared" si="569"/>
        <v>0</v>
      </c>
      <c r="BW785">
        <f t="shared" si="570"/>
        <v>0</v>
      </c>
      <c r="BX785">
        <f t="shared" si="571"/>
        <v>0</v>
      </c>
      <c r="BY785">
        <f t="shared" si="572"/>
        <v>0</v>
      </c>
      <c r="BZ785">
        <f t="shared" si="535"/>
        <v>0</v>
      </c>
      <c r="CA785">
        <f t="shared" si="573"/>
        <v>0</v>
      </c>
      <c r="CB785">
        <f t="shared" si="574"/>
        <v>0</v>
      </c>
      <c r="CC785">
        <f t="shared" si="575"/>
        <v>0</v>
      </c>
      <c r="CD785">
        <f t="shared" si="576"/>
        <v>0</v>
      </c>
      <c r="CE785">
        <f t="shared" si="577"/>
        <v>0</v>
      </c>
      <c r="CF785">
        <f t="shared" si="578"/>
        <v>0</v>
      </c>
    </row>
    <row r="786" spans="1:84" x14ac:dyDescent="0.25">
      <c r="A786" t="s">
        <v>174</v>
      </c>
      <c r="B786" t="s">
        <v>368</v>
      </c>
      <c r="C786" s="1">
        <v>15544</v>
      </c>
      <c r="D786" t="s">
        <v>49</v>
      </c>
      <c r="E786" t="s">
        <v>40</v>
      </c>
      <c r="F786" t="s">
        <v>1026</v>
      </c>
      <c r="G786">
        <v>0</v>
      </c>
      <c r="H786">
        <v>0</v>
      </c>
      <c r="I786" t="s">
        <v>87</v>
      </c>
      <c r="J786" t="s">
        <v>88</v>
      </c>
      <c r="K786" t="s">
        <v>1027</v>
      </c>
      <c r="L786">
        <v>4875</v>
      </c>
      <c r="M786">
        <v>2</v>
      </c>
      <c r="N786">
        <v>0</v>
      </c>
      <c r="O786">
        <f t="shared" si="537"/>
        <v>0</v>
      </c>
      <c r="P786">
        <f t="shared" si="538"/>
        <v>0.41025641025641024</v>
      </c>
      <c r="Q786">
        <f t="shared" si="536"/>
        <v>-1</v>
      </c>
      <c r="R786">
        <f t="shared" si="539"/>
        <v>0</v>
      </c>
      <c r="S786">
        <v>0</v>
      </c>
      <c r="T786">
        <v>0</v>
      </c>
      <c r="U786">
        <v>0</v>
      </c>
      <c r="V786">
        <v>5</v>
      </c>
      <c r="W786">
        <v>0</v>
      </c>
      <c r="X786">
        <v>0</v>
      </c>
      <c r="Y786">
        <v>0</v>
      </c>
      <c r="Z786">
        <v>0</v>
      </c>
      <c r="AA786">
        <v>0</v>
      </c>
      <c r="AB786" t="s">
        <v>177</v>
      </c>
      <c r="AC786" t="s">
        <v>46</v>
      </c>
      <c r="AD786">
        <v>64</v>
      </c>
      <c r="AE786">
        <v>58</v>
      </c>
      <c r="AF786">
        <v>75</v>
      </c>
      <c r="AG786" s="5">
        <v>74</v>
      </c>
      <c r="AH786">
        <v>-1</v>
      </c>
      <c r="AI786">
        <v>-1</v>
      </c>
      <c r="AJ786">
        <f t="shared" si="540"/>
        <v>-1</v>
      </c>
      <c r="AK786">
        <v>-1</v>
      </c>
      <c r="AL786">
        <v>-1</v>
      </c>
      <c r="AM786">
        <v>-1</v>
      </c>
      <c r="AN786">
        <v>-1</v>
      </c>
      <c r="AO786">
        <v>-1</v>
      </c>
      <c r="AP786">
        <v>-1</v>
      </c>
      <c r="AR786">
        <f t="shared" si="541"/>
        <v>0</v>
      </c>
      <c r="AS786">
        <f t="shared" si="542"/>
        <v>0</v>
      </c>
      <c r="AT786">
        <f t="shared" si="543"/>
        <v>0</v>
      </c>
      <c r="AU786">
        <f t="shared" si="544"/>
        <v>0</v>
      </c>
      <c r="AV786">
        <f t="shared" si="545"/>
        <v>0</v>
      </c>
      <c r="AW786">
        <f t="shared" si="546"/>
        <v>0</v>
      </c>
      <c r="AX786">
        <f t="shared" si="547"/>
        <v>0</v>
      </c>
      <c r="AY786">
        <f t="shared" si="548"/>
        <v>0</v>
      </c>
      <c r="AZ786">
        <f t="shared" si="549"/>
        <v>0</v>
      </c>
      <c r="BA786">
        <f t="shared" si="550"/>
        <v>0</v>
      </c>
      <c r="BB786">
        <f t="shared" si="551"/>
        <v>0</v>
      </c>
      <c r="BC786">
        <f t="shared" si="552"/>
        <v>0</v>
      </c>
      <c r="BD786">
        <f t="shared" si="553"/>
        <v>0</v>
      </c>
      <c r="BE786">
        <f t="shared" si="554"/>
        <v>0</v>
      </c>
      <c r="BF786">
        <f t="shared" si="555"/>
        <v>0</v>
      </c>
      <c r="BG786">
        <f t="shared" si="556"/>
        <v>0</v>
      </c>
      <c r="BH786">
        <f t="shared" si="557"/>
        <v>0</v>
      </c>
      <c r="BI786">
        <f t="shared" si="558"/>
        <v>0</v>
      </c>
      <c r="BJ786">
        <f t="shared" si="559"/>
        <v>0</v>
      </c>
      <c r="BK786">
        <f t="shared" si="560"/>
        <v>0</v>
      </c>
      <c r="BM786">
        <f t="shared" si="561"/>
        <v>0</v>
      </c>
      <c r="BN786">
        <f t="shared" si="562"/>
        <v>1</v>
      </c>
      <c r="BO786">
        <f t="shared" si="563"/>
        <v>0</v>
      </c>
      <c r="BP786">
        <f t="shared" si="564"/>
        <v>0</v>
      </c>
      <c r="BR786">
        <f t="shared" si="565"/>
        <v>0</v>
      </c>
      <c r="BS786">
        <f t="shared" si="566"/>
        <v>0</v>
      </c>
      <c r="BT786">
        <f t="shared" si="567"/>
        <v>0</v>
      </c>
      <c r="BU786">
        <f t="shared" si="568"/>
        <v>5</v>
      </c>
      <c r="BV786">
        <f t="shared" si="569"/>
        <v>0</v>
      </c>
      <c r="BW786">
        <f t="shared" si="570"/>
        <v>0</v>
      </c>
      <c r="BX786">
        <f t="shared" si="571"/>
        <v>0</v>
      </c>
      <c r="BY786">
        <f t="shared" si="572"/>
        <v>0</v>
      </c>
      <c r="BZ786">
        <f t="shared" si="535"/>
        <v>0</v>
      </c>
      <c r="CA786">
        <f t="shared" si="573"/>
        <v>1</v>
      </c>
      <c r="CB786">
        <f t="shared" si="574"/>
        <v>0</v>
      </c>
      <c r="CC786">
        <f t="shared" si="575"/>
        <v>0</v>
      </c>
      <c r="CD786">
        <f t="shared" si="576"/>
        <v>0</v>
      </c>
      <c r="CE786">
        <f t="shared" si="577"/>
        <v>0</v>
      </c>
      <c r="CF786">
        <f t="shared" si="578"/>
        <v>0</v>
      </c>
    </row>
    <row r="787" spans="1:84" x14ac:dyDescent="0.25">
      <c r="A787" t="s">
        <v>536</v>
      </c>
      <c r="B787" t="s">
        <v>437</v>
      </c>
      <c r="C787" s="1">
        <v>15544</v>
      </c>
      <c r="D787" t="s">
        <v>39</v>
      </c>
      <c r="E787" t="s">
        <v>40</v>
      </c>
      <c r="F787" t="s">
        <v>1018</v>
      </c>
      <c r="G787">
        <v>1</v>
      </c>
      <c r="H787">
        <v>1</v>
      </c>
      <c r="I787" t="s">
        <v>42</v>
      </c>
      <c r="J787" t="s">
        <v>77</v>
      </c>
      <c r="K787" t="s">
        <v>868</v>
      </c>
      <c r="L787">
        <v>2780</v>
      </c>
      <c r="M787">
        <v>0</v>
      </c>
      <c r="N787">
        <v>0</v>
      </c>
      <c r="O787">
        <f t="shared" si="537"/>
        <v>0</v>
      </c>
      <c r="P787">
        <f t="shared" si="538"/>
        <v>0</v>
      </c>
      <c r="Q787">
        <f t="shared" si="536"/>
        <v>-1</v>
      </c>
      <c r="R787">
        <f t="shared" si="539"/>
        <v>0</v>
      </c>
      <c r="S787">
        <v>0</v>
      </c>
      <c r="T787">
        <v>0</v>
      </c>
      <c r="U787">
        <v>0</v>
      </c>
      <c r="V787">
        <v>4</v>
      </c>
      <c r="W787">
        <v>1</v>
      </c>
      <c r="X787">
        <v>1</v>
      </c>
      <c r="Y787">
        <v>0</v>
      </c>
      <c r="Z787">
        <v>0</v>
      </c>
      <c r="AA787">
        <v>0</v>
      </c>
      <c r="AB787" t="s">
        <v>539</v>
      </c>
      <c r="AC787" t="s">
        <v>75</v>
      </c>
      <c r="AD787">
        <v>56</v>
      </c>
      <c r="AE787">
        <v>48</v>
      </c>
      <c r="AF787">
        <v>64</v>
      </c>
      <c r="AG787" s="5">
        <v>67</v>
      </c>
      <c r="AH787">
        <v>-1</v>
      </c>
      <c r="AI787">
        <v>-1</v>
      </c>
      <c r="AJ787">
        <f t="shared" si="540"/>
        <v>-1</v>
      </c>
      <c r="AK787">
        <v>-1</v>
      </c>
      <c r="AL787">
        <v>-1</v>
      </c>
      <c r="AM787">
        <v>-1</v>
      </c>
      <c r="AN787">
        <v>-1</v>
      </c>
      <c r="AO787">
        <v>-1</v>
      </c>
      <c r="AP787">
        <v>-1</v>
      </c>
      <c r="AR787">
        <f t="shared" si="541"/>
        <v>0</v>
      </c>
      <c r="AS787">
        <f t="shared" si="542"/>
        <v>0</v>
      </c>
      <c r="AT787">
        <f t="shared" si="543"/>
        <v>0</v>
      </c>
      <c r="AU787">
        <f t="shared" si="544"/>
        <v>0</v>
      </c>
      <c r="AV787">
        <f t="shared" si="545"/>
        <v>0</v>
      </c>
      <c r="AW787">
        <f t="shared" si="546"/>
        <v>0</v>
      </c>
      <c r="AX787">
        <f t="shared" si="547"/>
        <v>0</v>
      </c>
      <c r="AY787">
        <f t="shared" si="548"/>
        <v>0</v>
      </c>
      <c r="AZ787">
        <f t="shared" si="549"/>
        <v>0</v>
      </c>
      <c r="BA787">
        <f t="shared" si="550"/>
        <v>0</v>
      </c>
      <c r="BB787">
        <f t="shared" si="551"/>
        <v>0</v>
      </c>
      <c r="BC787">
        <f t="shared" si="552"/>
        <v>0</v>
      </c>
      <c r="BD787">
        <f t="shared" si="553"/>
        <v>0</v>
      </c>
      <c r="BE787">
        <f t="shared" si="554"/>
        <v>0</v>
      </c>
      <c r="BF787">
        <f t="shared" si="555"/>
        <v>0</v>
      </c>
      <c r="BG787">
        <f t="shared" si="556"/>
        <v>0</v>
      </c>
      <c r="BH787">
        <f t="shared" si="557"/>
        <v>0</v>
      </c>
      <c r="BI787">
        <f t="shared" si="558"/>
        <v>0</v>
      </c>
      <c r="BJ787">
        <f t="shared" si="559"/>
        <v>0</v>
      </c>
      <c r="BK787">
        <f t="shared" si="560"/>
        <v>0</v>
      </c>
      <c r="BM787">
        <f t="shared" si="561"/>
        <v>1</v>
      </c>
      <c r="BN787">
        <f t="shared" si="562"/>
        <v>0</v>
      </c>
      <c r="BO787">
        <f t="shared" si="563"/>
        <v>0</v>
      </c>
      <c r="BP787">
        <f t="shared" si="564"/>
        <v>0</v>
      </c>
      <c r="BR787">
        <f t="shared" si="565"/>
        <v>0</v>
      </c>
      <c r="BS787">
        <f t="shared" si="566"/>
        <v>0</v>
      </c>
      <c r="BT787">
        <f t="shared" si="567"/>
        <v>4</v>
      </c>
      <c r="BU787">
        <f t="shared" si="568"/>
        <v>0</v>
      </c>
      <c r="BV787">
        <f t="shared" si="569"/>
        <v>1</v>
      </c>
      <c r="BW787">
        <f t="shared" si="570"/>
        <v>0</v>
      </c>
      <c r="BX787">
        <f t="shared" si="571"/>
        <v>1</v>
      </c>
      <c r="BY787">
        <f t="shared" si="572"/>
        <v>0</v>
      </c>
      <c r="BZ787">
        <f t="shared" ref="BZ787:BZ850" si="579">IF(AF787&gt;69,BY787,0)</f>
        <v>0</v>
      </c>
      <c r="CA787">
        <f t="shared" si="573"/>
        <v>0</v>
      </c>
      <c r="CB787">
        <f t="shared" si="574"/>
        <v>0</v>
      </c>
      <c r="CC787">
        <f t="shared" si="575"/>
        <v>0</v>
      </c>
      <c r="CD787">
        <f t="shared" si="576"/>
        <v>0</v>
      </c>
      <c r="CE787">
        <f t="shared" si="577"/>
        <v>0</v>
      </c>
      <c r="CF787">
        <f t="shared" si="578"/>
        <v>0</v>
      </c>
    </row>
    <row r="788" spans="1:84" x14ac:dyDescent="0.25">
      <c r="A788" t="s">
        <v>311</v>
      </c>
      <c r="B788" t="s">
        <v>596</v>
      </c>
      <c r="C788" s="1">
        <v>15543</v>
      </c>
      <c r="D788" t="s">
        <v>39</v>
      </c>
      <c r="E788" t="s">
        <v>40</v>
      </c>
      <c r="F788" t="s">
        <v>1028</v>
      </c>
      <c r="G788">
        <v>1</v>
      </c>
      <c r="H788">
        <v>1</v>
      </c>
      <c r="I788" t="s">
        <v>42</v>
      </c>
      <c r="J788" t="s">
        <v>77</v>
      </c>
      <c r="K788" t="s">
        <v>1029</v>
      </c>
      <c r="L788">
        <v>215</v>
      </c>
      <c r="M788">
        <v>0</v>
      </c>
      <c r="N788">
        <v>0</v>
      </c>
      <c r="O788">
        <f t="shared" si="537"/>
        <v>0</v>
      </c>
      <c r="P788">
        <f t="shared" si="538"/>
        <v>0</v>
      </c>
      <c r="Q788">
        <f t="shared" si="536"/>
        <v>-1</v>
      </c>
      <c r="R788">
        <f t="shared" si="539"/>
        <v>0</v>
      </c>
      <c r="S788">
        <v>0</v>
      </c>
      <c r="T788">
        <v>0</v>
      </c>
      <c r="U788">
        <v>0</v>
      </c>
      <c r="V788">
        <v>5</v>
      </c>
      <c r="W788">
        <v>1</v>
      </c>
      <c r="X788">
        <v>0</v>
      </c>
      <c r="Y788">
        <v>0</v>
      </c>
      <c r="Z788">
        <v>0</v>
      </c>
      <c r="AA788">
        <v>0</v>
      </c>
      <c r="AB788" t="s">
        <v>313</v>
      </c>
      <c r="AC788" t="s">
        <v>46</v>
      </c>
      <c r="AD788">
        <v>68</v>
      </c>
      <c r="AE788">
        <v>57</v>
      </c>
      <c r="AF788">
        <v>54</v>
      </c>
      <c r="AG788" s="5">
        <v>71</v>
      </c>
      <c r="AH788">
        <v>-1</v>
      </c>
      <c r="AI788">
        <v>-1</v>
      </c>
      <c r="AJ788">
        <f t="shared" si="540"/>
        <v>-1</v>
      </c>
      <c r="AK788">
        <v>-1</v>
      </c>
      <c r="AL788">
        <v>-1</v>
      </c>
      <c r="AM788">
        <v>-1</v>
      </c>
      <c r="AN788">
        <v>-1</v>
      </c>
      <c r="AO788">
        <v>-1</v>
      </c>
      <c r="AP788">
        <v>-1</v>
      </c>
      <c r="AR788">
        <f t="shared" si="541"/>
        <v>0</v>
      </c>
      <c r="AS788">
        <f t="shared" si="542"/>
        <v>0</v>
      </c>
      <c r="AT788">
        <f t="shared" si="543"/>
        <v>0</v>
      </c>
      <c r="AU788">
        <f t="shared" si="544"/>
        <v>0</v>
      </c>
      <c r="AV788">
        <f t="shared" si="545"/>
        <v>0</v>
      </c>
      <c r="AW788">
        <f t="shared" si="546"/>
        <v>0</v>
      </c>
      <c r="AX788">
        <f t="shared" si="547"/>
        <v>0</v>
      </c>
      <c r="AY788">
        <f t="shared" si="548"/>
        <v>0</v>
      </c>
      <c r="AZ788">
        <f t="shared" si="549"/>
        <v>0</v>
      </c>
      <c r="BA788">
        <f t="shared" si="550"/>
        <v>0</v>
      </c>
      <c r="BB788">
        <f t="shared" si="551"/>
        <v>0</v>
      </c>
      <c r="BC788">
        <f t="shared" si="552"/>
        <v>0</v>
      </c>
      <c r="BD788">
        <f t="shared" si="553"/>
        <v>0</v>
      </c>
      <c r="BE788">
        <f t="shared" si="554"/>
        <v>0</v>
      </c>
      <c r="BF788">
        <f t="shared" si="555"/>
        <v>0</v>
      </c>
      <c r="BG788">
        <f t="shared" si="556"/>
        <v>0</v>
      </c>
      <c r="BH788">
        <f t="shared" si="557"/>
        <v>0</v>
      </c>
      <c r="BI788">
        <f t="shared" si="558"/>
        <v>0</v>
      </c>
      <c r="BJ788">
        <f t="shared" si="559"/>
        <v>0</v>
      </c>
      <c r="BK788">
        <f t="shared" si="560"/>
        <v>0</v>
      </c>
      <c r="BM788">
        <f t="shared" si="561"/>
        <v>1</v>
      </c>
      <c r="BN788">
        <f t="shared" si="562"/>
        <v>0</v>
      </c>
      <c r="BO788">
        <f t="shared" si="563"/>
        <v>0</v>
      </c>
      <c r="BP788">
        <f t="shared" si="564"/>
        <v>0</v>
      </c>
      <c r="BR788">
        <f t="shared" si="565"/>
        <v>0</v>
      </c>
      <c r="BS788">
        <f t="shared" si="566"/>
        <v>0</v>
      </c>
      <c r="BT788">
        <f t="shared" si="567"/>
        <v>5</v>
      </c>
      <c r="BU788">
        <f t="shared" si="568"/>
        <v>0</v>
      </c>
      <c r="BV788">
        <f t="shared" si="569"/>
        <v>1</v>
      </c>
      <c r="BW788">
        <f t="shared" si="570"/>
        <v>0</v>
      </c>
      <c r="BX788">
        <f t="shared" si="571"/>
        <v>0</v>
      </c>
      <c r="BY788">
        <f t="shared" si="572"/>
        <v>0</v>
      </c>
      <c r="BZ788">
        <f t="shared" si="579"/>
        <v>0</v>
      </c>
      <c r="CA788">
        <f t="shared" si="573"/>
        <v>0</v>
      </c>
      <c r="CB788">
        <f t="shared" si="574"/>
        <v>0</v>
      </c>
      <c r="CC788">
        <f t="shared" si="575"/>
        <v>0</v>
      </c>
      <c r="CD788">
        <f t="shared" si="576"/>
        <v>0</v>
      </c>
      <c r="CE788">
        <f t="shared" si="577"/>
        <v>0</v>
      </c>
      <c r="CF788">
        <f t="shared" si="578"/>
        <v>0</v>
      </c>
    </row>
    <row r="789" spans="1:84" x14ac:dyDescent="0.25">
      <c r="A789" t="s">
        <v>53</v>
      </c>
      <c r="B789" t="s">
        <v>368</v>
      </c>
      <c r="C789" s="1">
        <v>15543</v>
      </c>
      <c r="D789" t="s">
        <v>49</v>
      </c>
      <c r="E789" t="s">
        <v>40</v>
      </c>
      <c r="F789" t="s">
        <v>997</v>
      </c>
      <c r="G789">
        <v>0</v>
      </c>
      <c r="H789">
        <v>0</v>
      </c>
      <c r="I789" t="s">
        <v>42</v>
      </c>
      <c r="J789" t="s">
        <v>77</v>
      </c>
      <c r="K789" t="s">
        <v>1030</v>
      </c>
      <c r="L789">
        <v>2780</v>
      </c>
      <c r="M789">
        <v>2</v>
      </c>
      <c r="N789">
        <v>0</v>
      </c>
      <c r="O789">
        <f t="shared" si="537"/>
        <v>0</v>
      </c>
      <c r="P789">
        <f t="shared" si="538"/>
        <v>0.71942446043165464</v>
      </c>
      <c r="Q789">
        <f t="shared" si="536"/>
        <v>-1</v>
      </c>
      <c r="R789">
        <f t="shared" si="539"/>
        <v>0</v>
      </c>
      <c r="S789">
        <v>0</v>
      </c>
      <c r="T789">
        <v>0</v>
      </c>
      <c r="U789">
        <v>0</v>
      </c>
      <c r="V789">
        <v>5</v>
      </c>
      <c r="W789">
        <v>0</v>
      </c>
      <c r="X789">
        <v>0</v>
      </c>
      <c r="Y789">
        <v>0</v>
      </c>
      <c r="Z789">
        <v>0</v>
      </c>
      <c r="AA789">
        <v>0</v>
      </c>
      <c r="AB789" t="s">
        <v>595</v>
      </c>
      <c r="AC789" t="s">
        <v>46</v>
      </c>
      <c r="AD789">
        <v>68</v>
      </c>
      <c r="AE789">
        <v>52</v>
      </c>
      <c r="AF789">
        <v>64</v>
      </c>
      <c r="AG789" s="5">
        <v>62</v>
      </c>
      <c r="AH789">
        <v>-1</v>
      </c>
      <c r="AI789">
        <v>-1</v>
      </c>
      <c r="AJ789">
        <f t="shared" si="540"/>
        <v>-1</v>
      </c>
      <c r="AK789">
        <v>-1</v>
      </c>
      <c r="AL789">
        <v>-1</v>
      </c>
      <c r="AM789">
        <v>-1</v>
      </c>
      <c r="AN789">
        <v>-1</v>
      </c>
      <c r="AO789">
        <v>-1</v>
      </c>
      <c r="AP789">
        <v>-1</v>
      </c>
      <c r="AR789">
        <f t="shared" si="541"/>
        <v>0</v>
      </c>
      <c r="AS789">
        <f t="shared" si="542"/>
        <v>0</v>
      </c>
      <c r="AT789">
        <f t="shared" si="543"/>
        <v>0</v>
      </c>
      <c r="AU789">
        <f t="shared" si="544"/>
        <v>0</v>
      </c>
      <c r="AV789">
        <f t="shared" si="545"/>
        <v>0</v>
      </c>
      <c r="AW789">
        <f t="shared" si="546"/>
        <v>0</v>
      </c>
      <c r="AX789">
        <f t="shared" si="547"/>
        <v>0</v>
      </c>
      <c r="AY789">
        <f t="shared" si="548"/>
        <v>0</v>
      </c>
      <c r="AZ789">
        <f t="shared" si="549"/>
        <v>0</v>
      </c>
      <c r="BA789">
        <f t="shared" si="550"/>
        <v>0</v>
      </c>
      <c r="BB789">
        <f t="shared" si="551"/>
        <v>0</v>
      </c>
      <c r="BC789">
        <f t="shared" si="552"/>
        <v>0</v>
      </c>
      <c r="BD789">
        <f t="shared" si="553"/>
        <v>0</v>
      </c>
      <c r="BE789">
        <f t="shared" si="554"/>
        <v>0</v>
      </c>
      <c r="BF789">
        <f t="shared" si="555"/>
        <v>0</v>
      </c>
      <c r="BG789">
        <f t="shared" si="556"/>
        <v>0</v>
      </c>
      <c r="BH789">
        <f t="shared" si="557"/>
        <v>0</v>
      </c>
      <c r="BI789">
        <f t="shared" si="558"/>
        <v>0</v>
      </c>
      <c r="BJ789">
        <f t="shared" si="559"/>
        <v>0</v>
      </c>
      <c r="BK789">
        <f t="shared" si="560"/>
        <v>0</v>
      </c>
      <c r="BM789">
        <f t="shared" si="561"/>
        <v>0</v>
      </c>
      <c r="BN789">
        <f t="shared" si="562"/>
        <v>1</v>
      </c>
      <c r="BO789">
        <f t="shared" si="563"/>
        <v>0</v>
      </c>
      <c r="BP789">
        <f t="shared" si="564"/>
        <v>0</v>
      </c>
      <c r="BR789">
        <f t="shared" si="565"/>
        <v>0</v>
      </c>
      <c r="BS789">
        <f t="shared" si="566"/>
        <v>0</v>
      </c>
      <c r="BT789">
        <f t="shared" si="567"/>
        <v>0</v>
      </c>
      <c r="BU789">
        <f t="shared" si="568"/>
        <v>5</v>
      </c>
      <c r="BV789">
        <f t="shared" si="569"/>
        <v>0</v>
      </c>
      <c r="BW789">
        <f t="shared" si="570"/>
        <v>0</v>
      </c>
      <c r="BX789">
        <f t="shared" si="571"/>
        <v>0</v>
      </c>
      <c r="BY789">
        <f t="shared" si="572"/>
        <v>0</v>
      </c>
      <c r="BZ789">
        <f t="shared" si="579"/>
        <v>0</v>
      </c>
      <c r="CA789">
        <f t="shared" si="573"/>
        <v>0</v>
      </c>
      <c r="CB789">
        <f t="shared" si="574"/>
        <v>0</v>
      </c>
      <c r="CC789">
        <f t="shared" si="575"/>
        <v>1</v>
      </c>
      <c r="CD789">
        <f t="shared" si="576"/>
        <v>0</v>
      </c>
      <c r="CE789">
        <f t="shared" si="577"/>
        <v>0</v>
      </c>
      <c r="CF789">
        <f t="shared" si="578"/>
        <v>0</v>
      </c>
    </row>
    <row r="790" spans="1:84" x14ac:dyDescent="0.25">
      <c r="A790" t="s">
        <v>835</v>
      </c>
      <c r="B790" t="s">
        <v>836</v>
      </c>
      <c r="C790" s="1">
        <v>15543</v>
      </c>
      <c r="D790" t="s">
        <v>49</v>
      </c>
      <c r="E790" t="s">
        <v>40</v>
      </c>
      <c r="F790" t="s">
        <v>324</v>
      </c>
      <c r="G790">
        <v>1</v>
      </c>
      <c r="H790">
        <v>0</v>
      </c>
      <c r="I790" t="s">
        <v>55</v>
      </c>
      <c r="J790" t="s">
        <v>56</v>
      </c>
      <c r="K790" t="s">
        <v>1031</v>
      </c>
      <c r="L790">
        <v>7150</v>
      </c>
      <c r="M790">
        <v>2</v>
      </c>
      <c r="N790">
        <v>0</v>
      </c>
      <c r="O790">
        <f t="shared" si="537"/>
        <v>0</v>
      </c>
      <c r="P790">
        <f t="shared" si="538"/>
        <v>0.27972027972027974</v>
      </c>
      <c r="Q790">
        <f t="shared" si="536"/>
        <v>-1</v>
      </c>
      <c r="R790">
        <f t="shared" si="539"/>
        <v>0</v>
      </c>
      <c r="S790">
        <v>0</v>
      </c>
      <c r="T790">
        <v>0</v>
      </c>
      <c r="U790">
        <v>0</v>
      </c>
      <c r="V790">
        <v>6</v>
      </c>
      <c r="W790">
        <v>0</v>
      </c>
      <c r="X790">
        <v>0</v>
      </c>
      <c r="Y790">
        <v>0</v>
      </c>
      <c r="Z790">
        <v>0</v>
      </c>
      <c r="AA790">
        <v>0</v>
      </c>
      <c r="AB790" t="s">
        <v>839</v>
      </c>
      <c r="AC790" t="s">
        <v>46</v>
      </c>
      <c r="AD790">
        <v>65</v>
      </c>
      <c r="AE790">
        <v>62</v>
      </c>
      <c r="AF790">
        <v>67</v>
      </c>
      <c r="AG790" s="5">
        <v>66</v>
      </c>
      <c r="AH790">
        <v>-1</v>
      </c>
      <c r="AI790">
        <v>-1</v>
      </c>
      <c r="AJ790">
        <f t="shared" si="540"/>
        <v>-1</v>
      </c>
      <c r="AK790">
        <v>-1</v>
      </c>
      <c r="AL790">
        <v>-1</v>
      </c>
      <c r="AM790">
        <v>-1</v>
      </c>
      <c r="AN790">
        <v>-1</v>
      </c>
      <c r="AO790">
        <v>-1</v>
      </c>
      <c r="AP790">
        <v>-1</v>
      </c>
      <c r="AR790">
        <f t="shared" si="541"/>
        <v>0</v>
      </c>
      <c r="AS790">
        <f t="shared" si="542"/>
        <v>0</v>
      </c>
      <c r="AT790">
        <f t="shared" si="543"/>
        <v>0</v>
      </c>
      <c r="AU790">
        <f t="shared" si="544"/>
        <v>0</v>
      </c>
      <c r="AV790">
        <f t="shared" si="545"/>
        <v>0</v>
      </c>
      <c r="AW790">
        <f t="shared" si="546"/>
        <v>0</v>
      </c>
      <c r="AX790">
        <f t="shared" si="547"/>
        <v>0</v>
      </c>
      <c r="AY790">
        <f t="shared" si="548"/>
        <v>0</v>
      </c>
      <c r="AZ790">
        <f t="shared" si="549"/>
        <v>0</v>
      </c>
      <c r="BA790">
        <f t="shared" si="550"/>
        <v>0</v>
      </c>
      <c r="BB790">
        <f t="shared" si="551"/>
        <v>0</v>
      </c>
      <c r="BC790">
        <f t="shared" si="552"/>
        <v>0</v>
      </c>
      <c r="BD790">
        <f t="shared" si="553"/>
        <v>0</v>
      </c>
      <c r="BE790">
        <f t="shared" si="554"/>
        <v>0</v>
      </c>
      <c r="BF790">
        <f t="shared" si="555"/>
        <v>0</v>
      </c>
      <c r="BG790">
        <f t="shared" si="556"/>
        <v>0</v>
      </c>
      <c r="BH790">
        <f t="shared" si="557"/>
        <v>0</v>
      </c>
      <c r="BI790">
        <f t="shared" si="558"/>
        <v>0</v>
      </c>
      <c r="BJ790">
        <f t="shared" si="559"/>
        <v>0</v>
      </c>
      <c r="BK790">
        <f t="shared" si="560"/>
        <v>0</v>
      </c>
      <c r="BM790">
        <f t="shared" si="561"/>
        <v>1</v>
      </c>
      <c r="BN790">
        <f t="shared" si="562"/>
        <v>0</v>
      </c>
      <c r="BO790">
        <f t="shared" si="563"/>
        <v>0</v>
      </c>
      <c r="BP790">
        <f t="shared" si="564"/>
        <v>0</v>
      </c>
      <c r="BR790">
        <f t="shared" si="565"/>
        <v>0</v>
      </c>
      <c r="BS790">
        <f t="shared" si="566"/>
        <v>0</v>
      </c>
      <c r="BT790">
        <f t="shared" si="567"/>
        <v>6</v>
      </c>
      <c r="BU790">
        <f t="shared" si="568"/>
        <v>0</v>
      </c>
      <c r="BV790">
        <f t="shared" si="569"/>
        <v>0</v>
      </c>
      <c r="BW790">
        <f t="shared" si="570"/>
        <v>0</v>
      </c>
      <c r="BX790">
        <f t="shared" si="571"/>
        <v>0</v>
      </c>
      <c r="BY790">
        <f t="shared" si="572"/>
        <v>0</v>
      </c>
      <c r="BZ790">
        <f t="shared" si="579"/>
        <v>0</v>
      </c>
      <c r="CA790">
        <f t="shared" si="573"/>
        <v>0</v>
      </c>
      <c r="CB790">
        <f t="shared" si="574"/>
        <v>0</v>
      </c>
      <c r="CC790">
        <f t="shared" si="575"/>
        <v>0</v>
      </c>
      <c r="CD790">
        <f t="shared" si="576"/>
        <v>0</v>
      </c>
      <c r="CE790">
        <f t="shared" si="577"/>
        <v>0</v>
      </c>
      <c r="CF790">
        <f t="shared" si="578"/>
        <v>0</v>
      </c>
    </row>
    <row r="791" spans="1:84" x14ac:dyDescent="0.25">
      <c r="A791" t="s">
        <v>337</v>
      </c>
      <c r="B791" t="s">
        <v>520</v>
      </c>
      <c r="C791" s="1">
        <v>15542</v>
      </c>
      <c r="D791" t="s">
        <v>39</v>
      </c>
      <c r="E791" t="s">
        <v>40</v>
      </c>
      <c r="F791" t="s">
        <v>1032</v>
      </c>
      <c r="G791">
        <v>0</v>
      </c>
      <c r="H791">
        <v>1</v>
      </c>
      <c r="I791" t="s">
        <v>87</v>
      </c>
      <c r="J791" t="s">
        <v>166</v>
      </c>
      <c r="K791" t="s">
        <v>379</v>
      </c>
      <c r="L791">
        <v>10000</v>
      </c>
      <c r="M791">
        <v>0</v>
      </c>
      <c r="N791">
        <v>0</v>
      </c>
      <c r="O791">
        <f t="shared" si="537"/>
        <v>0</v>
      </c>
      <c r="P791">
        <f t="shared" si="538"/>
        <v>0</v>
      </c>
      <c r="Q791">
        <f t="shared" si="536"/>
        <v>-1</v>
      </c>
      <c r="R791">
        <f t="shared" si="539"/>
        <v>0</v>
      </c>
      <c r="S791">
        <v>0</v>
      </c>
      <c r="T791">
        <v>0</v>
      </c>
      <c r="U791">
        <v>0</v>
      </c>
      <c r="V791">
        <v>4</v>
      </c>
      <c r="W791">
        <v>1</v>
      </c>
      <c r="X791">
        <v>0</v>
      </c>
      <c r="Y791">
        <v>0</v>
      </c>
      <c r="Z791">
        <v>0</v>
      </c>
      <c r="AA791">
        <v>0</v>
      </c>
      <c r="AB791" t="s">
        <v>771</v>
      </c>
      <c r="AC791" t="s">
        <v>46</v>
      </c>
      <c r="AD791">
        <v>68</v>
      </c>
      <c r="AE791">
        <v>55</v>
      </c>
      <c r="AF791">
        <v>69</v>
      </c>
      <c r="AG791" s="5">
        <v>54</v>
      </c>
      <c r="AH791">
        <v>-1</v>
      </c>
      <c r="AI791">
        <v>-1</v>
      </c>
      <c r="AJ791">
        <f t="shared" si="540"/>
        <v>-1</v>
      </c>
      <c r="AK791">
        <v>-1</v>
      </c>
      <c r="AL791">
        <v>-1</v>
      </c>
      <c r="AM791">
        <v>-1</v>
      </c>
      <c r="AN791">
        <v>-1</v>
      </c>
      <c r="AO791">
        <v>-1</v>
      </c>
      <c r="AP791">
        <v>-1</v>
      </c>
      <c r="AR791">
        <f t="shared" si="541"/>
        <v>0</v>
      </c>
      <c r="AS791">
        <f t="shared" si="542"/>
        <v>0</v>
      </c>
      <c r="AT791">
        <f t="shared" si="543"/>
        <v>0</v>
      </c>
      <c r="AU791">
        <f t="shared" si="544"/>
        <v>0</v>
      </c>
      <c r="AV791">
        <f t="shared" si="545"/>
        <v>0</v>
      </c>
      <c r="AW791">
        <f t="shared" si="546"/>
        <v>0</v>
      </c>
      <c r="AX791">
        <f t="shared" si="547"/>
        <v>0</v>
      </c>
      <c r="AY791">
        <f t="shared" si="548"/>
        <v>0</v>
      </c>
      <c r="AZ791">
        <f t="shared" si="549"/>
        <v>0</v>
      </c>
      <c r="BA791">
        <f t="shared" si="550"/>
        <v>0</v>
      </c>
      <c r="BB791">
        <f t="shared" si="551"/>
        <v>0</v>
      </c>
      <c r="BC791">
        <f t="shared" si="552"/>
        <v>0</v>
      </c>
      <c r="BD791">
        <f t="shared" si="553"/>
        <v>0</v>
      </c>
      <c r="BE791">
        <f t="shared" si="554"/>
        <v>0</v>
      </c>
      <c r="BF791">
        <f t="shared" si="555"/>
        <v>0</v>
      </c>
      <c r="BG791">
        <f t="shared" si="556"/>
        <v>0</v>
      </c>
      <c r="BH791">
        <f t="shared" si="557"/>
        <v>0</v>
      </c>
      <c r="BI791">
        <f t="shared" si="558"/>
        <v>0</v>
      </c>
      <c r="BJ791">
        <f t="shared" si="559"/>
        <v>0</v>
      </c>
      <c r="BK791">
        <f t="shared" si="560"/>
        <v>0</v>
      </c>
      <c r="BM791">
        <f t="shared" si="561"/>
        <v>0</v>
      </c>
      <c r="BN791">
        <f t="shared" si="562"/>
        <v>1</v>
      </c>
      <c r="BO791">
        <f t="shared" si="563"/>
        <v>0</v>
      </c>
      <c r="BP791">
        <f t="shared" si="564"/>
        <v>0</v>
      </c>
      <c r="BR791">
        <f t="shared" si="565"/>
        <v>0</v>
      </c>
      <c r="BS791">
        <f t="shared" si="566"/>
        <v>0</v>
      </c>
      <c r="BT791">
        <f t="shared" si="567"/>
        <v>0</v>
      </c>
      <c r="BU791">
        <f t="shared" si="568"/>
        <v>4</v>
      </c>
      <c r="BV791">
        <f t="shared" si="569"/>
        <v>0</v>
      </c>
      <c r="BW791">
        <f t="shared" si="570"/>
        <v>1</v>
      </c>
      <c r="BX791">
        <f t="shared" si="571"/>
        <v>0</v>
      </c>
      <c r="BY791">
        <f t="shared" si="572"/>
        <v>0</v>
      </c>
      <c r="BZ791">
        <f t="shared" si="579"/>
        <v>0</v>
      </c>
      <c r="CA791">
        <f t="shared" si="573"/>
        <v>0</v>
      </c>
      <c r="CB791">
        <f t="shared" si="574"/>
        <v>0</v>
      </c>
      <c r="CC791">
        <f t="shared" si="575"/>
        <v>1</v>
      </c>
      <c r="CD791">
        <f t="shared" si="576"/>
        <v>0</v>
      </c>
      <c r="CE791">
        <f t="shared" si="577"/>
        <v>0</v>
      </c>
      <c r="CF791">
        <f t="shared" si="578"/>
        <v>0</v>
      </c>
    </row>
    <row r="792" spans="1:84" x14ac:dyDescent="0.25">
      <c r="A792" t="s">
        <v>934</v>
      </c>
      <c r="B792" t="s">
        <v>522</v>
      </c>
      <c r="C792" s="1">
        <v>15542</v>
      </c>
      <c r="D792" t="s">
        <v>39</v>
      </c>
      <c r="E792" t="s">
        <v>40</v>
      </c>
      <c r="F792" s="2">
        <v>71106</v>
      </c>
      <c r="G792">
        <v>1</v>
      </c>
      <c r="H792">
        <v>1</v>
      </c>
      <c r="I792" t="s">
        <v>42</v>
      </c>
      <c r="J792" t="s">
        <v>77</v>
      </c>
      <c r="K792" t="s">
        <v>868</v>
      </c>
      <c r="L792">
        <v>2780</v>
      </c>
      <c r="M792">
        <v>0</v>
      </c>
      <c r="N792">
        <v>0</v>
      </c>
      <c r="O792">
        <f t="shared" si="537"/>
        <v>0</v>
      </c>
      <c r="P792">
        <f t="shared" si="538"/>
        <v>0</v>
      </c>
      <c r="Q792">
        <f t="shared" si="536"/>
        <v>-1</v>
      </c>
      <c r="R792">
        <f t="shared" si="539"/>
        <v>0</v>
      </c>
      <c r="S792">
        <v>0</v>
      </c>
      <c r="T792">
        <v>0</v>
      </c>
      <c r="U792">
        <v>0</v>
      </c>
      <c r="V792">
        <v>5</v>
      </c>
      <c r="W792">
        <v>0</v>
      </c>
      <c r="X792">
        <v>0</v>
      </c>
      <c r="Y792">
        <v>0</v>
      </c>
      <c r="Z792">
        <v>0</v>
      </c>
      <c r="AA792">
        <v>0</v>
      </c>
      <c r="AB792" t="s">
        <v>935</v>
      </c>
      <c r="AC792" t="s">
        <v>75</v>
      </c>
      <c r="AD792">
        <v>71</v>
      </c>
      <c r="AE792">
        <v>41</v>
      </c>
      <c r="AF792">
        <v>63</v>
      </c>
      <c r="AG792" s="5">
        <v>72</v>
      </c>
      <c r="AH792">
        <v>-1</v>
      </c>
      <c r="AI792">
        <v>-1</v>
      </c>
      <c r="AJ792">
        <f t="shared" si="540"/>
        <v>-1</v>
      </c>
      <c r="AK792">
        <v>-1</v>
      </c>
      <c r="AL792">
        <v>-1</v>
      </c>
      <c r="AM792">
        <v>-1</v>
      </c>
      <c r="AN792">
        <v>-1</v>
      </c>
      <c r="AO792">
        <v>-1</v>
      </c>
      <c r="AP792">
        <v>-1</v>
      </c>
      <c r="AR792">
        <f t="shared" si="541"/>
        <v>0</v>
      </c>
      <c r="AS792">
        <f t="shared" si="542"/>
        <v>0</v>
      </c>
      <c r="AT792">
        <f t="shared" si="543"/>
        <v>0</v>
      </c>
      <c r="AU792">
        <f t="shared" si="544"/>
        <v>0</v>
      </c>
      <c r="AV792">
        <f t="shared" si="545"/>
        <v>0</v>
      </c>
      <c r="AW792">
        <f t="shared" si="546"/>
        <v>0</v>
      </c>
      <c r="AX792">
        <f t="shared" si="547"/>
        <v>0</v>
      </c>
      <c r="AY792">
        <f t="shared" si="548"/>
        <v>0</v>
      </c>
      <c r="AZ792">
        <f t="shared" si="549"/>
        <v>0</v>
      </c>
      <c r="BA792">
        <f t="shared" si="550"/>
        <v>0</v>
      </c>
      <c r="BB792">
        <f t="shared" si="551"/>
        <v>0</v>
      </c>
      <c r="BC792">
        <f t="shared" si="552"/>
        <v>0</v>
      </c>
      <c r="BD792">
        <f t="shared" si="553"/>
        <v>0</v>
      </c>
      <c r="BE792">
        <f t="shared" si="554"/>
        <v>0</v>
      </c>
      <c r="BF792">
        <f t="shared" si="555"/>
        <v>0</v>
      </c>
      <c r="BG792">
        <f t="shared" si="556"/>
        <v>0</v>
      </c>
      <c r="BH792">
        <f t="shared" si="557"/>
        <v>0</v>
      </c>
      <c r="BI792">
        <f t="shared" si="558"/>
        <v>0</v>
      </c>
      <c r="BJ792">
        <f t="shared" si="559"/>
        <v>0</v>
      </c>
      <c r="BK792">
        <f t="shared" si="560"/>
        <v>0</v>
      </c>
      <c r="BM792">
        <f t="shared" si="561"/>
        <v>1</v>
      </c>
      <c r="BN792">
        <f t="shared" si="562"/>
        <v>0</v>
      </c>
      <c r="BO792">
        <f t="shared" si="563"/>
        <v>0</v>
      </c>
      <c r="BP792">
        <f t="shared" si="564"/>
        <v>0</v>
      </c>
      <c r="BR792">
        <f t="shared" si="565"/>
        <v>0</v>
      </c>
      <c r="BS792">
        <f t="shared" si="566"/>
        <v>0</v>
      </c>
      <c r="BT792">
        <f t="shared" si="567"/>
        <v>5</v>
      </c>
      <c r="BU792">
        <f t="shared" si="568"/>
        <v>0</v>
      </c>
      <c r="BV792">
        <f t="shared" si="569"/>
        <v>0</v>
      </c>
      <c r="BW792">
        <f t="shared" si="570"/>
        <v>0</v>
      </c>
      <c r="BX792">
        <f t="shared" si="571"/>
        <v>0</v>
      </c>
      <c r="BY792">
        <f t="shared" si="572"/>
        <v>0</v>
      </c>
      <c r="BZ792">
        <f t="shared" si="579"/>
        <v>0</v>
      </c>
      <c r="CA792">
        <f t="shared" si="573"/>
        <v>0</v>
      </c>
      <c r="CB792">
        <f t="shared" si="574"/>
        <v>0</v>
      </c>
      <c r="CC792">
        <f t="shared" si="575"/>
        <v>0</v>
      </c>
      <c r="CD792">
        <f t="shared" si="576"/>
        <v>0</v>
      </c>
      <c r="CE792">
        <f t="shared" si="577"/>
        <v>0</v>
      </c>
      <c r="CF792">
        <f t="shared" si="578"/>
        <v>0</v>
      </c>
    </row>
    <row r="793" spans="1:84" x14ac:dyDescent="0.25">
      <c r="A793" t="s">
        <v>135</v>
      </c>
      <c r="B793" t="s">
        <v>668</v>
      </c>
      <c r="C793" s="1">
        <v>15542</v>
      </c>
      <c r="D793" t="s">
        <v>49</v>
      </c>
      <c r="E793" t="s">
        <v>40</v>
      </c>
      <c r="F793" t="s">
        <v>359</v>
      </c>
      <c r="G793">
        <v>1</v>
      </c>
      <c r="H793">
        <v>0</v>
      </c>
      <c r="I793" t="s">
        <v>42</v>
      </c>
      <c r="J793" t="s">
        <v>61</v>
      </c>
      <c r="K793" t="s">
        <v>820</v>
      </c>
      <c r="L793">
        <v>99</v>
      </c>
      <c r="M793">
        <v>2</v>
      </c>
      <c r="N793">
        <v>0</v>
      </c>
      <c r="O793">
        <f t="shared" si="537"/>
        <v>0</v>
      </c>
      <c r="P793">
        <f t="shared" si="538"/>
        <v>0</v>
      </c>
      <c r="Q793">
        <f t="shared" si="536"/>
        <v>-1</v>
      </c>
      <c r="R793">
        <f t="shared" si="539"/>
        <v>0</v>
      </c>
      <c r="S793">
        <v>0</v>
      </c>
      <c r="T793">
        <v>0</v>
      </c>
      <c r="U793">
        <v>0</v>
      </c>
      <c r="V793">
        <v>7</v>
      </c>
      <c r="W793">
        <v>0</v>
      </c>
      <c r="X793">
        <v>0</v>
      </c>
      <c r="Y793">
        <v>0</v>
      </c>
      <c r="Z793">
        <v>0</v>
      </c>
      <c r="AA793">
        <v>0</v>
      </c>
      <c r="AB793" t="s">
        <v>139</v>
      </c>
      <c r="AC793" t="s">
        <v>46</v>
      </c>
      <c r="AD793">
        <v>58</v>
      </c>
      <c r="AE793">
        <v>52</v>
      </c>
      <c r="AF793">
        <v>62</v>
      </c>
      <c r="AG793" s="5">
        <v>64</v>
      </c>
      <c r="AH793">
        <v>-1</v>
      </c>
      <c r="AI793">
        <v>-1</v>
      </c>
      <c r="AJ793">
        <f t="shared" si="540"/>
        <v>-1</v>
      </c>
      <c r="AK793">
        <v>-1</v>
      </c>
      <c r="AL793">
        <v>-1</v>
      </c>
      <c r="AM793">
        <v>-1</v>
      </c>
      <c r="AN793">
        <v>-1</v>
      </c>
      <c r="AO793">
        <v>-1</v>
      </c>
      <c r="AP793">
        <v>-1</v>
      </c>
      <c r="AR793">
        <f t="shared" si="541"/>
        <v>0</v>
      </c>
      <c r="AS793">
        <f t="shared" si="542"/>
        <v>0</v>
      </c>
      <c r="AT793">
        <f t="shared" si="543"/>
        <v>0</v>
      </c>
      <c r="AU793">
        <f t="shared" si="544"/>
        <v>0</v>
      </c>
      <c r="AV793">
        <f t="shared" si="545"/>
        <v>0</v>
      </c>
      <c r="AW793">
        <f t="shared" si="546"/>
        <v>0</v>
      </c>
      <c r="AX793">
        <f t="shared" si="547"/>
        <v>0</v>
      </c>
      <c r="AY793">
        <f t="shared" si="548"/>
        <v>0</v>
      </c>
      <c r="AZ793">
        <f t="shared" si="549"/>
        <v>0</v>
      </c>
      <c r="BA793">
        <f t="shared" si="550"/>
        <v>0</v>
      </c>
      <c r="BB793">
        <f t="shared" si="551"/>
        <v>0</v>
      </c>
      <c r="BC793">
        <f t="shared" si="552"/>
        <v>0</v>
      </c>
      <c r="BD793">
        <f t="shared" si="553"/>
        <v>0</v>
      </c>
      <c r="BE793">
        <f t="shared" si="554"/>
        <v>0</v>
      </c>
      <c r="BF793">
        <f t="shared" si="555"/>
        <v>0</v>
      </c>
      <c r="BG793">
        <f t="shared" si="556"/>
        <v>0</v>
      </c>
      <c r="BH793">
        <f t="shared" si="557"/>
        <v>0</v>
      </c>
      <c r="BI793">
        <f t="shared" si="558"/>
        <v>0</v>
      </c>
      <c r="BJ793">
        <f t="shared" si="559"/>
        <v>0</v>
      </c>
      <c r="BK793">
        <f t="shared" si="560"/>
        <v>0</v>
      </c>
      <c r="BM793">
        <f t="shared" si="561"/>
        <v>1</v>
      </c>
      <c r="BN793">
        <f t="shared" si="562"/>
        <v>0</v>
      </c>
      <c r="BO793">
        <f t="shared" si="563"/>
        <v>0</v>
      </c>
      <c r="BP793">
        <f t="shared" si="564"/>
        <v>0</v>
      </c>
      <c r="BR793">
        <f t="shared" si="565"/>
        <v>0</v>
      </c>
      <c r="BS793">
        <f t="shared" si="566"/>
        <v>0</v>
      </c>
      <c r="BT793">
        <f t="shared" si="567"/>
        <v>7</v>
      </c>
      <c r="BU793">
        <f t="shared" si="568"/>
        <v>0</v>
      </c>
      <c r="BV793">
        <f t="shared" si="569"/>
        <v>0</v>
      </c>
      <c r="BW793">
        <f t="shared" si="570"/>
        <v>0</v>
      </c>
      <c r="BX793">
        <f t="shared" si="571"/>
        <v>0</v>
      </c>
      <c r="BY793">
        <f t="shared" si="572"/>
        <v>0</v>
      </c>
      <c r="BZ793">
        <f t="shared" si="579"/>
        <v>0</v>
      </c>
      <c r="CA793">
        <f t="shared" si="573"/>
        <v>0</v>
      </c>
      <c r="CB793">
        <f t="shared" si="574"/>
        <v>0</v>
      </c>
      <c r="CC793">
        <f t="shared" si="575"/>
        <v>0</v>
      </c>
      <c r="CD793">
        <f t="shared" si="576"/>
        <v>0</v>
      </c>
      <c r="CE793">
        <f t="shared" si="577"/>
        <v>0</v>
      </c>
      <c r="CF793">
        <f t="shared" si="578"/>
        <v>0</v>
      </c>
    </row>
    <row r="794" spans="1:84" x14ac:dyDescent="0.25">
      <c r="A794" t="s">
        <v>495</v>
      </c>
      <c r="B794" t="s">
        <v>341</v>
      </c>
      <c r="C794" s="1">
        <v>15542</v>
      </c>
      <c r="D794" t="s">
        <v>39</v>
      </c>
      <c r="E794" t="s">
        <v>40</v>
      </c>
      <c r="F794" t="s">
        <v>1033</v>
      </c>
      <c r="G794">
        <v>0</v>
      </c>
      <c r="H794">
        <v>0</v>
      </c>
      <c r="I794" t="s">
        <v>42</v>
      </c>
      <c r="J794" t="s">
        <v>43</v>
      </c>
      <c r="K794" t="s">
        <v>885</v>
      </c>
      <c r="L794">
        <v>2090</v>
      </c>
      <c r="M794">
        <v>4</v>
      </c>
      <c r="N794">
        <v>0</v>
      </c>
      <c r="O794">
        <f t="shared" si="537"/>
        <v>0</v>
      </c>
      <c r="P794">
        <f t="shared" si="538"/>
        <v>1.9138755980861244</v>
      </c>
      <c r="Q794">
        <f t="shared" si="536"/>
        <v>-1</v>
      </c>
      <c r="R794">
        <f t="shared" si="539"/>
        <v>0</v>
      </c>
      <c r="S794">
        <v>0</v>
      </c>
      <c r="T794">
        <v>0</v>
      </c>
      <c r="U794">
        <v>0</v>
      </c>
      <c r="V794">
        <v>3</v>
      </c>
      <c r="W794">
        <v>2</v>
      </c>
      <c r="X794">
        <v>2</v>
      </c>
      <c r="Y794">
        <v>0</v>
      </c>
      <c r="Z794">
        <v>0</v>
      </c>
      <c r="AA794">
        <v>0</v>
      </c>
      <c r="AB794" t="s">
        <v>110</v>
      </c>
      <c r="AC794" t="s">
        <v>46</v>
      </c>
      <c r="AD794">
        <v>72</v>
      </c>
      <c r="AE794">
        <v>57</v>
      </c>
      <c r="AF794">
        <v>69</v>
      </c>
      <c r="AG794" s="5">
        <v>66</v>
      </c>
      <c r="AH794">
        <v>-1</v>
      </c>
      <c r="AI794">
        <v>-1</v>
      </c>
      <c r="AJ794">
        <f t="shared" si="540"/>
        <v>-1</v>
      </c>
      <c r="AK794">
        <v>-1</v>
      </c>
      <c r="AL794">
        <v>-1</v>
      </c>
      <c r="AM794">
        <v>-1</v>
      </c>
      <c r="AN794">
        <v>-1</v>
      </c>
      <c r="AO794">
        <v>-1</v>
      </c>
      <c r="AP794">
        <v>-1</v>
      </c>
      <c r="AR794">
        <f t="shared" si="541"/>
        <v>0</v>
      </c>
      <c r="AS794">
        <f t="shared" si="542"/>
        <v>0</v>
      </c>
      <c r="AT794">
        <f t="shared" si="543"/>
        <v>0</v>
      </c>
      <c r="AU794">
        <f t="shared" si="544"/>
        <v>0</v>
      </c>
      <c r="AV794">
        <f t="shared" si="545"/>
        <v>0</v>
      </c>
      <c r="AW794">
        <f t="shared" si="546"/>
        <v>0</v>
      </c>
      <c r="AX794">
        <f t="shared" si="547"/>
        <v>0</v>
      </c>
      <c r="AY794">
        <f t="shared" si="548"/>
        <v>0</v>
      </c>
      <c r="AZ794">
        <f t="shared" si="549"/>
        <v>0</v>
      </c>
      <c r="BA794">
        <f t="shared" si="550"/>
        <v>0</v>
      </c>
      <c r="BB794">
        <f t="shared" si="551"/>
        <v>0</v>
      </c>
      <c r="BC794">
        <f t="shared" si="552"/>
        <v>0</v>
      </c>
      <c r="BD794">
        <f t="shared" si="553"/>
        <v>0</v>
      </c>
      <c r="BE794">
        <f t="shared" si="554"/>
        <v>0</v>
      </c>
      <c r="BF794">
        <f t="shared" si="555"/>
        <v>0</v>
      </c>
      <c r="BG794">
        <f t="shared" si="556"/>
        <v>0</v>
      </c>
      <c r="BH794">
        <f t="shared" si="557"/>
        <v>0</v>
      </c>
      <c r="BI794">
        <f t="shared" si="558"/>
        <v>0</v>
      </c>
      <c r="BJ794">
        <f t="shared" si="559"/>
        <v>0</v>
      </c>
      <c r="BK794">
        <f t="shared" si="560"/>
        <v>0</v>
      </c>
      <c r="BM794">
        <f t="shared" si="561"/>
        <v>0</v>
      </c>
      <c r="BN794">
        <f t="shared" si="562"/>
        <v>1</v>
      </c>
      <c r="BO794">
        <f t="shared" si="563"/>
        <v>0</v>
      </c>
      <c r="BP794">
        <f t="shared" si="564"/>
        <v>0</v>
      </c>
      <c r="BR794">
        <f t="shared" si="565"/>
        <v>0</v>
      </c>
      <c r="BS794">
        <f t="shared" si="566"/>
        <v>0</v>
      </c>
      <c r="BT794">
        <f t="shared" si="567"/>
        <v>0</v>
      </c>
      <c r="BU794">
        <f t="shared" si="568"/>
        <v>3</v>
      </c>
      <c r="BV794">
        <f t="shared" si="569"/>
        <v>0</v>
      </c>
      <c r="BW794">
        <f t="shared" si="570"/>
        <v>2</v>
      </c>
      <c r="BX794">
        <f t="shared" si="571"/>
        <v>0</v>
      </c>
      <c r="BY794">
        <f t="shared" si="572"/>
        <v>2</v>
      </c>
      <c r="BZ794">
        <f t="shared" si="579"/>
        <v>0</v>
      </c>
      <c r="CA794">
        <f t="shared" si="573"/>
        <v>0</v>
      </c>
      <c r="CB794">
        <f t="shared" si="574"/>
        <v>2</v>
      </c>
      <c r="CC794">
        <f t="shared" si="575"/>
        <v>1</v>
      </c>
      <c r="CD794">
        <f t="shared" si="576"/>
        <v>0</v>
      </c>
      <c r="CE794">
        <f t="shared" si="577"/>
        <v>0</v>
      </c>
      <c r="CF794">
        <f t="shared" si="578"/>
        <v>0</v>
      </c>
    </row>
    <row r="795" spans="1:84" x14ac:dyDescent="0.25">
      <c r="A795" t="s">
        <v>174</v>
      </c>
      <c r="B795" t="s">
        <v>368</v>
      </c>
      <c r="C795" s="1">
        <v>15542</v>
      </c>
      <c r="D795" t="s">
        <v>49</v>
      </c>
      <c r="E795" t="s">
        <v>40</v>
      </c>
      <c r="F795" t="s">
        <v>877</v>
      </c>
      <c r="G795">
        <v>0</v>
      </c>
      <c r="H795">
        <v>0</v>
      </c>
      <c r="I795" t="s">
        <v>87</v>
      </c>
      <c r="J795" t="s">
        <v>88</v>
      </c>
      <c r="K795" t="s">
        <v>1034</v>
      </c>
      <c r="L795">
        <v>2375</v>
      </c>
      <c r="M795">
        <v>2</v>
      </c>
      <c r="N795">
        <v>1</v>
      </c>
      <c r="O795">
        <f t="shared" si="537"/>
        <v>50</v>
      </c>
      <c r="P795">
        <f t="shared" si="538"/>
        <v>0.8421052631578948</v>
      </c>
      <c r="Q795">
        <f t="shared" si="536"/>
        <v>1</v>
      </c>
      <c r="R795">
        <f t="shared" si="539"/>
        <v>1</v>
      </c>
      <c r="S795">
        <v>0</v>
      </c>
      <c r="T795">
        <v>1</v>
      </c>
      <c r="U795">
        <v>2</v>
      </c>
      <c r="V795">
        <v>6</v>
      </c>
      <c r="W795">
        <v>0</v>
      </c>
      <c r="X795">
        <v>0</v>
      </c>
      <c r="Y795">
        <v>0</v>
      </c>
      <c r="Z795">
        <v>0</v>
      </c>
      <c r="AA795">
        <v>0</v>
      </c>
      <c r="AB795" t="s">
        <v>177</v>
      </c>
      <c r="AC795" t="s">
        <v>46</v>
      </c>
      <c r="AD795">
        <v>64</v>
      </c>
      <c r="AE795">
        <v>58</v>
      </c>
      <c r="AF795">
        <v>75</v>
      </c>
      <c r="AG795" s="5">
        <v>74</v>
      </c>
      <c r="AH795">
        <v>-1</v>
      </c>
      <c r="AI795">
        <v>-1</v>
      </c>
      <c r="AJ795">
        <f t="shared" si="540"/>
        <v>-1</v>
      </c>
      <c r="AK795">
        <v>-1</v>
      </c>
      <c r="AL795">
        <v>-1</v>
      </c>
      <c r="AM795">
        <v>-1</v>
      </c>
      <c r="AN795">
        <v>-1</v>
      </c>
      <c r="AO795">
        <v>-1</v>
      </c>
      <c r="AP795">
        <v>-1</v>
      </c>
      <c r="AR795">
        <f t="shared" si="541"/>
        <v>0</v>
      </c>
      <c r="AS795">
        <f t="shared" si="542"/>
        <v>0</v>
      </c>
      <c r="AT795">
        <f t="shared" si="543"/>
        <v>0</v>
      </c>
      <c r="AU795">
        <f t="shared" si="544"/>
        <v>0</v>
      </c>
      <c r="AV795">
        <f t="shared" si="545"/>
        <v>0</v>
      </c>
      <c r="AW795">
        <f t="shared" si="546"/>
        <v>0</v>
      </c>
      <c r="AX795">
        <f t="shared" si="547"/>
        <v>0</v>
      </c>
      <c r="AY795">
        <f t="shared" si="548"/>
        <v>0</v>
      </c>
      <c r="AZ795">
        <f t="shared" si="549"/>
        <v>0</v>
      </c>
      <c r="BA795">
        <f t="shared" si="550"/>
        <v>0</v>
      </c>
      <c r="BB795">
        <f t="shared" si="551"/>
        <v>0</v>
      </c>
      <c r="BC795">
        <f t="shared" si="552"/>
        <v>0</v>
      </c>
      <c r="BD795">
        <f t="shared" si="553"/>
        <v>0</v>
      </c>
      <c r="BE795">
        <f t="shared" si="554"/>
        <v>0</v>
      </c>
      <c r="BF795">
        <f t="shared" si="555"/>
        <v>0</v>
      </c>
      <c r="BG795">
        <f t="shared" si="556"/>
        <v>0</v>
      </c>
      <c r="BH795">
        <f t="shared" si="557"/>
        <v>0</v>
      </c>
      <c r="BI795">
        <f t="shared" si="558"/>
        <v>0</v>
      </c>
      <c r="BJ795">
        <f t="shared" si="559"/>
        <v>0</v>
      </c>
      <c r="BK795">
        <f t="shared" si="560"/>
        <v>0</v>
      </c>
      <c r="BM795">
        <f t="shared" si="561"/>
        <v>0</v>
      </c>
      <c r="BN795">
        <f t="shared" si="562"/>
        <v>0</v>
      </c>
      <c r="BO795">
        <f t="shared" si="563"/>
        <v>0</v>
      </c>
      <c r="BP795">
        <f t="shared" si="564"/>
        <v>1</v>
      </c>
      <c r="BR795">
        <f t="shared" si="565"/>
        <v>0</v>
      </c>
      <c r="BS795">
        <f t="shared" si="566"/>
        <v>0</v>
      </c>
      <c r="BT795">
        <f t="shared" si="567"/>
        <v>0</v>
      </c>
      <c r="BU795">
        <f t="shared" si="568"/>
        <v>6</v>
      </c>
      <c r="BV795">
        <f t="shared" si="569"/>
        <v>0</v>
      </c>
      <c r="BW795">
        <f t="shared" si="570"/>
        <v>0</v>
      </c>
      <c r="BX795">
        <f t="shared" si="571"/>
        <v>0</v>
      </c>
      <c r="BY795">
        <f t="shared" si="572"/>
        <v>0</v>
      </c>
      <c r="BZ795">
        <f t="shared" si="579"/>
        <v>0</v>
      </c>
      <c r="CA795">
        <f t="shared" si="573"/>
        <v>1</v>
      </c>
      <c r="CB795">
        <f t="shared" si="574"/>
        <v>0</v>
      </c>
      <c r="CC795">
        <f t="shared" si="575"/>
        <v>0</v>
      </c>
      <c r="CD795">
        <f t="shared" si="576"/>
        <v>0</v>
      </c>
      <c r="CE795">
        <f t="shared" si="577"/>
        <v>0</v>
      </c>
      <c r="CF795">
        <f t="shared" si="578"/>
        <v>0</v>
      </c>
    </row>
    <row r="796" spans="1:84" x14ac:dyDescent="0.25">
      <c r="A796" t="s">
        <v>765</v>
      </c>
      <c r="B796" t="s">
        <v>368</v>
      </c>
      <c r="C796" s="1">
        <v>15542</v>
      </c>
      <c r="D796" t="s">
        <v>39</v>
      </c>
      <c r="E796" t="s">
        <v>40</v>
      </c>
      <c r="F796" t="s">
        <v>997</v>
      </c>
      <c r="G796">
        <v>0</v>
      </c>
      <c r="H796">
        <v>1</v>
      </c>
      <c r="I796" t="s">
        <v>87</v>
      </c>
      <c r="J796" t="s">
        <v>88</v>
      </c>
      <c r="K796" t="s">
        <v>860</v>
      </c>
      <c r="L796">
        <v>6475</v>
      </c>
      <c r="M796">
        <v>0</v>
      </c>
      <c r="N796">
        <v>0</v>
      </c>
      <c r="O796">
        <f t="shared" si="537"/>
        <v>0</v>
      </c>
      <c r="P796">
        <f t="shared" si="538"/>
        <v>0</v>
      </c>
      <c r="Q796">
        <f t="shared" si="536"/>
        <v>-1</v>
      </c>
      <c r="R796">
        <f t="shared" si="539"/>
        <v>0</v>
      </c>
      <c r="S796">
        <v>0</v>
      </c>
      <c r="T796">
        <v>0</v>
      </c>
      <c r="U796">
        <v>0</v>
      </c>
      <c r="V796">
        <v>4</v>
      </c>
      <c r="W796">
        <v>1</v>
      </c>
      <c r="X796">
        <v>1</v>
      </c>
      <c r="Y796">
        <v>0</v>
      </c>
      <c r="Z796">
        <v>0</v>
      </c>
      <c r="AA796">
        <v>0</v>
      </c>
      <c r="AB796" t="s">
        <v>767</v>
      </c>
      <c r="AC796" t="s">
        <v>46</v>
      </c>
      <c r="AD796">
        <v>65</v>
      </c>
      <c r="AE796">
        <v>74</v>
      </c>
      <c r="AF796">
        <v>80</v>
      </c>
      <c r="AG796" s="5">
        <v>77</v>
      </c>
      <c r="AH796">
        <v>-1</v>
      </c>
      <c r="AI796">
        <v>-1</v>
      </c>
      <c r="AJ796">
        <f t="shared" si="540"/>
        <v>-1</v>
      </c>
      <c r="AK796">
        <v>-1</v>
      </c>
      <c r="AL796">
        <v>-1</v>
      </c>
      <c r="AM796">
        <v>-1</v>
      </c>
      <c r="AN796">
        <v>-1</v>
      </c>
      <c r="AO796">
        <v>-1</v>
      </c>
      <c r="AP796">
        <v>-1</v>
      </c>
      <c r="AR796">
        <f t="shared" si="541"/>
        <v>0</v>
      </c>
      <c r="AS796">
        <f t="shared" si="542"/>
        <v>0</v>
      </c>
      <c r="AT796">
        <f t="shared" si="543"/>
        <v>0</v>
      </c>
      <c r="AU796">
        <f t="shared" si="544"/>
        <v>0</v>
      </c>
      <c r="AV796">
        <f t="shared" si="545"/>
        <v>0</v>
      </c>
      <c r="AW796">
        <f t="shared" si="546"/>
        <v>0</v>
      </c>
      <c r="AX796">
        <f t="shared" si="547"/>
        <v>0</v>
      </c>
      <c r="AY796">
        <f t="shared" si="548"/>
        <v>0</v>
      </c>
      <c r="AZ796">
        <f t="shared" si="549"/>
        <v>0</v>
      </c>
      <c r="BA796">
        <f t="shared" si="550"/>
        <v>0</v>
      </c>
      <c r="BB796">
        <f t="shared" si="551"/>
        <v>0</v>
      </c>
      <c r="BC796">
        <f t="shared" si="552"/>
        <v>0</v>
      </c>
      <c r="BD796">
        <f t="shared" si="553"/>
        <v>0</v>
      </c>
      <c r="BE796">
        <f t="shared" si="554"/>
        <v>0</v>
      </c>
      <c r="BF796">
        <f t="shared" si="555"/>
        <v>0</v>
      </c>
      <c r="BG796">
        <f t="shared" si="556"/>
        <v>0</v>
      </c>
      <c r="BH796">
        <f t="shared" si="557"/>
        <v>0</v>
      </c>
      <c r="BI796">
        <f t="shared" si="558"/>
        <v>0</v>
      </c>
      <c r="BJ796">
        <f t="shared" si="559"/>
        <v>0</v>
      </c>
      <c r="BK796">
        <f t="shared" si="560"/>
        <v>0</v>
      </c>
      <c r="BM796">
        <f t="shared" si="561"/>
        <v>0</v>
      </c>
      <c r="BN796">
        <f t="shared" si="562"/>
        <v>1</v>
      </c>
      <c r="BO796">
        <f t="shared" si="563"/>
        <v>0</v>
      </c>
      <c r="BP796">
        <f t="shared" si="564"/>
        <v>0</v>
      </c>
      <c r="BR796">
        <f t="shared" si="565"/>
        <v>0</v>
      </c>
      <c r="BS796">
        <f t="shared" si="566"/>
        <v>0</v>
      </c>
      <c r="BT796">
        <f t="shared" si="567"/>
        <v>0</v>
      </c>
      <c r="BU796">
        <f t="shared" si="568"/>
        <v>4</v>
      </c>
      <c r="BV796">
        <f t="shared" si="569"/>
        <v>0</v>
      </c>
      <c r="BW796">
        <f t="shared" si="570"/>
        <v>1</v>
      </c>
      <c r="BX796">
        <f t="shared" si="571"/>
        <v>0</v>
      </c>
      <c r="BY796">
        <f t="shared" si="572"/>
        <v>1</v>
      </c>
      <c r="BZ796">
        <f t="shared" si="579"/>
        <v>1</v>
      </c>
      <c r="CA796">
        <f t="shared" si="573"/>
        <v>1</v>
      </c>
      <c r="CB796">
        <f t="shared" si="574"/>
        <v>0</v>
      </c>
      <c r="CC796">
        <f t="shared" si="575"/>
        <v>0</v>
      </c>
      <c r="CD796">
        <f t="shared" si="576"/>
        <v>0</v>
      </c>
      <c r="CE796">
        <f t="shared" si="577"/>
        <v>0</v>
      </c>
      <c r="CF796">
        <f t="shared" si="578"/>
        <v>0</v>
      </c>
    </row>
    <row r="797" spans="1:84" x14ac:dyDescent="0.25">
      <c r="A797" t="s">
        <v>934</v>
      </c>
      <c r="B797" t="s">
        <v>522</v>
      </c>
      <c r="C797" s="1">
        <v>15541</v>
      </c>
      <c r="D797" t="s">
        <v>39</v>
      </c>
      <c r="E797" t="s">
        <v>40</v>
      </c>
      <c r="F797" s="2">
        <v>70106</v>
      </c>
      <c r="G797">
        <v>1</v>
      </c>
      <c r="H797">
        <v>1</v>
      </c>
      <c r="I797" t="s">
        <v>42</v>
      </c>
      <c r="J797" t="s">
        <v>77</v>
      </c>
      <c r="K797" t="s">
        <v>868</v>
      </c>
      <c r="L797">
        <v>2780</v>
      </c>
      <c r="M797">
        <v>0</v>
      </c>
      <c r="N797">
        <v>0</v>
      </c>
      <c r="O797">
        <f t="shared" si="537"/>
        <v>0</v>
      </c>
      <c r="P797">
        <f t="shared" si="538"/>
        <v>0</v>
      </c>
      <c r="Q797">
        <f t="shared" si="536"/>
        <v>-1</v>
      </c>
      <c r="R797">
        <f t="shared" si="539"/>
        <v>0</v>
      </c>
      <c r="S797">
        <v>0</v>
      </c>
      <c r="T797">
        <v>0</v>
      </c>
      <c r="U797">
        <v>0</v>
      </c>
      <c r="V797">
        <v>3</v>
      </c>
      <c r="W797">
        <v>2</v>
      </c>
      <c r="X797">
        <v>7</v>
      </c>
      <c r="Y797">
        <v>0</v>
      </c>
      <c r="Z797">
        <v>0</v>
      </c>
      <c r="AA797">
        <v>0</v>
      </c>
      <c r="AB797" t="s">
        <v>935</v>
      </c>
      <c r="AC797" t="s">
        <v>75</v>
      </c>
      <c r="AD797">
        <v>71</v>
      </c>
      <c r="AE797">
        <v>41</v>
      </c>
      <c r="AF797">
        <v>63</v>
      </c>
      <c r="AG797" s="5">
        <v>72</v>
      </c>
      <c r="AH797">
        <v>-1</v>
      </c>
      <c r="AI797">
        <v>-1</v>
      </c>
      <c r="AJ797">
        <f t="shared" si="540"/>
        <v>-1</v>
      </c>
      <c r="AK797">
        <v>-1</v>
      </c>
      <c r="AL797">
        <v>-1</v>
      </c>
      <c r="AM797">
        <v>-1</v>
      </c>
      <c r="AN797">
        <v>-1</v>
      </c>
      <c r="AO797">
        <v>-1</v>
      </c>
      <c r="AP797">
        <v>-1</v>
      </c>
      <c r="AR797">
        <f t="shared" si="541"/>
        <v>0</v>
      </c>
      <c r="AS797">
        <f t="shared" si="542"/>
        <v>0</v>
      </c>
      <c r="AT797">
        <f t="shared" si="543"/>
        <v>0</v>
      </c>
      <c r="AU797">
        <f t="shared" si="544"/>
        <v>0</v>
      </c>
      <c r="AV797">
        <f t="shared" si="545"/>
        <v>0</v>
      </c>
      <c r="AW797">
        <f t="shared" si="546"/>
        <v>0</v>
      </c>
      <c r="AX797">
        <f t="shared" si="547"/>
        <v>0</v>
      </c>
      <c r="AY797">
        <f t="shared" si="548"/>
        <v>0</v>
      </c>
      <c r="AZ797">
        <f t="shared" si="549"/>
        <v>0</v>
      </c>
      <c r="BA797">
        <f t="shared" si="550"/>
        <v>0</v>
      </c>
      <c r="BB797">
        <f t="shared" si="551"/>
        <v>0</v>
      </c>
      <c r="BC797">
        <f t="shared" si="552"/>
        <v>0</v>
      </c>
      <c r="BD797">
        <f t="shared" si="553"/>
        <v>0</v>
      </c>
      <c r="BE797">
        <f t="shared" si="554"/>
        <v>0</v>
      </c>
      <c r="BF797">
        <f t="shared" si="555"/>
        <v>0</v>
      </c>
      <c r="BG797">
        <f t="shared" si="556"/>
        <v>0</v>
      </c>
      <c r="BH797">
        <f t="shared" si="557"/>
        <v>0</v>
      </c>
      <c r="BI797">
        <f t="shared" si="558"/>
        <v>0</v>
      </c>
      <c r="BJ797">
        <f t="shared" si="559"/>
        <v>0</v>
      </c>
      <c r="BK797">
        <f t="shared" si="560"/>
        <v>0</v>
      </c>
      <c r="BM797">
        <f t="shared" si="561"/>
        <v>1</v>
      </c>
      <c r="BN797">
        <f t="shared" si="562"/>
        <v>0</v>
      </c>
      <c r="BO797">
        <f t="shared" si="563"/>
        <v>0</v>
      </c>
      <c r="BP797">
        <f t="shared" si="564"/>
        <v>0</v>
      </c>
      <c r="BR797">
        <f t="shared" si="565"/>
        <v>0</v>
      </c>
      <c r="BS797">
        <f t="shared" si="566"/>
        <v>0</v>
      </c>
      <c r="BT797">
        <f t="shared" si="567"/>
        <v>3</v>
      </c>
      <c r="BU797">
        <f t="shared" si="568"/>
        <v>0</v>
      </c>
      <c r="BV797">
        <f t="shared" si="569"/>
        <v>2</v>
      </c>
      <c r="BW797">
        <f t="shared" si="570"/>
        <v>0</v>
      </c>
      <c r="BX797">
        <f t="shared" si="571"/>
        <v>7</v>
      </c>
      <c r="BY797">
        <f t="shared" si="572"/>
        <v>0</v>
      </c>
      <c r="BZ797">
        <f t="shared" si="579"/>
        <v>0</v>
      </c>
      <c r="CA797">
        <f t="shared" si="573"/>
        <v>0</v>
      </c>
      <c r="CB797">
        <f t="shared" si="574"/>
        <v>0</v>
      </c>
      <c r="CC797">
        <f t="shared" si="575"/>
        <v>0</v>
      </c>
      <c r="CD797">
        <f t="shared" si="576"/>
        <v>0</v>
      </c>
      <c r="CE797">
        <f t="shared" si="577"/>
        <v>0</v>
      </c>
      <c r="CF797">
        <f t="shared" si="578"/>
        <v>0</v>
      </c>
    </row>
    <row r="798" spans="1:84" x14ac:dyDescent="0.25">
      <c r="A798" t="s">
        <v>170</v>
      </c>
      <c r="B798" t="s">
        <v>520</v>
      </c>
      <c r="C798" s="1">
        <v>15540</v>
      </c>
      <c r="D798" t="s">
        <v>49</v>
      </c>
      <c r="E798" t="s">
        <v>40</v>
      </c>
      <c r="F798" t="s">
        <v>169</v>
      </c>
      <c r="G798">
        <v>1</v>
      </c>
      <c r="H798">
        <v>0</v>
      </c>
      <c r="I798" t="s">
        <v>87</v>
      </c>
      <c r="J798" t="s">
        <v>88</v>
      </c>
      <c r="K798" t="s">
        <v>1035</v>
      </c>
      <c r="L798">
        <v>4875</v>
      </c>
      <c r="M798">
        <v>2</v>
      </c>
      <c r="N798">
        <v>0</v>
      </c>
      <c r="O798">
        <f t="shared" si="537"/>
        <v>0</v>
      </c>
      <c r="P798">
        <f t="shared" si="538"/>
        <v>0.41025641025641024</v>
      </c>
      <c r="Q798">
        <f t="shared" si="536"/>
        <v>-1</v>
      </c>
      <c r="R798">
        <f t="shared" si="539"/>
        <v>0</v>
      </c>
      <c r="S798">
        <v>0</v>
      </c>
      <c r="T798">
        <v>0</v>
      </c>
      <c r="U798">
        <v>0</v>
      </c>
      <c r="V798">
        <v>5</v>
      </c>
      <c r="W798">
        <v>0</v>
      </c>
      <c r="X798">
        <v>0</v>
      </c>
      <c r="Y798">
        <v>0</v>
      </c>
      <c r="Z798">
        <v>0</v>
      </c>
      <c r="AA798">
        <v>0</v>
      </c>
      <c r="AB798" t="s">
        <v>173</v>
      </c>
      <c r="AC798" t="s">
        <v>46</v>
      </c>
      <c r="AD798">
        <v>58</v>
      </c>
      <c r="AE798">
        <v>54</v>
      </c>
      <c r="AF798">
        <v>69</v>
      </c>
      <c r="AG798" s="5">
        <v>85</v>
      </c>
      <c r="AH798">
        <v>-1</v>
      </c>
      <c r="AI798">
        <v>-1</v>
      </c>
      <c r="AJ798">
        <f t="shared" si="540"/>
        <v>-1</v>
      </c>
      <c r="AK798">
        <v>-1</v>
      </c>
      <c r="AL798">
        <v>-1</v>
      </c>
      <c r="AM798">
        <v>-1</v>
      </c>
      <c r="AN798">
        <v>-1</v>
      </c>
      <c r="AO798">
        <v>-1</v>
      </c>
      <c r="AP798">
        <v>-1</v>
      </c>
      <c r="AR798">
        <f t="shared" si="541"/>
        <v>0</v>
      </c>
      <c r="AS798">
        <f t="shared" si="542"/>
        <v>0</v>
      </c>
      <c r="AT798">
        <f t="shared" si="543"/>
        <v>0</v>
      </c>
      <c r="AU798">
        <f t="shared" si="544"/>
        <v>0</v>
      </c>
      <c r="AV798">
        <f t="shared" si="545"/>
        <v>0</v>
      </c>
      <c r="AW798">
        <f t="shared" si="546"/>
        <v>0</v>
      </c>
      <c r="AX798">
        <f t="shared" si="547"/>
        <v>0</v>
      </c>
      <c r="AY798">
        <f t="shared" si="548"/>
        <v>0</v>
      </c>
      <c r="AZ798">
        <f t="shared" si="549"/>
        <v>0</v>
      </c>
      <c r="BA798">
        <f t="shared" si="550"/>
        <v>0</v>
      </c>
      <c r="BB798">
        <f t="shared" si="551"/>
        <v>0</v>
      </c>
      <c r="BC798">
        <f t="shared" si="552"/>
        <v>0</v>
      </c>
      <c r="BD798">
        <f t="shared" si="553"/>
        <v>0</v>
      </c>
      <c r="BE798">
        <f t="shared" si="554"/>
        <v>0</v>
      </c>
      <c r="BF798">
        <f t="shared" si="555"/>
        <v>0</v>
      </c>
      <c r="BG798">
        <f t="shared" si="556"/>
        <v>0</v>
      </c>
      <c r="BH798">
        <f t="shared" si="557"/>
        <v>0</v>
      </c>
      <c r="BI798">
        <f t="shared" si="558"/>
        <v>0</v>
      </c>
      <c r="BJ798">
        <f t="shared" si="559"/>
        <v>0</v>
      </c>
      <c r="BK798">
        <f t="shared" si="560"/>
        <v>0</v>
      </c>
      <c r="BM798">
        <f t="shared" si="561"/>
        <v>1</v>
      </c>
      <c r="BN798">
        <f t="shared" si="562"/>
        <v>0</v>
      </c>
      <c r="BO798">
        <f t="shared" si="563"/>
        <v>0</v>
      </c>
      <c r="BP798">
        <f t="shared" si="564"/>
        <v>0</v>
      </c>
      <c r="BR798">
        <f t="shared" si="565"/>
        <v>0</v>
      </c>
      <c r="BS798">
        <f t="shared" si="566"/>
        <v>0</v>
      </c>
      <c r="BT798">
        <f t="shared" si="567"/>
        <v>5</v>
      </c>
      <c r="BU798">
        <f t="shared" si="568"/>
        <v>0</v>
      </c>
      <c r="BV798">
        <f t="shared" si="569"/>
        <v>0</v>
      </c>
      <c r="BW798">
        <f t="shared" si="570"/>
        <v>0</v>
      </c>
      <c r="BX798">
        <f t="shared" si="571"/>
        <v>0</v>
      </c>
      <c r="BY798">
        <f t="shared" si="572"/>
        <v>0</v>
      </c>
      <c r="BZ798">
        <f t="shared" si="579"/>
        <v>0</v>
      </c>
      <c r="CA798">
        <f t="shared" si="573"/>
        <v>0</v>
      </c>
      <c r="CB798">
        <f t="shared" si="574"/>
        <v>0</v>
      </c>
      <c r="CC798">
        <f t="shared" si="575"/>
        <v>0</v>
      </c>
      <c r="CD798">
        <f t="shared" si="576"/>
        <v>0</v>
      </c>
      <c r="CE798">
        <f t="shared" si="577"/>
        <v>0</v>
      </c>
      <c r="CF798">
        <f t="shared" si="578"/>
        <v>0</v>
      </c>
    </row>
    <row r="799" spans="1:84" x14ac:dyDescent="0.25">
      <c r="A799" t="s">
        <v>174</v>
      </c>
      <c r="B799" t="s">
        <v>368</v>
      </c>
      <c r="C799" s="1">
        <v>15540</v>
      </c>
      <c r="D799" t="s">
        <v>49</v>
      </c>
      <c r="E799" t="s">
        <v>40</v>
      </c>
      <c r="F799" t="s">
        <v>948</v>
      </c>
      <c r="G799">
        <v>0</v>
      </c>
      <c r="H799">
        <v>0</v>
      </c>
      <c r="I799" t="s">
        <v>87</v>
      </c>
      <c r="J799" t="s">
        <v>88</v>
      </c>
      <c r="K799" t="s">
        <v>1036</v>
      </c>
      <c r="L799">
        <v>4875</v>
      </c>
      <c r="M799">
        <v>2</v>
      </c>
      <c r="N799">
        <v>0</v>
      </c>
      <c r="O799">
        <f t="shared" si="537"/>
        <v>0</v>
      </c>
      <c r="P799">
        <f t="shared" si="538"/>
        <v>0.41025641025641024</v>
      </c>
      <c r="Q799">
        <f t="shared" si="536"/>
        <v>-1</v>
      </c>
      <c r="R799">
        <f t="shared" si="539"/>
        <v>0</v>
      </c>
      <c r="S799">
        <v>0</v>
      </c>
      <c r="T799">
        <v>0</v>
      </c>
      <c r="U799">
        <v>0</v>
      </c>
      <c r="V799">
        <v>5</v>
      </c>
      <c r="W799">
        <v>0</v>
      </c>
      <c r="X799">
        <v>0</v>
      </c>
      <c r="Y799">
        <v>0</v>
      </c>
      <c r="Z799">
        <v>0</v>
      </c>
      <c r="AA799">
        <v>0</v>
      </c>
      <c r="AB799" t="s">
        <v>177</v>
      </c>
      <c r="AC799" t="s">
        <v>46</v>
      </c>
      <c r="AD799">
        <v>64</v>
      </c>
      <c r="AE799">
        <v>58</v>
      </c>
      <c r="AF799">
        <v>75</v>
      </c>
      <c r="AG799" s="5">
        <v>74</v>
      </c>
      <c r="AH799">
        <v>-1</v>
      </c>
      <c r="AI799">
        <v>-1</v>
      </c>
      <c r="AJ799">
        <f t="shared" si="540"/>
        <v>-1</v>
      </c>
      <c r="AK799">
        <v>-1</v>
      </c>
      <c r="AL799">
        <v>-1</v>
      </c>
      <c r="AM799">
        <v>-1</v>
      </c>
      <c r="AN799">
        <v>-1</v>
      </c>
      <c r="AO799">
        <v>-1</v>
      </c>
      <c r="AP799">
        <v>-1</v>
      </c>
      <c r="AR799">
        <f t="shared" si="541"/>
        <v>0</v>
      </c>
      <c r="AS799">
        <f t="shared" si="542"/>
        <v>0</v>
      </c>
      <c r="AT799">
        <f t="shared" si="543"/>
        <v>0</v>
      </c>
      <c r="AU799">
        <f t="shared" si="544"/>
        <v>0</v>
      </c>
      <c r="AV799">
        <f t="shared" si="545"/>
        <v>0</v>
      </c>
      <c r="AW799">
        <f t="shared" si="546"/>
        <v>0</v>
      </c>
      <c r="AX799">
        <f t="shared" si="547"/>
        <v>0</v>
      </c>
      <c r="AY799">
        <f t="shared" si="548"/>
        <v>0</v>
      </c>
      <c r="AZ799">
        <f t="shared" si="549"/>
        <v>0</v>
      </c>
      <c r="BA799">
        <f t="shared" si="550"/>
        <v>0</v>
      </c>
      <c r="BB799">
        <f t="shared" si="551"/>
        <v>0</v>
      </c>
      <c r="BC799">
        <f t="shared" si="552"/>
        <v>0</v>
      </c>
      <c r="BD799">
        <f t="shared" si="553"/>
        <v>0</v>
      </c>
      <c r="BE799">
        <f t="shared" si="554"/>
        <v>0</v>
      </c>
      <c r="BF799">
        <f t="shared" si="555"/>
        <v>0</v>
      </c>
      <c r="BG799">
        <f t="shared" si="556"/>
        <v>0</v>
      </c>
      <c r="BH799">
        <f t="shared" si="557"/>
        <v>0</v>
      </c>
      <c r="BI799">
        <f t="shared" si="558"/>
        <v>0</v>
      </c>
      <c r="BJ799">
        <f t="shared" si="559"/>
        <v>0</v>
      </c>
      <c r="BK799">
        <f t="shared" si="560"/>
        <v>0</v>
      </c>
      <c r="BM799">
        <f t="shared" si="561"/>
        <v>0</v>
      </c>
      <c r="BN799">
        <f t="shared" si="562"/>
        <v>1</v>
      </c>
      <c r="BO799">
        <f t="shared" si="563"/>
        <v>0</v>
      </c>
      <c r="BP799">
        <f t="shared" si="564"/>
        <v>0</v>
      </c>
      <c r="BR799">
        <f t="shared" si="565"/>
        <v>0</v>
      </c>
      <c r="BS799">
        <f t="shared" si="566"/>
        <v>0</v>
      </c>
      <c r="BT799">
        <f t="shared" si="567"/>
        <v>0</v>
      </c>
      <c r="BU799">
        <f t="shared" si="568"/>
        <v>5</v>
      </c>
      <c r="BV799">
        <f t="shared" si="569"/>
        <v>0</v>
      </c>
      <c r="BW799">
        <f t="shared" si="570"/>
        <v>0</v>
      </c>
      <c r="BX799">
        <f t="shared" si="571"/>
        <v>0</v>
      </c>
      <c r="BY799">
        <f t="shared" si="572"/>
        <v>0</v>
      </c>
      <c r="BZ799">
        <f t="shared" si="579"/>
        <v>0</v>
      </c>
      <c r="CA799">
        <f t="shared" si="573"/>
        <v>1</v>
      </c>
      <c r="CB799">
        <f t="shared" si="574"/>
        <v>0</v>
      </c>
      <c r="CC799">
        <f t="shared" si="575"/>
        <v>0</v>
      </c>
      <c r="CD799">
        <f t="shared" si="576"/>
        <v>0</v>
      </c>
      <c r="CE799">
        <f t="shared" si="577"/>
        <v>0</v>
      </c>
      <c r="CF799">
        <f t="shared" si="578"/>
        <v>0</v>
      </c>
    </row>
    <row r="800" spans="1:84" x14ac:dyDescent="0.25">
      <c r="A800" t="s">
        <v>388</v>
      </c>
      <c r="B800" t="s">
        <v>368</v>
      </c>
      <c r="C800" s="1">
        <v>15540</v>
      </c>
      <c r="D800" t="s">
        <v>49</v>
      </c>
      <c r="E800" t="s">
        <v>40</v>
      </c>
      <c r="F800" t="s">
        <v>948</v>
      </c>
      <c r="G800">
        <v>0</v>
      </c>
      <c r="H800">
        <v>0</v>
      </c>
      <c r="I800" t="s">
        <v>87</v>
      </c>
      <c r="J800" t="s">
        <v>88</v>
      </c>
      <c r="K800" t="s">
        <v>1037</v>
      </c>
      <c r="L800">
        <v>4875</v>
      </c>
      <c r="M800">
        <v>2</v>
      </c>
      <c r="N800">
        <v>0</v>
      </c>
      <c r="O800">
        <f t="shared" si="537"/>
        <v>0</v>
      </c>
      <c r="P800">
        <f t="shared" si="538"/>
        <v>0.41025641025641024</v>
      </c>
      <c r="Q800">
        <f t="shared" si="536"/>
        <v>-1</v>
      </c>
      <c r="R800">
        <f t="shared" si="539"/>
        <v>0</v>
      </c>
      <c r="S800">
        <v>0</v>
      </c>
      <c r="T800">
        <v>0</v>
      </c>
      <c r="U800">
        <v>0</v>
      </c>
      <c r="V800">
        <v>5</v>
      </c>
      <c r="W800">
        <v>0</v>
      </c>
      <c r="X800">
        <v>0</v>
      </c>
      <c r="Y800">
        <v>0</v>
      </c>
      <c r="Z800">
        <v>0</v>
      </c>
      <c r="AA800">
        <v>0</v>
      </c>
      <c r="AB800" t="s">
        <v>390</v>
      </c>
      <c r="AC800" t="s">
        <v>46</v>
      </c>
      <c r="AD800">
        <v>73</v>
      </c>
      <c r="AE800">
        <v>67</v>
      </c>
      <c r="AF800">
        <v>72</v>
      </c>
      <c r="AG800" s="5">
        <v>76</v>
      </c>
      <c r="AH800">
        <v>-1</v>
      </c>
      <c r="AI800">
        <v>-1</v>
      </c>
      <c r="AJ800">
        <f t="shared" si="540"/>
        <v>-1</v>
      </c>
      <c r="AK800">
        <v>-1</v>
      </c>
      <c r="AL800">
        <v>-1</v>
      </c>
      <c r="AM800">
        <v>-1</v>
      </c>
      <c r="AN800">
        <v>-1</v>
      </c>
      <c r="AO800">
        <v>-1</v>
      </c>
      <c r="AP800">
        <v>-1</v>
      </c>
      <c r="AR800">
        <f t="shared" si="541"/>
        <v>0</v>
      </c>
      <c r="AS800">
        <f t="shared" si="542"/>
        <v>0</v>
      </c>
      <c r="AT800">
        <f t="shared" si="543"/>
        <v>0</v>
      </c>
      <c r="AU800">
        <f t="shared" si="544"/>
        <v>0</v>
      </c>
      <c r="AV800">
        <f t="shared" si="545"/>
        <v>0</v>
      </c>
      <c r="AW800">
        <f t="shared" si="546"/>
        <v>0</v>
      </c>
      <c r="AX800">
        <f t="shared" si="547"/>
        <v>0</v>
      </c>
      <c r="AY800">
        <f t="shared" si="548"/>
        <v>0</v>
      </c>
      <c r="AZ800">
        <f t="shared" si="549"/>
        <v>0</v>
      </c>
      <c r="BA800">
        <f t="shared" si="550"/>
        <v>0</v>
      </c>
      <c r="BB800">
        <f t="shared" si="551"/>
        <v>0</v>
      </c>
      <c r="BC800">
        <f t="shared" si="552"/>
        <v>0</v>
      </c>
      <c r="BD800">
        <f t="shared" si="553"/>
        <v>0</v>
      </c>
      <c r="BE800">
        <f t="shared" si="554"/>
        <v>0</v>
      </c>
      <c r="BF800">
        <f t="shared" si="555"/>
        <v>0</v>
      </c>
      <c r="BG800">
        <f t="shared" si="556"/>
        <v>0</v>
      </c>
      <c r="BH800">
        <f t="shared" si="557"/>
        <v>0</v>
      </c>
      <c r="BI800">
        <f t="shared" si="558"/>
        <v>0</v>
      </c>
      <c r="BJ800">
        <f t="shared" si="559"/>
        <v>0</v>
      </c>
      <c r="BK800">
        <f t="shared" si="560"/>
        <v>0</v>
      </c>
      <c r="BM800">
        <f t="shared" si="561"/>
        <v>0</v>
      </c>
      <c r="BN800">
        <f t="shared" si="562"/>
        <v>1</v>
      </c>
      <c r="BO800">
        <f t="shared" si="563"/>
        <v>0</v>
      </c>
      <c r="BP800">
        <f t="shared" si="564"/>
        <v>0</v>
      </c>
      <c r="BR800">
        <f t="shared" si="565"/>
        <v>0</v>
      </c>
      <c r="BS800">
        <f t="shared" si="566"/>
        <v>0</v>
      </c>
      <c r="BT800">
        <f t="shared" si="567"/>
        <v>0</v>
      </c>
      <c r="BU800">
        <f t="shared" si="568"/>
        <v>5</v>
      </c>
      <c r="BV800">
        <f t="shared" si="569"/>
        <v>0</v>
      </c>
      <c r="BW800">
        <f t="shared" si="570"/>
        <v>0</v>
      </c>
      <c r="BX800">
        <f t="shared" si="571"/>
        <v>0</v>
      </c>
      <c r="BY800">
        <f t="shared" si="572"/>
        <v>0</v>
      </c>
      <c r="BZ800">
        <f t="shared" si="579"/>
        <v>0</v>
      </c>
      <c r="CA800">
        <f t="shared" si="573"/>
        <v>1</v>
      </c>
      <c r="CB800">
        <f t="shared" si="574"/>
        <v>0</v>
      </c>
      <c r="CC800">
        <f t="shared" si="575"/>
        <v>0</v>
      </c>
      <c r="CD800">
        <f t="shared" si="576"/>
        <v>0</v>
      </c>
      <c r="CE800">
        <f t="shared" si="577"/>
        <v>0</v>
      </c>
      <c r="CF800">
        <f t="shared" si="578"/>
        <v>0</v>
      </c>
    </row>
    <row r="801" spans="1:84" x14ac:dyDescent="0.25">
      <c r="A801" t="s">
        <v>164</v>
      </c>
      <c r="B801" t="s">
        <v>165</v>
      </c>
      <c r="C801" s="1">
        <v>15539</v>
      </c>
      <c r="D801" t="s">
        <v>39</v>
      </c>
      <c r="E801" t="s">
        <v>40</v>
      </c>
      <c r="F801" t="s">
        <v>1038</v>
      </c>
      <c r="G801">
        <v>0</v>
      </c>
      <c r="H801">
        <v>1</v>
      </c>
      <c r="I801" t="s">
        <v>42</v>
      </c>
      <c r="J801" t="s">
        <v>77</v>
      </c>
      <c r="K801" t="s">
        <v>282</v>
      </c>
      <c r="L801">
        <v>2780</v>
      </c>
      <c r="M801">
        <v>0</v>
      </c>
      <c r="N801">
        <v>0</v>
      </c>
      <c r="O801">
        <f t="shared" si="537"/>
        <v>0</v>
      </c>
      <c r="P801">
        <f t="shared" si="538"/>
        <v>0</v>
      </c>
      <c r="Q801">
        <f t="shared" si="536"/>
        <v>-1</v>
      </c>
      <c r="R801">
        <f t="shared" si="539"/>
        <v>0</v>
      </c>
      <c r="S801">
        <v>0</v>
      </c>
      <c r="T801">
        <v>0</v>
      </c>
      <c r="U801">
        <v>0</v>
      </c>
      <c r="V801">
        <v>5</v>
      </c>
      <c r="W801">
        <v>0</v>
      </c>
      <c r="X801">
        <v>0</v>
      </c>
      <c r="Y801">
        <v>0</v>
      </c>
      <c r="Z801">
        <v>0</v>
      </c>
      <c r="AA801">
        <v>0</v>
      </c>
      <c r="AB801" t="s">
        <v>168</v>
      </c>
      <c r="AC801" t="s">
        <v>75</v>
      </c>
      <c r="AD801">
        <v>55</v>
      </c>
      <c r="AE801">
        <v>54</v>
      </c>
      <c r="AF801">
        <v>60</v>
      </c>
      <c r="AG801" s="5">
        <v>55</v>
      </c>
      <c r="AH801">
        <v>-1</v>
      </c>
      <c r="AI801">
        <v>-1</v>
      </c>
      <c r="AJ801">
        <f t="shared" si="540"/>
        <v>-1</v>
      </c>
      <c r="AK801">
        <v>-1</v>
      </c>
      <c r="AL801">
        <v>-1</v>
      </c>
      <c r="AM801">
        <v>-1</v>
      </c>
      <c r="AN801">
        <v>-1</v>
      </c>
      <c r="AO801">
        <v>-1</v>
      </c>
      <c r="AP801">
        <v>-1</v>
      </c>
      <c r="AR801">
        <f t="shared" si="541"/>
        <v>0</v>
      </c>
      <c r="AS801">
        <f t="shared" si="542"/>
        <v>0</v>
      </c>
      <c r="AT801">
        <f t="shared" si="543"/>
        <v>0</v>
      </c>
      <c r="AU801">
        <f t="shared" si="544"/>
        <v>0</v>
      </c>
      <c r="AV801">
        <f t="shared" si="545"/>
        <v>0</v>
      </c>
      <c r="AW801">
        <f t="shared" si="546"/>
        <v>0</v>
      </c>
      <c r="AX801">
        <f t="shared" si="547"/>
        <v>0</v>
      </c>
      <c r="AY801">
        <f t="shared" si="548"/>
        <v>0</v>
      </c>
      <c r="AZ801">
        <f t="shared" si="549"/>
        <v>0</v>
      </c>
      <c r="BA801">
        <f t="shared" si="550"/>
        <v>0</v>
      </c>
      <c r="BB801">
        <f t="shared" si="551"/>
        <v>0</v>
      </c>
      <c r="BC801">
        <f t="shared" si="552"/>
        <v>0</v>
      </c>
      <c r="BD801">
        <f t="shared" si="553"/>
        <v>0</v>
      </c>
      <c r="BE801">
        <f t="shared" si="554"/>
        <v>0</v>
      </c>
      <c r="BF801">
        <f t="shared" si="555"/>
        <v>0</v>
      </c>
      <c r="BG801">
        <f t="shared" si="556"/>
        <v>0</v>
      </c>
      <c r="BH801">
        <f t="shared" si="557"/>
        <v>0</v>
      </c>
      <c r="BI801">
        <f t="shared" si="558"/>
        <v>0</v>
      </c>
      <c r="BJ801">
        <f t="shared" si="559"/>
        <v>0</v>
      </c>
      <c r="BK801">
        <f t="shared" si="560"/>
        <v>0</v>
      </c>
      <c r="BM801">
        <f t="shared" si="561"/>
        <v>0</v>
      </c>
      <c r="BN801">
        <f t="shared" si="562"/>
        <v>1</v>
      </c>
      <c r="BO801">
        <f t="shared" si="563"/>
        <v>0</v>
      </c>
      <c r="BP801">
        <f t="shared" si="564"/>
        <v>0</v>
      </c>
      <c r="BR801">
        <f t="shared" si="565"/>
        <v>0</v>
      </c>
      <c r="BS801">
        <f t="shared" si="566"/>
        <v>0</v>
      </c>
      <c r="BT801">
        <f t="shared" si="567"/>
        <v>0</v>
      </c>
      <c r="BU801">
        <f t="shared" si="568"/>
        <v>5</v>
      </c>
      <c r="BV801">
        <f t="shared" si="569"/>
        <v>0</v>
      </c>
      <c r="BW801">
        <f t="shared" si="570"/>
        <v>0</v>
      </c>
      <c r="BX801">
        <f t="shared" si="571"/>
        <v>0</v>
      </c>
      <c r="BY801">
        <f t="shared" si="572"/>
        <v>0</v>
      </c>
      <c r="BZ801">
        <f t="shared" si="579"/>
        <v>0</v>
      </c>
      <c r="CA801">
        <f t="shared" si="573"/>
        <v>0</v>
      </c>
      <c r="CB801">
        <f t="shared" si="574"/>
        <v>0</v>
      </c>
      <c r="CC801">
        <f t="shared" si="575"/>
        <v>1</v>
      </c>
      <c r="CD801">
        <f t="shared" si="576"/>
        <v>0</v>
      </c>
      <c r="CE801">
        <f t="shared" si="577"/>
        <v>0</v>
      </c>
      <c r="CF801">
        <f t="shared" si="578"/>
        <v>0</v>
      </c>
    </row>
    <row r="802" spans="1:84" x14ac:dyDescent="0.25">
      <c r="A802" t="s">
        <v>431</v>
      </c>
      <c r="B802" t="s">
        <v>437</v>
      </c>
      <c r="C802" s="1">
        <v>15539</v>
      </c>
      <c r="D802" t="s">
        <v>49</v>
      </c>
      <c r="E802" t="s">
        <v>40</v>
      </c>
      <c r="F802" s="2">
        <v>70106</v>
      </c>
      <c r="G802">
        <v>1</v>
      </c>
      <c r="H802">
        <v>0</v>
      </c>
      <c r="I802" t="s">
        <v>42</v>
      </c>
      <c r="J802" t="s">
        <v>77</v>
      </c>
      <c r="K802" t="s">
        <v>1039</v>
      </c>
      <c r="L802">
        <v>215</v>
      </c>
      <c r="M802">
        <v>2</v>
      </c>
      <c r="N802">
        <v>1</v>
      </c>
      <c r="O802">
        <f t="shared" si="537"/>
        <v>50</v>
      </c>
      <c r="P802">
        <f t="shared" si="538"/>
        <v>0</v>
      </c>
      <c r="Q802">
        <f t="shared" ref="Q802:Q865" si="580">IF(N802&gt;0,1,-1)</f>
        <v>1</v>
      </c>
      <c r="R802">
        <f t="shared" si="539"/>
        <v>1</v>
      </c>
      <c r="S802">
        <v>0</v>
      </c>
      <c r="T802">
        <v>0</v>
      </c>
      <c r="U802">
        <v>2</v>
      </c>
      <c r="V802">
        <v>4</v>
      </c>
      <c r="W802">
        <v>1</v>
      </c>
      <c r="X802">
        <v>4</v>
      </c>
      <c r="Y802">
        <v>0</v>
      </c>
      <c r="Z802">
        <v>0</v>
      </c>
      <c r="AA802">
        <v>0</v>
      </c>
      <c r="AB802" t="s">
        <v>52</v>
      </c>
      <c r="AC802" t="s">
        <v>46</v>
      </c>
      <c r="AD802">
        <v>70</v>
      </c>
      <c r="AE802">
        <v>69</v>
      </c>
      <c r="AF802">
        <v>72</v>
      </c>
      <c r="AG802" s="5">
        <v>74</v>
      </c>
      <c r="AH802">
        <v>-1</v>
      </c>
      <c r="AI802">
        <v>-1</v>
      </c>
      <c r="AJ802">
        <f t="shared" si="540"/>
        <v>-1</v>
      </c>
      <c r="AK802">
        <v>-1</v>
      </c>
      <c r="AL802">
        <v>-1</v>
      </c>
      <c r="AM802">
        <v>-1</v>
      </c>
      <c r="AN802">
        <v>-1</v>
      </c>
      <c r="AO802">
        <v>-1</v>
      </c>
      <c r="AP802">
        <v>-1</v>
      </c>
      <c r="AR802">
        <f t="shared" si="541"/>
        <v>0</v>
      </c>
      <c r="AS802">
        <f t="shared" si="542"/>
        <v>0</v>
      </c>
      <c r="AT802">
        <f t="shared" si="543"/>
        <v>0</v>
      </c>
      <c r="AU802">
        <f t="shared" si="544"/>
        <v>0</v>
      </c>
      <c r="AV802">
        <f t="shared" si="545"/>
        <v>0</v>
      </c>
      <c r="AW802">
        <f t="shared" si="546"/>
        <v>0</v>
      </c>
      <c r="AX802">
        <f t="shared" si="547"/>
        <v>0</v>
      </c>
      <c r="AY802">
        <f t="shared" si="548"/>
        <v>0</v>
      </c>
      <c r="AZ802">
        <f t="shared" si="549"/>
        <v>0</v>
      </c>
      <c r="BA802">
        <f t="shared" si="550"/>
        <v>0</v>
      </c>
      <c r="BB802">
        <f t="shared" si="551"/>
        <v>0</v>
      </c>
      <c r="BC802">
        <f t="shared" si="552"/>
        <v>0</v>
      </c>
      <c r="BD802">
        <f t="shared" si="553"/>
        <v>0</v>
      </c>
      <c r="BE802">
        <f t="shared" si="554"/>
        <v>0</v>
      </c>
      <c r="BF802">
        <f t="shared" si="555"/>
        <v>0</v>
      </c>
      <c r="BG802">
        <f t="shared" si="556"/>
        <v>0</v>
      </c>
      <c r="BH802">
        <f t="shared" si="557"/>
        <v>0</v>
      </c>
      <c r="BI802">
        <f t="shared" si="558"/>
        <v>0</v>
      </c>
      <c r="BJ802">
        <f t="shared" si="559"/>
        <v>0</v>
      </c>
      <c r="BK802">
        <f t="shared" si="560"/>
        <v>0</v>
      </c>
      <c r="BM802">
        <f t="shared" si="561"/>
        <v>0</v>
      </c>
      <c r="BN802">
        <f t="shared" si="562"/>
        <v>0</v>
      </c>
      <c r="BO802">
        <f t="shared" si="563"/>
        <v>1</v>
      </c>
      <c r="BP802">
        <f t="shared" si="564"/>
        <v>0</v>
      </c>
      <c r="BR802">
        <f t="shared" si="565"/>
        <v>0</v>
      </c>
      <c r="BS802">
        <f t="shared" si="566"/>
        <v>0</v>
      </c>
      <c r="BT802">
        <f t="shared" si="567"/>
        <v>4</v>
      </c>
      <c r="BU802">
        <f t="shared" si="568"/>
        <v>0</v>
      </c>
      <c r="BV802">
        <f t="shared" si="569"/>
        <v>1</v>
      </c>
      <c r="BW802">
        <f t="shared" si="570"/>
        <v>0</v>
      </c>
      <c r="BX802">
        <f t="shared" si="571"/>
        <v>4</v>
      </c>
      <c r="BY802">
        <f t="shared" si="572"/>
        <v>0</v>
      </c>
      <c r="BZ802">
        <f t="shared" si="579"/>
        <v>0</v>
      </c>
      <c r="CA802">
        <f t="shared" si="573"/>
        <v>0</v>
      </c>
      <c r="CB802">
        <f t="shared" si="574"/>
        <v>0</v>
      </c>
      <c r="CC802">
        <f t="shared" si="575"/>
        <v>0</v>
      </c>
      <c r="CD802">
        <f t="shared" si="576"/>
        <v>0</v>
      </c>
      <c r="CE802">
        <f t="shared" si="577"/>
        <v>0</v>
      </c>
      <c r="CF802">
        <f t="shared" si="578"/>
        <v>0</v>
      </c>
    </row>
    <row r="803" spans="1:84" x14ac:dyDescent="0.25">
      <c r="A803" t="s">
        <v>388</v>
      </c>
      <c r="B803" t="s">
        <v>368</v>
      </c>
      <c r="C803" s="1">
        <v>15539</v>
      </c>
      <c r="D803" t="s">
        <v>49</v>
      </c>
      <c r="E803" t="s">
        <v>40</v>
      </c>
      <c r="F803" t="s">
        <v>1026</v>
      </c>
      <c r="G803">
        <v>0</v>
      </c>
      <c r="H803">
        <v>0</v>
      </c>
      <c r="I803" t="s">
        <v>87</v>
      </c>
      <c r="J803" t="s">
        <v>88</v>
      </c>
      <c r="K803" t="s">
        <v>898</v>
      </c>
      <c r="L803">
        <v>6475</v>
      </c>
      <c r="M803">
        <v>2</v>
      </c>
      <c r="N803">
        <v>0</v>
      </c>
      <c r="O803">
        <f t="shared" si="537"/>
        <v>0</v>
      </c>
      <c r="P803">
        <f t="shared" si="538"/>
        <v>0.30888030888030887</v>
      </c>
      <c r="Q803">
        <f t="shared" si="580"/>
        <v>-1</v>
      </c>
      <c r="R803">
        <f t="shared" si="539"/>
        <v>0</v>
      </c>
      <c r="S803">
        <v>0</v>
      </c>
      <c r="T803">
        <v>0</v>
      </c>
      <c r="U803">
        <v>0</v>
      </c>
      <c r="V803">
        <v>4</v>
      </c>
      <c r="W803">
        <v>1</v>
      </c>
      <c r="X803">
        <v>0</v>
      </c>
      <c r="Y803">
        <v>0</v>
      </c>
      <c r="Z803">
        <v>0</v>
      </c>
      <c r="AA803">
        <v>0</v>
      </c>
      <c r="AB803" t="s">
        <v>390</v>
      </c>
      <c r="AC803" t="s">
        <v>46</v>
      </c>
      <c r="AD803">
        <v>73</v>
      </c>
      <c r="AE803">
        <v>67</v>
      </c>
      <c r="AF803">
        <v>72</v>
      </c>
      <c r="AG803" s="5">
        <v>76</v>
      </c>
      <c r="AH803">
        <v>-1</v>
      </c>
      <c r="AI803">
        <v>-1</v>
      </c>
      <c r="AJ803">
        <f t="shared" si="540"/>
        <v>-1</v>
      </c>
      <c r="AK803">
        <v>-1</v>
      </c>
      <c r="AL803">
        <v>-1</v>
      </c>
      <c r="AM803">
        <v>-1</v>
      </c>
      <c r="AN803">
        <v>-1</v>
      </c>
      <c r="AO803">
        <v>-1</v>
      </c>
      <c r="AP803">
        <v>-1</v>
      </c>
      <c r="AR803">
        <f t="shared" si="541"/>
        <v>0</v>
      </c>
      <c r="AS803">
        <f t="shared" si="542"/>
        <v>0</v>
      </c>
      <c r="AT803">
        <f t="shared" si="543"/>
        <v>0</v>
      </c>
      <c r="AU803">
        <f t="shared" si="544"/>
        <v>0</v>
      </c>
      <c r="AV803">
        <f t="shared" si="545"/>
        <v>0</v>
      </c>
      <c r="AW803">
        <f t="shared" si="546"/>
        <v>0</v>
      </c>
      <c r="AX803">
        <f t="shared" si="547"/>
        <v>0</v>
      </c>
      <c r="AY803">
        <f t="shared" si="548"/>
        <v>0</v>
      </c>
      <c r="AZ803">
        <f t="shared" si="549"/>
        <v>0</v>
      </c>
      <c r="BA803">
        <f t="shared" si="550"/>
        <v>0</v>
      </c>
      <c r="BB803">
        <f t="shared" si="551"/>
        <v>0</v>
      </c>
      <c r="BC803">
        <f t="shared" si="552"/>
        <v>0</v>
      </c>
      <c r="BD803">
        <f t="shared" si="553"/>
        <v>0</v>
      </c>
      <c r="BE803">
        <f t="shared" si="554"/>
        <v>0</v>
      </c>
      <c r="BF803">
        <f t="shared" si="555"/>
        <v>0</v>
      </c>
      <c r="BG803">
        <f t="shared" si="556"/>
        <v>0</v>
      </c>
      <c r="BH803">
        <f t="shared" si="557"/>
        <v>0</v>
      </c>
      <c r="BI803">
        <f t="shared" si="558"/>
        <v>0</v>
      </c>
      <c r="BJ803">
        <f t="shared" si="559"/>
        <v>0</v>
      </c>
      <c r="BK803">
        <f t="shared" si="560"/>
        <v>0</v>
      </c>
      <c r="BM803">
        <f t="shared" si="561"/>
        <v>0</v>
      </c>
      <c r="BN803">
        <f t="shared" si="562"/>
        <v>1</v>
      </c>
      <c r="BO803">
        <f t="shared" si="563"/>
        <v>0</v>
      </c>
      <c r="BP803">
        <f t="shared" si="564"/>
        <v>0</v>
      </c>
      <c r="BR803">
        <f t="shared" si="565"/>
        <v>0</v>
      </c>
      <c r="BS803">
        <f t="shared" si="566"/>
        <v>0</v>
      </c>
      <c r="BT803">
        <f t="shared" si="567"/>
        <v>0</v>
      </c>
      <c r="BU803">
        <f t="shared" si="568"/>
        <v>4</v>
      </c>
      <c r="BV803">
        <f t="shared" si="569"/>
        <v>0</v>
      </c>
      <c r="BW803">
        <f t="shared" si="570"/>
        <v>1</v>
      </c>
      <c r="BX803">
        <f t="shared" si="571"/>
        <v>0</v>
      </c>
      <c r="BY803">
        <f t="shared" si="572"/>
        <v>0</v>
      </c>
      <c r="BZ803">
        <f t="shared" si="579"/>
        <v>0</v>
      </c>
      <c r="CA803">
        <f t="shared" si="573"/>
        <v>1</v>
      </c>
      <c r="CB803">
        <f t="shared" si="574"/>
        <v>0</v>
      </c>
      <c r="CC803">
        <f t="shared" si="575"/>
        <v>0</v>
      </c>
      <c r="CD803">
        <f t="shared" si="576"/>
        <v>0</v>
      </c>
      <c r="CE803">
        <f t="shared" si="577"/>
        <v>0</v>
      </c>
      <c r="CF803">
        <f t="shared" si="578"/>
        <v>0</v>
      </c>
    </row>
    <row r="804" spans="1:84" x14ac:dyDescent="0.25">
      <c r="A804" t="s">
        <v>242</v>
      </c>
      <c r="B804" t="s">
        <v>650</v>
      </c>
      <c r="C804" s="1">
        <v>15538</v>
      </c>
      <c r="D804" t="s">
        <v>49</v>
      </c>
      <c r="E804" t="s">
        <v>40</v>
      </c>
      <c r="F804" t="s">
        <v>1040</v>
      </c>
      <c r="G804">
        <v>1</v>
      </c>
      <c r="H804">
        <v>0</v>
      </c>
      <c r="I804" t="s">
        <v>87</v>
      </c>
      <c r="J804" t="s">
        <v>88</v>
      </c>
      <c r="K804" t="s">
        <v>1041</v>
      </c>
      <c r="L804">
        <v>4675</v>
      </c>
      <c r="M804">
        <v>4</v>
      </c>
      <c r="N804">
        <v>0</v>
      </c>
      <c r="O804">
        <f t="shared" si="537"/>
        <v>0</v>
      </c>
      <c r="P804">
        <f t="shared" si="538"/>
        <v>0.85561497326203206</v>
      </c>
      <c r="Q804">
        <f t="shared" si="580"/>
        <v>-1</v>
      </c>
      <c r="R804">
        <f t="shared" si="539"/>
        <v>0</v>
      </c>
      <c r="S804">
        <v>0</v>
      </c>
      <c r="T804">
        <v>0</v>
      </c>
      <c r="U804">
        <v>0</v>
      </c>
      <c r="V804">
        <v>4</v>
      </c>
      <c r="W804">
        <v>1</v>
      </c>
      <c r="X804">
        <v>0</v>
      </c>
      <c r="Y804">
        <v>0</v>
      </c>
      <c r="Z804">
        <v>0</v>
      </c>
      <c r="AA804">
        <v>0</v>
      </c>
      <c r="AB804" t="s">
        <v>699</v>
      </c>
      <c r="AC804" t="s">
        <v>46</v>
      </c>
      <c r="AD804">
        <v>65</v>
      </c>
      <c r="AE804">
        <v>54</v>
      </c>
      <c r="AF804">
        <v>67</v>
      </c>
      <c r="AG804" s="5">
        <v>56</v>
      </c>
      <c r="AH804">
        <v>-1</v>
      </c>
      <c r="AI804">
        <v>-1</v>
      </c>
      <c r="AJ804">
        <f t="shared" si="540"/>
        <v>-1</v>
      </c>
      <c r="AK804">
        <v>-1</v>
      </c>
      <c r="AL804">
        <v>-1</v>
      </c>
      <c r="AM804">
        <v>-1</v>
      </c>
      <c r="AN804">
        <v>-1</v>
      </c>
      <c r="AO804">
        <v>-1</v>
      </c>
      <c r="AP804">
        <v>-1</v>
      </c>
      <c r="AR804">
        <f t="shared" si="541"/>
        <v>0</v>
      </c>
      <c r="AS804">
        <f t="shared" si="542"/>
        <v>0</v>
      </c>
      <c r="AT804">
        <f t="shared" si="543"/>
        <v>0</v>
      </c>
      <c r="AU804">
        <f t="shared" si="544"/>
        <v>0</v>
      </c>
      <c r="AV804">
        <f t="shared" si="545"/>
        <v>0</v>
      </c>
      <c r="AW804">
        <f t="shared" si="546"/>
        <v>0</v>
      </c>
      <c r="AX804">
        <f t="shared" si="547"/>
        <v>0</v>
      </c>
      <c r="AY804">
        <f t="shared" si="548"/>
        <v>0</v>
      </c>
      <c r="AZ804">
        <f t="shared" si="549"/>
        <v>0</v>
      </c>
      <c r="BA804">
        <f t="shared" si="550"/>
        <v>0</v>
      </c>
      <c r="BB804">
        <f t="shared" si="551"/>
        <v>0</v>
      </c>
      <c r="BC804">
        <f t="shared" si="552"/>
        <v>0</v>
      </c>
      <c r="BD804">
        <f t="shared" si="553"/>
        <v>0</v>
      </c>
      <c r="BE804">
        <f t="shared" si="554"/>
        <v>0</v>
      </c>
      <c r="BF804">
        <f t="shared" si="555"/>
        <v>0</v>
      </c>
      <c r="BG804">
        <f t="shared" si="556"/>
        <v>0</v>
      </c>
      <c r="BH804">
        <f t="shared" si="557"/>
        <v>0</v>
      </c>
      <c r="BI804">
        <f t="shared" si="558"/>
        <v>0</v>
      </c>
      <c r="BJ804">
        <f t="shared" si="559"/>
        <v>0</v>
      </c>
      <c r="BK804">
        <f t="shared" si="560"/>
        <v>0</v>
      </c>
      <c r="BM804">
        <f t="shared" si="561"/>
        <v>1</v>
      </c>
      <c r="BN804">
        <f t="shared" si="562"/>
        <v>0</v>
      </c>
      <c r="BO804">
        <f t="shared" si="563"/>
        <v>0</v>
      </c>
      <c r="BP804">
        <f t="shared" si="564"/>
        <v>0</v>
      </c>
      <c r="BR804">
        <f t="shared" si="565"/>
        <v>0</v>
      </c>
      <c r="BS804">
        <f t="shared" si="566"/>
        <v>0</v>
      </c>
      <c r="BT804">
        <f t="shared" si="567"/>
        <v>4</v>
      </c>
      <c r="BU804">
        <f t="shared" si="568"/>
        <v>0</v>
      </c>
      <c r="BV804">
        <f t="shared" si="569"/>
        <v>1</v>
      </c>
      <c r="BW804">
        <f t="shared" si="570"/>
        <v>0</v>
      </c>
      <c r="BX804">
        <f t="shared" si="571"/>
        <v>0</v>
      </c>
      <c r="BY804">
        <f t="shared" si="572"/>
        <v>0</v>
      </c>
      <c r="BZ804">
        <f t="shared" si="579"/>
        <v>0</v>
      </c>
      <c r="CA804">
        <f t="shared" si="573"/>
        <v>0</v>
      </c>
      <c r="CB804">
        <f t="shared" si="574"/>
        <v>0</v>
      </c>
      <c r="CC804">
        <f t="shared" si="575"/>
        <v>0</v>
      </c>
      <c r="CD804">
        <f t="shared" si="576"/>
        <v>0</v>
      </c>
      <c r="CE804">
        <f t="shared" si="577"/>
        <v>0</v>
      </c>
      <c r="CF804">
        <f t="shared" si="578"/>
        <v>0</v>
      </c>
    </row>
    <row r="805" spans="1:84" x14ac:dyDescent="0.25">
      <c r="A805" t="s">
        <v>311</v>
      </c>
      <c r="B805" t="s">
        <v>596</v>
      </c>
      <c r="C805" s="1">
        <v>15538</v>
      </c>
      <c r="D805" t="s">
        <v>39</v>
      </c>
      <c r="E805" t="s">
        <v>40</v>
      </c>
      <c r="F805" t="s">
        <v>1042</v>
      </c>
      <c r="G805">
        <v>1</v>
      </c>
      <c r="H805">
        <v>1</v>
      </c>
      <c r="I805" t="s">
        <v>42</v>
      </c>
      <c r="J805" t="s">
        <v>77</v>
      </c>
      <c r="K805" t="s">
        <v>438</v>
      </c>
      <c r="L805">
        <v>215</v>
      </c>
      <c r="M805">
        <v>0</v>
      </c>
      <c r="N805">
        <v>0</v>
      </c>
      <c r="O805">
        <f t="shared" si="537"/>
        <v>0</v>
      </c>
      <c r="P805">
        <f t="shared" si="538"/>
        <v>0</v>
      </c>
      <c r="Q805">
        <f t="shared" si="580"/>
        <v>-1</v>
      </c>
      <c r="R805">
        <f t="shared" si="539"/>
        <v>0</v>
      </c>
      <c r="S805">
        <v>0</v>
      </c>
      <c r="T805">
        <v>0</v>
      </c>
      <c r="U805">
        <v>0</v>
      </c>
      <c r="V805">
        <v>5</v>
      </c>
      <c r="W805">
        <v>0</v>
      </c>
      <c r="X805">
        <v>0</v>
      </c>
      <c r="Y805">
        <v>0</v>
      </c>
      <c r="Z805">
        <v>0</v>
      </c>
      <c r="AA805">
        <v>0</v>
      </c>
      <c r="AB805" t="s">
        <v>313</v>
      </c>
      <c r="AC805" t="s">
        <v>46</v>
      </c>
      <c r="AD805">
        <v>68</v>
      </c>
      <c r="AE805">
        <v>57</v>
      </c>
      <c r="AF805">
        <v>54</v>
      </c>
      <c r="AG805" s="5">
        <v>71</v>
      </c>
      <c r="AH805">
        <v>-1</v>
      </c>
      <c r="AI805">
        <v>-1</v>
      </c>
      <c r="AJ805">
        <f t="shared" si="540"/>
        <v>-1</v>
      </c>
      <c r="AK805">
        <v>-1</v>
      </c>
      <c r="AL805">
        <v>-1</v>
      </c>
      <c r="AM805">
        <v>-1</v>
      </c>
      <c r="AN805">
        <v>-1</v>
      </c>
      <c r="AO805">
        <v>-1</v>
      </c>
      <c r="AP805">
        <v>-1</v>
      </c>
      <c r="AR805">
        <f t="shared" si="541"/>
        <v>0</v>
      </c>
      <c r="AS805">
        <f t="shared" si="542"/>
        <v>0</v>
      </c>
      <c r="AT805">
        <f t="shared" si="543"/>
        <v>0</v>
      </c>
      <c r="AU805">
        <f t="shared" si="544"/>
        <v>0</v>
      </c>
      <c r="AV805">
        <f t="shared" si="545"/>
        <v>0</v>
      </c>
      <c r="AW805">
        <f t="shared" si="546"/>
        <v>0</v>
      </c>
      <c r="AX805">
        <f t="shared" si="547"/>
        <v>0</v>
      </c>
      <c r="AY805">
        <f t="shared" si="548"/>
        <v>0</v>
      </c>
      <c r="AZ805">
        <f t="shared" si="549"/>
        <v>0</v>
      </c>
      <c r="BA805">
        <f t="shared" si="550"/>
        <v>0</v>
      </c>
      <c r="BB805">
        <f t="shared" si="551"/>
        <v>0</v>
      </c>
      <c r="BC805">
        <f t="shared" si="552"/>
        <v>0</v>
      </c>
      <c r="BD805">
        <f t="shared" si="553"/>
        <v>0</v>
      </c>
      <c r="BE805">
        <f t="shared" si="554"/>
        <v>0</v>
      </c>
      <c r="BF805">
        <f t="shared" si="555"/>
        <v>0</v>
      </c>
      <c r="BG805">
        <f t="shared" si="556"/>
        <v>0</v>
      </c>
      <c r="BH805">
        <f t="shared" si="557"/>
        <v>0</v>
      </c>
      <c r="BI805">
        <f t="shared" si="558"/>
        <v>0</v>
      </c>
      <c r="BJ805">
        <f t="shared" si="559"/>
        <v>0</v>
      </c>
      <c r="BK805">
        <f t="shared" si="560"/>
        <v>0</v>
      </c>
      <c r="BM805">
        <f t="shared" si="561"/>
        <v>1</v>
      </c>
      <c r="BN805">
        <f t="shared" si="562"/>
        <v>0</v>
      </c>
      <c r="BO805">
        <f t="shared" si="563"/>
        <v>0</v>
      </c>
      <c r="BP805">
        <f t="shared" si="564"/>
        <v>0</v>
      </c>
      <c r="BR805">
        <f t="shared" si="565"/>
        <v>0</v>
      </c>
      <c r="BS805">
        <f t="shared" si="566"/>
        <v>0</v>
      </c>
      <c r="BT805">
        <f t="shared" si="567"/>
        <v>5</v>
      </c>
      <c r="BU805">
        <f t="shared" si="568"/>
        <v>0</v>
      </c>
      <c r="BV805">
        <f t="shared" si="569"/>
        <v>0</v>
      </c>
      <c r="BW805">
        <f t="shared" si="570"/>
        <v>0</v>
      </c>
      <c r="BX805">
        <f t="shared" si="571"/>
        <v>0</v>
      </c>
      <c r="BY805">
        <f t="shared" si="572"/>
        <v>0</v>
      </c>
      <c r="BZ805">
        <f t="shared" si="579"/>
        <v>0</v>
      </c>
      <c r="CA805">
        <f t="shared" si="573"/>
        <v>0</v>
      </c>
      <c r="CB805">
        <f t="shared" si="574"/>
        <v>0</v>
      </c>
      <c r="CC805">
        <f t="shared" si="575"/>
        <v>0</v>
      </c>
      <c r="CD805">
        <f t="shared" si="576"/>
        <v>0</v>
      </c>
      <c r="CE805">
        <f t="shared" si="577"/>
        <v>0</v>
      </c>
      <c r="CF805">
        <f t="shared" si="578"/>
        <v>0</v>
      </c>
    </row>
    <row r="806" spans="1:84" x14ac:dyDescent="0.25">
      <c r="A806" t="s">
        <v>844</v>
      </c>
      <c r="B806" t="s">
        <v>845</v>
      </c>
      <c r="C806" s="1">
        <v>15538</v>
      </c>
      <c r="D806" t="s">
        <v>49</v>
      </c>
      <c r="E806" t="s">
        <v>40</v>
      </c>
      <c r="F806" t="s">
        <v>974</v>
      </c>
      <c r="G806">
        <v>1</v>
      </c>
      <c r="H806">
        <v>0</v>
      </c>
      <c r="I806" t="s">
        <v>87</v>
      </c>
      <c r="J806" t="s">
        <v>298</v>
      </c>
      <c r="K806" t="s">
        <v>1043</v>
      </c>
      <c r="L806">
        <v>7560</v>
      </c>
      <c r="M806">
        <v>4</v>
      </c>
      <c r="N806">
        <v>1</v>
      </c>
      <c r="O806">
        <f t="shared" si="537"/>
        <v>25</v>
      </c>
      <c r="P806">
        <f t="shared" si="538"/>
        <v>0.52910052910052918</v>
      </c>
      <c r="Q806">
        <f t="shared" si="580"/>
        <v>1</v>
      </c>
      <c r="R806">
        <f t="shared" si="539"/>
        <v>0</v>
      </c>
      <c r="S806">
        <v>0</v>
      </c>
      <c r="T806">
        <v>0</v>
      </c>
      <c r="U806">
        <v>0</v>
      </c>
      <c r="V806">
        <v>6</v>
      </c>
      <c r="W806">
        <v>0</v>
      </c>
      <c r="X806">
        <v>0</v>
      </c>
      <c r="Y806">
        <v>0</v>
      </c>
      <c r="Z806">
        <v>0</v>
      </c>
      <c r="AA806">
        <v>0</v>
      </c>
      <c r="AB806" t="s">
        <v>847</v>
      </c>
      <c r="AC806" t="s">
        <v>46</v>
      </c>
      <c r="AD806">
        <v>60</v>
      </c>
      <c r="AE806">
        <v>58</v>
      </c>
      <c r="AF806">
        <v>72</v>
      </c>
      <c r="AG806" s="5">
        <v>70</v>
      </c>
      <c r="AH806">
        <v>-1</v>
      </c>
      <c r="AI806">
        <v>-1</v>
      </c>
      <c r="AJ806">
        <f t="shared" si="540"/>
        <v>-1</v>
      </c>
      <c r="AK806">
        <v>-1</v>
      </c>
      <c r="AL806">
        <v>-1</v>
      </c>
      <c r="AM806">
        <v>-1</v>
      </c>
      <c r="AN806">
        <v>-1</v>
      </c>
      <c r="AO806">
        <v>-1</v>
      </c>
      <c r="AP806">
        <v>-1</v>
      </c>
      <c r="AR806">
        <f t="shared" si="541"/>
        <v>0</v>
      </c>
      <c r="AS806">
        <f t="shared" si="542"/>
        <v>0</v>
      </c>
      <c r="AT806">
        <f t="shared" si="543"/>
        <v>0</v>
      </c>
      <c r="AU806">
        <f t="shared" si="544"/>
        <v>0</v>
      </c>
      <c r="AV806">
        <f t="shared" si="545"/>
        <v>0</v>
      </c>
      <c r="AW806">
        <f t="shared" si="546"/>
        <v>0</v>
      </c>
      <c r="AX806">
        <f t="shared" si="547"/>
        <v>0</v>
      </c>
      <c r="AY806">
        <f t="shared" si="548"/>
        <v>0</v>
      </c>
      <c r="AZ806">
        <f t="shared" si="549"/>
        <v>0</v>
      </c>
      <c r="BA806">
        <f t="shared" si="550"/>
        <v>0</v>
      </c>
      <c r="BB806">
        <f t="shared" si="551"/>
        <v>0</v>
      </c>
      <c r="BC806">
        <f t="shared" si="552"/>
        <v>0</v>
      </c>
      <c r="BD806">
        <f t="shared" si="553"/>
        <v>0</v>
      </c>
      <c r="BE806">
        <f t="shared" si="554"/>
        <v>0</v>
      </c>
      <c r="BF806">
        <f t="shared" si="555"/>
        <v>0</v>
      </c>
      <c r="BG806">
        <f t="shared" si="556"/>
        <v>0</v>
      </c>
      <c r="BH806">
        <f t="shared" si="557"/>
        <v>0</v>
      </c>
      <c r="BI806">
        <f t="shared" si="558"/>
        <v>0</v>
      </c>
      <c r="BJ806">
        <f t="shared" si="559"/>
        <v>0</v>
      </c>
      <c r="BK806">
        <f t="shared" si="560"/>
        <v>0</v>
      </c>
      <c r="BM806">
        <f t="shared" si="561"/>
        <v>0</v>
      </c>
      <c r="BN806">
        <f t="shared" si="562"/>
        <v>0</v>
      </c>
      <c r="BO806">
        <f t="shared" si="563"/>
        <v>1</v>
      </c>
      <c r="BP806">
        <f t="shared" si="564"/>
        <v>0</v>
      </c>
      <c r="BR806">
        <f t="shared" si="565"/>
        <v>0</v>
      </c>
      <c r="BS806">
        <f t="shared" si="566"/>
        <v>0</v>
      </c>
      <c r="BT806">
        <f t="shared" si="567"/>
        <v>6</v>
      </c>
      <c r="BU806">
        <f t="shared" si="568"/>
        <v>0</v>
      </c>
      <c r="BV806">
        <f t="shared" si="569"/>
        <v>0</v>
      </c>
      <c r="BW806">
        <f t="shared" si="570"/>
        <v>0</v>
      </c>
      <c r="BX806">
        <f t="shared" si="571"/>
        <v>0</v>
      </c>
      <c r="BY806">
        <f t="shared" si="572"/>
        <v>0</v>
      </c>
      <c r="BZ806">
        <f t="shared" si="579"/>
        <v>0</v>
      </c>
      <c r="CA806">
        <f t="shared" si="573"/>
        <v>0</v>
      </c>
      <c r="CB806">
        <f t="shared" si="574"/>
        <v>0</v>
      </c>
      <c r="CC806">
        <f t="shared" si="575"/>
        <v>0</v>
      </c>
      <c r="CD806">
        <f t="shared" si="576"/>
        <v>0</v>
      </c>
      <c r="CE806">
        <f t="shared" si="577"/>
        <v>0</v>
      </c>
      <c r="CF806">
        <f t="shared" si="578"/>
        <v>0</v>
      </c>
    </row>
    <row r="807" spans="1:84" x14ac:dyDescent="0.25">
      <c r="A807" t="s">
        <v>664</v>
      </c>
      <c r="B807" t="s">
        <v>775</v>
      </c>
      <c r="C807" s="1">
        <v>15538</v>
      </c>
      <c r="D807" t="s">
        <v>49</v>
      </c>
      <c r="E807" t="s">
        <v>40</v>
      </c>
      <c r="F807" t="s">
        <v>238</v>
      </c>
      <c r="G807">
        <v>1</v>
      </c>
      <c r="H807">
        <v>0</v>
      </c>
      <c r="I807" t="s">
        <v>42</v>
      </c>
      <c r="J807" t="s">
        <v>819</v>
      </c>
      <c r="K807" t="s">
        <v>318</v>
      </c>
      <c r="L807">
        <v>945</v>
      </c>
      <c r="M807">
        <v>2</v>
      </c>
      <c r="N807">
        <v>0</v>
      </c>
      <c r="O807">
        <f t="shared" si="537"/>
        <v>0</v>
      </c>
      <c r="P807">
        <f t="shared" si="538"/>
        <v>2.1164021164021167</v>
      </c>
      <c r="Q807">
        <f t="shared" si="580"/>
        <v>-1</v>
      </c>
      <c r="R807">
        <f t="shared" si="539"/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 t="s">
        <v>965</v>
      </c>
      <c r="AC807" t="s">
        <v>46</v>
      </c>
      <c r="AD807">
        <v>64</v>
      </c>
      <c r="AE807">
        <v>45</v>
      </c>
      <c r="AF807">
        <v>59</v>
      </c>
      <c r="AG807" s="5">
        <v>61</v>
      </c>
      <c r="AH807">
        <v>-1</v>
      </c>
      <c r="AI807">
        <v>-1</v>
      </c>
      <c r="AJ807">
        <f t="shared" si="540"/>
        <v>-1</v>
      </c>
      <c r="AK807">
        <v>-1</v>
      </c>
      <c r="AL807">
        <v>-1</v>
      </c>
      <c r="AM807">
        <v>-1</v>
      </c>
      <c r="AN807">
        <v>-1</v>
      </c>
      <c r="AO807">
        <v>-1</v>
      </c>
      <c r="AP807">
        <v>-1</v>
      </c>
      <c r="AR807">
        <f t="shared" si="541"/>
        <v>0</v>
      </c>
      <c r="AS807">
        <f t="shared" si="542"/>
        <v>0</v>
      </c>
      <c r="AT807">
        <f t="shared" si="543"/>
        <v>0</v>
      </c>
      <c r="AU807">
        <f t="shared" si="544"/>
        <v>0</v>
      </c>
      <c r="AV807">
        <f t="shared" si="545"/>
        <v>0</v>
      </c>
      <c r="AW807">
        <f t="shared" si="546"/>
        <v>0</v>
      </c>
      <c r="AX807">
        <f t="shared" si="547"/>
        <v>0</v>
      </c>
      <c r="AY807">
        <f t="shared" si="548"/>
        <v>0</v>
      </c>
      <c r="AZ807">
        <f t="shared" si="549"/>
        <v>0</v>
      </c>
      <c r="BA807">
        <f t="shared" si="550"/>
        <v>0</v>
      </c>
      <c r="BB807">
        <f t="shared" si="551"/>
        <v>0</v>
      </c>
      <c r="BC807">
        <f t="shared" si="552"/>
        <v>0</v>
      </c>
      <c r="BD807">
        <f t="shared" si="553"/>
        <v>0</v>
      </c>
      <c r="BE807">
        <f t="shared" si="554"/>
        <v>0</v>
      </c>
      <c r="BF807">
        <f t="shared" si="555"/>
        <v>0</v>
      </c>
      <c r="BG807">
        <f t="shared" si="556"/>
        <v>0</v>
      </c>
      <c r="BH807">
        <f t="shared" si="557"/>
        <v>0</v>
      </c>
      <c r="BI807">
        <f t="shared" si="558"/>
        <v>0</v>
      </c>
      <c r="BJ807">
        <f t="shared" si="559"/>
        <v>0</v>
      </c>
      <c r="BK807">
        <f t="shared" si="560"/>
        <v>0</v>
      </c>
      <c r="BM807">
        <f t="shared" si="561"/>
        <v>1</v>
      </c>
      <c r="BN807">
        <f t="shared" si="562"/>
        <v>0</v>
      </c>
      <c r="BO807">
        <f t="shared" si="563"/>
        <v>0</v>
      </c>
      <c r="BP807">
        <f t="shared" si="564"/>
        <v>0</v>
      </c>
      <c r="BR807">
        <f t="shared" si="565"/>
        <v>0</v>
      </c>
      <c r="BS807">
        <f t="shared" si="566"/>
        <v>0</v>
      </c>
      <c r="BT807">
        <f t="shared" si="567"/>
        <v>0</v>
      </c>
      <c r="BU807">
        <f t="shared" si="568"/>
        <v>0</v>
      </c>
      <c r="BV807">
        <f t="shared" si="569"/>
        <v>0</v>
      </c>
      <c r="BW807">
        <f t="shared" si="570"/>
        <v>0</v>
      </c>
      <c r="BX807">
        <f t="shared" si="571"/>
        <v>0</v>
      </c>
      <c r="BY807">
        <f t="shared" si="572"/>
        <v>0</v>
      </c>
      <c r="BZ807">
        <f t="shared" si="579"/>
        <v>0</v>
      </c>
      <c r="CA807">
        <f t="shared" si="573"/>
        <v>0</v>
      </c>
      <c r="CB807">
        <f t="shared" si="574"/>
        <v>0</v>
      </c>
      <c r="CC807">
        <f t="shared" si="575"/>
        <v>0</v>
      </c>
      <c r="CD807">
        <f t="shared" si="576"/>
        <v>0</v>
      </c>
      <c r="CE807">
        <f t="shared" si="577"/>
        <v>0</v>
      </c>
      <c r="CF807">
        <f t="shared" si="578"/>
        <v>0</v>
      </c>
    </row>
    <row r="808" spans="1:84" x14ac:dyDescent="0.25">
      <c r="A808" t="s">
        <v>431</v>
      </c>
      <c r="B808" t="s">
        <v>437</v>
      </c>
      <c r="C808" s="1">
        <v>15538</v>
      </c>
      <c r="D808" t="s">
        <v>39</v>
      </c>
      <c r="E808" t="s">
        <v>40</v>
      </c>
      <c r="F808" s="2">
        <v>70106</v>
      </c>
      <c r="G808">
        <v>1</v>
      </c>
      <c r="H808">
        <v>1</v>
      </c>
      <c r="I808" t="s">
        <v>42</v>
      </c>
      <c r="J808" t="s">
        <v>77</v>
      </c>
      <c r="K808" t="s">
        <v>823</v>
      </c>
      <c r="L808">
        <v>830</v>
      </c>
      <c r="M808">
        <v>0</v>
      </c>
      <c r="N808">
        <v>0</v>
      </c>
      <c r="O808">
        <f t="shared" si="537"/>
        <v>0</v>
      </c>
      <c r="P808">
        <f t="shared" si="538"/>
        <v>0</v>
      </c>
      <c r="Q808">
        <f t="shared" si="580"/>
        <v>-1</v>
      </c>
      <c r="R808">
        <f t="shared" si="539"/>
        <v>0</v>
      </c>
      <c r="S808">
        <v>0</v>
      </c>
      <c r="T808">
        <v>0</v>
      </c>
      <c r="U808">
        <v>0</v>
      </c>
      <c r="V808">
        <v>5</v>
      </c>
      <c r="W808">
        <v>0</v>
      </c>
      <c r="X808">
        <v>0</v>
      </c>
      <c r="Y808">
        <v>0</v>
      </c>
      <c r="Z808">
        <v>0</v>
      </c>
      <c r="AA808">
        <v>0</v>
      </c>
      <c r="AB808" t="s">
        <v>52</v>
      </c>
      <c r="AC808" t="s">
        <v>46</v>
      </c>
      <c r="AD808">
        <v>70</v>
      </c>
      <c r="AE808">
        <v>69</v>
      </c>
      <c r="AF808">
        <v>72</v>
      </c>
      <c r="AG808" s="5">
        <v>74</v>
      </c>
      <c r="AH808">
        <v>-1</v>
      </c>
      <c r="AI808">
        <v>-1</v>
      </c>
      <c r="AJ808">
        <f t="shared" si="540"/>
        <v>-1</v>
      </c>
      <c r="AK808">
        <v>-1</v>
      </c>
      <c r="AL808">
        <v>-1</v>
      </c>
      <c r="AM808">
        <v>-1</v>
      </c>
      <c r="AN808">
        <v>-1</v>
      </c>
      <c r="AO808">
        <v>-1</v>
      </c>
      <c r="AP808">
        <v>-1</v>
      </c>
      <c r="AR808">
        <f t="shared" si="541"/>
        <v>0</v>
      </c>
      <c r="AS808">
        <f t="shared" si="542"/>
        <v>0</v>
      </c>
      <c r="AT808">
        <f t="shared" si="543"/>
        <v>0</v>
      </c>
      <c r="AU808">
        <f t="shared" si="544"/>
        <v>0</v>
      </c>
      <c r="AV808">
        <f t="shared" si="545"/>
        <v>0</v>
      </c>
      <c r="AW808">
        <f t="shared" si="546"/>
        <v>0</v>
      </c>
      <c r="AX808">
        <f t="shared" si="547"/>
        <v>0</v>
      </c>
      <c r="AY808">
        <f t="shared" si="548"/>
        <v>0</v>
      </c>
      <c r="AZ808">
        <f t="shared" si="549"/>
        <v>0</v>
      </c>
      <c r="BA808">
        <f t="shared" si="550"/>
        <v>0</v>
      </c>
      <c r="BB808">
        <f t="shared" si="551"/>
        <v>0</v>
      </c>
      <c r="BC808">
        <f t="shared" si="552"/>
        <v>0</v>
      </c>
      <c r="BD808">
        <f t="shared" si="553"/>
        <v>0</v>
      </c>
      <c r="BE808">
        <f t="shared" si="554"/>
        <v>0</v>
      </c>
      <c r="BF808">
        <f t="shared" si="555"/>
        <v>0</v>
      </c>
      <c r="BG808">
        <f t="shared" si="556"/>
        <v>0</v>
      </c>
      <c r="BH808">
        <f t="shared" si="557"/>
        <v>0</v>
      </c>
      <c r="BI808">
        <f t="shared" si="558"/>
        <v>0</v>
      </c>
      <c r="BJ808">
        <f t="shared" si="559"/>
        <v>0</v>
      </c>
      <c r="BK808">
        <f t="shared" si="560"/>
        <v>0</v>
      </c>
      <c r="BM808">
        <f t="shared" si="561"/>
        <v>1</v>
      </c>
      <c r="BN808">
        <f t="shared" si="562"/>
        <v>0</v>
      </c>
      <c r="BO808">
        <f t="shared" si="563"/>
        <v>0</v>
      </c>
      <c r="BP808">
        <f t="shared" si="564"/>
        <v>0</v>
      </c>
      <c r="BR808">
        <f t="shared" si="565"/>
        <v>0</v>
      </c>
      <c r="BS808">
        <f t="shared" si="566"/>
        <v>0</v>
      </c>
      <c r="BT808">
        <f t="shared" si="567"/>
        <v>5</v>
      </c>
      <c r="BU808">
        <f t="shared" si="568"/>
        <v>0</v>
      </c>
      <c r="BV808">
        <f t="shared" si="569"/>
        <v>0</v>
      </c>
      <c r="BW808">
        <f t="shared" si="570"/>
        <v>0</v>
      </c>
      <c r="BX808">
        <f t="shared" si="571"/>
        <v>0</v>
      </c>
      <c r="BY808">
        <f t="shared" si="572"/>
        <v>0</v>
      </c>
      <c r="BZ808">
        <f t="shared" si="579"/>
        <v>0</v>
      </c>
      <c r="CA808">
        <f t="shared" si="573"/>
        <v>0</v>
      </c>
      <c r="CB808">
        <f t="shared" si="574"/>
        <v>0</v>
      </c>
      <c r="CC808">
        <f t="shared" si="575"/>
        <v>0</v>
      </c>
      <c r="CD808">
        <f t="shared" si="576"/>
        <v>0</v>
      </c>
      <c r="CE808">
        <f t="shared" si="577"/>
        <v>0</v>
      </c>
      <c r="CF808">
        <f t="shared" si="578"/>
        <v>0</v>
      </c>
    </row>
    <row r="809" spans="1:84" x14ac:dyDescent="0.25">
      <c r="A809" t="s">
        <v>388</v>
      </c>
      <c r="B809" t="s">
        <v>368</v>
      </c>
      <c r="C809" s="1">
        <v>15537</v>
      </c>
      <c r="D809" t="s">
        <v>49</v>
      </c>
      <c r="E809" t="s">
        <v>40</v>
      </c>
      <c r="F809" t="s">
        <v>924</v>
      </c>
      <c r="G809">
        <v>0</v>
      </c>
      <c r="H809">
        <v>0</v>
      </c>
      <c r="I809" t="s">
        <v>87</v>
      </c>
      <c r="J809" t="s">
        <v>88</v>
      </c>
      <c r="K809" t="s">
        <v>991</v>
      </c>
      <c r="L809">
        <v>4875</v>
      </c>
      <c r="M809">
        <v>2</v>
      </c>
      <c r="N809">
        <v>0</v>
      </c>
      <c r="O809">
        <f t="shared" si="537"/>
        <v>0</v>
      </c>
      <c r="P809">
        <f t="shared" si="538"/>
        <v>0.41025641025641024</v>
      </c>
      <c r="Q809">
        <f t="shared" si="580"/>
        <v>-1</v>
      </c>
      <c r="R809">
        <f t="shared" si="539"/>
        <v>0</v>
      </c>
      <c r="S809">
        <v>0</v>
      </c>
      <c r="T809">
        <v>0</v>
      </c>
      <c r="U809">
        <v>0</v>
      </c>
      <c r="V809">
        <v>7</v>
      </c>
      <c r="W809">
        <v>0</v>
      </c>
      <c r="X809">
        <v>0</v>
      </c>
      <c r="Y809">
        <v>0</v>
      </c>
      <c r="Z809">
        <v>0</v>
      </c>
      <c r="AA809">
        <v>0</v>
      </c>
      <c r="AB809" t="s">
        <v>390</v>
      </c>
      <c r="AC809" t="s">
        <v>46</v>
      </c>
      <c r="AD809">
        <v>73</v>
      </c>
      <c r="AE809">
        <v>67</v>
      </c>
      <c r="AF809">
        <v>72</v>
      </c>
      <c r="AG809" s="5">
        <v>76</v>
      </c>
      <c r="AH809">
        <v>-1</v>
      </c>
      <c r="AI809">
        <v>-1</v>
      </c>
      <c r="AJ809">
        <f t="shared" si="540"/>
        <v>-1</v>
      </c>
      <c r="AK809">
        <v>-1</v>
      </c>
      <c r="AL809">
        <v>-1</v>
      </c>
      <c r="AM809">
        <v>-1</v>
      </c>
      <c r="AN809">
        <v>-1</v>
      </c>
      <c r="AO809">
        <v>-1</v>
      </c>
      <c r="AP809">
        <v>-1</v>
      </c>
      <c r="AR809">
        <f t="shared" si="541"/>
        <v>0</v>
      </c>
      <c r="AS809">
        <f t="shared" si="542"/>
        <v>0</v>
      </c>
      <c r="AT809">
        <f t="shared" si="543"/>
        <v>0</v>
      </c>
      <c r="AU809">
        <f t="shared" si="544"/>
        <v>0</v>
      </c>
      <c r="AV809">
        <f t="shared" si="545"/>
        <v>0</v>
      </c>
      <c r="AW809">
        <f t="shared" si="546"/>
        <v>0</v>
      </c>
      <c r="AX809">
        <f t="shared" si="547"/>
        <v>0</v>
      </c>
      <c r="AY809">
        <f t="shared" si="548"/>
        <v>0</v>
      </c>
      <c r="AZ809">
        <f t="shared" si="549"/>
        <v>0</v>
      </c>
      <c r="BA809">
        <f t="shared" si="550"/>
        <v>0</v>
      </c>
      <c r="BB809">
        <f t="shared" si="551"/>
        <v>0</v>
      </c>
      <c r="BC809">
        <f t="shared" si="552"/>
        <v>0</v>
      </c>
      <c r="BD809">
        <f t="shared" si="553"/>
        <v>0</v>
      </c>
      <c r="BE809">
        <f t="shared" si="554"/>
        <v>0</v>
      </c>
      <c r="BF809">
        <f t="shared" si="555"/>
        <v>0</v>
      </c>
      <c r="BG809">
        <f t="shared" si="556"/>
        <v>0</v>
      </c>
      <c r="BH809">
        <f t="shared" si="557"/>
        <v>0</v>
      </c>
      <c r="BI809">
        <f t="shared" si="558"/>
        <v>0</v>
      </c>
      <c r="BJ809">
        <f t="shared" si="559"/>
        <v>0</v>
      </c>
      <c r="BK809">
        <f t="shared" si="560"/>
        <v>0</v>
      </c>
      <c r="BM809">
        <f t="shared" si="561"/>
        <v>0</v>
      </c>
      <c r="BN809">
        <f t="shared" si="562"/>
        <v>1</v>
      </c>
      <c r="BO809">
        <f t="shared" si="563"/>
        <v>0</v>
      </c>
      <c r="BP809">
        <f t="shared" si="564"/>
        <v>0</v>
      </c>
      <c r="BR809">
        <f t="shared" si="565"/>
        <v>0</v>
      </c>
      <c r="BS809">
        <f t="shared" si="566"/>
        <v>0</v>
      </c>
      <c r="BT809">
        <f t="shared" si="567"/>
        <v>0</v>
      </c>
      <c r="BU809">
        <f t="shared" si="568"/>
        <v>7</v>
      </c>
      <c r="BV809">
        <f t="shared" si="569"/>
        <v>0</v>
      </c>
      <c r="BW809">
        <f t="shared" si="570"/>
        <v>0</v>
      </c>
      <c r="BX809">
        <f t="shared" si="571"/>
        <v>0</v>
      </c>
      <c r="BY809">
        <f t="shared" si="572"/>
        <v>0</v>
      </c>
      <c r="BZ809">
        <f t="shared" si="579"/>
        <v>0</v>
      </c>
      <c r="CA809">
        <f t="shared" si="573"/>
        <v>1</v>
      </c>
      <c r="CB809">
        <f t="shared" si="574"/>
        <v>0</v>
      </c>
      <c r="CC809">
        <f t="shared" si="575"/>
        <v>0</v>
      </c>
      <c r="CD809">
        <f t="shared" si="576"/>
        <v>0</v>
      </c>
      <c r="CE809">
        <f t="shared" si="577"/>
        <v>0</v>
      </c>
      <c r="CF809">
        <f t="shared" si="578"/>
        <v>0</v>
      </c>
    </row>
    <row r="810" spans="1:84" x14ac:dyDescent="0.25">
      <c r="A810" t="s">
        <v>431</v>
      </c>
      <c r="B810" t="s">
        <v>437</v>
      </c>
      <c r="C810" s="1">
        <v>15537</v>
      </c>
      <c r="D810" t="s">
        <v>49</v>
      </c>
      <c r="E810" t="s">
        <v>40</v>
      </c>
      <c r="F810" s="2">
        <v>70106</v>
      </c>
      <c r="G810">
        <v>1</v>
      </c>
      <c r="H810">
        <v>0</v>
      </c>
      <c r="I810" t="s">
        <v>42</v>
      </c>
      <c r="J810" t="s">
        <v>77</v>
      </c>
      <c r="K810" t="s">
        <v>823</v>
      </c>
      <c r="L810">
        <v>830</v>
      </c>
      <c r="M810">
        <v>2</v>
      </c>
      <c r="N810">
        <v>0</v>
      </c>
      <c r="O810">
        <f t="shared" si="537"/>
        <v>0</v>
      </c>
      <c r="P810">
        <f t="shared" si="538"/>
        <v>2.4096385542168677</v>
      </c>
      <c r="Q810">
        <f t="shared" si="580"/>
        <v>-1</v>
      </c>
      <c r="R810">
        <f t="shared" si="539"/>
        <v>0</v>
      </c>
      <c r="S810">
        <v>0</v>
      </c>
      <c r="T810">
        <v>0</v>
      </c>
      <c r="U810">
        <v>0</v>
      </c>
      <c r="V810">
        <v>4</v>
      </c>
      <c r="W810">
        <v>1</v>
      </c>
      <c r="X810">
        <v>4</v>
      </c>
      <c r="Y810">
        <v>0</v>
      </c>
      <c r="Z810">
        <v>0</v>
      </c>
      <c r="AA810">
        <v>0</v>
      </c>
      <c r="AB810" t="s">
        <v>52</v>
      </c>
      <c r="AC810" t="s">
        <v>46</v>
      </c>
      <c r="AD810">
        <v>70</v>
      </c>
      <c r="AE810">
        <v>69</v>
      </c>
      <c r="AF810">
        <v>72</v>
      </c>
      <c r="AG810" s="5">
        <v>74</v>
      </c>
      <c r="AH810">
        <v>-1</v>
      </c>
      <c r="AI810">
        <v>-1</v>
      </c>
      <c r="AJ810">
        <f t="shared" si="540"/>
        <v>-1</v>
      </c>
      <c r="AK810">
        <v>-1</v>
      </c>
      <c r="AL810">
        <v>-1</v>
      </c>
      <c r="AM810">
        <v>-1</v>
      </c>
      <c r="AN810">
        <v>-1</v>
      </c>
      <c r="AO810">
        <v>-1</v>
      </c>
      <c r="AP810">
        <v>-1</v>
      </c>
      <c r="AR810">
        <f t="shared" si="541"/>
        <v>0</v>
      </c>
      <c r="AS810">
        <f t="shared" si="542"/>
        <v>0</v>
      </c>
      <c r="AT810">
        <f t="shared" si="543"/>
        <v>0</v>
      </c>
      <c r="AU810">
        <f t="shared" si="544"/>
        <v>0</v>
      </c>
      <c r="AV810">
        <f t="shared" si="545"/>
        <v>0</v>
      </c>
      <c r="AW810">
        <f t="shared" si="546"/>
        <v>0</v>
      </c>
      <c r="AX810">
        <f t="shared" si="547"/>
        <v>0</v>
      </c>
      <c r="AY810">
        <f t="shared" si="548"/>
        <v>0</v>
      </c>
      <c r="AZ810">
        <f t="shared" si="549"/>
        <v>0</v>
      </c>
      <c r="BA810">
        <f t="shared" si="550"/>
        <v>0</v>
      </c>
      <c r="BB810">
        <f t="shared" si="551"/>
        <v>0</v>
      </c>
      <c r="BC810">
        <f t="shared" si="552"/>
        <v>0</v>
      </c>
      <c r="BD810">
        <f t="shared" si="553"/>
        <v>0</v>
      </c>
      <c r="BE810">
        <f t="shared" si="554"/>
        <v>0</v>
      </c>
      <c r="BF810">
        <f t="shared" si="555"/>
        <v>0</v>
      </c>
      <c r="BG810">
        <f t="shared" si="556"/>
        <v>0</v>
      </c>
      <c r="BH810">
        <f t="shared" si="557"/>
        <v>0</v>
      </c>
      <c r="BI810">
        <f t="shared" si="558"/>
        <v>0</v>
      </c>
      <c r="BJ810">
        <f t="shared" si="559"/>
        <v>0</v>
      </c>
      <c r="BK810">
        <f t="shared" si="560"/>
        <v>0</v>
      </c>
      <c r="BM810">
        <f t="shared" si="561"/>
        <v>1</v>
      </c>
      <c r="BN810">
        <f t="shared" si="562"/>
        <v>0</v>
      </c>
      <c r="BO810">
        <f t="shared" si="563"/>
        <v>0</v>
      </c>
      <c r="BP810">
        <f t="shared" si="564"/>
        <v>0</v>
      </c>
      <c r="BR810">
        <f t="shared" si="565"/>
        <v>0</v>
      </c>
      <c r="BS810">
        <f t="shared" si="566"/>
        <v>0</v>
      </c>
      <c r="BT810">
        <f t="shared" si="567"/>
        <v>4</v>
      </c>
      <c r="BU810">
        <f t="shared" si="568"/>
        <v>0</v>
      </c>
      <c r="BV810">
        <f t="shared" si="569"/>
        <v>1</v>
      </c>
      <c r="BW810">
        <f t="shared" si="570"/>
        <v>0</v>
      </c>
      <c r="BX810">
        <f t="shared" si="571"/>
        <v>4</v>
      </c>
      <c r="BY810">
        <f t="shared" si="572"/>
        <v>0</v>
      </c>
      <c r="BZ810">
        <f t="shared" si="579"/>
        <v>0</v>
      </c>
      <c r="CA810">
        <f t="shared" si="573"/>
        <v>0</v>
      </c>
      <c r="CB810">
        <f t="shared" si="574"/>
        <v>0</v>
      </c>
      <c r="CC810">
        <f t="shared" si="575"/>
        <v>0</v>
      </c>
      <c r="CD810">
        <f t="shared" si="576"/>
        <v>0</v>
      </c>
      <c r="CE810">
        <f t="shared" si="577"/>
        <v>0</v>
      </c>
      <c r="CF810">
        <f t="shared" si="578"/>
        <v>0</v>
      </c>
    </row>
    <row r="811" spans="1:84" x14ac:dyDescent="0.25">
      <c r="A811" t="s">
        <v>164</v>
      </c>
      <c r="B811" t="s">
        <v>165</v>
      </c>
      <c r="C811" s="1">
        <v>15537</v>
      </c>
      <c r="D811" t="s">
        <v>49</v>
      </c>
      <c r="E811" t="s">
        <v>40</v>
      </c>
      <c r="F811" t="s">
        <v>1044</v>
      </c>
      <c r="G811">
        <v>0</v>
      </c>
      <c r="H811">
        <v>0</v>
      </c>
      <c r="I811" t="s">
        <v>87</v>
      </c>
      <c r="J811" t="s">
        <v>88</v>
      </c>
      <c r="K811" t="s">
        <v>1045</v>
      </c>
      <c r="L811">
        <v>4875</v>
      </c>
      <c r="M811">
        <v>2</v>
      </c>
      <c r="N811">
        <v>1</v>
      </c>
      <c r="O811">
        <f t="shared" si="537"/>
        <v>50</v>
      </c>
      <c r="P811">
        <f t="shared" si="538"/>
        <v>0.41025641025641024</v>
      </c>
      <c r="Q811">
        <f t="shared" si="580"/>
        <v>1</v>
      </c>
      <c r="R811">
        <f t="shared" si="539"/>
        <v>1</v>
      </c>
      <c r="S811">
        <v>0</v>
      </c>
      <c r="T811">
        <v>0</v>
      </c>
      <c r="U811">
        <v>0</v>
      </c>
      <c r="V811">
        <v>5</v>
      </c>
      <c r="W811">
        <v>0</v>
      </c>
      <c r="X811">
        <v>0</v>
      </c>
      <c r="Y811">
        <v>0</v>
      </c>
      <c r="Z811">
        <v>0</v>
      </c>
      <c r="AA811">
        <v>0</v>
      </c>
      <c r="AB811" t="s">
        <v>168</v>
      </c>
      <c r="AC811" t="s">
        <v>75</v>
      </c>
      <c r="AD811">
        <v>55</v>
      </c>
      <c r="AE811">
        <v>54</v>
      </c>
      <c r="AF811">
        <v>60</v>
      </c>
      <c r="AG811" s="5">
        <v>55</v>
      </c>
      <c r="AH811">
        <v>-1</v>
      </c>
      <c r="AI811">
        <v>-1</v>
      </c>
      <c r="AJ811">
        <f t="shared" si="540"/>
        <v>-1</v>
      </c>
      <c r="AK811">
        <v>-1</v>
      </c>
      <c r="AL811">
        <v>-1</v>
      </c>
      <c r="AM811">
        <v>-1</v>
      </c>
      <c r="AN811">
        <v>-1</v>
      </c>
      <c r="AO811">
        <v>-1</v>
      </c>
      <c r="AP811">
        <v>-1</v>
      </c>
      <c r="AR811">
        <f t="shared" si="541"/>
        <v>0</v>
      </c>
      <c r="AS811">
        <f t="shared" si="542"/>
        <v>0</v>
      </c>
      <c r="AT811">
        <f t="shared" si="543"/>
        <v>0</v>
      </c>
      <c r="AU811">
        <f t="shared" si="544"/>
        <v>0</v>
      </c>
      <c r="AV811">
        <f t="shared" si="545"/>
        <v>0</v>
      </c>
      <c r="AW811">
        <f t="shared" si="546"/>
        <v>0</v>
      </c>
      <c r="AX811">
        <f t="shared" si="547"/>
        <v>0</v>
      </c>
      <c r="AY811">
        <f t="shared" si="548"/>
        <v>0</v>
      </c>
      <c r="AZ811">
        <f t="shared" si="549"/>
        <v>0</v>
      </c>
      <c r="BA811">
        <f t="shared" si="550"/>
        <v>0</v>
      </c>
      <c r="BB811">
        <f t="shared" si="551"/>
        <v>0</v>
      </c>
      <c r="BC811">
        <f t="shared" si="552"/>
        <v>0</v>
      </c>
      <c r="BD811">
        <f t="shared" si="553"/>
        <v>0</v>
      </c>
      <c r="BE811">
        <f t="shared" si="554"/>
        <v>0</v>
      </c>
      <c r="BF811">
        <f t="shared" si="555"/>
        <v>0</v>
      </c>
      <c r="BG811">
        <f t="shared" si="556"/>
        <v>0</v>
      </c>
      <c r="BH811">
        <f t="shared" si="557"/>
        <v>0</v>
      </c>
      <c r="BI811">
        <f t="shared" si="558"/>
        <v>0</v>
      </c>
      <c r="BJ811">
        <f t="shared" si="559"/>
        <v>0</v>
      </c>
      <c r="BK811">
        <f t="shared" si="560"/>
        <v>0</v>
      </c>
      <c r="BM811">
        <f t="shared" si="561"/>
        <v>0</v>
      </c>
      <c r="BN811">
        <f t="shared" si="562"/>
        <v>0</v>
      </c>
      <c r="BO811">
        <f t="shared" si="563"/>
        <v>0</v>
      </c>
      <c r="BP811">
        <f t="shared" si="564"/>
        <v>1</v>
      </c>
      <c r="BR811">
        <f t="shared" si="565"/>
        <v>0</v>
      </c>
      <c r="BS811">
        <f t="shared" si="566"/>
        <v>0</v>
      </c>
      <c r="BT811">
        <f t="shared" si="567"/>
        <v>0</v>
      </c>
      <c r="BU811">
        <f t="shared" si="568"/>
        <v>5</v>
      </c>
      <c r="BV811">
        <f t="shared" si="569"/>
        <v>0</v>
      </c>
      <c r="BW811">
        <f t="shared" si="570"/>
        <v>0</v>
      </c>
      <c r="BX811">
        <f t="shared" si="571"/>
        <v>0</v>
      </c>
      <c r="BY811">
        <f t="shared" si="572"/>
        <v>0</v>
      </c>
      <c r="BZ811">
        <f t="shared" si="579"/>
        <v>0</v>
      </c>
      <c r="CA811">
        <f t="shared" si="573"/>
        <v>0</v>
      </c>
      <c r="CB811">
        <f t="shared" si="574"/>
        <v>0</v>
      </c>
      <c r="CC811">
        <f t="shared" si="575"/>
        <v>1</v>
      </c>
      <c r="CD811">
        <f t="shared" si="576"/>
        <v>0</v>
      </c>
      <c r="CE811">
        <f t="shared" si="577"/>
        <v>0</v>
      </c>
      <c r="CF811">
        <f t="shared" si="578"/>
        <v>0</v>
      </c>
    </row>
    <row r="812" spans="1:84" x14ac:dyDescent="0.25">
      <c r="A812" t="s">
        <v>800</v>
      </c>
      <c r="B812" t="s">
        <v>426</v>
      </c>
      <c r="C812" s="1">
        <v>15537</v>
      </c>
      <c r="D812" t="s">
        <v>39</v>
      </c>
      <c r="E812" t="s">
        <v>40</v>
      </c>
      <c r="F812" t="s">
        <v>1046</v>
      </c>
      <c r="G812">
        <v>0</v>
      </c>
      <c r="H812">
        <v>1</v>
      </c>
      <c r="I812" t="s">
        <v>42</v>
      </c>
      <c r="J812" t="s">
        <v>77</v>
      </c>
      <c r="K812" t="s">
        <v>1047</v>
      </c>
      <c r="L812">
        <v>215</v>
      </c>
      <c r="M812">
        <v>0</v>
      </c>
      <c r="N812">
        <v>0</v>
      </c>
      <c r="O812">
        <f t="shared" si="537"/>
        <v>0</v>
      </c>
      <c r="P812">
        <f t="shared" si="538"/>
        <v>0</v>
      </c>
      <c r="Q812">
        <f t="shared" si="580"/>
        <v>-1</v>
      </c>
      <c r="R812">
        <f t="shared" si="539"/>
        <v>0</v>
      </c>
      <c r="S812">
        <v>0</v>
      </c>
      <c r="T812">
        <v>0</v>
      </c>
      <c r="U812">
        <v>0</v>
      </c>
      <c r="V812">
        <v>6</v>
      </c>
      <c r="W812">
        <v>1</v>
      </c>
      <c r="X812">
        <v>1</v>
      </c>
      <c r="Y812">
        <v>0</v>
      </c>
      <c r="Z812">
        <v>0</v>
      </c>
      <c r="AA812">
        <v>0</v>
      </c>
      <c r="AB812" t="s">
        <v>804</v>
      </c>
      <c r="AC812" t="s">
        <v>75</v>
      </c>
      <c r="AD812">
        <v>62</v>
      </c>
      <c r="AE812">
        <v>44</v>
      </c>
      <c r="AF812">
        <v>68</v>
      </c>
      <c r="AG812" s="5">
        <v>61</v>
      </c>
      <c r="AH812">
        <v>-1</v>
      </c>
      <c r="AI812">
        <v>-1</v>
      </c>
      <c r="AJ812">
        <f t="shared" si="540"/>
        <v>-1</v>
      </c>
      <c r="AK812">
        <v>-1</v>
      </c>
      <c r="AL812">
        <v>-1</v>
      </c>
      <c r="AM812">
        <v>-1</v>
      </c>
      <c r="AN812">
        <v>-1</v>
      </c>
      <c r="AO812">
        <v>-1</v>
      </c>
      <c r="AP812">
        <v>-1</v>
      </c>
      <c r="AR812">
        <f t="shared" si="541"/>
        <v>0</v>
      </c>
      <c r="AS812">
        <f t="shared" si="542"/>
        <v>0</v>
      </c>
      <c r="AT812">
        <f t="shared" si="543"/>
        <v>0</v>
      </c>
      <c r="AU812">
        <f t="shared" si="544"/>
        <v>0</v>
      </c>
      <c r="AV812">
        <f t="shared" si="545"/>
        <v>0</v>
      </c>
      <c r="AW812">
        <f t="shared" si="546"/>
        <v>0</v>
      </c>
      <c r="AX812">
        <f t="shared" si="547"/>
        <v>0</v>
      </c>
      <c r="AY812">
        <f t="shared" si="548"/>
        <v>0</v>
      </c>
      <c r="AZ812">
        <f t="shared" si="549"/>
        <v>0</v>
      </c>
      <c r="BA812">
        <f t="shared" si="550"/>
        <v>0</v>
      </c>
      <c r="BB812">
        <f t="shared" si="551"/>
        <v>0</v>
      </c>
      <c r="BC812">
        <f t="shared" si="552"/>
        <v>0</v>
      </c>
      <c r="BD812">
        <f t="shared" si="553"/>
        <v>0</v>
      </c>
      <c r="BE812">
        <f t="shared" si="554"/>
        <v>0</v>
      </c>
      <c r="BF812">
        <f t="shared" si="555"/>
        <v>0</v>
      </c>
      <c r="BG812">
        <f t="shared" si="556"/>
        <v>0</v>
      </c>
      <c r="BH812">
        <f t="shared" si="557"/>
        <v>0</v>
      </c>
      <c r="BI812">
        <f t="shared" si="558"/>
        <v>0</v>
      </c>
      <c r="BJ812">
        <f t="shared" si="559"/>
        <v>0</v>
      </c>
      <c r="BK812">
        <f t="shared" si="560"/>
        <v>0</v>
      </c>
      <c r="BM812">
        <f t="shared" si="561"/>
        <v>0</v>
      </c>
      <c r="BN812">
        <f t="shared" si="562"/>
        <v>1</v>
      </c>
      <c r="BO812">
        <f t="shared" si="563"/>
        <v>0</v>
      </c>
      <c r="BP812">
        <f t="shared" si="564"/>
        <v>0</v>
      </c>
      <c r="BR812">
        <f t="shared" si="565"/>
        <v>0</v>
      </c>
      <c r="BS812">
        <f t="shared" si="566"/>
        <v>0</v>
      </c>
      <c r="BT812">
        <f t="shared" si="567"/>
        <v>0</v>
      </c>
      <c r="BU812">
        <f t="shared" si="568"/>
        <v>6</v>
      </c>
      <c r="BV812">
        <f t="shared" si="569"/>
        <v>0</v>
      </c>
      <c r="BW812">
        <f t="shared" si="570"/>
        <v>1</v>
      </c>
      <c r="BX812">
        <f t="shared" si="571"/>
        <v>0</v>
      </c>
      <c r="BY812">
        <f t="shared" si="572"/>
        <v>1</v>
      </c>
      <c r="BZ812">
        <f t="shared" si="579"/>
        <v>0</v>
      </c>
      <c r="CA812">
        <f t="shared" si="573"/>
        <v>0</v>
      </c>
      <c r="CB812">
        <f t="shared" si="574"/>
        <v>1</v>
      </c>
      <c r="CC812">
        <f t="shared" si="575"/>
        <v>1</v>
      </c>
      <c r="CD812">
        <f t="shared" si="576"/>
        <v>0</v>
      </c>
      <c r="CE812">
        <f t="shared" si="577"/>
        <v>0</v>
      </c>
      <c r="CF812">
        <f t="shared" si="578"/>
        <v>0</v>
      </c>
    </row>
    <row r="813" spans="1:84" x14ac:dyDescent="0.25">
      <c r="A813" t="s">
        <v>337</v>
      </c>
      <c r="B813" t="s">
        <v>520</v>
      </c>
      <c r="C813" s="1">
        <v>15536</v>
      </c>
      <c r="D813" t="s">
        <v>49</v>
      </c>
      <c r="E813" t="s">
        <v>40</v>
      </c>
      <c r="F813" t="s">
        <v>1048</v>
      </c>
      <c r="G813">
        <v>1</v>
      </c>
      <c r="H813">
        <v>0</v>
      </c>
      <c r="I813" t="s">
        <v>363</v>
      </c>
      <c r="J813" t="s">
        <v>1049</v>
      </c>
      <c r="L813">
        <v>0</v>
      </c>
      <c r="M813">
        <v>0</v>
      </c>
      <c r="N813">
        <v>0</v>
      </c>
      <c r="O813">
        <f t="shared" si="537"/>
        <v>0</v>
      </c>
      <c r="P813">
        <f t="shared" si="538"/>
        <v>0</v>
      </c>
      <c r="Q813">
        <f t="shared" si="580"/>
        <v>-1</v>
      </c>
      <c r="R813">
        <f t="shared" si="539"/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 t="s">
        <v>771</v>
      </c>
      <c r="AC813" t="s">
        <v>46</v>
      </c>
      <c r="AD813">
        <v>68</v>
      </c>
      <c r="AE813">
        <v>55</v>
      </c>
      <c r="AF813">
        <v>69</v>
      </c>
      <c r="AG813" s="5">
        <v>54</v>
      </c>
      <c r="AH813">
        <v>-1</v>
      </c>
      <c r="AI813">
        <v>-1</v>
      </c>
      <c r="AJ813">
        <f t="shared" si="540"/>
        <v>-1</v>
      </c>
      <c r="AK813">
        <v>-1</v>
      </c>
      <c r="AL813">
        <v>-1</v>
      </c>
      <c r="AM813">
        <v>-1</v>
      </c>
      <c r="AN813">
        <v>-1</v>
      </c>
      <c r="AO813">
        <v>-1</v>
      </c>
      <c r="AP813">
        <v>-1</v>
      </c>
      <c r="AR813">
        <f t="shared" si="541"/>
        <v>0</v>
      </c>
      <c r="AS813">
        <f t="shared" si="542"/>
        <v>0</v>
      </c>
      <c r="AT813">
        <f t="shared" si="543"/>
        <v>0</v>
      </c>
      <c r="AU813">
        <f t="shared" si="544"/>
        <v>0</v>
      </c>
      <c r="AV813">
        <f t="shared" si="545"/>
        <v>0</v>
      </c>
      <c r="AW813">
        <f t="shared" si="546"/>
        <v>0</v>
      </c>
      <c r="AX813">
        <f t="shared" si="547"/>
        <v>0</v>
      </c>
      <c r="AY813">
        <f t="shared" si="548"/>
        <v>0</v>
      </c>
      <c r="AZ813">
        <f t="shared" si="549"/>
        <v>0</v>
      </c>
      <c r="BA813">
        <f t="shared" si="550"/>
        <v>0</v>
      </c>
      <c r="BB813">
        <f t="shared" si="551"/>
        <v>0</v>
      </c>
      <c r="BC813">
        <f t="shared" si="552"/>
        <v>0</v>
      </c>
      <c r="BD813">
        <f t="shared" si="553"/>
        <v>0</v>
      </c>
      <c r="BE813">
        <f t="shared" si="554"/>
        <v>0</v>
      </c>
      <c r="BF813">
        <f t="shared" si="555"/>
        <v>0</v>
      </c>
      <c r="BG813">
        <f t="shared" si="556"/>
        <v>0</v>
      </c>
      <c r="BH813">
        <f t="shared" si="557"/>
        <v>0</v>
      </c>
      <c r="BI813">
        <f t="shared" si="558"/>
        <v>0</v>
      </c>
      <c r="BJ813">
        <f t="shared" si="559"/>
        <v>0</v>
      </c>
      <c r="BK813">
        <f t="shared" si="560"/>
        <v>0</v>
      </c>
      <c r="BM813">
        <f t="shared" si="561"/>
        <v>1</v>
      </c>
      <c r="BN813">
        <f t="shared" si="562"/>
        <v>0</v>
      </c>
      <c r="BO813">
        <f t="shared" si="563"/>
        <v>0</v>
      </c>
      <c r="BP813">
        <f t="shared" si="564"/>
        <v>0</v>
      </c>
      <c r="BR813">
        <f t="shared" si="565"/>
        <v>0</v>
      </c>
      <c r="BS813">
        <f t="shared" si="566"/>
        <v>0</v>
      </c>
      <c r="BT813">
        <f t="shared" si="567"/>
        <v>0</v>
      </c>
      <c r="BU813">
        <f t="shared" si="568"/>
        <v>0</v>
      </c>
      <c r="BV813">
        <f t="shared" si="569"/>
        <v>0</v>
      </c>
      <c r="BW813">
        <f t="shared" si="570"/>
        <v>0</v>
      </c>
      <c r="BX813">
        <f t="shared" si="571"/>
        <v>0</v>
      </c>
      <c r="BY813">
        <f t="shared" si="572"/>
        <v>0</v>
      </c>
      <c r="BZ813">
        <f t="shared" si="579"/>
        <v>0</v>
      </c>
      <c r="CA813">
        <f t="shared" si="573"/>
        <v>0</v>
      </c>
      <c r="CB813">
        <f t="shared" si="574"/>
        <v>0</v>
      </c>
      <c r="CC813">
        <f t="shared" si="575"/>
        <v>0</v>
      </c>
      <c r="CD813">
        <f t="shared" si="576"/>
        <v>0</v>
      </c>
      <c r="CE813">
        <f t="shared" si="577"/>
        <v>0</v>
      </c>
      <c r="CF813">
        <f t="shared" si="578"/>
        <v>0</v>
      </c>
    </row>
    <row r="814" spans="1:84" x14ac:dyDescent="0.25">
      <c r="A814" t="s">
        <v>431</v>
      </c>
      <c r="B814" t="s">
        <v>437</v>
      </c>
      <c r="C814" s="1">
        <v>15536</v>
      </c>
      <c r="D814" t="s">
        <v>49</v>
      </c>
      <c r="E814" t="s">
        <v>40</v>
      </c>
      <c r="F814" s="2">
        <v>70106</v>
      </c>
      <c r="G814">
        <v>1</v>
      </c>
      <c r="H814">
        <v>0</v>
      </c>
      <c r="I814" t="s">
        <v>87</v>
      </c>
      <c r="J814" t="s">
        <v>166</v>
      </c>
      <c r="K814" t="s">
        <v>1050</v>
      </c>
      <c r="L814">
        <v>1650</v>
      </c>
      <c r="M814">
        <v>0</v>
      </c>
      <c r="N814">
        <v>0</v>
      </c>
      <c r="O814">
        <f t="shared" si="537"/>
        <v>0</v>
      </c>
      <c r="P814">
        <f t="shared" si="538"/>
        <v>0</v>
      </c>
      <c r="Q814">
        <f t="shared" si="580"/>
        <v>-1</v>
      </c>
      <c r="R814">
        <f t="shared" si="539"/>
        <v>0</v>
      </c>
      <c r="S814">
        <v>0</v>
      </c>
      <c r="T814">
        <v>0</v>
      </c>
      <c r="U814">
        <v>0</v>
      </c>
      <c r="V814">
        <v>4</v>
      </c>
      <c r="W814">
        <v>1</v>
      </c>
      <c r="X814">
        <v>3</v>
      </c>
      <c r="Y814">
        <v>0</v>
      </c>
      <c r="Z814">
        <v>0</v>
      </c>
      <c r="AA814">
        <v>0</v>
      </c>
      <c r="AB814" t="s">
        <v>52</v>
      </c>
      <c r="AC814" t="s">
        <v>46</v>
      </c>
      <c r="AD814">
        <v>70</v>
      </c>
      <c r="AE814">
        <v>69</v>
      </c>
      <c r="AF814">
        <v>72</v>
      </c>
      <c r="AG814" s="5">
        <v>74</v>
      </c>
      <c r="AH814">
        <v>-1</v>
      </c>
      <c r="AI814">
        <v>-1</v>
      </c>
      <c r="AJ814">
        <f t="shared" si="540"/>
        <v>-1</v>
      </c>
      <c r="AK814">
        <v>-1</v>
      </c>
      <c r="AL814">
        <v>-1</v>
      </c>
      <c r="AM814">
        <v>-1</v>
      </c>
      <c r="AN814">
        <v>-1</v>
      </c>
      <c r="AO814">
        <v>-1</v>
      </c>
      <c r="AP814">
        <v>-1</v>
      </c>
      <c r="AR814">
        <f t="shared" si="541"/>
        <v>0</v>
      </c>
      <c r="AS814">
        <f t="shared" si="542"/>
        <v>0</v>
      </c>
      <c r="AT814">
        <f t="shared" si="543"/>
        <v>0</v>
      </c>
      <c r="AU814">
        <f t="shared" si="544"/>
        <v>0</v>
      </c>
      <c r="AV814">
        <f t="shared" si="545"/>
        <v>0</v>
      </c>
      <c r="AW814">
        <f t="shared" si="546"/>
        <v>0</v>
      </c>
      <c r="AX814">
        <f t="shared" si="547"/>
        <v>0</v>
      </c>
      <c r="AY814">
        <f t="shared" si="548"/>
        <v>0</v>
      </c>
      <c r="AZ814">
        <f t="shared" si="549"/>
        <v>0</v>
      </c>
      <c r="BA814">
        <f t="shared" si="550"/>
        <v>0</v>
      </c>
      <c r="BB814">
        <f t="shared" si="551"/>
        <v>0</v>
      </c>
      <c r="BC814">
        <f t="shared" si="552"/>
        <v>0</v>
      </c>
      <c r="BD814">
        <f t="shared" si="553"/>
        <v>0</v>
      </c>
      <c r="BE814">
        <f t="shared" si="554"/>
        <v>0</v>
      </c>
      <c r="BF814">
        <f t="shared" si="555"/>
        <v>0</v>
      </c>
      <c r="BG814">
        <f t="shared" si="556"/>
        <v>0</v>
      </c>
      <c r="BH814">
        <f t="shared" si="557"/>
        <v>0</v>
      </c>
      <c r="BI814">
        <f t="shared" si="558"/>
        <v>0</v>
      </c>
      <c r="BJ814">
        <f t="shared" si="559"/>
        <v>0</v>
      </c>
      <c r="BK814">
        <f t="shared" si="560"/>
        <v>0</v>
      </c>
      <c r="BM814">
        <f t="shared" si="561"/>
        <v>1</v>
      </c>
      <c r="BN814">
        <f t="shared" si="562"/>
        <v>0</v>
      </c>
      <c r="BO814">
        <f t="shared" si="563"/>
        <v>0</v>
      </c>
      <c r="BP814">
        <f t="shared" si="564"/>
        <v>0</v>
      </c>
      <c r="BR814">
        <f t="shared" si="565"/>
        <v>0</v>
      </c>
      <c r="BS814">
        <f t="shared" si="566"/>
        <v>0</v>
      </c>
      <c r="BT814">
        <f t="shared" si="567"/>
        <v>4</v>
      </c>
      <c r="BU814">
        <f t="shared" si="568"/>
        <v>0</v>
      </c>
      <c r="BV814">
        <f t="shared" si="569"/>
        <v>1</v>
      </c>
      <c r="BW814">
        <f t="shared" si="570"/>
        <v>0</v>
      </c>
      <c r="BX814">
        <f t="shared" si="571"/>
        <v>3</v>
      </c>
      <c r="BY814">
        <f t="shared" si="572"/>
        <v>0</v>
      </c>
      <c r="BZ814">
        <f t="shared" si="579"/>
        <v>0</v>
      </c>
      <c r="CA814">
        <f t="shared" si="573"/>
        <v>0</v>
      </c>
      <c r="CB814">
        <f t="shared" si="574"/>
        <v>0</v>
      </c>
      <c r="CC814">
        <f t="shared" si="575"/>
        <v>0</v>
      </c>
      <c r="CD814">
        <f t="shared" si="576"/>
        <v>0</v>
      </c>
      <c r="CE814">
        <f t="shared" si="577"/>
        <v>0</v>
      </c>
      <c r="CF814">
        <f t="shared" si="578"/>
        <v>0</v>
      </c>
    </row>
    <row r="815" spans="1:84" x14ac:dyDescent="0.25">
      <c r="A815" t="s">
        <v>835</v>
      </c>
      <c r="B815" t="s">
        <v>836</v>
      </c>
      <c r="C815" s="1">
        <v>15536</v>
      </c>
      <c r="D815" t="s">
        <v>49</v>
      </c>
      <c r="E815" t="s">
        <v>40</v>
      </c>
      <c r="F815" t="s">
        <v>1051</v>
      </c>
      <c r="G815">
        <v>0</v>
      </c>
      <c r="H815">
        <v>0</v>
      </c>
      <c r="I815" t="s">
        <v>42</v>
      </c>
      <c r="J815" t="s">
        <v>77</v>
      </c>
      <c r="K815" t="s">
        <v>1052</v>
      </c>
      <c r="L815">
        <v>2780</v>
      </c>
      <c r="M815">
        <v>2</v>
      </c>
      <c r="N815">
        <v>2</v>
      </c>
      <c r="O815">
        <f t="shared" si="537"/>
        <v>100</v>
      </c>
      <c r="P815">
        <f t="shared" si="538"/>
        <v>0.71942446043165464</v>
      </c>
      <c r="Q815">
        <f t="shared" si="580"/>
        <v>1</v>
      </c>
      <c r="R815">
        <f t="shared" si="539"/>
        <v>1</v>
      </c>
      <c r="S815">
        <v>0</v>
      </c>
      <c r="T815">
        <v>0</v>
      </c>
      <c r="U815">
        <v>2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 t="s">
        <v>839</v>
      </c>
      <c r="AC815" t="s">
        <v>46</v>
      </c>
      <c r="AD815">
        <v>65</v>
      </c>
      <c r="AE815">
        <v>62</v>
      </c>
      <c r="AF815">
        <v>67</v>
      </c>
      <c r="AG815" s="5">
        <v>66</v>
      </c>
      <c r="AH815">
        <v>-1</v>
      </c>
      <c r="AI815">
        <v>-1</v>
      </c>
      <c r="AJ815">
        <f t="shared" si="540"/>
        <v>-1</v>
      </c>
      <c r="AK815">
        <v>-1</v>
      </c>
      <c r="AL815">
        <v>-1</v>
      </c>
      <c r="AM815">
        <v>-1</v>
      </c>
      <c r="AN815">
        <v>-1</v>
      </c>
      <c r="AO815">
        <v>-1</v>
      </c>
      <c r="AP815">
        <v>-1</v>
      </c>
      <c r="AR815">
        <f t="shared" si="541"/>
        <v>0</v>
      </c>
      <c r="AS815">
        <f t="shared" si="542"/>
        <v>0</v>
      </c>
      <c r="AT815">
        <f t="shared" si="543"/>
        <v>0</v>
      </c>
      <c r="AU815">
        <f t="shared" si="544"/>
        <v>0</v>
      </c>
      <c r="AV815">
        <f t="shared" si="545"/>
        <v>0</v>
      </c>
      <c r="AW815">
        <f t="shared" si="546"/>
        <v>0</v>
      </c>
      <c r="AX815">
        <f t="shared" si="547"/>
        <v>0</v>
      </c>
      <c r="AY815">
        <f t="shared" si="548"/>
        <v>0</v>
      </c>
      <c r="AZ815">
        <f t="shared" si="549"/>
        <v>0</v>
      </c>
      <c r="BA815">
        <f t="shared" si="550"/>
        <v>0</v>
      </c>
      <c r="BB815">
        <f t="shared" si="551"/>
        <v>0</v>
      </c>
      <c r="BC815">
        <f t="shared" si="552"/>
        <v>0</v>
      </c>
      <c r="BD815">
        <f t="shared" si="553"/>
        <v>0</v>
      </c>
      <c r="BE815">
        <f t="shared" si="554"/>
        <v>0</v>
      </c>
      <c r="BF815">
        <f t="shared" si="555"/>
        <v>0</v>
      </c>
      <c r="BG815">
        <f t="shared" si="556"/>
        <v>0</v>
      </c>
      <c r="BH815">
        <f t="shared" si="557"/>
        <v>0</v>
      </c>
      <c r="BI815">
        <f t="shared" si="558"/>
        <v>0</v>
      </c>
      <c r="BJ815">
        <f t="shared" si="559"/>
        <v>0</v>
      </c>
      <c r="BK815">
        <f t="shared" si="560"/>
        <v>0</v>
      </c>
      <c r="BM815">
        <f t="shared" si="561"/>
        <v>0</v>
      </c>
      <c r="BN815">
        <f t="shared" si="562"/>
        <v>0</v>
      </c>
      <c r="BO815">
        <f t="shared" si="563"/>
        <v>0</v>
      </c>
      <c r="BP815">
        <f t="shared" si="564"/>
        <v>1</v>
      </c>
      <c r="BR815">
        <f t="shared" si="565"/>
        <v>0</v>
      </c>
      <c r="BS815">
        <f t="shared" si="566"/>
        <v>0</v>
      </c>
      <c r="BT815">
        <f t="shared" si="567"/>
        <v>0</v>
      </c>
      <c r="BU815">
        <f t="shared" si="568"/>
        <v>0</v>
      </c>
      <c r="BV815">
        <f t="shared" si="569"/>
        <v>0</v>
      </c>
      <c r="BW815">
        <f t="shared" si="570"/>
        <v>0</v>
      </c>
      <c r="BX815">
        <f t="shared" si="571"/>
        <v>0</v>
      </c>
      <c r="BY815">
        <f t="shared" si="572"/>
        <v>0</v>
      </c>
      <c r="BZ815">
        <f t="shared" si="579"/>
        <v>0</v>
      </c>
      <c r="CA815">
        <f t="shared" si="573"/>
        <v>0</v>
      </c>
      <c r="CB815">
        <f t="shared" si="574"/>
        <v>0</v>
      </c>
      <c r="CC815">
        <f t="shared" si="575"/>
        <v>1</v>
      </c>
      <c r="CD815">
        <f t="shared" si="576"/>
        <v>0</v>
      </c>
      <c r="CE815">
        <f t="shared" si="577"/>
        <v>0</v>
      </c>
      <c r="CF815">
        <f t="shared" si="578"/>
        <v>0</v>
      </c>
    </row>
    <row r="816" spans="1:84" x14ac:dyDescent="0.25">
      <c r="A816" t="s">
        <v>174</v>
      </c>
      <c r="B816" t="s">
        <v>368</v>
      </c>
      <c r="C816" s="1">
        <v>15536</v>
      </c>
      <c r="D816" t="s">
        <v>49</v>
      </c>
      <c r="E816" t="s">
        <v>40</v>
      </c>
      <c r="F816" t="s">
        <v>1053</v>
      </c>
      <c r="G816">
        <v>0</v>
      </c>
      <c r="H816">
        <v>0</v>
      </c>
      <c r="I816" t="s">
        <v>87</v>
      </c>
      <c r="J816" t="s">
        <v>88</v>
      </c>
      <c r="K816" t="s">
        <v>1054</v>
      </c>
      <c r="L816">
        <v>215</v>
      </c>
      <c r="M816">
        <v>2</v>
      </c>
      <c r="N816">
        <v>0</v>
      </c>
      <c r="O816">
        <f t="shared" si="537"/>
        <v>0</v>
      </c>
      <c r="P816">
        <f t="shared" si="538"/>
        <v>0</v>
      </c>
      <c r="Q816">
        <f t="shared" si="580"/>
        <v>-1</v>
      </c>
      <c r="R816">
        <f t="shared" si="539"/>
        <v>0</v>
      </c>
      <c r="S816">
        <v>0</v>
      </c>
      <c r="T816">
        <v>0</v>
      </c>
      <c r="U816">
        <v>0</v>
      </c>
      <c r="V816">
        <v>6</v>
      </c>
      <c r="W816">
        <v>0</v>
      </c>
      <c r="X816">
        <v>0</v>
      </c>
      <c r="Y816">
        <v>0</v>
      </c>
      <c r="Z816">
        <v>0</v>
      </c>
      <c r="AA816">
        <v>0</v>
      </c>
      <c r="AB816" t="s">
        <v>177</v>
      </c>
      <c r="AC816" t="s">
        <v>46</v>
      </c>
      <c r="AD816">
        <v>64</v>
      </c>
      <c r="AE816">
        <v>58</v>
      </c>
      <c r="AF816">
        <v>75</v>
      </c>
      <c r="AG816" s="5">
        <v>74</v>
      </c>
      <c r="AH816">
        <v>-1</v>
      </c>
      <c r="AI816">
        <v>-1</v>
      </c>
      <c r="AJ816">
        <f t="shared" si="540"/>
        <v>-1</v>
      </c>
      <c r="AK816">
        <v>-1</v>
      </c>
      <c r="AL816">
        <v>-1</v>
      </c>
      <c r="AM816">
        <v>-1</v>
      </c>
      <c r="AN816">
        <v>-1</v>
      </c>
      <c r="AO816">
        <v>-1</v>
      </c>
      <c r="AP816">
        <v>-1</v>
      </c>
      <c r="AR816">
        <f t="shared" si="541"/>
        <v>0</v>
      </c>
      <c r="AS816">
        <f t="shared" si="542"/>
        <v>0</v>
      </c>
      <c r="AT816">
        <f t="shared" si="543"/>
        <v>0</v>
      </c>
      <c r="AU816">
        <f t="shared" si="544"/>
        <v>0</v>
      </c>
      <c r="AV816">
        <f t="shared" si="545"/>
        <v>0</v>
      </c>
      <c r="AW816">
        <f t="shared" si="546"/>
        <v>0</v>
      </c>
      <c r="AX816">
        <f t="shared" si="547"/>
        <v>0</v>
      </c>
      <c r="AY816">
        <f t="shared" si="548"/>
        <v>0</v>
      </c>
      <c r="AZ816">
        <f t="shared" si="549"/>
        <v>0</v>
      </c>
      <c r="BA816">
        <f t="shared" si="550"/>
        <v>0</v>
      </c>
      <c r="BB816">
        <f t="shared" si="551"/>
        <v>0</v>
      </c>
      <c r="BC816">
        <f t="shared" si="552"/>
        <v>0</v>
      </c>
      <c r="BD816">
        <f t="shared" si="553"/>
        <v>0</v>
      </c>
      <c r="BE816">
        <f t="shared" si="554"/>
        <v>0</v>
      </c>
      <c r="BF816">
        <f t="shared" si="555"/>
        <v>0</v>
      </c>
      <c r="BG816">
        <f t="shared" si="556"/>
        <v>0</v>
      </c>
      <c r="BH816">
        <f t="shared" si="557"/>
        <v>0</v>
      </c>
      <c r="BI816">
        <f t="shared" si="558"/>
        <v>0</v>
      </c>
      <c r="BJ816">
        <f t="shared" si="559"/>
        <v>0</v>
      </c>
      <c r="BK816">
        <f t="shared" si="560"/>
        <v>0</v>
      </c>
      <c r="BM816">
        <f t="shared" si="561"/>
        <v>0</v>
      </c>
      <c r="BN816">
        <f t="shared" si="562"/>
        <v>1</v>
      </c>
      <c r="BO816">
        <f t="shared" si="563"/>
        <v>0</v>
      </c>
      <c r="BP816">
        <f t="shared" si="564"/>
        <v>0</v>
      </c>
      <c r="BR816">
        <f t="shared" si="565"/>
        <v>0</v>
      </c>
      <c r="BS816">
        <f t="shared" si="566"/>
        <v>0</v>
      </c>
      <c r="BT816">
        <f t="shared" si="567"/>
        <v>0</v>
      </c>
      <c r="BU816">
        <f t="shared" si="568"/>
        <v>6</v>
      </c>
      <c r="BV816">
        <f t="shared" si="569"/>
        <v>0</v>
      </c>
      <c r="BW816">
        <f t="shared" si="570"/>
        <v>0</v>
      </c>
      <c r="BX816">
        <f t="shared" si="571"/>
        <v>0</v>
      </c>
      <c r="BY816">
        <f t="shared" si="572"/>
        <v>0</v>
      </c>
      <c r="BZ816">
        <f t="shared" si="579"/>
        <v>0</v>
      </c>
      <c r="CA816">
        <f t="shared" si="573"/>
        <v>1</v>
      </c>
      <c r="CB816">
        <f t="shared" si="574"/>
        <v>0</v>
      </c>
      <c r="CC816">
        <f t="shared" si="575"/>
        <v>0</v>
      </c>
      <c r="CD816">
        <f t="shared" si="576"/>
        <v>0</v>
      </c>
      <c r="CE816">
        <f t="shared" si="577"/>
        <v>0</v>
      </c>
      <c r="CF816">
        <f t="shared" si="578"/>
        <v>0</v>
      </c>
    </row>
    <row r="817" spans="1:84" x14ac:dyDescent="0.25">
      <c r="A817" t="s">
        <v>550</v>
      </c>
      <c r="B817" t="s">
        <v>368</v>
      </c>
      <c r="C817" s="1">
        <v>15535</v>
      </c>
      <c r="D817" t="s">
        <v>49</v>
      </c>
      <c r="E817" t="s">
        <v>40</v>
      </c>
      <c r="F817" t="s">
        <v>1055</v>
      </c>
      <c r="G817">
        <v>1</v>
      </c>
      <c r="H817">
        <v>0</v>
      </c>
      <c r="I817" t="s">
        <v>42</v>
      </c>
      <c r="J817" t="s">
        <v>77</v>
      </c>
      <c r="K817" t="s">
        <v>438</v>
      </c>
      <c r="L817">
        <v>215</v>
      </c>
      <c r="M817">
        <v>2</v>
      </c>
      <c r="N817">
        <v>0</v>
      </c>
      <c r="O817">
        <f t="shared" si="537"/>
        <v>0</v>
      </c>
      <c r="P817">
        <f t="shared" si="538"/>
        <v>0</v>
      </c>
      <c r="Q817">
        <f t="shared" si="580"/>
        <v>-1</v>
      </c>
      <c r="R817">
        <f t="shared" si="539"/>
        <v>0</v>
      </c>
      <c r="S817">
        <v>0</v>
      </c>
      <c r="T817">
        <v>0</v>
      </c>
      <c r="U817">
        <v>0</v>
      </c>
      <c r="V817">
        <v>5</v>
      </c>
      <c r="W817">
        <v>0</v>
      </c>
      <c r="X817">
        <v>0</v>
      </c>
      <c r="Y817">
        <v>0</v>
      </c>
      <c r="Z817">
        <v>0</v>
      </c>
      <c r="AA817">
        <v>0</v>
      </c>
      <c r="AB817" t="s">
        <v>553</v>
      </c>
      <c r="AC817" t="s">
        <v>46</v>
      </c>
      <c r="AD817">
        <v>61</v>
      </c>
      <c r="AE817">
        <v>60</v>
      </c>
      <c r="AF817">
        <v>71</v>
      </c>
      <c r="AG817" s="5">
        <v>76</v>
      </c>
      <c r="AH817">
        <v>-1</v>
      </c>
      <c r="AI817">
        <v>-1</v>
      </c>
      <c r="AJ817">
        <f t="shared" si="540"/>
        <v>-1</v>
      </c>
      <c r="AK817">
        <v>-1</v>
      </c>
      <c r="AL817">
        <v>-1</v>
      </c>
      <c r="AM817">
        <v>-1</v>
      </c>
      <c r="AN817">
        <v>-1</v>
      </c>
      <c r="AO817">
        <v>-1</v>
      </c>
      <c r="AP817">
        <v>-1</v>
      </c>
      <c r="AR817">
        <f t="shared" si="541"/>
        <v>0</v>
      </c>
      <c r="AS817">
        <f t="shared" si="542"/>
        <v>0</v>
      </c>
      <c r="AT817">
        <f t="shared" si="543"/>
        <v>0</v>
      </c>
      <c r="AU817">
        <f t="shared" si="544"/>
        <v>0</v>
      </c>
      <c r="AV817">
        <f t="shared" si="545"/>
        <v>0</v>
      </c>
      <c r="AW817">
        <f t="shared" si="546"/>
        <v>0</v>
      </c>
      <c r="AX817">
        <f t="shared" si="547"/>
        <v>0</v>
      </c>
      <c r="AY817">
        <f t="shared" si="548"/>
        <v>0</v>
      </c>
      <c r="AZ817">
        <f t="shared" si="549"/>
        <v>0</v>
      </c>
      <c r="BA817">
        <f t="shared" si="550"/>
        <v>0</v>
      </c>
      <c r="BB817">
        <f t="shared" si="551"/>
        <v>0</v>
      </c>
      <c r="BC817">
        <f t="shared" si="552"/>
        <v>0</v>
      </c>
      <c r="BD817">
        <f t="shared" si="553"/>
        <v>0</v>
      </c>
      <c r="BE817">
        <f t="shared" si="554"/>
        <v>0</v>
      </c>
      <c r="BF817">
        <f t="shared" si="555"/>
        <v>0</v>
      </c>
      <c r="BG817">
        <f t="shared" si="556"/>
        <v>0</v>
      </c>
      <c r="BH817">
        <f t="shared" si="557"/>
        <v>0</v>
      </c>
      <c r="BI817">
        <f t="shared" si="558"/>
        <v>0</v>
      </c>
      <c r="BJ817">
        <f t="shared" si="559"/>
        <v>0</v>
      </c>
      <c r="BK817">
        <f t="shared" si="560"/>
        <v>0</v>
      </c>
      <c r="BM817">
        <f t="shared" si="561"/>
        <v>1</v>
      </c>
      <c r="BN817">
        <f t="shared" si="562"/>
        <v>0</v>
      </c>
      <c r="BO817">
        <f t="shared" si="563"/>
        <v>0</v>
      </c>
      <c r="BP817">
        <f t="shared" si="564"/>
        <v>0</v>
      </c>
      <c r="BR817">
        <f t="shared" si="565"/>
        <v>0</v>
      </c>
      <c r="BS817">
        <f t="shared" si="566"/>
        <v>0</v>
      </c>
      <c r="BT817">
        <f t="shared" si="567"/>
        <v>5</v>
      </c>
      <c r="BU817">
        <f t="shared" si="568"/>
        <v>0</v>
      </c>
      <c r="BV817">
        <f t="shared" si="569"/>
        <v>0</v>
      </c>
      <c r="BW817">
        <f t="shared" si="570"/>
        <v>0</v>
      </c>
      <c r="BX817">
        <f t="shared" si="571"/>
        <v>0</v>
      </c>
      <c r="BY817">
        <f t="shared" si="572"/>
        <v>0</v>
      </c>
      <c r="BZ817">
        <f t="shared" si="579"/>
        <v>0</v>
      </c>
      <c r="CA817">
        <f t="shared" si="573"/>
        <v>0</v>
      </c>
      <c r="CB817">
        <f t="shared" si="574"/>
        <v>0</v>
      </c>
      <c r="CC817">
        <f t="shared" si="575"/>
        <v>0</v>
      </c>
      <c r="CD817">
        <f t="shared" si="576"/>
        <v>0</v>
      </c>
      <c r="CE817">
        <f t="shared" si="577"/>
        <v>0</v>
      </c>
      <c r="CF817">
        <f t="shared" si="578"/>
        <v>0</v>
      </c>
    </row>
    <row r="818" spans="1:84" x14ac:dyDescent="0.25">
      <c r="A818" t="s">
        <v>515</v>
      </c>
      <c r="B818" t="s">
        <v>341</v>
      </c>
      <c r="C818" s="1">
        <v>15535</v>
      </c>
      <c r="D818" t="s">
        <v>39</v>
      </c>
      <c r="E818" t="s">
        <v>40</v>
      </c>
      <c r="F818" s="2">
        <v>70106</v>
      </c>
      <c r="G818">
        <v>1</v>
      </c>
      <c r="H818">
        <v>1</v>
      </c>
      <c r="I818" t="s">
        <v>42</v>
      </c>
      <c r="J818" t="s">
        <v>43</v>
      </c>
      <c r="K818" t="s">
        <v>1056</v>
      </c>
      <c r="L818">
        <v>2090</v>
      </c>
      <c r="M818">
        <v>0</v>
      </c>
      <c r="N818">
        <v>0</v>
      </c>
      <c r="O818">
        <f t="shared" si="537"/>
        <v>0</v>
      </c>
      <c r="P818">
        <f t="shared" si="538"/>
        <v>0</v>
      </c>
      <c r="Q818">
        <f t="shared" si="580"/>
        <v>-1</v>
      </c>
      <c r="R818">
        <f t="shared" si="539"/>
        <v>0</v>
      </c>
      <c r="S818">
        <v>0</v>
      </c>
      <c r="T818">
        <v>0</v>
      </c>
      <c r="U818">
        <v>0</v>
      </c>
      <c r="V818">
        <v>4</v>
      </c>
      <c r="W818">
        <v>1</v>
      </c>
      <c r="X818">
        <v>7</v>
      </c>
      <c r="Y818">
        <v>0</v>
      </c>
      <c r="Z818">
        <v>0</v>
      </c>
      <c r="AA818">
        <v>0</v>
      </c>
      <c r="AB818" t="s">
        <v>784</v>
      </c>
      <c r="AC818" t="s">
        <v>46</v>
      </c>
      <c r="AD818">
        <v>60</v>
      </c>
      <c r="AE818">
        <v>62</v>
      </c>
      <c r="AF818">
        <v>48</v>
      </c>
      <c r="AG818" s="5">
        <v>62</v>
      </c>
      <c r="AH818">
        <v>-1</v>
      </c>
      <c r="AI818">
        <v>-1</v>
      </c>
      <c r="AJ818">
        <f t="shared" si="540"/>
        <v>-1</v>
      </c>
      <c r="AK818">
        <v>-1</v>
      </c>
      <c r="AL818">
        <v>-1</v>
      </c>
      <c r="AM818">
        <v>-1</v>
      </c>
      <c r="AN818">
        <v>-1</v>
      </c>
      <c r="AO818">
        <v>-1</v>
      </c>
      <c r="AP818">
        <v>-1</v>
      </c>
      <c r="AR818">
        <f t="shared" si="541"/>
        <v>0</v>
      </c>
      <c r="AS818">
        <f t="shared" si="542"/>
        <v>0</v>
      </c>
      <c r="AT818">
        <f t="shared" si="543"/>
        <v>0</v>
      </c>
      <c r="AU818">
        <f t="shared" si="544"/>
        <v>0</v>
      </c>
      <c r="AV818">
        <f t="shared" si="545"/>
        <v>0</v>
      </c>
      <c r="AW818">
        <f t="shared" si="546"/>
        <v>0</v>
      </c>
      <c r="AX818">
        <f t="shared" si="547"/>
        <v>0</v>
      </c>
      <c r="AY818">
        <f t="shared" si="548"/>
        <v>0</v>
      </c>
      <c r="AZ818">
        <f t="shared" si="549"/>
        <v>0</v>
      </c>
      <c r="BA818">
        <f t="shared" si="550"/>
        <v>0</v>
      </c>
      <c r="BB818">
        <f t="shared" si="551"/>
        <v>0</v>
      </c>
      <c r="BC818">
        <f t="shared" si="552"/>
        <v>0</v>
      </c>
      <c r="BD818">
        <f t="shared" si="553"/>
        <v>0</v>
      </c>
      <c r="BE818">
        <f t="shared" si="554"/>
        <v>0</v>
      </c>
      <c r="BF818">
        <f t="shared" si="555"/>
        <v>0</v>
      </c>
      <c r="BG818">
        <f t="shared" si="556"/>
        <v>0</v>
      </c>
      <c r="BH818">
        <f t="shared" si="557"/>
        <v>0</v>
      </c>
      <c r="BI818">
        <f t="shared" si="558"/>
        <v>0</v>
      </c>
      <c r="BJ818">
        <f t="shared" si="559"/>
        <v>0</v>
      </c>
      <c r="BK818">
        <f t="shared" si="560"/>
        <v>0</v>
      </c>
      <c r="BM818">
        <f t="shared" si="561"/>
        <v>1</v>
      </c>
      <c r="BN818">
        <f t="shared" si="562"/>
        <v>0</v>
      </c>
      <c r="BO818">
        <f t="shared" si="563"/>
        <v>0</v>
      </c>
      <c r="BP818">
        <f t="shared" si="564"/>
        <v>0</v>
      </c>
      <c r="BR818">
        <f t="shared" si="565"/>
        <v>0</v>
      </c>
      <c r="BS818">
        <f t="shared" si="566"/>
        <v>0</v>
      </c>
      <c r="BT818">
        <f t="shared" si="567"/>
        <v>4</v>
      </c>
      <c r="BU818">
        <f t="shared" si="568"/>
        <v>0</v>
      </c>
      <c r="BV818">
        <f t="shared" si="569"/>
        <v>1</v>
      </c>
      <c r="BW818">
        <f t="shared" si="570"/>
        <v>0</v>
      </c>
      <c r="BX818">
        <f t="shared" si="571"/>
        <v>7</v>
      </c>
      <c r="BY818">
        <f t="shared" si="572"/>
        <v>0</v>
      </c>
      <c r="BZ818">
        <f t="shared" si="579"/>
        <v>0</v>
      </c>
      <c r="CA818">
        <f t="shared" si="573"/>
        <v>0</v>
      </c>
      <c r="CB818">
        <f t="shared" si="574"/>
        <v>0</v>
      </c>
      <c r="CC818">
        <f t="shared" si="575"/>
        <v>0</v>
      </c>
      <c r="CD818">
        <f t="shared" si="576"/>
        <v>0</v>
      </c>
      <c r="CE818">
        <f t="shared" si="577"/>
        <v>0</v>
      </c>
      <c r="CF818">
        <f t="shared" si="578"/>
        <v>0</v>
      </c>
    </row>
    <row r="819" spans="1:84" x14ac:dyDescent="0.25">
      <c r="A819" t="s">
        <v>388</v>
      </c>
      <c r="B819" t="s">
        <v>368</v>
      </c>
      <c r="C819" s="1">
        <v>15534</v>
      </c>
      <c r="D819" t="s">
        <v>49</v>
      </c>
      <c r="E819" t="s">
        <v>40</v>
      </c>
      <c r="F819" t="s">
        <v>924</v>
      </c>
      <c r="G819">
        <v>0</v>
      </c>
      <c r="H819">
        <v>0</v>
      </c>
      <c r="I819" t="s">
        <v>87</v>
      </c>
      <c r="J819" t="s">
        <v>88</v>
      </c>
      <c r="K819" t="s">
        <v>637</v>
      </c>
      <c r="L819">
        <v>6475</v>
      </c>
      <c r="M819">
        <v>2</v>
      </c>
      <c r="N819">
        <v>0</v>
      </c>
      <c r="O819">
        <f t="shared" si="537"/>
        <v>0</v>
      </c>
      <c r="P819">
        <f t="shared" si="538"/>
        <v>0.30888030888030887</v>
      </c>
      <c r="Q819">
        <f t="shared" si="580"/>
        <v>-1</v>
      </c>
      <c r="R819">
        <f t="shared" si="539"/>
        <v>0</v>
      </c>
      <c r="S819">
        <v>0</v>
      </c>
      <c r="T819">
        <v>0</v>
      </c>
      <c r="U819">
        <v>0</v>
      </c>
      <c r="V819">
        <v>4</v>
      </c>
      <c r="W819">
        <v>1</v>
      </c>
      <c r="X819">
        <v>2</v>
      </c>
      <c r="Y819">
        <v>0</v>
      </c>
      <c r="Z819">
        <v>0</v>
      </c>
      <c r="AA819">
        <v>0</v>
      </c>
      <c r="AB819" t="s">
        <v>390</v>
      </c>
      <c r="AC819" t="s">
        <v>46</v>
      </c>
      <c r="AD819">
        <v>73</v>
      </c>
      <c r="AE819">
        <v>67</v>
      </c>
      <c r="AF819">
        <v>72</v>
      </c>
      <c r="AG819" s="5">
        <v>76</v>
      </c>
      <c r="AH819">
        <v>-1</v>
      </c>
      <c r="AI819">
        <v>-1</v>
      </c>
      <c r="AJ819">
        <f t="shared" si="540"/>
        <v>-1</v>
      </c>
      <c r="AK819">
        <v>-1</v>
      </c>
      <c r="AL819">
        <v>-1</v>
      </c>
      <c r="AM819">
        <v>-1</v>
      </c>
      <c r="AN819">
        <v>-1</v>
      </c>
      <c r="AO819">
        <v>-1</v>
      </c>
      <c r="AP819">
        <v>-1</v>
      </c>
      <c r="AR819">
        <f t="shared" si="541"/>
        <v>0</v>
      </c>
      <c r="AS819">
        <f t="shared" si="542"/>
        <v>0</v>
      </c>
      <c r="AT819">
        <f t="shared" si="543"/>
        <v>0</v>
      </c>
      <c r="AU819">
        <f t="shared" si="544"/>
        <v>0</v>
      </c>
      <c r="AV819">
        <f t="shared" si="545"/>
        <v>0</v>
      </c>
      <c r="AW819">
        <f t="shared" si="546"/>
        <v>0</v>
      </c>
      <c r="AX819">
        <f t="shared" si="547"/>
        <v>0</v>
      </c>
      <c r="AY819">
        <f t="shared" si="548"/>
        <v>0</v>
      </c>
      <c r="AZ819">
        <f t="shared" si="549"/>
        <v>0</v>
      </c>
      <c r="BA819">
        <f t="shared" si="550"/>
        <v>0</v>
      </c>
      <c r="BB819">
        <f t="shared" si="551"/>
        <v>0</v>
      </c>
      <c r="BC819">
        <f t="shared" si="552"/>
        <v>0</v>
      </c>
      <c r="BD819">
        <f t="shared" si="553"/>
        <v>0</v>
      </c>
      <c r="BE819">
        <f t="shared" si="554"/>
        <v>0</v>
      </c>
      <c r="BF819">
        <f t="shared" si="555"/>
        <v>0</v>
      </c>
      <c r="BG819">
        <f t="shared" si="556"/>
        <v>0</v>
      </c>
      <c r="BH819">
        <f t="shared" si="557"/>
        <v>0</v>
      </c>
      <c r="BI819">
        <f t="shared" si="558"/>
        <v>0</v>
      </c>
      <c r="BJ819">
        <f t="shared" si="559"/>
        <v>0</v>
      </c>
      <c r="BK819">
        <f t="shared" si="560"/>
        <v>0</v>
      </c>
      <c r="BM819">
        <f t="shared" si="561"/>
        <v>0</v>
      </c>
      <c r="BN819">
        <f t="shared" si="562"/>
        <v>1</v>
      </c>
      <c r="BO819">
        <f t="shared" si="563"/>
        <v>0</v>
      </c>
      <c r="BP819">
        <f t="shared" si="564"/>
        <v>0</v>
      </c>
      <c r="BR819">
        <f t="shared" si="565"/>
        <v>0</v>
      </c>
      <c r="BS819">
        <f t="shared" si="566"/>
        <v>0</v>
      </c>
      <c r="BT819">
        <f t="shared" si="567"/>
        <v>0</v>
      </c>
      <c r="BU819">
        <f t="shared" si="568"/>
        <v>4</v>
      </c>
      <c r="BV819">
        <f t="shared" si="569"/>
        <v>0</v>
      </c>
      <c r="BW819">
        <f t="shared" si="570"/>
        <v>1</v>
      </c>
      <c r="BX819">
        <f t="shared" si="571"/>
        <v>0</v>
      </c>
      <c r="BY819">
        <f t="shared" si="572"/>
        <v>2</v>
      </c>
      <c r="BZ819">
        <f t="shared" si="579"/>
        <v>2</v>
      </c>
      <c r="CA819">
        <f t="shared" si="573"/>
        <v>1</v>
      </c>
      <c r="CB819">
        <f t="shared" si="574"/>
        <v>0</v>
      </c>
      <c r="CC819">
        <f t="shared" si="575"/>
        <v>0</v>
      </c>
      <c r="CD819">
        <f t="shared" si="576"/>
        <v>0</v>
      </c>
      <c r="CE819">
        <f t="shared" si="577"/>
        <v>0</v>
      </c>
      <c r="CF819">
        <f t="shared" si="578"/>
        <v>0</v>
      </c>
    </row>
    <row r="820" spans="1:84" x14ac:dyDescent="0.25">
      <c r="A820" t="s">
        <v>337</v>
      </c>
      <c r="B820" t="s">
        <v>520</v>
      </c>
      <c r="C820" s="1">
        <v>15534</v>
      </c>
      <c r="D820" t="s">
        <v>39</v>
      </c>
      <c r="E820" t="s">
        <v>40</v>
      </c>
      <c r="F820" t="s">
        <v>1048</v>
      </c>
      <c r="G820">
        <v>1</v>
      </c>
      <c r="H820">
        <v>1</v>
      </c>
      <c r="I820" t="s">
        <v>42</v>
      </c>
      <c r="J820" t="s">
        <v>772</v>
      </c>
      <c r="K820" t="s">
        <v>1057</v>
      </c>
      <c r="L820">
        <v>800</v>
      </c>
      <c r="M820">
        <v>0</v>
      </c>
      <c r="N820">
        <v>0</v>
      </c>
      <c r="O820">
        <f t="shared" si="537"/>
        <v>0</v>
      </c>
      <c r="P820">
        <f t="shared" si="538"/>
        <v>0</v>
      </c>
      <c r="Q820">
        <f t="shared" si="580"/>
        <v>-1</v>
      </c>
      <c r="R820">
        <f t="shared" si="539"/>
        <v>0</v>
      </c>
      <c r="S820">
        <v>0</v>
      </c>
      <c r="T820">
        <v>0</v>
      </c>
      <c r="U820">
        <v>0</v>
      </c>
      <c r="V820">
        <v>1</v>
      </c>
      <c r="W820">
        <v>0</v>
      </c>
      <c r="X820">
        <v>0</v>
      </c>
      <c r="Y820">
        <v>0</v>
      </c>
      <c r="Z820">
        <v>0</v>
      </c>
      <c r="AA820">
        <v>0</v>
      </c>
      <c r="AB820" t="s">
        <v>771</v>
      </c>
      <c r="AC820" t="s">
        <v>46</v>
      </c>
      <c r="AD820">
        <v>68</v>
      </c>
      <c r="AE820">
        <v>55</v>
      </c>
      <c r="AF820">
        <v>69</v>
      </c>
      <c r="AG820" s="5">
        <v>54</v>
      </c>
      <c r="AH820">
        <v>-1</v>
      </c>
      <c r="AI820">
        <v>-1</v>
      </c>
      <c r="AJ820">
        <f t="shared" si="540"/>
        <v>-1</v>
      </c>
      <c r="AK820">
        <v>-1</v>
      </c>
      <c r="AL820">
        <v>-1</v>
      </c>
      <c r="AM820">
        <v>-1</v>
      </c>
      <c r="AN820">
        <v>-1</v>
      </c>
      <c r="AO820">
        <v>-1</v>
      </c>
      <c r="AP820">
        <v>-1</v>
      </c>
      <c r="AR820">
        <f t="shared" si="541"/>
        <v>0</v>
      </c>
      <c r="AS820">
        <f t="shared" si="542"/>
        <v>0</v>
      </c>
      <c r="AT820">
        <f t="shared" si="543"/>
        <v>0</v>
      </c>
      <c r="AU820">
        <f t="shared" si="544"/>
        <v>0</v>
      </c>
      <c r="AV820">
        <f t="shared" si="545"/>
        <v>0</v>
      </c>
      <c r="AW820">
        <f t="shared" si="546"/>
        <v>0</v>
      </c>
      <c r="AX820">
        <f t="shared" si="547"/>
        <v>0</v>
      </c>
      <c r="AY820">
        <f t="shared" si="548"/>
        <v>0</v>
      </c>
      <c r="AZ820">
        <f t="shared" si="549"/>
        <v>0</v>
      </c>
      <c r="BA820">
        <f t="shared" si="550"/>
        <v>0</v>
      </c>
      <c r="BB820">
        <f t="shared" si="551"/>
        <v>0</v>
      </c>
      <c r="BC820">
        <f t="shared" si="552"/>
        <v>0</v>
      </c>
      <c r="BD820">
        <f t="shared" si="553"/>
        <v>0</v>
      </c>
      <c r="BE820">
        <f t="shared" si="554"/>
        <v>0</v>
      </c>
      <c r="BF820">
        <f t="shared" si="555"/>
        <v>0</v>
      </c>
      <c r="BG820">
        <f t="shared" si="556"/>
        <v>0</v>
      </c>
      <c r="BH820">
        <f t="shared" si="557"/>
        <v>0</v>
      </c>
      <c r="BI820">
        <f t="shared" si="558"/>
        <v>0</v>
      </c>
      <c r="BJ820">
        <f t="shared" si="559"/>
        <v>0</v>
      </c>
      <c r="BK820">
        <f t="shared" si="560"/>
        <v>0</v>
      </c>
      <c r="BM820">
        <f t="shared" si="561"/>
        <v>1</v>
      </c>
      <c r="BN820">
        <f t="shared" si="562"/>
        <v>0</v>
      </c>
      <c r="BO820">
        <f t="shared" si="563"/>
        <v>0</v>
      </c>
      <c r="BP820">
        <f t="shared" si="564"/>
        <v>0</v>
      </c>
      <c r="BR820">
        <f t="shared" si="565"/>
        <v>0</v>
      </c>
      <c r="BS820">
        <f t="shared" si="566"/>
        <v>0</v>
      </c>
      <c r="BT820">
        <f t="shared" si="567"/>
        <v>1</v>
      </c>
      <c r="BU820">
        <f t="shared" si="568"/>
        <v>0</v>
      </c>
      <c r="BV820">
        <f t="shared" si="569"/>
        <v>0</v>
      </c>
      <c r="BW820">
        <f t="shared" si="570"/>
        <v>0</v>
      </c>
      <c r="BX820">
        <f t="shared" si="571"/>
        <v>0</v>
      </c>
      <c r="BY820">
        <f t="shared" si="572"/>
        <v>0</v>
      </c>
      <c r="BZ820">
        <f t="shared" si="579"/>
        <v>0</v>
      </c>
      <c r="CA820">
        <f t="shared" si="573"/>
        <v>0</v>
      </c>
      <c r="CB820">
        <f t="shared" si="574"/>
        <v>0</v>
      </c>
      <c r="CC820">
        <f t="shared" si="575"/>
        <v>0</v>
      </c>
      <c r="CD820">
        <f t="shared" si="576"/>
        <v>0</v>
      </c>
      <c r="CE820">
        <f t="shared" si="577"/>
        <v>0</v>
      </c>
      <c r="CF820">
        <f t="shared" si="578"/>
        <v>0</v>
      </c>
    </row>
    <row r="821" spans="1:84" x14ac:dyDescent="0.25">
      <c r="A821" t="s">
        <v>436</v>
      </c>
      <c r="B821" t="s">
        <v>437</v>
      </c>
      <c r="C821" s="1">
        <v>15534</v>
      </c>
      <c r="D821" t="s">
        <v>49</v>
      </c>
      <c r="E821" t="s">
        <v>40</v>
      </c>
      <c r="F821" s="2">
        <v>105123</v>
      </c>
      <c r="G821">
        <v>1</v>
      </c>
      <c r="H821">
        <v>0</v>
      </c>
      <c r="I821" t="s">
        <v>42</v>
      </c>
      <c r="J821" t="s">
        <v>77</v>
      </c>
      <c r="K821" t="s">
        <v>195</v>
      </c>
      <c r="L821">
        <v>6400</v>
      </c>
      <c r="M821">
        <v>2</v>
      </c>
      <c r="N821">
        <v>0</v>
      </c>
      <c r="O821">
        <f t="shared" si="537"/>
        <v>0</v>
      </c>
      <c r="P821">
        <f t="shared" si="538"/>
        <v>0.3125</v>
      </c>
      <c r="Q821">
        <f t="shared" si="580"/>
        <v>-1</v>
      </c>
      <c r="R821">
        <f t="shared" si="539"/>
        <v>0</v>
      </c>
      <c r="S821">
        <v>0</v>
      </c>
      <c r="T821">
        <v>0</v>
      </c>
      <c r="U821">
        <v>0</v>
      </c>
      <c r="V821">
        <v>9</v>
      </c>
      <c r="W821">
        <v>0</v>
      </c>
      <c r="X821">
        <v>0</v>
      </c>
      <c r="Y821">
        <v>0</v>
      </c>
      <c r="Z821">
        <v>0</v>
      </c>
      <c r="AA821">
        <v>0</v>
      </c>
      <c r="AB821" t="s">
        <v>439</v>
      </c>
      <c r="AC821" t="s">
        <v>75</v>
      </c>
      <c r="AD821">
        <v>63</v>
      </c>
      <c r="AE821">
        <v>62</v>
      </c>
      <c r="AF821">
        <v>52</v>
      </c>
      <c r="AG821" s="5">
        <v>66</v>
      </c>
      <c r="AH821">
        <v>-1</v>
      </c>
      <c r="AI821">
        <v>-1</v>
      </c>
      <c r="AJ821">
        <f t="shared" si="540"/>
        <v>-1</v>
      </c>
      <c r="AK821">
        <v>-1</v>
      </c>
      <c r="AL821">
        <v>-1</v>
      </c>
      <c r="AM821">
        <v>-1</v>
      </c>
      <c r="AN821">
        <v>-1</v>
      </c>
      <c r="AO821">
        <v>-1</v>
      </c>
      <c r="AP821">
        <v>-1</v>
      </c>
      <c r="AR821">
        <f t="shared" si="541"/>
        <v>0</v>
      </c>
      <c r="AS821">
        <f t="shared" si="542"/>
        <v>0</v>
      </c>
      <c r="AT821">
        <f t="shared" si="543"/>
        <v>0</v>
      </c>
      <c r="AU821">
        <f t="shared" si="544"/>
        <v>0</v>
      </c>
      <c r="AV821">
        <f t="shared" si="545"/>
        <v>0</v>
      </c>
      <c r="AW821">
        <f t="shared" si="546"/>
        <v>0</v>
      </c>
      <c r="AX821">
        <f t="shared" si="547"/>
        <v>0</v>
      </c>
      <c r="AY821">
        <f t="shared" si="548"/>
        <v>0</v>
      </c>
      <c r="AZ821">
        <f t="shared" si="549"/>
        <v>0</v>
      </c>
      <c r="BA821">
        <f t="shared" si="550"/>
        <v>0</v>
      </c>
      <c r="BB821">
        <f t="shared" si="551"/>
        <v>0</v>
      </c>
      <c r="BC821">
        <f t="shared" si="552"/>
        <v>0</v>
      </c>
      <c r="BD821">
        <f t="shared" si="553"/>
        <v>0</v>
      </c>
      <c r="BE821">
        <f t="shared" si="554"/>
        <v>0</v>
      </c>
      <c r="BF821">
        <f t="shared" si="555"/>
        <v>0</v>
      </c>
      <c r="BG821">
        <f t="shared" si="556"/>
        <v>0</v>
      </c>
      <c r="BH821">
        <f t="shared" si="557"/>
        <v>0</v>
      </c>
      <c r="BI821">
        <f t="shared" si="558"/>
        <v>0</v>
      </c>
      <c r="BJ821">
        <f t="shared" si="559"/>
        <v>0</v>
      </c>
      <c r="BK821">
        <f t="shared" si="560"/>
        <v>0</v>
      </c>
      <c r="BM821">
        <f t="shared" si="561"/>
        <v>1</v>
      </c>
      <c r="BN821">
        <f t="shared" si="562"/>
        <v>0</v>
      </c>
      <c r="BO821">
        <f t="shared" si="563"/>
        <v>0</v>
      </c>
      <c r="BP821">
        <f t="shared" si="564"/>
        <v>0</v>
      </c>
      <c r="BR821">
        <f t="shared" si="565"/>
        <v>0</v>
      </c>
      <c r="BS821">
        <f t="shared" si="566"/>
        <v>0</v>
      </c>
      <c r="BT821">
        <f t="shared" si="567"/>
        <v>9</v>
      </c>
      <c r="BU821">
        <f t="shared" si="568"/>
        <v>0</v>
      </c>
      <c r="BV821">
        <f t="shared" si="569"/>
        <v>0</v>
      </c>
      <c r="BW821">
        <f t="shared" si="570"/>
        <v>0</v>
      </c>
      <c r="BX821">
        <f t="shared" si="571"/>
        <v>0</v>
      </c>
      <c r="BY821">
        <f t="shared" si="572"/>
        <v>0</v>
      </c>
      <c r="BZ821">
        <f t="shared" si="579"/>
        <v>0</v>
      </c>
      <c r="CA821">
        <f t="shared" si="573"/>
        <v>0</v>
      </c>
      <c r="CB821">
        <f t="shared" si="574"/>
        <v>0</v>
      </c>
      <c r="CC821">
        <f t="shared" si="575"/>
        <v>0</v>
      </c>
      <c r="CD821">
        <f t="shared" si="576"/>
        <v>0</v>
      </c>
      <c r="CE821">
        <f t="shared" si="577"/>
        <v>0</v>
      </c>
      <c r="CF821">
        <f t="shared" si="578"/>
        <v>0</v>
      </c>
    </row>
    <row r="822" spans="1:84" x14ac:dyDescent="0.25">
      <c r="A822" t="s">
        <v>536</v>
      </c>
      <c r="B822" t="s">
        <v>437</v>
      </c>
      <c r="C822" s="1">
        <v>15534</v>
      </c>
      <c r="D822" t="s">
        <v>39</v>
      </c>
      <c r="E822" t="s">
        <v>40</v>
      </c>
      <c r="F822" t="s">
        <v>109</v>
      </c>
      <c r="G822">
        <v>1</v>
      </c>
      <c r="H822">
        <v>1</v>
      </c>
      <c r="I822" t="s">
        <v>87</v>
      </c>
      <c r="J822" t="s">
        <v>88</v>
      </c>
      <c r="K822" t="s">
        <v>1058</v>
      </c>
      <c r="L822">
        <v>4875</v>
      </c>
      <c r="M822">
        <v>0</v>
      </c>
      <c r="N822">
        <v>0</v>
      </c>
      <c r="O822">
        <f t="shared" si="537"/>
        <v>0</v>
      </c>
      <c r="P822">
        <f t="shared" si="538"/>
        <v>0</v>
      </c>
      <c r="Q822">
        <f t="shared" si="580"/>
        <v>-1</v>
      </c>
      <c r="R822">
        <f t="shared" si="539"/>
        <v>0</v>
      </c>
      <c r="S822">
        <v>0</v>
      </c>
      <c r="T822">
        <v>0</v>
      </c>
      <c r="U822">
        <v>0</v>
      </c>
      <c r="V822">
        <v>5</v>
      </c>
      <c r="W822">
        <v>0</v>
      </c>
      <c r="X822">
        <v>0</v>
      </c>
      <c r="Y822">
        <v>0</v>
      </c>
      <c r="Z822">
        <v>0</v>
      </c>
      <c r="AA822">
        <v>0</v>
      </c>
      <c r="AB822" t="s">
        <v>539</v>
      </c>
      <c r="AC822" t="s">
        <v>75</v>
      </c>
      <c r="AD822">
        <v>56</v>
      </c>
      <c r="AE822">
        <v>48</v>
      </c>
      <c r="AF822">
        <v>64</v>
      </c>
      <c r="AG822" s="5">
        <v>67</v>
      </c>
      <c r="AH822">
        <v>-1</v>
      </c>
      <c r="AI822">
        <v>-1</v>
      </c>
      <c r="AJ822">
        <f t="shared" si="540"/>
        <v>-1</v>
      </c>
      <c r="AK822">
        <v>-1</v>
      </c>
      <c r="AL822">
        <v>-1</v>
      </c>
      <c r="AM822">
        <v>-1</v>
      </c>
      <c r="AN822">
        <v>-1</v>
      </c>
      <c r="AO822">
        <v>-1</v>
      </c>
      <c r="AP822">
        <v>-1</v>
      </c>
      <c r="AR822">
        <f t="shared" si="541"/>
        <v>0</v>
      </c>
      <c r="AS822">
        <f t="shared" si="542"/>
        <v>0</v>
      </c>
      <c r="AT822">
        <f t="shared" si="543"/>
        <v>0</v>
      </c>
      <c r="AU822">
        <f t="shared" si="544"/>
        <v>0</v>
      </c>
      <c r="AV822">
        <f t="shared" si="545"/>
        <v>0</v>
      </c>
      <c r="AW822">
        <f t="shared" si="546"/>
        <v>0</v>
      </c>
      <c r="AX822">
        <f t="shared" si="547"/>
        <v>0</v>
      </c>
      <c r="AY822">
        <f t="shared" si="548"/>
        <v>0</v>
      </c>
      <c r="AZ822">
        <f t="shared" si="549"/>
        <v>0</v>
      </c>
      <c r="BA822">
        <f t="shared" si="550"/>
        <v>0</v>
      </c>
      <c r="BB822">
        <f t="shared" si="551"/>
        <v>0</v>
      </c>
      <c r="BC822">
        <f t="shared" si="552"/>
        <v>0</v>
      </c>
      <c r="BD822">
        <f t="shared" si="553"/>
        <v>0</v>
      </c>
      <c r="BE822">
        <f t="shared" si="554"/>
        <v>0</v>
      </c>
      <c r="BF822">
        <f t="shared" si="555"/>
        <v>0</v>
      </c>
      <c r="BG822">
        <f t="shared" si="556"/>
        <v>0</v>
      </c>
      <c r="BH822">
        <f t="shared" si="557"/>
        <v>0</v>
      </c>
      <c r="BI822">
        <f t="shared" si="558"/>
        <v>0</v>
      </c>
      <c r="BJ822">
        <f t="shared" si="559"/>
        <v>0</v>
      </c>
      <c r="BK822">
        <f t="shared" si="560"/>
        <v>0</v>
      </c>
      <c r="BM822">
        <f t="shared" si="561"/>
        <v>1</v>
      </c>
      <c r="BN822">
        <f t="shared" si="562"/>
        <v>0</v>
      </c>
      <c r="BO822">
        <f t="shared" si="563"/>
        <v>0</v>
      </c>
      <c r="BP822">
        <f t="shared" si="564"/>
        <v>0</v>
      </c>
      <c r="BR822">
        <f t="shared" si="565"/>
        <v>0</v>
      </c>
      <c r="BS822">
        <f t="shared" si="566"/>
        <v>0</v>
      </c>
      <c r="BT822">
        <f t="shared" si="567"/>
        <v>5</v>
      </c>
      <c r="BU822">
        <f t="shared" si="568"/>
        <v>0</v>
      </c>
      <c r="BV822">
        <f t="shared" si="569"/>
        <v>0</v>
      </c>
      <c r="BW822">
        <f t="shared" si="570"/>
        <v>0</v>
      </c>
      <c r="BX822">
        <f t="shared" si="571"/>
        <v>0</v>
      </c>
      <c r="BY822">
        <f t="shared" si="572"/>
        <v>0</v>
      </c>
      <c r="BZ822">
        <f t="shared" si="579"/>
        <v>0</v>
      </c>
      <c r="CA822">
        <f t="shared" si="573"/>
        <v>0</v>
      </c>
      <c r="CB822">
        <f t="shared" si="574"/>
        <v>0</v>
      </c>
      <c r="CC822">
        <f t="shared" si="575"/>
        <v>0</v>
      </c>
      <c r="CD822">
        <f t="shared" si="576"/>
        <v>0</v>
      </c>
      <c r="CE822">
        <f t="shared" si="577"/>
        <v>0</v>
      </c>
      <c r="CF822">
        <f t="shared" si="578"/>
        <v>0</v>
      </c>
    </row>
    <row r="823" spans="1:84" x14ac:dyDescent="0.25">
      <c r="A823" t="s">
        <v>1059</v>
      </c>
      <c r="B823" t="s">
        <v>1060</v>
      </c>
      <c r="C823" s="1">
        <v>15533</v>
      </c>
      <c r="D823" t="s">
        <v>49</v>
      </c>
      <c r="E823" t="s">
        <v>40</v>
      </c>
      <c r="F823" s="2">
        <v>132117</v>
      </c>
      <c r="G823">
        <v>1</v>
      </c>
      <c r="H823">
        <v>0</v>
      </c>
      <c r="I823" t="s">
        <v>42</v>
      </c>
      <c r="J823" t="s">
        <v>77</v>
      </c>
      <c r="K823" t="s">
        <v>1061</v>
      </c>
      <c r="L823">
        <v>215</v>
      </c>
      <c r="M823">
        <v>2</v>
      </c>
      <c r="N823">
        <v>0</v>
      </c>
      <c r="O823">
        <f t="shared" si="537"/>
        <v>0</v>
      </c>
      <c r="P823">
        <f t="shared" si="538"/>
        <v>0</v>
      </c>
      <c r="Q823">
        <f t="shared" si="580"/>
        <v>-1</v>
      </c>
      <c r="R823">
        <f t="shared" si="539"/>
        <v>0</v>
      </c>
      <c r="S823">
        <v>0</v>
      </c>
      <c r="T823">
        <v>0</v>
      </c>
      <c r="U823">
        <v>0</v>
      </c>
      <c r="V823">
        <v>5</v>
      </c>
      <c r="W823">
        <v>0</v>
      </c>
      <c r="X823">
        <v>0</v>
      </c>
      <c r="Y823">
        <v>0</v>
      </c>
      <c r="Z823">
        <v>0</v>
      </c>
      <c r="AA823">
        <v>0</v>
      </c>
      <c r="AB823" t="s">
        <v>1062</v>
      </c>
      <c r="AC823" t="s">
        <v>46</v>
      </c>
      <c r="AD823">
        <v>62</v>
      </c>
      <c r="AE823">
        <v>53</v>
      </c>
      <c r="AF823">
        <v>63</v>
      </c>
      <c r="AG823" s="5">
        <v>48</v>
      </c>
      <c r="AH823">
        <v>-1</v>
      </c>
      <c r="AI823">
        <v>-1</v>
      </c>
      <c r="AJ823">
        <f t="shared" si="540"/>
        <v>-1</v>
      </c>
      <c r="AK823">
        <v>-1</v>
      </c>
      <c r="AL823">
        <v>-1</v>
      </c>
      <c r="AM823">
        <v>-1</v>
      </c>
      <c r="AN823">
        <v>-1</v>
      </c>
      <c r="AO823">
        <v>-1</v>
      </c>
      <c r="AP823">
        <v>-1</v>
      </c>
      <c r="AR823">
        <f t="shared" si="541"/>
        <v>0</v>
      </c>
      <c r="AS823">
        <f t="shared" si="542"/>
        <v>0</v>
      </c>
      <c r="AT823">
        <f t="shared" si="543"/>
        <v>0</v>
      </c>
      <c r="AU823">
        <f t="shared" si="544"/>
        <v>0</v>
      </c>
      <c r="AV823">
        <f t="shared" si="545"/>
        <v>0</v>
      </c>
      <c r="AW823">
        <f t="shared" si="546"/>
        <v>0</v>
      </c>
      <c r="AX823">
        <f t="shared" si="547"/>
        <v>0</v>
      </c>
      <c r="AY823">
        <f t="shared" si="548"/>
        <v>0</v>
      </c>
      <c r="AZ823">
        <f t="shared" si="549"/>
        <v>0</v>
      </c>
      <c r="BA823">
        <f t="shared" si="550"/>
        <v>0</v>
      </c>
      <c r="BB823">
        <f t="shared" si="551"/>
        <v>0</v>
      </c>
      <c r="BC823">
        <f t="shared" si="552"/>
        <v>0</v>
      </c>
      <c r="BD823">
        <f t="shared" si="553"/>
        <v>0</v>
      </c>
      <c r="BE823">
        <f t="shared" si="554"/>
        <v>0</v>
      </c>
      <c r="BF823">
        <f t="shared" si="555"/>
        <v>0</v>
      </c>
      <c r="BG823">
        <f t="shared" si="556"/>
        <v>0</v>
      </c>
      <c r="BH823">
        <f t="shared" si="557"/>
        <v>0</v>
      </c>
      <c r="BI823">
        <f t="shared" si="558"/>
        <v>0</v>
      </c>
      <c r="BJ823">
        <f t="shared" si="559"/>
        <v>0</v>
      </c>
      <c r="BK823">
        <f t="shared" si="560"/>
        <v>0</v>
      </c>
      <c r="BM823">
        <f t="shared" si="561"/>
        <v>1</v>
      </c>
      <c r="BN823">
        <f t="shared" si="562"/>
        <v>0</v>
      </c>
      <c r="BO823">
        <f t="shared" si="563"/>
        <v>0</v>
      </c>
      <c r="BP823">
        <f t="shared" si="564"/>
        <v>0</v>
      </c>
      <c r="BR823">
        <f t="shared" si="565"/>
        <v>0</v>
      </c>
      <c r="BS823">
        <f t="shared" si="566"/>
        <v>0</v>
      </c>
      <c r="BT823">
        <f t="shared" si="567"/>
        <v>5</v>
      </c>
      <c r="BU823">
        <f t="shared" si="568"/>
        <v>0</v>
      </c>
      <c r="BV823">
        <f t="shared" si="569"/>
        <v>0</v>
      </c>
      <c r="BW823">
        <f t="shared" si="570"/>
        <v>0</v>
      </c>
      <c r="BX823">
        <f t="shared" si="571"/>
        <v>0</v>
      </c>
      <c r="BY823">
        <f t="shared" si="572"/>
        <v>0</v>
      </c>
      <c r="BZ823">
        <f t="shared" si="579"/>
        <v>0</v>
      </c>
      <c r="CA823">
        <f t="shared" si="573"/>
        <v>0</v>
      </c>
      <c r="CB823">
        <f t="shared" si="574"/>
        <v>0</v>
      </c>
      <c r="CC823">
        <f t="shared" si="575"/>
        <v>0</v>
      </c>
      <c r="CD823">
        <f t="shared" si="576"/>
        <v>0</v>
      </c>
      <c r="CE823">
        <f t="shared" si="577"/>
        <v>0</v>
      </c>
      <c r="CF823">
        <f t="shared" si="578"/>
        <v>0</v>
      </c>
    </row>
    <row r="824" spans="1:84" x14ac:dyDescent="0.25">
      <c r="A824" t="s">
        <v>164</v>
      </c>
      <c r="B824" t="s">
        <v>165</v>
      </c>
      <c r="C824" s="1">
        <v>15533</v>
      </c>
      <c r="D824" t="s">
        <v>39</v>
      </c>
      <c r="E824" t="s">
        <v>40</v>
      </c>
      <c r="F824" t="s">
        <v>1044</v>
      </c>
      <c r="G824">
        <v>0</v>
      </c>
      <c r="H824">
        <v>1</v>
      </c>
      <c r="I824" t="s">
        <v>71</v>
      </c>
      <c r="J824" t="s">
        <v>290</v>
      </c>
      <c r="K824" t="s">
        <v>761</v>
      </c>
      <c r="L824">
        <v>35740</v>
      </c>
      <c r="M824">
        <v>0</v>
      </c>
      <c r="N824">
        <v>0</v>
      </c>
      <c r="O824">
        <f t="shared" si="537"/>
        <v>0</v>
      </c>
      <c r="P824">
        <f t="shared" si="538"/>
        <v>0</v>
      </c>
      <c r="Q824">
        <f t="shared" si="580"/>
        <v>-1</v>
      </c>
      <c r="R824">
        <f t="shared" si="539"/>
        <v>0</v>
      </c>
      <c r="S824">
        <v>0</v>
      </c>
      <c r="T824">
        <v>0</v>
      </c>
      <c r="U824">
        <v>0</v>
      </c>
      <c r="V824">
        <v>2</v>
      </c>
      <c r="W824">
        <v>0</v>
      </c>
      <c r="X824">
        <v>0</v>
      </c>
      <c r="Y824">
        <v>0</v>
      </c>
      <c r="Z824">
        <v>0</v>
      </c>
      <c r="AA824">
        <v>0</v>
      </c>
      <c r="AB824" t="s">
        <v>168</v>
      </c>
      <c r="AC824" t="s">
        <v>75</v>
      </c>
      <c r="AD824">
        <v>55</v>
      </c>
      <c r="AE824">
        <v>54</v>
      </c>
      <c r="AF824">
        <v>60</v>
      </c>
      <c r="AG824" s="5">
        <v>55</v>
      </c>
      <c r="AH824">
        <v>-1</v>
      </c>
      <c r="AI824">
        <v>-1</v>
      </c>
      <c r="AJ824">
        <f t="shared" si="540"/>
        <v>-1</v>
      </c>
      <c r="AK824">
        <v>-1</v>
      </c>
      <c r="AL824">
        <v>-1</v>
      </c>
      <c r="AM824">
        <v>-1</v>
      </c>
      <c r="AN824">
        <v>-1</v>
      </c>
      <c r="AO824">
        <v>-1</v>
      </c>
      <c r="AP824">
        <v>-1</v>
      </c>
      <c r="AR824">
        <f t="shared" si="541"/>
        <v>0</v>
      </c>
      <c r="AS824">
        <f t="shared" si="542"/>
        <v>0</v>
      </c>
      <c r="AT824">
        <f t="shared" si="543"/>
        <v>0</v>
      </c>
      <c r="AU824">
        <f t="shared" si="544"/>
        <v>0</v>
      </c>
      <c r="AV824">
        <f t="shared" si="545"/>
        <v>0</v>
      </c>
      <c r="AW824">
        <f t="shared" si="546"/>
        <v>0</v>
      </c>
      <c r="AX824">
        <f t="shared" si="547"/>
        <v>0</v>
      </c>
      <c r="AY824">
        <f t="shared" si="548"/>
        <v>0</v>
      </c>
      <c r="AZ824">
        <f t="shared" si="549"/>
        <v>0</v>
      </c>
      <c r="BA824">
        <f t="shared" si="550"/>
        <v>0</v>
      </c>
      <c r="BB824">
        <f t="shared" si="551"/>
        <v>0</v>
      </c>
      <c r="BC824">
        <f t="shared" si="552"/>
        <v>0</v>
      </c>
      <c r="BD824">
        <f t="shared" si="553"/>
        <v>0</v>
      </c>
      <c r="BE824">
        <f t="shared" si="554"/>
        <v>0</v>
      </c>
      <c r="BF824">
        <f t="shared" si="555"/>
        <v>0</v>
      </c>
      <c r="BG824">
        <f t="shared" si="556"/>
        <v>0</v>
      </c>
      <c r="BH824">
        <f t="shared" si="557"/>
        <v>0</v>
      </c>
      <c r="BI824">
        <f t="shared" si="558"/>
        <v>0</v>
      </c>
      <c r="BJ824">
        <f t="shared" si="559"/>
        <v>0</v>
      </c>
      <c r="BK824">
        <f t="shared" si="560"/>
        <v>0</v>
      </c>
      <c r="BM824">
        <f t="shared" si="561"/>
        <v>0</v>
      </c>
      <c r="BN824">
        <f t="shared" si="562"/>
        <v>1</v>
      </c>
      <c r="BO824">
        <f t="shared" si="563"/>
        <v>0</v>
      </c>
      <c r="BP824">
        <f t="shared" si="564"/>
        <v>0</v>
      </c>
      <c r="BR824">
        <f t="shared" si="565"/>
        <v>0</v>
      </c>
      <c r="BS824">
        <f t="shared" si="566"/>
        <v>0</v>
      </c>
      <c r="BT824">
        <f t="shared" si="567"/>
        <v>0</v>
      </c>
      <c r="BU824">
        <f t="shared" si="568"/>
        <v>2</v>
      </c>
      <c r="BV824">
        <f t="shared" si="569"/>
        <v>0</v>
      </c>
      <c r="BW824">
        <f t="shared" si="570"/>
        <v>0</v>
      </c>
      <c r="BX824">
        <f t="shared" si="571"/>
        <v>0</v>
      </c>
      <c r="BY824">
        <f t="shared" si="572"/>
        <v>0</v>
      </c>
      <c r="BZ824">
        <f t="shared" si="579"/>
        <v>0</v>
      </c>
      <c r="CA824">
        <f t="shared" si="573"/>
        <v>0</v>
      </c>
      <c r="CB824">
        <f t="shared" si="574"/>
        <v>0</v>
      </c>
      <c r="CC824">
        <f t="shared" si="575"/>
        <v>1</v>
      </c>
      <c r="CD824">
        <f t="shared" si="576"/>
        <v>0</v>
      </c>
      <c r="CE824">
        <f t="shared" si="577"/>
        <v>0</v>
      </c>
      <c r="CF824">
        <f t="shared" si="578"/>
        <v>0</v>
      </c>
    </row>
    <row r="825" spans="1:84" x14ac:dyDescent="0.25">
      <c r="A825" t="s">
        <v>337</v>
      </c>
      <c r="B825" t="s">
        <v>520</v>
      </c>
      <c r="C825" s="1">
        <v>15533</v>
      </c>
      <c r="D825" t="s">
        <v>39</v>
      </c>
      <c r="E825" t="s">
        <v>40</v>
      </c>
      <c r="F825" t="s">
        <v>1063</v>
      </c>
      <c r="G825">
        <v>1</v>
      </c>
      <c r="H825">
        <v>0</v>
      </c>
      <c r="I825" t="s">
        <v>42</v>
      </c>
      <c r="J825" t="s">
        <v>77</v>
      </c>
      <c r="K825" t="s">
        <v>1064</v>
      </c>
      <c r="L825">
        <v>2780</v>
      </c>
      <c r="M825">
        <v>2</v>
      </c>
      <c r="N825">
        <v>0</v>
      </c>
      <c r="O825">
        <f t="shared" si="537"/>
        <v>0</v>
      </c>
      <c r="P825">
        <f t="shared" si="538"/>
        <v>0.71942446043165464</v>
      </c>
      <c r="Q825">
        <f t="shared" si="580"/>
        <v>-1</v>
      </c>
      <c r="R825">
        <f t="shared" si="539"/>
        <v>0</v>
      </c>
      <c r="S825">
        <v>0</v>
      </c>
      <c r="T825">
        <v>0</v>
      </c>
      <c r="U825">
        <v>0</v>
      </c>
      <c r="V825">
        <v>7</v>
      </c>
      <c r="W825">
        <v>0</v>
      </c>
      <c r="X825">
        <v>0</v>
      </c>
      <c r="Y825">
        <v>0</v>
      </c>
      <c r="Z825">
        <v>0</v>
      </c>
      <c r="AA825">
        <v>0</v>
      </c>
      <c r="AB825" t="s">
        <v>771</v>
      </c>
      <c r="AC825" t="s">
        <v>46</v>
      </c>
      <c r="AD825">
        <v>68</v>
      </c>
      <c r="AE825">
        <v>55</v>
      </c>
      <c r="AF825">
        <v>69</v>
      </c>
      <c r="AG825" s="5">
        <v>54</v>
      </c>
      <c r="AH825">
        <v>-1</v>
      </c>
      <c r="AI825">
        <v>-1</v>
      </c>
      <c r="AJ825">
        <f t="shared" si="540"/>
        <v>-1</v>
      </c>
      <c r="AK825">
        <v>-1</v>
      </c>
      <c r="AL825">
        <v>-1</v>
      </c>
      <c r="AM825">
        <v>-1</v>
      </c>
      <c r="AN825">
        <v>-1</v>
      </c>
      <c r="AO825">
        <v>-1</v>
      </c>
      <c r="AP825">
        <v>-1</v>
      </c>
      <c r="AR825">
        <f t="shared" si="541"/>
        <v>0</v>
      </c>
      <c r="AS825">
        <f t="shared" si="542"/>
        <v>0</v>
      </c>
      <c r="AT825">
        <f t="shared" si="543"/>
        <v>0</v>
      </c>
      <c r="AU825">
        <f t="shared" si="544"/>
        <v>0</v>
      </c>
      <c r="AV825">
        <f t="shared" si="545"/>
        <v>0</v>
      </c>
      <c r="AW825">
        <f t="shared" si="546"/>
        <v>0</v>
      </c>
      <c r="AX825">
        <f t="shared" si="547"/>
        <v>0</v>
      </c>
      <c r="AY825">
        <f t="shared" si="548"/>
        <v>0</v>
      </c>
      <c r="AZ825">
        <f t="shared" si="549"/>
        <v>0</v>
      </c>
      <c r="BA825">
        <f t="shared" si="550"/>
        <v>0</v>
      </c>
      <c r="BB825">
        <f t="shared" si="551"/>
        <v>0</v>
      </c>
      <c r="BC825">
        <f t="shared" si="552"/>
        <v>0</v>
      </c>
      <c r="BD825">
        <f t="shared" si="553"/>
        <v>0</v>
      </c>
      <c r="BE825">
        <f t="shared" si="554"/>
        <v>0</v>
      </c>
      <c r="BF825">
        <f t="shared" si="555"/>
        <v>0</v>
      </c>
      <c r="BG825">
        <f t="shared" si="556"/>
        <v>0</v>
      </c>
      <c r="BH825">
        <f t="shared" si="557"/>
        <v>0</v>
      </c>
      <c r="BI825">
        <f t="shared" si="558"/>
        <v>0</v>
      </c>
      <c r="BJ825">
        <f t="shared" si="559"/>
        <v>0</v>
      </c>
      <c r="BK825">
        <f t="shared" si="560"/>
        <v>0</v>
      </c>
      <c r="BM825">
        <f t="shared" si="561"/>
        <v>1</v>
      </c>
      <c r="BN825">
        <f t="shared" si="562"/>
        <v>0</v>
      </c>
      <c r="BO825">
        <f t="shared" si="563"/>
        <v>0</v>
      </c>
      <c r="BP825">
        <f t="shared" si="564"/>
        <v>0</v>
      </c>
      <c r="BR825">
        <f t="shared" si="565"/>
        <v>0</v>
      </c>
      <c r="BS825">
        <f t="shared" si="566"/>
        <v>0</v>
      </c>
      <c r="BT825">
        <f t="shared" si="567"/>
        <v>7</v>
      </c>
      <c r="BU825">
        <f t="shared" si="568"/>
        <v>0</v>
      </c>
      <c r="BV825">
        <f t="shared" si="569"/>
        <v>0</v>
      </c>
      <c r="BW825">
        <f t="shared" si="570"/>
        <v>0</v>
      </c>
      <c r="BX825">
        <f t="shared" si="571"/>
        <v>0</v>
      </c>
      <c r="BY825">
        <f t="shared" si="572"/>
        <v>0</v>
      </c>
      <c r="BZ825">
        <f t="shared" si="579"/>
        <v>0</v>
      </c>
      <c r="CA825">
        <f t="shared" si="573"/>
        <v>0</v>
      </c>
      <c r="CB825">
        <f t="shared" si="574"/>
        <v>0</v>
      </c>
      <c r="CC825">
        <f t="shared" si="575"/>
        <v>0</v>
      </c>
      <c r="CD825">
        <f t="shared" si="576"/>
        <v>0</v>
      </c>
      <c r="CE825">
        <f t="shared" si="577"/>
        <v>0</v>
      </c>
      <c r="CF825">
        <f t="shared" si="578"/>
        <v>0</v>
      </c>
    </row>
    <row r="826" spans="1:84" x14ac:dyDescent="0.25">
      <c r="A826" t="s">
        <v>293</v>
      </c>
      <c r="B826" t="s">
        <v>596</v>
      </c>
      <c r="C826" s="1">
        <v>15533</v>
      </c>
      <c r="D826" t="s">
        <v>39</v>
      </c>
      <c r="E826" t="s">
        <v>40</v>
      </c>
      <c r="F826" t="s">
        <v>814</v>
      </c>
      <c r="G826">
        <v>1</v>
      </c>
      <c r="H826">
        <v>1</v>
      </c>
      <c r="I826" t="s">
        <v>42</v>
      </c>
      <c r="J826" t="s">
        <v>61</v>
      </c>
      <c r="K826" t="s">
        <v>289</v>
      </c>
      <c r="L826">
        <v>99</v>
      </c>
      <c r="M826">
        <v>0</v>
      </c>
      <c r="N826">
        <v>0</v>
      </c>
      <c r="O826">
        <f t="shared" si="537"/>
        <v>0</v>
      </c>
      <c r="P826">
        <f t="shared" si="538"/>
        <v>0</v>
      </c>
      <c r="Q826">
        <f t="shared" si="580"/>
        <v>-1</v>
      </c>
      <c r="R826">
        <f t="shared" si="539"/>
        <v>0</v>
      </c>
      <c r="S826">
        <v>0</v>
      </c>
      <c r="T826">
        <v>0</v>
      </c>
      <c r="U826">
        <v>0</v>
      </c>
      <c r="V826">
        <v>6</v>
      </c>
      <c r="W826">
        <v>1</v>
      </c>
      <c r="X826">
        <v>0</v>
      </c>
      <c r="Y826">
        <v>0</v>
      </c>
      <c r="Z826">
        <v>0</v>
      </c>
      <c r="AA826">
        <v>0</v>
      </c>
      <c r="AB826" t="s">
        <v>296</v>
      </c>
      <c r="AC826" t="s">
        <v>46</v>
      </c>
      <c r="AD826">
        <v>67</v>
      </c>
      <c r="AE826">
        <v>55</v>
      </c>
      <c r="AF826">
        <v>72</v>
      </c>
      <c r="AG826" s="5">
        <v>77</v>
      </c>
      <c r="AH826">
        <v>-1</v>
      </c>
      <c r="AI826">
        <v>-1</v>
      </c>
      <c r="AJ826">
        <f t="shared" si="540"/>
        <v>-1</v>
      </c>
      <c r="AK826">
        <v>-1</v>
      </c>
      <c r="AL826">
        <v>-1</v>
      </c>
      <c r="AM826">
        <v>-1</v>
      </c>
      <c r="AN826">
        <v>-1</v>
      </c>
      <c r="AO826">
        <v>-1</v>
      </c>
      <c r="AP826">
        <v>-1</v>
      </c>
      <c r="AR826">
        <f t="shared" si="541"/>
        <v>0</v>
      </c>
      <c r="AS826">
        <f t="shared" si="542"/>
        <v>0</v>
      </c>
      <c r="AT826">
        <f t="shared" si="543"/>
        <v>0</v>
      </c>
      <c r="AU826">
        <f t="shared" si="544"/>
        <v>0</v>
      </c>
      <c r="AV826">
        <f t="shared" si="545"/>
        <v>0</v>
      </c>
      <c r="AW826">
        <f t="shared" si="546"/>
        <v>0</v>
      </c>
      <c r="AX826">
        <f t="shared" si="547"/>
        <v>0</v>
      </c>
      <c r="AY826">
        <f t="shared" si="548"/>
        <v>0</v>
      </c>
      <c r="AZ826">
        <f t="shared" si="549"/>
        <v>0</v>
      </c>
      <c r="BA826">
        <f t="shared" si="550"/>
        <v>0</v>
      </c>
      <c r="BB826">
        <f t="shared" si="551"/>
        <v>0</v>
      </c>
      <c r="BC826">
        <f t="shared" si="552"/>
        <v>0</v>
      </c>
      <c r="BD826">
        <f t="shared" si="553"/>
        <v>0</v>
      </c>
      <c r="BE826">
        <f t="shared" si="554"/>
        <v>0</v>
      </c>
      <c r="BF826">
        <f t="shared" si="555"/>
        <v>0</v>
      </c>
      <c r="BG826">
        <f t="shared" si="556"/>
        <v>0</v>
      </c>
      <c r="BH826">
        <f t="shared" si="557"/>
        <v>0</v>
      </c>
      <c r="BI826">
        <f t="shared" si="558"/>
        <v>0</v>
      </c>
      <c r="BJ826">
        <f t="shared" si="559"/>
        <v>0</v>
      </c>
      <c r="BK826">
        <f t="shared" si="560"/>
        <v>0</v>
      </c>
      <c r="BM826">
        <f t="shared" si="561"/>
        <v>1</v>
      </c>
      <c r="BN826">
        <f t="shared" si="562"/>
        <v>0</v>
      </c>
      <c r="BO826">
        <f t="shared" si="563"/>
        <v>0</v>
      </c>
      <c r="BP826">
        <f t="shared" si="564"/>
        <v>0</v>
      </c>
      <c r="BR826">
        <f t="shared" si="565"/>
        <v>0</v>
      </c>
      <c r="BS826">
        <f t="shared" si="566"/>
        <v>0</v>
      </c>
      <c r="BT826">
        <f t="shared" si="567"/>
        <v>6</v>
      </c>
      <c r="BU826">
        <f t="shared" si="568"/>
        <v>0</v>
      </c>
      <c r="BV826">
        <f t="shared" si="569"/>
        <v>1</v>
      </c>
      <c r="BW826">
        <f t="shared" si="570"/>
        <v>0</v>
      </c>
      <c r="BX826">
        <f t="shared" si="571"/>
        <v>0</v>
      </c>
      <c r="BY826">
        <f t="shared" si="572"/>
        <v>0</v>
      </c>
      <c r="BZ826">
        <f t="shared" si="579"/>
        <v>0</v>
      </c>
      <c r="CA826">
        <f t="shared" si="573"/>
        <v>0</v>
      </c>
      <c r="CB826">
        <f t="shared" si="574"/>
        <v>0</v>
      </c>
      <c r="CC826">
        <f t="shared" si="575"/>
        <v>0</v>
      </c>
      <c r="CD826">
        <f t="shared" si="576"/>
        <v>0</v>
      </c>
      <c r="CE826">
        <f t="shared" si="577"/>
        <v>0</v>
      </c>
      <c r="CF826">
        <f t="shared" si="578"/>
        <v>0</v>
      </c>
    </row>
    <row r="827" spans="1:84" x14ac:dyDescent="0.25">
      <c r="A827" t="s">
        <v>733</v>
      </c>
      <c r="B827" t="s">
        <v>437</v>
      </c>
      <c r="C827" s="1">
        <v>15533</v>
      </c>
      <c r="D827" t="s">
        <v>39</v>
      </c>
      <c r="E827" t="s">
        <v>40</v>
      </c>
      <c r="F827" t="s">
        <v>1063</v>
      </c>
      <c r="G827">
        <v>1</v>
      </c>
      <c r="H827">
        <v>1</v>
      </c>
      <c r="I827" t="s">
        <v>42</v>
      </c>
      <c r="J827" t="s">
        <v>77</v>
      </c>
      <c r="K827" t="s">
        <v>1064</v>
      </c>
      <c r="L827">
        <v>2780</v>
      </c>
      <c r="M827">
        <v>0</v>
      </c>
      <c r="N827">
        <v>0</v>
      </c>
      <c r="O827">
        <f t="shared" si="537"/>
        <v>0</v>
      </c>
      <c r="P827">
        <f t="shared" si="538"/>
        <v>0</v>
      </c>
      <c r="Q827">
        <f t="shared" si="580"/>
        <v>-1</v>
      </c>
      <c r="R827">
        <f t="shared" si="539"/>
        <v>0</v>
      </c>
      <c r="S827">
        <v>0</v>
      </c>
      <c r="T827">
        <v>0</v>
      </c>
      <c r="U827">
        <v>0</v>
      </c>
      <c r="V827">
        <v>6</v>
      </c>
      <c r="W827">
        <v>1</v>
      </c>
      <c r="X827">
        <v>7</v>
      </c>
      <c r="Y827">
        <v>0</v>
      </c>
      <c r="Z827">
        <v>0</v>
      </c>
      <c r="AA827">
        <v>2</v>
      </c>
      <c r="AB827" t="s">
        <v>736</v>
      </c>
      <c r="AC827" t="s">
        <v>46</v>
      </c>
      <c r="AD827">
        <v>62</v>
      </c>
      <c r="AE827">
        <v>53</v>
      </c>
      <c r="AF827">
        <v>64</v>
      </c>
      <c r="AG827" s="5">
        <v>66</v>
      </c>
      <c r="AH827">
        <v>-1</v>
      </c>
      <c r="AI827">
        <v>-1</v>
      </c>
      <c r="AJ827">
        <f t="shared" si="540"/>
        <v>-1</v>
      </c>
      <c r="AK827">
        <v>-1</v>
      </c>
      <c r="AL827">
        <v>-1</v>
      </c>
      <c r="AM827">
        <v>-1</v>
      </c>
      <c r="AN827">
        <v>-1</v>
      </c>
      <c r="AO827">
        <v>-1</v>
      </c>
      <c r="AP827">
        <v>-1</v>
      </c>
      <c r="AR827">
        <f t="shared" si="541"/>
        <v>0</v>
      </c>
      <c r="AS827">
        <f t="shared" si="542"/>
        <v>0</v>
      </c>
      <c r="AT827">
        <f t="shared" si="543"/>
        <v>0</v>
      </c>
      <c r="AU827">
        <f t="shared" si="544"/>
        <v>0</v>
      </c>
      <c r="AV827">
        <f t="shared" si="545"/>
        <v>0</v>
      </c>
      <c r="AW827">
        <f t="shared" si="546"/>
        <v>0</v>
      </c>
      <c r="AX827">
        <f t="shared" si="547"/>
        <v>0</v>
      </c>
      <c r="AY827">
        <f t="shared" si="548"/>
        <v>0</v>
      </c>
      <c r="AZ827">
        <f t="shared" si="549"/>
        <v>0</v>
      </c>
      <c r="BA827">
        <f t="shared" si="550"/>
        <v>0</v>
      </c>
      <c r="BB827">
        <f t="shared" si="551"/>
        <v>0</v>
      </c>
      <c r="BC827">
        <f t="shared" si="552"/>
        <v>0</v>
      </c>
      <c r="BD827">
        <f t="shared" si="553"/>
        <v>0</v>
      </c>
      <c r="BE827">
        <f t="shared" si="554"/>
        <v>0</v>
      </c>
      <c r="BF827">
        <f t="shared" si="555"/>
        <v>0</v>
      </c>
      <c r="BG827">
        <f t="shared" si="556"/>
        <v>0</v>
      </c>
      <c r="BH827">
        <f t="shared" si="557"/>
        <v>0</v>
      </c>
      <c r="BI827">
        <f t="shared" si="558"/>
        <v>0</v>
      </c>
      <c r="BJ827">
        <f t="shared" si="559"/>
        <v>0</v>
      </c>
      <c r="BK827">
        <f t="shared" si="560"/>
        <v>0</v>
      </c>
      <c r="BM827">
        <f t="shared" si="561"/>
        <v>1</v>
      </c>
      <c r="BN827">
        <f t="shared" si="562"/>
        <v>0</v>
      </c>
      <c r="BO827">
        <f t="shared" si="563"/>
        <v>0</v>
      </c>
      <c r="BP827">
        <f t="shared" si="564"/>
        <v>0</v>
      </c>
      <c r="BR827">
        <f t="shared" si="565"/>
        <v>0</v>
      </c>
      <c r="BS827">
        <f t="shared" si="566"/>
        <v>0</v>
      </c>
      <c r="BT827">
        <f t="shared" si="567"/>
        <v>6</v>
      </c>
      <c r="BU827">
        <f t="shared" si="568"/>
        <v>0</v>
      </c>
      <c r="BV827">
        <f t="shared" si="569"/>
        <v>1</v>
      </c>
      <c r="BW827">
        <f t="shared" si="570"/>
        <v>0</v>
      </c>
      <c r="BX827">
        <f t="shared" si="571"/>
        <v>7</v>
      </c>
      <c r="BY827">
        <f t="shared" si="572"/>
        <v>0</v>
      </c>
      <c r="BZ827">
        <f t="shared" si="579"/>
        <v>0</v>
      </c>
      <c r="CA827">
        <f t="shared" si="573"/>
        <v>0</v>
      </c>
      <c r="CB827">
        <f t="shared" si="574"/>
        <v>0</v>
      </c>
      <c r="CC827">
        <f t="shared" si="575"/>
        <v>0</v>
      </c>
      <c r="CD827">
        <f t="shared" si="576"/>
        <v>0</v>
      </c>
      <c r="CE827">
        <f t="shared" si="577"/>
        <v>0</v>
      </c>
      <c r="CF827">
        <f t="shared" si="578"/>
        <v>0</v>
      </c>
    </row>
    <row r="828" spans="1:84" x14ac:dyDescent="0.25">
      <c r="A828" t="s">
        <v>311</v>
      </c>
      <c r="B828" t="s">
        <v>596</v>
      </c>
      <c r="C828" s="1">
        <v>15532</v>
      </c>
      <c r="D828" t="s">
        <v>49</v>
      </c>
      <c r="E828" t="s">
        <v>40</v>
      </c>
      <c r="F828" t="s">
        <v>1042</v>
      </c>
      <c r="G828">
        <v>1</v>
      </c>
      <c r="H828">
        <v>0</v>
      </c>
      <c r="I828" t="s">
        <v>42</v>
      </c>
      <c r="J828" t="s">
        <v>77</v>
      </c>
      <c r="K828" t="s">
        <v>438</v>
      </c>
      <c r="L828">
        <v>215</v>
      </c>
      <c r="M828">
        <v>2</v>
      </c>
      <c r="N828">
        <v>0</v>
      </c>
      <c r="O828">
        <f t="shared" si="537"/>
        <v>0</v>
      </c>
      <c r="P828">
        <f t="shared" si="538"/>
        <v>0</v>
      </c>
      <c r="Q828">
        <f t="shared" si="580"/>
        <v>-1</v>
      </c>
      <c r="R828">
        <f t="shared" si="539"/>
        <v>0</v>
      </c>
      <c r="S828">
        <v>0</v>
      </c>
      <c r="T828">
        <v>0</v>
      </c>
      <c r="U828">
        <v>0</v>
      </c>
      <c r="V828">
        <v>6</v>
      </c>
      <c r="W828">
        <v>1</v>
      </c>
      <c r="X828">
        <v>0</v>
      </c>
      <c r="Y828">
        <v>0</v>
      </c>
      <c r="Z828">
        <v>0</v>
      </c>
      <c r="AA828">
        <v>0</v>
      </c>
      <c r="AB828" t="s">
        <v>313</v>
      </c>
      <c r="AC828" t="s">
        <v>46</v>
      </c>
      <c r="AD828">
        <v>68</v>
      </c>
      <c r="AE828">
        <v>57</v>
      </c>
      <c r="AF828">
        <v>54</v>
      </c>
      <c r="AG828" s="5">
        <v>71</v>
      </c>
      <c r="AH828">
        <v>-1</v>
      </c>
      <c r="AI828">
        <v>-1</v>
      </c>
      <c r="AJ828">
        <f t="shared" si="540"/>
        <v>-1</v>
      </c>
      <c r="AK828">
        <v>-1</v>
      </c>
      <c r="AL828">
        <v>-1</v>
      </c>
      <c r="AM828">
        <v>-1</v>
      </c>
      <c r="AN828">
        <v>-1</v>
      </c>
      <c r="AO828">
        <v>-1</v>
      </c>
      <c r="AP828">
        <v>-1</v>
      </c>
      <c r="AR828">
        <f t="shared" si="541"/>
        <v>0</v>
      </c>
      <c r="AS828">
        <f t="shared" si="542"/>
        <v>0</v>
      </c>
      <c r="AT828">
        <f t="shared" si="543"/>
        <v>0</v>
      </c>
      <c r="AU828">
        <f t="shared" si="544"/>
        <v>0</v>
      </c>
      <c r="AV828">
        <f t="shared" si="545"/>
        <v>0</v>
      </c>
      <c r="AW828">
        <f t="shared" si="546"/>
        <v>0</v>
      </c>
      <c r="AX828">
        <f t="shared" si="547"/>
        <v>0</v>
      </c>
      <c r="AY828">
        <f t="shared" si="548"/>
        <v>0</v>
      </c>
      <c r="AZ828">
        <f t="shared" si="549"/>
        <v>0</v>
      </c>
      <c r="BA828">
        <f t="shared" si="550"/>
        <v>0</v>
      </c>
      <c r="BB828">
        <f t="shared" si="551"/>
        <v>0</v>
      </c>
      <c r="BC828">
        <f t="shared" si="552"/>
        <v>0</v>
      </c>
      <c r="BD828">
        <f t="shared" si="553"/>
        <v>0</v>
      </c>
      <c r="BE828">
        <f t="shared" si="554"/>
        <v>0</v>
      </c>
      <c r="BF828">
        <f t="shared" si="555"/>
        <v>0</v>
      </c>
      <c r="BG828">
        <f t="shared" si="556"/>
        <v>0</v>
      </c>
      <c r="BH828">
        <f t="shared" si="557"/>
        <v>0</v>
      </c>
      <c r="BI828">
        <f t="shared" si="558"/>
        <v>0</v>
      </c>
      <c r="BJ828">
        <f t="shared" si="559"/>
        <v>0</v>
      </c>
      <c r="BK828">
        <f t="shared" si="560"/>
        <v>0</v>
      </c>
      <c r="BM828">
        <f t="shared" si="561"/>
        <v>1</v>
      </c>
      <c r="BN828">
        <f t="shared" si="562"/>
        <v>0</v>
      </c>
      <c r="BO828">
        <f t="shared" si="563"/>
        <v>0</v>
      </c>
      <c r="BP828">
        <f t="shared" si="564"/>
        <v>0</v>
      </c>
      <c r="BR828">
        <f t="shared" si="565"/>
        <v>0</v>
      </c>
      <c r="BS828">
        <f t="shared" si="566"/>
        <v>0</v>
      </c>
      <c r="BT828">
        <f t="shared" si="567"/>
        <v>6</v>
      </c>
      <c r="BU828">
        <f t="shared" si="568"/>
        <v>0</v>
      </c>
      <c r="BV828">
        <f t="shared" si="569"/>
        <v>1</v>
      </c>
      <c r="BW828">
        <f t="shared" si="570"/>
        <v>0</v>
      </c>
      <c r="BX828">
        <f t="shared" si="571"/>
        <v>0</v>
      </c>
      <c r="BY828">
        <f t="shared" si="572"/>
        <v>0</v>
      </c>
      <c r="BZ828">
        <f t="shared" si="579"/>
        <v>0</v>
      </c>
      <c r="CA828">
        <f t="shared" si="573"/>
        <v>0</v>
      </c>
      <c r="CB828">
        <f t="shared" si="574"/>
        <v>0</v>
      </c>
      <c r="CC828">
        <f t="shared" si="575"/>
        <v>0</v>
      </c>
      <c r="CD828">
        <f t="shared" si="576"/>
        <v>0</v>
      </c>
      <c r="CE828">
        <f t="shared" si="577"/>
        <v>0</v>
      </c>
      <c r="CF828">
        <f t="shared" si="578"/>
        <v>0</v>
      </c>
    </row>
    <row r="829" spans="1:84" x14ac:dyDescent="0.25">
      <c r="A829" t="s">
        <v>293</v>
      </c>
      <c r="B829" t="s">
        <v>596</v>
      </c>
      <c r="C829" s="1">
        <v>15532</v>
      </c>
      <c r="D829" t="s">
        <v>39</v>
      </c>
      <c r="E829" t="s">
        <v>40</v>
      </c>
      <c r="F829" t="s">
        <v>499</v>
      </c>
      <c r="G829">
        <v>1</v>
      </c>
      <c r="H829">
        <v>1</v>
      </c>
      <c r="I829" t="s">
        <v>42</v>
      </c>
      <c r="J829" t="s">
        <v>61</v>
      </c>
      <c r="K829" t="s">
        <v>996</v>
      </c>
      <c r="L829">
        <v>99</v>
      </c>
      <c r="M829">
        <v>0</v>
      </c>
      <c r="N829">
        <v>0</v>
      </c>
      <c r="O829">
        <f t="shared" si="537"/>
        <v>0</v>
      </c>
      <c r="P829">
        <f t="shared" si="538"/>
        <v>0</v>
      </c>
      <c r="Q829">
        <f t="shared" si="580"/>
        <v>-1</v>
      </c>
      <c r="R829">
        <f t="shared" si="539"/>
        <v>0</v>
      </c>
      <c r="S829">
        <v>0</v>
      </c>
      <c r="T829">
        <v>0</v>
      </c>
      <c r="U829">
        <v>0</v>
      </c>
      <c r="V829">
        <v>4</v>
      </c>
      <c r="W829">
        <v>1</v>
      </c>
      <c r="X829">
        <v>0</v>
      </c>
      <c r="Y829">
        <v>0</v>
      </c>
      <c r="Z829">
        <v>0</v>
      </c>
      <c r="AA829">
        <v>0</v>
      </c>
      <c r="AB829" t="s">
        <v>296</v>
      </c>
      <c r="AC829" t="s">
        <v>46</v>
      </c>
      <c r="AD829">
        <v>67</v>
      </c>
      <c r="AE829">
        <v>55</v>
      </c>
      <c r="AF829">
        <v>72</v>
      </c>
      <c r="AG829" s="5">
        <v>77</v>
      </c>
      <c r="AH829">
        <v>-1</v>
      </c>
      <c r="AI829">
        <v>-1</v>
      </c>
      <c r="AJ829">
        <f t="shared" si="540"/>
        <v>-1</v>
      </c>
      <c r="AK829">
        <v>-1</v>
      </c>
      <c r="AL829">
        <v>-1</v>
      </c>
      <c r="AM829">
        <v>-1</v>
      </c>
      <c r="AN829">
        <v>-1</v>
      </c>
      <c r="AO829">
        <v>-1</v>
      </c>
      <c r="AP829">
        <v>-1</v>
      </c>
      <c r="AR829">
        <f t="shared" si="541"/>
        <v>0</v>
      </c>
      <c r="AS829">
        <f t="shared" si="542"/>
        <v>0</v>
      </c>
      <c r="AT829">
        <f t="shared" si="543"/>
        <v>0</v>
      </c>
      <c r="AU829">
        <f t="shared" si="544"/>
        <v>0</v>
      </c>
      <c r="AV829">
        <f t="shared" si="545"/>
        <v>0</v>
      </c>
      <c r="AW829">
        <f t="shared" si="546"/>
        <v>0</v>
      </c>
      <c r="AX829">
        <f t="shared" si="547"/>
        <v>0</v>
      </c>
      <c r="AY829">
        <f t="shared" si="548"/>
        <v>0</v>
      </c>
      <c r="AZ829">
        <f t="shared" si="549"/>
        <v>0</v>
      </c>
      <c r="BA829">
        <f t="shared" si="550"/>
        <v>0</v>
      </c>
      <c r="BB829">
        <f t="shared" si="551"/>
        <v>0</v>
      </c>
      <c r="BC829">
        <f t="shared" si="552"/>
        <v>0</v>
      </c>
      <c r="BD829">
        <f t="shared" si="553"/>
        <v>0</v>
      </c>
      <c r="BE829">
        <f t="shared" si="554"/>
        <v>0</v>
      </c>
      <c r="BF829">
        <f t="shared" si="555"/>
        <v>0</v>
      </c>
      <c r="BG829">
        <f t="shared" si="556"/>
        <v>0</v>
      </c>
      <c r="BH829">
        <f t="shared" si="557"/>
        <v>0</v>
      </c>
      <c r="BI829">
        <f t="shared" si="558"/>
        <v>0</v>
      </c>
      <c r="BJ829">
        <f t="shared" si="559"/>
        <v>0</v>
      </c>
      <c r="BK829">
        <f t="shared" si="560"/>
        <v>0</v>
      </c>
      <c r="BM829">
        <f t="shared" si="561"/>
        <v>1</v>
      </c>
      <c r="BN829">
        <f t="shared" si="562"/>
        <v>0</v>
      </c>
      <c r="BO829">
        <f t="shared" si="563"/>
        <v>0</v>
      </c>
      <c r="BP829">
        <f t="shared" si="564"/>
        <v>0</v>
      </c>
      <c r="BR829">
        <f t="shared" si="565"/>
        <v>0</v>
      </c>
      <c r="BS829">
        <f t="shared" si="566"/>
        <v>0</v>
      </c>
      <c r="BT829">
        <f t="shared" si="567"/>
        <v>4</v>
      </c>
      <c r="BU829">
        <f t="shared" si="568"/>
        <v>0</v>
      </c>
      <c r="BV829">
        <f t="shared" si="569"/>
        <v>1</v>
      </c>
      <c r="BW829">
        <f t="shared" si="570"/>
        <v>0</v>
      </c>
      <c r="BX829">
        <f t="shared" si="571"/>
        <v>0</v>
      </c>
      <c r="BY829">
        <f t="shared" si="572"/>
        <v>0</v>
      </c>
      <c r="BZ829">
        <f t="shared" si="579"/>
        <v>0</v>
      </c>
      <c r="CA829">
        <f t="shared" si="573"/>
        <v>0</v>
      </c>
      <c r="CB829">
        <f t="shared" si="574"/>
        <v>0</v>
      </c>
      <c r="CC829">
        <f t="shared" si="575"/>
        <v>0</v>
      </c>
      <c r="CD829">
        <f t="shared" si="576"/>
        <v>0</v>
      </c>
      <c r="CE829">
        <f t="shared" si="577"/>
        <v>0</v>
      </c>
      <c r="CF829">
        <f t="shared" si="578"/>
        <v>0</v>
      </c>
    </row>
    <row r="830" spans="1:84" x14ac:dyDescent="0.25">
      <c r="A830" t="s">
        <v>337</v>
      </c>
      <c r="B830" t="s">
        <v>520</v>
      </c>
      <c r="C830" s="1">
        <v>15532</v>
      </c>
      <c r="D830" t="s">
        <v>49</v>
      </c>
      <c r="E830" t="s">
        <v>40</v>
      </c>
      <c r="F830" t="s">
        <v>1063</v>
      </c>
      <c r="G830">
        <v>1</v>
      </c>
      <c r="H830">
        <v>0</v>
      </c>
      <c r="I830" t="s">
        <v>42</v>
      </c>
      <c r="J830" t="s">
        <v>772</v>
      </c>
      <c r="K830" t="s">
        <v>959</v>
      </c>
      <c r="L830">
        <v>800</v>
      </c>
      <c r="M830">
        <v>2</v>
      </c>
      <c r="N830">
        <v>0</v>
      </c>
      <c r="O830">
        <f t="shared" si="537"/>
        <v>0</v>
      </c>
      <c r="P830">
        <f t="shared" si="538"/>
        <v>2.5</v>
      </c>
      <c r="Q830">
        <f t="shared" si="580"/>
        <v>-1</v>
      </c>
      <c r="R830">
        <f t="shared" si="539"/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 t="s">
        <v>771</v>
      </c>
      <c r="AC830" t="s">
        <v>46</v>
      </c>
      <c r="AD830">
        <v>68</v>
      </c>
      <c r="AE830">
        <v>55</v>
      </c>
      <c r="AF830">
        <v>69</v>
      </c>
      <c r="AG830" s="5">
        <v>54</v>
      </c>
      <c r="AH830">
        <v>-1</v>
      </c>
      <c r="AI830">
        <v>-1</v>
      </c>
      <c r="AJ830">
        <f t="shared" si="540"/>
        <v>-1</v>
      </c>
      <c r="AK830">
        <v>-1</v>
      </c>
      <c r="AL830">
        <v>-1</v>
      </c>
      <c r="AM830">
        <v>-1</v>
      </c>
      <c r="AN830">
        <v>-1</v>
      </c>
      <c r="AO830">
        <v>-1</v>
      </c>
      <c r="AP830">
        <v>-1</v>
      </c>
      <c r="AR830">
        <f t="shared" si="541"/>
        <v>0</v>
      </c>
      <c r="AS830">
        <f t="shared" si="542"/>
        <v>0</v>
      </c>
      <c r="AT830">
        <f t="shared" si="543"/>
        <v>0</v>
      </c>
      <c r="AU830">
        <f t="shared" si="544"/>
        <v>0</v>
      </c>
      <c r="AV830">
        <f t="shared" si="545"/>
        <v>0</v>
      </c>
      <c r="AW830">
        <f t="shared" si="546"/>
        <v>0</v>
      </c>
      <c r="AX830">
        <f t="shared" si="547"/>
        <v>0</v>
      </c>
      <c r="AY830">
        <f t="shared" si="548"/>
        <v>0</v>
      </c>
      <c r="AZ830">
        <f t="shared" si="549"/>
        <v>0</v>
      </c>
      <c r="BA830">
        <f t="shared" si="550"/>
        <v>0</v>
      </c>
      <c r="BB830">
        <f t="shared" si="551"/>
        <v>0</v>
      </c>
      <c r="BC830">
        <f t="shared" si="552"/>
        <v>0</v>
      </c>
      <c r="BD830">
        <f t="shared" si="553"/>
        <v>0</v>
      </c>
      <c r="BE830">
        <f t="shared" si="554"/>
        <v>0</v>
      </c>
      <c r="BF830">
        <f t="shared" si="555"/>
        <v>0</v>
      </c>
      <c r="BG830">
        <f t="shared" si="556"/>
        <v>0</v>
      </c>
      <c r="BH830">
        <f t="shared" si="557"/>
        <v>0</v>
      </c>
      <c r="BI830">
        <f t="shared" si="558"/>
        <v>0</v>
      </c>
      <c r="BJ830">
        <f t="shared" si="559"/>
        <v>0</v>
      </c>
      <c r="BK830">
        <f t="shared" si="560"/>
        <v>0</v>
      </c>
      <c r="BM830">
        <f t="shared" si="561"/>
        <v>1</v>
      </c>
      <c r="BN830">
        <f t="shared" si="562"/>
        <v>0</v>
      </c>
      <c r="BO830">
        <f t="shared" si="563"/>
        <v>0</v>
      </c>
      <c r="BP830">
        <f t="shared" si="564"/>
        <v>0</v>
      </c>
      <c r="BR830">
        <f t="shared" si="565"/>
        <v>0</v>
      </c>
      <c r="BS830">
        <f t="shared" si="566"/>
        <v>0</v>
      </c>
      <c r="BT830">
        <f t="shared" si="567"/>
        <v>0</v>
      </c>
      <c r="BU830">
        <f t="shared" si="568"/>
        <v>0</v>
      </c>
      <c r="BV830">
        <f t="shared" si="569"/>
        <v>0</v>
      </c>
      <c r="BW830">
        <f t="shared" si="570"/>
        <v>0</v>
      </c>
      <c r="BX830">
        <f t="shared" si="571"/>
        <v>0</v>
      </c>
      <c r="BY830">
        <f t="shared" si="572"/>
        <v>0</v>
      </c>
      <c r="BZ830">
        <f t="shared" si="579"/>
        <v>0</v>
      </c>
      <c r="CA830">
        <f t="shared" si="573"/>
        <v>0</v>
      </c>
      <c r="CB830">
        <f t="shared" si="574"/>
        <v>0</v>
      </c>
      <c r="CC830">
        <f t="shared" si="575"/>
        <v>0</v>
      </c>
      <c r="CD830">
        <f t="shared" si="576"/>
        <v>0</v>
      </c>
      <c r="CE830">
        <f t="shared" si="577"/>
        <v>0</v>
      </c>
      <c r="CF830">
        <f t="shared" si="578"/>
        <v>0</v>
      </c>
    </row>
    <row r="831" spans="1:84" x14ac:dyDescent="0.25">
      <c r="A831" t="s">
        <v>733</v>
      </c>
      <c r="B831" t="s">
        <v>437</v>
      </c>
      <c r="C831" s="1">
        <v>15532</v>
      </c>
      <c r="D831" t="s">
        <v>49</v>
      </c>
      <c r="E831" t="s">
        <v>40</v>
      </c>
      <c r="F831" t="s">
        <v>1063</v>
      </c>
      <c r="G831">
        <v>1</v>
      </c>
      <c r="H831">
        <v>0</v>
      </c>
      <c r="I831" t="s">
        <v>42</v>
      </c>
      <c r="J831" t="s">
        <v>772</v>
      </c>
      <c r="K831" t="s">
        <v>959</v>
      </c>
      <c r="L831">
        <v>800</v>
      </c>
      <c r="M831">
        <v>2</v>
      </c>
      <c r="N831">
        <v>0</v>
      </c>
      <c r="O831">
        <f t="shared" si="537"/>
        <v>0</v>
      </c>
      <c r="P831">
        <f t="shared" si="538"/>
        <v>2.5</v>
      </c>
      <c r="Q831">
        <f t="shared" si="580"/>
        <v>-1</v>
      </c>
      <c r="R831">
        <f t="shared" si="539"/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 t="s">
        <v>736</v>
      </c>
      <c r="AC831" t="s">
        <v>46</v>
      </c>
      <c r="AD831">
        <v>62</v>
      </c>
      <c r="AE831">
        <v>53</v>
      </c>
      <c r="AF831">
        <v>64</v>
      </c>
      <c r="AG831" s="5">
        <v>66</v>
      </c>
      <c r="AH831">
        <v>-1</v>
      </c>
      <c r="AI831">
        <v>-1</v>
      </c>
      <c r="AJ831">
        <f t="shared" si="540"/>
        <v>-1</v>
      </c>
      <c r="AK831">
        <v>-1</v>
      </c>
      <c r="AL831">
        <v>-1</v>
      </c>
      <c r="AM831">
        <v>-1</v>
      </c>
      <c r="AN831">
        <v>-1</v>
      </c>
      <c r="AO831">
        <v>-1</v>
      </c>
      <c r="AP831">
        <v>-1</v>
      </c>
      <c r="AR831">
        <f t="shared" si="541"/>
        <v>0</v>
      </c>
      <c r="AS831">
        <f t="shared" si="542"/>
        <v>0</v>
      </c>
      <c r="AT831">
        <f t="shared" si="543"/>
        <v>0</v>
      </c>
      <c r="AU831">
        <f t="shared" si="544"/>
        <v>0</v>
      </c>
      <c r="AV831">
        <f t="shared" si="545"/>
        <v>0</v>
      </c>
      <c r="AW831">
        <f t="shared" si="546"/>
        <v>0</v>
      </c>
      <c r="AX831">
        <f t="shared" si="547"/>
        <v>0</v>
      </c>
      <c r="AY831">
        <f t="shared" si="548"/>
        <v>0</v>
      </c>
      <c r="AZ831">
        <f t="shared" si="549"/>
        <v>0</v>
      </c>
      <c r="BA831">
        <f t="shared" si="550"/>
        <v>0</v>
      </c>
      <c r="BB831">
        <f t="shared" si="551"/>
        <v>0</v>
      </c>
      <c r="BC831">
        <f t="shared" si="552"/>
        <v>0</v>
      </c>
      <c r="BD831">
        <f t="shared" si="553"/>
        <v>0</v>
      </c>
      <c r="BE831">
        <f t="shared" si="554"/>
        <v>0</v>
      </c>
      <c r="BF831">
        <f t="shared" si="555"/>
        <v>0</v>
      </c>
      <c r="BG831">
        <f t="shared" si="556"/>
        <v>0</v>
      </c>
      <c r="BH831">
        <f t="shared" si="557"/>
        <v>0</v>
      </c>
      <c r="BI831">
        <f t="shared" si="558"/>
        <v>0</v>
      </c>
      <c r="BJ831">
        <f t="shared" si="559"/>
        <v>0</v>
      </c>
      <c r="BK831">
        <f t="shared" si="560"/>
        <v>0</v>
      </c>
      <c r="BM831">
        <f t="shared" si="561"/>
        <v>1</v>
      </c>
      <c r="BN831">
        <f t="shared" si="562"/>
        <v>0</v>
      </c>
      <c r="BO831">
        <f t="shared" si="563"/>
        <v>0</v>
      </c>
      <c r="BP831">
        <f t="shared" si="564"/>
        <v>0</v>
      </c>
      <c r="BR831">
        <f t="shared" si="565"/>
        <v>0</v>
      </c>
      <c r="BS831">
        <f t="shared" si="566"/>
        <v>0</v>
      </c>
      <c r="BT831">
        <f t="shared" si="567"/>
        <v>0</v>
      </c>
      <c r="BU831">
        <f t="shared" si="568"/>
        <v>0</v>
      </c>
      <c r="BV831">
        <f t="shared" si="569"/>
        <v>0</v>
      </c>
      <c r="BW831">
        <f t="shared" si="570"/>
        <v>0</v>
      </c>
      <c r="BX831">
        <f t="shared" si="571"/>
        <v>0</v>
      </c>
      <c r="BY831">
        <f t="shared" si="572"/>
        <v>0</v>
      </c>
      <c r="BZ831">
        <f t="shared" si="579"/>
        <v>0</v>
      </c>
      <c r="CA831">
        <f t="shared" si="573"/>
        <v>0</v>
      </c>
      <c r="CB831">
        <f t="shared" si="574"/>
        <v>0</v>
      </c>
      <c r="CC831">
        <f t="shared" si="575"/>
        <v>0</v>
      </c>
      <c r="CD831">
        <f t="shared" si="576"/>
        <v>0</v>
      </c>
      <c r="CE831">
        <f t="shared" si="577"/>
        <v>0</v>
      </c>
      <c r="CF831">
        <f t="shared" si="578"/>
        <v>0</v>
      </c>
    </row>
    <row r="832" spans="1:84" x14ac:dyDescent="0.25">
      <c r="A832" t="s">
        <v>1065</v>
      </c>
      <c r="B832">
        <v>0</v>
      </c>
      <c r="C832" s="1">
        <v>15532</v>
      </c>
      <c r="D832" t="s">
        <v>49</v>
      </c>
      <c r="E832" t="s">
        <v>40</v>
      </c>
      <c r="F832" t="s">
        <v>1066</v>
      </c>
      <c r="G832">
        <v>0</v>
      </c>
      <c r="H832">
        <v>0</v>
      </c>
      <c r="I832" t="s">
        <v>42</v>
      </c>
      <c r="J832" t="s">
        <v>43</v>
      </c>
      <c r="K832" t="s">
        <v>911</v>
      </c>
      <c r="L832">
        <v>2553</v>
      </c>
      <c r="M832">
        <v>2</v>
      </c>
      <c r="N832">
        <v>0</v>
      </c>
      <c r="O832">
        <f t="shared" si="537"/>
        <v>0</v>
      </c>
      <c r="P832">
        <f t="shared" si="538"/>
        <v>0.78339208773991376</v>
      </c>
      <c r="Q832">
        <f t="shared" si="580"/>
        <v>-1</v>
      </c>
      <c r="R832">
        <f t="shared" si="539"/>
        <v>0</v>
      </c>
      <c r="S832">
        <v>0</v>
      </c>
      <c r="T832">
        <v>0</v>
      </c>
      <c r="U832">
        <v>0</v>
      </c>
      <c r="V832">
        <v>0</v>
      </c>
      <c r="W832">
        <v>1</v>
      </c>
      <c r="X832">
        <v>23</v>
      </c>
      <c r="Y832">
        <v>0</v>
      </c>
      <c r="Z832">
        <v>0</v>
      </c>
      <c r="AA832">
        <v>0</v>
      </c>
      <c r="AD832">
        <v>-1</v>
      </c>
      <c r="AE832">
        <v>-1</v>
      </c>
      <c r="AF832">
        <v>-1</v>
      </c>
      <c r="AG832" s="5">
        <v>-1</v>
      </c>
      <c r="AH832">
        <v>-1</v>
      </c>
      <c r="AI832">
        <v>-1</v>
      </c>
      <c r="AJ832">
        <f t="shared" si="540"/>
        <v>-1</v>
      </c>
      <c r="AK832">
        <v>-1</v>
      </c>
      <c r="AL832">
        <v>-1</v>
      </c>
      <c r="AM832">
        <v>-1</v>
      </c>
      <c r="AN832">
        <v>-1</v>
      </c>
      <c r="AO832">
        <v>-1</v>
      </c>
      <c r="AP832">
        <v>-1</v>
      </c>
      <c r="AR832">
        <f t="shared" si="541"/>
        <v>0</v>
      </c>
      <c r="AS832">
        <f t="shared" si="542"/>
        <v>0</v>
      </c>
      <c r="AT832">
        <f t="shared" si="543"/>
        <v>0</v>
      </c>
      <c r="AU832">
        <f t="shared" si="544"/>
        <v>0</v>
      </c>
      <c r="AV832">
        <f t="shared" si="545"/>
        <v>0</v>
      </c>
      <c r="AW832">
        <f t="shared" si="546"/>
        <v>0</v>
      </c>
      <c r="AX832">
        <f t="shared" si="547"/>
        <v>0</v>
      </c>
      <c r="AY832">
        <f t="shared" si="548"/>
        <v>0</v>
      </c>
      <c r="AZ832">
        <f t="shared" si="549"/>
        <v>0</v>
      </c>
      <c r="BA832">
        <f t="shared" si="550"/>
        <v>0</v>
      </c>
      <c r="BB832">
        <f t="shared" si="551"/>
        <v>0</v>
      </c>
      <c r="BC832">
        <f t="shared" si="552"/>
        <v>0</v>
      </c>
      <c r="BD832">
        <f t="shared" si="553"/>
        <v>0</v>
      </c>
      <c r="BE832">
        <f t="shared" si="554"/>
        <v>0</v>
      </c>
      <c r="BF832">
        <f t="shared" si="555"/>
        <v>0</v>
      </c>
      <c r="BG832">
        <f t="shared" si="556"/>
        <v>0</v>
      </c>
      <c r="BH832">
        <f t="shared" si="557"/>
        <v>0</v>
      </c>
      <c r="BI832">
        <f t="shared" si="558"/>
        <v>0</v>
      </c>
      <c r="BJ832">
        <f t="shared" si="559"/>
        <v>0</v>
      </c>
      <c r="BK832">
        <f t="shared" si="560"/>
        <v>0</v>
      </c>
      <c r="BM832">
        <f t="shared" si="561"/>
        <v>0</v>
      </c>
      <c r="BN832">
        <f t="shared" si="562"/>
        <v>1</v>
      </c>
      <c r="BO832">
        <f t="shared" si="563"/>
        <v>0</v>
      </c>
      <c r="BP832">
        <f t="shared" si="564"/>
        <v>0</v>
      </c>
      <c r="BR832">
        <f t="shared" si="565"/>
        <v>0</v>
      </c>
      <c r="BS832">
        <f t="shared" si="566"/>
        <v>0</v>
      </c>
      <c r="BT832">
        <f t="shared" si="567"/>
        <v>0</v>
      </c>
      <c r="BU832">
        <f t="shared" si="568"/>
        <v>0</v>
      </c>
      <c r="BV832">
        <f t="shared" si="569"/>
        <v>0</v>
      </c>
      <c r="BW832">
        <f t="shared" si="570"/>
        <v>1</v>
      </c>
      <c r="BX832">
        <f t="shared" si="571"/>
        <v>0</v>
      </c>
      <c r="BY832">
        <f t="shared" si="572"/>
        <v>23</v>
      </c>
      <c r="BZ832">
        <f t="shared" si="579"/>
        <v>0</v>
      </c>
      <c r="CA832">
        <f t="shared" si="573"/>
        <v>0</v>
      </c>
      <c r="CB832">
        <f t="shared" si="574"/>
        <v>23</v>
      </c>
      <c r="CC832">
        <f t="shared" si="575"/>
        <v>1</v>
      </c>
      <c r="CD832">
        <f t="shared" si="576"/>
        <v>0</v>
      </c>
      <c r="CE832">
        <f t="shared" si="577"/>
        <v>0</v>
      </c>
      <c r="CF832">
        <f t="shared" si="578"/>
        <v>0</v>
      </c>
    </row>
    <row r="833" spans="1:84" x14ac:dyDescent="0.25">
      <c r="A833" t="s">
        <v>490</v>
      </c>
      <c r="B833" t="s">
        <v>368</v>
      </c>
      <c r="C833" s="1">
        <v>15532</v>
      </c>
      <c r="D833" t="s">
        <v>39</v>
      </c>
      <c r="E833" t="s">
        <v>40</v>
      </c>
      <c r="F833" t="s">
        <v>120</v>
      </c>
      <c r="G833">
        <v>1</v>
      </c>
      <c r="H833">
        <v>1</v>
      </c>
      <c r="I833" t="s">
        <v>42</v>
      </c>
      <c r="J833" t="s">
        <v>61</v>
      </c>
      <c r="K833" t="s">
        <v>993</v>
      </c>
      <c r="L833">
        <v>99</v>
      </c>
      <c r="M833">
        <v>0</v>
      </c>
      <c r="N833">
        <v>0</v>
      </c>
      <c r="O833">
        <f t="shared" si="537"/>
        <v>0</v>
      </c>
      <c r="P833">
        <f t="shared" si="538"/>
        <v>0</v>
      </c>
      <c r="Q833">
        <f t="shared" si="580"/>
        <v>-1</v>
      </c>
      <c r="R833">
        <f t="shared" si="539"/>
        <v>0</v>
      </c>
      <c r="S833">
        <v>0</v>
      </c>
      <c r="T833">
        <v>0</v>
      </c>
      <c r="U833">
        <v>0</v>
      </c>
      <c r="V833">
        <v>5</v>
      </c>
      <c r="W833">
        <v>0</v>
      </c>
      <c r="X833">
        <v>0</v>
      </c>
      <c r="Y833">
        <v>0</v>
      </c>
      <c r="Z833">
        <v>0</v>
      </c>
      <c r="AA833">
        <v>0</v>
      </c>
      <c r="AB833" t="s">
        <v>494</v>
      </c>
      <c r="AC833" t="s">
        <v>46</v>
      </c>
      <c r="AD833">
        <v>66</v>
      </c>
      <c r="AE833">
        <v>63</v>
      </c>
      <c r="AF833">
        <v>70</v>
      </c>
      <c r="AG833" s="5">
        <v>72</v>
      </c>
      <c r="AH833">
        <v>-1</v>
      </c>
      <c r="AI833">
        <v>-1</v>
      </c>
      <c r="AJ833">
        <f t="shared" si="540"/>
        <v>-1</v>
      </c>
      <c r="AK833">
        <v>-1</v>
      </c>
      <c r="AL833">
        <v>-1</v>
      </c>
      <c r="AM833">
        <v>-1</v>
      </c>
      <c r="AN833">
        <v>-1</v>
      </c>
      <c r="AO833">
        <v>-1</v>
      </c>
      <c r="AP833">
        <v>-1</v>
      </c>
      <c r="AR833">
        <f t="shared" si="541"/>
        <v>0</v>
      </c>
      <c r="AS833">
        <f t="shared" si="542"/>
        <v>0</v>
      </c>
      <c r="AT833">
        <f t="shared" si="543"/>
        <v>0</v>
      </c>
      <c r="AU833">
        <f t="shared" si="544"/>
        <v>0</v>
      </c>
      <c r="AV833">
        <f t="shared" si="545"/>
        <v>0</v>
      </c>
      <c r="AW833">
        <f t="shared" si="546"/>
        <v>0</v>
      </c>
      <c r="AX833">
        <f t="shared" si="547"/>
        <v>0</v>
      </c>
      <c r="AY833">
        <f t="shared" si="548"/>
        <v>0</v>
      </c>
      <c r="AZ833">
        <f t="shared" si="549"/>
        <v>0</v>
      </c>
      <c r="BA833">
        <f t="shared" si="550"/>
        <v>0</v>
      </c>
      <c r="BB833">
        <f t="shared" si="551"/>
        <v>0</v>
      </c>
      <c r="BC833">
        <f t="shared" si="552"/>
        <v>0</v>
      </c>
      <c r="BD833">
        <f t="shared" si="553"/>
        <v>0</v>
      </c>
      <c r="BE833">
        <f t="shared" si="554"/>
        <v>0</v>
      </c>
      <c r="BF833">
        <f t="shared" si="555"/>
        <v>0</v>
      </c>
      <c r="BG833">
        <f t="shared" si="556"/>
        <v>0</v>
      </c>
      <c r="BH833">
        <f t="shared" si="557"/>
        <v>0</v>
      </c>
      <c r="BI833">
        <f t="shared" si="558"/>
        <v>0</v>
      </c>
      <c r="BJ833">
        <f t="shared" si="559"/>
        <v>0</v>
      </c>
      <c r="BK833">
        <f t="shared" si="560"/>
        <v>0</v>
      </c>
      <c r="BM833">
        <f t="shared" si="561"/>
        <v>1</v>
      </c>
      <c r="BN833">
        <f t="shared" si="562"/>
        <v>0</v>
      </c>
      <c r="BO833">
        <f t="shared" si="563"/>
        <v>0</v>
      </c>
      <c r="BP833">
        <f t="shared" si="564"/>
        <v>0</v>
      </c>
      <c r="BR833">
        <f t="shared" si="565"/>
        <v>0</v>
      </c>
      <c r="BS833">
        <f t="shared" si="566"/>
        <v>0</v>
      </c>
      <c r="BT833">
        <f t="shared" si="567"/>
        <v>5</v>
      </c>
      <c r="BU833">
        <f t="shared" si="568"/>
        <v>0</v>
      </c>
      <c r="BV833">
        <f t="shared" si="569"/>
        <v>0</v>
      </c>
      <c r="BW833">
        <f t="shared" si="570"/>
        <v>0</v>
      </c>
      <c r="BX833">
        <f t="shared" si="571"/>
        <v>0</v>
      </c>
      <c r="BY833">
        <f t="shared" si="572"/>
        <v>0</v>
      </c>
      <c r="BZ833">
        <f t="shared" si="579"/>
        <v>0</v>
      </c>
      <c r="CA833">
        <f t="shared" si="573"/>
        <v>0</v>
      </c>
      <c r="CB833">
        <f t="shared" si="574"/>
        <v>0</v>
      </c>
      <c r="CC833">
        <f t="shared" si="575"/>
        <v>0</v>
      </c>
      <c r="CD833">
        <f t="shared" si="576"/>
        <v>0</v>
      </c>
      <c r="CE833">
        <f t="shared" si="577"/>
        <v>0</v>
      </c>
      <c r="CF833">
        <f t="shared" si="578"/>
        <v>0</v>
      </c>
    </row>
    <row r="834" spans="1:84" x14ac:dyDescent="0.25">
      <c r="A834" t="s">
        <v>174</v>
      </c>
      <c r="B834" t="s">
        <v>368</v>
      </c>
      <c r="C834" s="1">
        <v>15531</v>
      </c>
      <c r="D834" t="s">
        <v>49</v>
      </c>
      <c r="E834" t="s">
        <v>40</v>
      </c>
      <c r="F834" t="s">
        <v>645</v>
      </c>
      <c r="G834">
        <v>1</v>
      </c>
      <c r="H834">
        <v>0</v>
      </c>
      <c r="I834" t="s">
        <v>42</v>
      </c>
      <c r="J834" t="s">
        <v>61</v>
      </c>
      <c r="K834" t="s">
        <v>372</v>
      </c>
      <c r="L834">
        <v>99</v>
      </c>
      <c r="M834">
        <v>2</v>
      </c>
      <c r="N834">
        <v>0</v>
      </c>
      <c r="O834">
        <f t="shared" si="537"/>
        <v>0</v>
      </c>
      <c r="P834">
        <f t="shared" si="538"/>
        <v>0</v>
      </c>
      <c r="Q834">
        <f t="shared" si="580"/>
        <v>-1</v>
      </c>
      <c r="R834">
        <f t="shared" si="539"/>
        <v>0</v>
      </c>
      <c r="S834">
        <v>0</v>
      </c>
      <c r="T834">
        <v>0</v>
      </c>
      <c r="U834">
        <v>0</v>
      </c>
      <c r="V834">
        <v>5</v>
      </c>
      <c r="W834">
        <v>0</v>
      </c>
      <c r="X834">
        <v>0</v>
      </c>
      <c r="Y834">
        <v>0</v>
      </c>
      <c r="Z834">
        <v>0</v>
      </c>
      <c r="AA834">
        <v>0</v>
      </c>
      <c r="AB834" t="s">
        <v>177</v>
      </c>
      <c r="AC834" t="s">
        <v>46</v>
      </c>
      <c r="AD834">
        <v>64</v>
      </c>
      <c r="AE834">
        <v>58</v>
      </c>
      <c r="AF834">
        <v>75</v>
      </c>
      <c r="AG834" s="5">
        <v>74</v>
      </c>
      <c r="AH834">
        <v>-1</v>
      </c>
      <c r="AI834">
        <v>-1</v>
      </c>
      <c r="AJ834">
        <f t="shared" si="540"/>
        <v>-1</v>
      </c>
      <c r="AK834">
        <v>-1</v>
      </c>
      <c r="AL834">
        <v>-1</v>
      </c>
      <c r="AM834">
        <v>-1</v>
      </c>
      <c r="AN834">
        <v>-1</v>
      </c>
      <c r="AO834">
        <v>-1</v>
      </c>
      <c r="AP834">
        <v>-1</v>
      </c>
      <c r="AR834">
        <f t="shared" si="541"/>
        <v>0</v>
      </c>
      <c r="AS834">
        <f t="shared" si="542"/>
        <v>0</v>
      </c>
      <c r="AT834">
        <f t="shared" si="543"/>
        <v>0</v>
      </c>
      <c r="AU834">
        <f t="shared" si="544"/>
        <v>0</v>
      </c>
      <c r="AV834">
        <f t="shared" si="545"/>
        <v>0</v>
      </c>
      <c r="AW834">
        <f t="shared" si="546"/>
        <v>0</v>
      </c>
      <c r="AX834">
        <f t="shared" si="547"/>
        <v>0</v>
      </c>
      <c r="AY834">
        <f t="shared" si="548"/>
        <v>0</v>
      </c>
      <c r="AZ834">
        <f t="shared" si="549"/>
        <v>0</v>
      </c>
      <c r="BA834">
        <f t="shared" si="550"/>
        <v>0</v>
      </c>
      <c r="BB834">
        <f t="shared" si="551"/>
        <v>0</v>
      </c>
      <c r="BC834">
        <f t="shared" si="552"/>
        <v>0</v>
      </c>
      <c r="BD834">
        <f t="shared" si="553"/>
        <v>0</v>
      </c>
      <c r="BE834">
        <f t="shared" si="554"/>
        <v>0</v>
      </c>
      <c r="BF834">
        <f t="shared" si="555"/>
        <v>0</v>
      </c>
      <c r="BG834">
        <f t="shared" si="556"/>
        <v>0</v>
      </c>
      <c r="BH834">
        <f t="shared" si="557"/>
        <v>0</v>
      </c>
      <c r="BI834">
        <f t="shared" si="558"/>
        <v>0</v>
      </c>
      <c r="BJ834">
        <f t="shared" si="559"/>
        <v>0</v>
      </c>
      <c r="BK834">
        <f t="shared" si="560"/>
        <v>0</v>
      </c>
      <c r="BM834">
        <f t="shared" si="561"/>
        <v>1</v>
      </c>
      <c r="BN834">
        <f t="shared" si="562"/>
        <v>0</v>
      </c>
      <c r="BO834">
        <f t="shared" si="563"/>
        <v>0</v>
      </c>
      <c r="BP834">
        <f t="shared" si="564"/>
        <v>0</v>
      </c>
      <c r="BR834">
        <f t="shared" si="565"/>
        <v>0</v>
      </c>
      <c r="BS834">
        <f t="shared" si="566"/>
        <v>0</v>
      </c>
      <c r="BT834">
        <f t="shared" si="567"/>
        <v>5</v>
      </c>
      <c r="BU834">
        <f t="shared" si="568"/>
        <v>0</v>
      </c>
      <c r="BV834">
        <f t="shared" si="569"/>
        <v>0</v>
      </c>
      <c r="BW834">
        <f t="shared" si="570"/>
        <v>0</v>
      </c>
      <c r="BX834">
        <f t="shared" si="571"/>
        <v>0</v>
      </c>
      <c r="BY834">
        <f t="shared" si="572"/>
        <v>0</v>
      </c>
      <c r="BZ834">
        <f t="shared" si="579"/>
        <v>0</v>
      </c>
      <c r="CA834">
        <f t="shared" si="573"/>
        <v>0</v>
      </c>
      <c r="CB834">
        <f t="shared" si="574"/>
        <v>0</v>
      </c>
      <c r="CC834">
        <f t="shared" si="575"/>
        <v>0</v>
      </c>
      <c r="CD834">
        <f t="shared" si="576"/>
        <v>0</v>
      </c>
      <c r="CE834">
        <f t="shared" si="577"/>
        <v>0</v>
      </c>
      <c r="CF834">
        <f t="shared" si="578"/>
        <v>0</v>
      </c>
    </row>
    <row r="835" spans="1:84" x14ac:dyDescent="0.25">
      <c r="A835" t="s">
        <v>733</v>
      </c>
      <c r="B835" t="s">
        <v>437</v>
      </c>
      <c r="C835" s="1">
        <v>15531</v>
      </c>
      <c r="D835" t="s">
        <v>49</v>
      </c>
      <c r="E835" t="s">
        <v>40</v>
      </c>
      <c r="F835" t="s">
        <v>1048</v>
      </c>
      <c r="G835">
        <v>1</v>
      </c>
      <c r="H835">
        <v>0</v>
      </c>
      <c r="I835" t="s">
        <v>87</v>
      </c>
      <c r="J835" t="s">
        <v>166</v>
      </c>
      <c r="K835" t="s">
        <v>1067</v>
      </c>
      <c r="L835">
        <v>1900</v>
      </c>
      <c r="M835">
        <v>2</v>
      </c>
      <c r="N835">
        <v>0</v>
      </c>
      <c r="O835">
        <f t="shared" si="537"/>
        <v>0</v>
      </c>
      <c r="P835">
        <f t="shared" si="538"/>
        <v>1.0526315789473684</v>
      </c>
      <c r="Q835">
        <f t="shared" si="580"/>
        <v>-1</v>
      </c>
      <c r="R835">
        <f t="shared" si="539"/>
        <v>0</v>
      </c>
      <c r="S835">
        <v>0</v>
      </c>
      <c r="T835">
        <v>0</v>
      </c>
      <c r="U835">
        <v>0</v>
      </c>
      <c r="V835">
        <v>6</v>
      </c>
      <c r="W835">
        <v>0</v>
      </c>
      <c r="X835">
        <v>0</v>
      </c>
      <c r="Y835">
        <v>0</v>
      </c>
      <c r="Z835">
        <v>0</v>
      </c>
      <c r="AA835">
        <v>0</v>
      </c>
      <c r="AB835" t="s">
        <v>736</v>
      </c>
      <c r="AC835" t="s">
        <v>46</v>
      </c>
      <c r="AD835">
        <v>62</v>
      </c>
      <c r="AE835">
        <v>53</v>
      </c>
      <c r="AF835">
        <v>64</v>
      </c>
      <c r="AG835" s="5">
        <v>66</v>
      </c>
      <c r="AH835">
        <v>-1</v>
      </c>
      <c r="AI835">
        <v>-1</v>
      </c>
      <c r="AJ835">
        <f t="shared" si="540"/>
        <v>-1</v>
      </c>
      <c r="AK835">
        <v>-1</v>
      </c>
      <c r="AL835">
        <v>-1</v>
      </c>
      <c r="AM835">
        <v>-1</v>
      </c>
      <c r="AN835">
        <v>-1</v>
      </c>
      <c r="AO835">
        <v>-1</v>
      </c>
      <c r="AP835">
        <v>-1</v>
      </c>
      <c r="AR835">
        <f t="shared" si="541"/>
        <v>0</v>
      </c>
      <c r="AS835">
        <f t="shared" si="542"/>
        <v>0</v>
      </c>
      <c r="AT835">
        <f t="shared" si="543"/>
        <v>0</v>
      </c>
      <c r="AU835">
        <f t="shared" si="544"/>
        <v>0</v>
      </c>
      <c r="AV835">
        <f t="shared" si="545"/>
        <v>0</v>
      </c>
      <c r="AW835">
        <f t="shared" si="546"/>
        <v>0</v>
      </c>
      <c r="AX835">
        <f t="shared" si="547"/>
        <v>0</v>
      </c>
      <c r="AY835">
        <f t="shared" si="548"/>
        <v>0</v>
      </c>
      <c r="AZ835">
        <f t="shared" si="549"/>
        <v>0</v>
      </c>
      <c r="BA835">
        <f t="shared" si="550"/>
        <v>0</v>
      </c>
      <c r="BB835">
        <f t="shared" si="551"/>
        <v>0</v>
      </c>
      <c r="BC835">
        <f t="shared" si="552"/>
        <v>0</v>
      </c>
      <c r="BD835">
        <f t="shared" si="553"/>
        <v>0</v>
      </c>
      <c r="BE835">
        <f t="shared" si="554"/>
        <v>0</v>
      </c>
      <c r="BF835">
        <f t="shared" si="555"/>
        <v>0</v>
      </c>
      <c r="BG835">
        <f t="shared" si="556"/>
        <v>0</v>
      </c>
      <c r="BH835">
        <f t="shared" si="557"/>
        <v>0</v>
      </c>
      <c r="BI835">
        <f t="shared" si="558"/>
        <v>0</v>
      </c>
      <c r="BJ835">
        <f t="shared" si="559"/>
        <v>0</v>
      </c>
      <c r="BK835">
        <f t="shared" si="560"/>
        <v>0</v>
      </c>
      <c r="BM835">
        <f t="shared" si="561"/>
        <v>1</v>
      </c>
      <c r="BN835">
        <f t="shared" si="562"/>
        <v>0</v>
      </c>
      <c r="BO835">
        <f t="shared" si="563"/>
        <v>0</v>
      </c>
      <c r="BP835">
        <f t="shared" si="564"/>
        <v>0</v>
      </c>
      <c r="BR835">
        <f t="shared" si="565"/>
        <v>0</v>
      </c>
      <c r="BS835">
        <f t="shared" si="566"/>
        <v>0</v>
      </c>
      <c r="BT835">
        <f t="shared" si="567"/>
        <v>6</v>
      </c>
      <c r="BU835">
        <f t="shared" si="568"/>
        <v>0</v>
      </c>
      <c r="BV835">
        <f t="shared" si="569"/>
        <v>0</v>
      </c>
      <c r="BW835">
        <f t="shared" si="570"/>
        <v>0</v>
      </c>
      <c r="BX835">
        <f t="shared" si="571"/>
        <v>0</v>
      </c>
      <c r="BY835">
        <f t="shared" si="572"/>
        <v>0</v>
      </c>
      <c r="BZ835">
        <f t="shared" si="579"/>
        <v>0</v>
      </c>
      <c r="CA835">
        <f t="shared" si="573"/>
        <v>0</v>
      </c>
      <c r="CB835">
        <f t="shared" si="574"/>
        <v>0</v>
      </c>
      <c r="CC835">
        <f t="shared" si="575"/>
        <v>0</v>
      </c>
      <c r="CD835">
        <f t="shared" si="576"/>
        <v>0</v>
      </c>
      <c r="CE835">
        <f t="shared" si="577"/>
        <v>0</v>
      </c>
      <c r="CF835">
        <f t="shared" si="578"/>
        <v>0</v>
      </c>
    </row>
    <row r="836" spans="1:84" x14ac:dyDescent="0.25">
      <c r="A836" t="s">
        <v>164</v>
      </c>
      <c r="B836" t="s">
        <v>165</v>
      </c>
      <c r="C836" s="1">
        <v>15530</v>
      </c>
      <c r="D836" t="s">
        <v>39</v>
      </c>
      <c r="E836" t="s">
        <v>40</v>
      </c>
      <c r="F836" t="s">
        <v>1044</v>
      </c>
      <c r="G836">
        <v>0</v>
      </c>
      <c r="H836">
        <v>1</v>
      </c>
      <c r="I836" t="s">
        <v>71</v>
      </c>
      <c r="J836" t="s">
        <v>116</v>
      </c>
      <c r="K836" t="s">
        <v>547</v>
      </c>
      <c r="L836">
        <v>13668</v>
      </c>
      <c r="M836">
        <v>0</v>
      </c>
      <c r="N836">
        <v>0</v>
      </c>
      <c r="O836">
        <f t="shared" ref="O836:O899" si="581">IF(M836&gt;0,N836/M836*100,0)</f>
        <v>0</v>
      </c>
      <c r="P836">
        <f t="shared" ref="P836:P899" si="582">IF(L836&gt;500,M836/L836*1000,0)</f>
        <v>0</v>
      </c>
      <c r="Q836">
        <f t="shared" si="580"/>
        <v>-1</v>
      </c>
      <c r="R836">
        <f t="shared" ref="R836:R899" si="583">IF(OR(O836&gt;49,N836&gt;1),1,0)</f>
        <v>0</v>
      </c>
      <c r="S836">
        <v>0</v>
      </c>
      <c r="T836">
        <v>0</v>
      </c>
      <c r="U836">
        <v>0</v>
      </c>
      <c r="V836">
        <v>6</v>
      </c>
      <c r="W836">
        <v>0</v>
      </c>
      <c r="X836">
        <v>0</v>
      </c>
      <c r="Y836">
        <v>0</v>
      </c>
      <c r="Z836">
        <v>0</v>
      </c>
      <c r="AA836">
        <v>0</v>
      </c>
      <c r="AB836" t="s">
        <v>168</v>
      </c>
      <c r="AC836" t="s">
        <v>75</v>
      </c>
      <c r="AD836">
        <v>55</v>
      </c>
      <c r="AE836">
        <v>54</v>
      </c>
      <c r="AF836">
        <v>60</v>
      </c>
      <c r="AG836" s="5">
        <v>55</v>
      </c>
      <c r="AH836">
        <v>-1</v>
      </c>
      <c r="AI836">
        <v>-1</v>
      </c>
      <c r="AJ836">
        <f t="shared" ref="AJ836:AJ899" si="584">AVERAGE(AH836:AI836)</f>
        <v>-1</v>
      </c>
      <c r="AK836">
        <v>-1</v>
      </c>
      <c r="AL836">
        <v>-1</v>
      </c>
      <c r="AM836">
        <v>-1</v>
      </c>
      <c r="AN836">
        <v>-1</v>
      </c>
      <c r="AO836">
        <v>-1</v>
      </c>
      <c r="AP836">
        <v>-1</v>
      </c>
      <c r="AR836">
        <f t="shared" ref="AR836:AR899" si="585">IF(AND(AM836&gt;0,Q836=-1),1,0)</f>
        <v>0</v>
      </c>
      <c r="AS836">
        <f t="shared" ref="AS836:AS899" si="586">IF(AND(AM836=0,Q836=-1),1,0)</f>
        <v>0</v>
      </c>
      <c r="AT836">
        <f t="shared" ref="AT836:AT899" si="587">IF(AND(AM836&gt;0,Q836=1),1,0)</f>
        <v>0</v>
      </c>
      <c r="AU836">
        <f t="shared" ref="AU836:AU899" si="588">IF(AND(AM836=0,Q836=1),1,0)</f>
        <v>0</v>
      </c>
      <c r="AV836">
        <f t="shared" ref="AV836:AV899" si="589">IF(AM836&gt;0,L836,0)</f>
        <v>0</v>
      </c>
      <c r="AW836">
        <f t="shared" ref="AW836:AW899" si="590">IF(AM836=0,L836,0)</f>
        <v>0</v>
      </c>
      <c r="AX836">
        <f t="shared" ref="AX836:AX899" si="591">IF(AND(AM836&gt;0,I836="2, Escort"),1,0)</f>
        <v>0</v>
      </c>
      <c r="AY836">
        <f t="shared" ref="AY836:AY899" si="592">IF(AND(AM836=0,I836="2, Escort"),1,0)</f>
        <v>0</v>
      </c>
      <c r="AZ836">
        <f t="shared" ref="AZ836:AZ899" si="593">IF(AND(AM836&gt;0,OR(I836="4, Tanker",I836="3, Cargo",I836="7, Tender",I836="8, Amphib")),1,0)</f>
        <v>0</v>
      </c>
      <c r="BA836">
        <f t="shared" ref="BA836:BA899" si="594">IF(AND(AM836=0,OR(I836="4, Tanker",I836="3, Cargo",I836="7, Tender",I836="8, Amphib")),1,0)</f>
        <v>0</v>
      </c>
      <c r="BB836">
        <f t="shared" ref="BB836:BB899" si="595">IF(AND(AM836&gt;0,I836="1, Capital Ship"),1,0)</f>
        <v>0</v>
      </c>
      <c r="BC836">
        <f t="shared" ref="BC836:BC899" si="596">IF(AND(AM836=0,I836="1, Capital Ship"),1,0)</f>
        <v>0</v>
      </c>
      <c r="BD836">
        <f t="shared" ref="BD836:BD899" si="597">IF(AM836&gt;0,V836,0)</f>
        <v>0</v>
      </c>
      <c r="BE836">
        <f t="shared" ref="BE836:BE899" si="598">IF(AM836=0,V836,0)</f>
        <v>0</v>
      </c>
      <c r="BF836">
        <f t="shared" ref="BF836:BF899" si="599">IF(AM836&gt;0,W836,0)</f>
        <v>0</v>
      </c>
      <c r="BG836">
        <f t="shared" ref="BG836:BG899" si="600">IF(AM836=0,W836,0)</f>
        <v>0</v>
      </c>
      <c r="BH836">
        <f t="shared" ref="BH836:BH899" si="601">IF(AM836&gt;0,X836,0)</f>
        <v>0</v>
      </c>
      <c r="BI836">
        <f t="shared" ref="BI836:BI899" si="602">IF(AM836=0,X836,0)</f>
        <v>0</v>
      </c>
      <c r="BJ836">
        <f t="shared" ref="BJ836:BJ899" si="603">IF(AM836&gt;0,1,0)</f>
        <v>0</v>
      </c>
      <c r="BK836">
        <f t="shared" ref="BK836:BK899" si="604">IF(AM836=0,1,0)</f>
        <v>0</v>
      </c>
      <c r="BM836">
        <f t="shared" ref="BM836:BM899" si="605">IF(AND(G836=1,Q836=-1),1,0)</f>
        <v>0</v>
      </c>
      <c r="BN836">
        <f t="shared" ref="BN836:BN899" si="606">IF(AND(G836=0,Q836=-1),1,0)</f>
        <v>1</v>
      </c>
      <c r="BO836">
        <f t="shared" ref="BO836:BO899" si="607">IF(AND(G836=1,Q836=1),1,0)</f>
        <v>0</v>
      </c>
      <c r="BP836">
        <f t="shared" ref="BP836:BP899" si="608">IF(AND(G836=0,Q836=1),1,0)</f>
        <v>0</v>
      </c>
      <c r="BR836">
        <f t="shared" ref="BR836:BR899" si="609">IF(AND(G836=1,AM836&gt;0),1,0)</f>
        <v>0</v>
      </c>
      <c r="BS836">
        <f t="shared" ref="BS836:BS899" si="610">IF(AND(G836=0,AM836&gt;0),1,0)</f>
        <v>0</v>
      </c>
      <c r="BT836">
        <f t="shared" ref="BT836:BT899" si="611">IF(G836=1,V836,0)</f>
        <v>0</v>
      </c>
      <c r="BU836">
        <f t="shared" ref="BU836:BU899" si="612">IF(G836=0,V836,0)</f>
        <v>6</v>
      </c>
      <c r="BV836">
        <f t="shared" ref="BV836:BV899" si="613">IF(G836=1,W836,0)</f>
        <v>0</v>
      </c>
      <c r="BW836">
        <f t="shared" ref="BW836:BW899" si="614">IF(G836=0,W836,0)</f>
        <v>0</v>
      </c>
      <c r="BX836">
        <f t="shared" ref="BX836:BX899" si="615">IF(G836=1,X836,0)</f>
        <v>0</v>
      </c>
      <c r="BY836">
        <f t="shared" ref="BY836:BY899" si="616">IF(G836=0,X836,0)</f>
        <v>0</v>
      </c>
      <c r="BZ836">
        <f t="shared" si="579"/>
        <v>0</v>
      </c>
      <c r="CA836">
        <f t="shared" ref="CA836:CA899" si="617">IF(AND(AF836&gt;69,G836=0),1,0)</f>
        <v>0</v>
      </c>
      <c r="CB836">
        <f t="shared" ref="CB836:CB899" si="618">IF(AG836&lt;69,BY836,0)</f>
        <v>0</v>
      </c>
      <c r="CC836">
        <f t="shared" ref="CC836:CC899" si="619">IF(AND(AG836&lt;69,G836=0),1,0)</f>
        <v>1</v>
      </c>
      <c r="CD836">
        <f t="shared" ref="CD836:CD899" si="620">IF(AND(AF836&gt;69,AG836&lt;69),BY836,0)</f>
        <v>0</v>
      </c>
      <c r="CE836">
        <f t="shared" ref="CE836:CE899" si="621">IF(AND(AF836&gt;69,AG836&lt;69),1,0)</f>
        <v>0</v>
      </c>
      <c r="CF836">
        <f t="shared" ref="CF836:CF899" si="622">IF(AND(AF836&gt;69,AG836&lt;69,Q836=1),1,0)</f>
        <v>0</v>
      </c>
    </row>
    <row r="837" spans="1:84" x14ac:dyDescent="0.25">
      <c r="A837" t="s">
        <v>835</v>
      </c>
      <c r="B837" t="s">
        <v>836</v>
      </c>
      <c r="C837" s="1">
        <v>15530</v>
      </c>
      <c r="D837" t="s">
        <v>49</v>
      </c>
      <c r="E837" t="s">
        <v>40</v>
      </c>
      <c r="F837" t="s">
        <v>1051</v>
      </c>
      <c r="G837">
        <v>0</v>
      </c>
      <c r="H837">
        <v>0</v>
      </c>
      <c r="I837" t="s">
        <v>87</v>
      </c>
      <c r="J837" t="s">
        <v>88</v>
      </c>
      <c r="K837" t="s">
        <v>1068</v>
      </c>
      <c r="L837">
        <v>6475</v>
      </c>
      <c r="M837">
        <v>4</v>
      </c>
      <c r="N837">
        <v>0</v>
      </c>
      <c r="O837">
        <f t="shared" si="581"/>
        <v>0</v>
      </c>
      <c r="P837">
        <f t="shared" si="582"/>
        <v>0.61776061776061775</v>
      </c>
      <c r="Q837">
        <f t="shared" si="580"/>
        <v>-1</v>
      </c>
      <c r="R837">
        <f t="shared" si="583"/>
        <v>0</v>
      </c>
      <c r="S837">
        <v>0</v>
      </c>
      <c r="T837">
        <v>0</v>
      </c>
      <c r="U837">
        <v>0</v>
      </c>
      <c r="V837">
        <v>4</v>
      </c>
      <c r="W837">
        <v>1</v>
      </c>
      <c r="X837">
        <v>0</v>
      </c>
      <c r="Y837">
        <v>0</v>
      </c>
      <c r="Z837">
        <v>0</v>
      </c>
      <c r="AA837">
        <v>0</v>
      </c>
      <c r="AB837" t="s">
        <v>839</v>
      </c>
      <c r="AC837" t="s">
        <v>46</v>
      </c>
      <c r="AD837">
        <v>65</v>
      </c>
      <c r="AE837">
        <v>62</v>
      </c>
      <c r="AF837">
        <v>67</v>
      </c>
      <c r="AG837" s="5">
        <v>66</v>
      </c>
      <c r="AH837">
        <v>-1</v>
      </c>
      <c r="AI837">
        <v>-1</v>
      </c>
      <c r="AJ837">
        <f t="shared" si="584"/>
        <v>-1</v>
      </c>
      <c r="AK837">
        <v>-1</v>
      </c>
      <c r="AL837">
        <v>-1</v>
      </c>
      <c r="AM837">
        <v>-1</v>
      </c>
      <c r="AN837">
        <v>-1</v>
      </c>
      <c r="AO837">
        <v>-1</v>
      </c>
      <c r="AP837">
        <v>-1</v>
      </c>
      <c r="AR837">
        <f t="shared" si="585"/>
        <v>0</v>
      </c>
      <c r="AS837">
        <f t="shared" si="586"/>
        <v>0</v>
      </c>
      <c r="AT837">
        <f t="shared" si="587"/>
        <v>0</v>
      </c>
      <c r="AU837">
        <f t="shared" si="588"/>
        <v>0</v>
      </c>
      <c r="AV837">
        <f t="shared" si="589"/>
        <v>0</v>
      </c>
      <c r="AW837">
        <f t="shared" si="590"/>
        <v>0</v>
      </c>
      <c r="AX837">
        <f t="shared" si="591"/>
        <v>0</v>
      </c>
      <c r="AY837">
        <f t="shared" si="592"/>
        <v>0</v>
      </c>
      <c r="AZ837">
        <f t="shared" si="593"/>
        <v>0</v>
      </c>
      <c r="BA837">
        <f t="shared" si="594"/>
        <v>0</v>
      </c>
      <c r="BB837">
        <f t="shared" si="595"/>
        <v>0</v>
      </c>
      <c r="BC837">
        <f t="shared" si="596"/>
        <v>0</v>
      </c>
      <c r="BD837">
        <f t="shared" si="597"/>
        <v>0</v>
      </c>
      <c r="BE837">
        <f t="shared" si="598"/>
        <v>0</v>
      </c>
      <c r="BF837">
        <f t="shared" si="599"/>
        <v>0</v>
      </c>
      <c r="BG837">
        <f t="shared" si="600"/>
        <v>0</v>
      </c>
      <c r="BH837">
        <f t="shared" si="601"/>
        <v>0</v>
      </c>
      <c r="BI837">
        <f t="shared" si="602"/>
        <v>0</v>
      </c>
      <c r="BJ837">
        <f t="shared" si="603"/>
        <v>0</v>
      </c>
      <c r="BK837">
        <f t="shared" si="604"/>
        <v>0</v>
      </c>
      <c r="BM837">
        <f t="shared" si="605"/>
        <v>0</v>
      </c>
      <c r="BN837">
        <f t="shared" si="606"/>
        <v>1</v>
      </c>
      <c r="BO837">
        <f t="shared" si="607"/>
        <v>0</v>
      </c>
      <c r="BP837">
        <f t="shared" si="608"/>
        <v>0</v>
      </c>
      <c r="BR837">
        <f t="shared" si="609"/>
        <v>0</v>
      </c>
      <c r="BS837">
        <f t="shared" si="610"/>
        <v>0</v>
      </c>
      <c r="BT837">
        <f t="shared" si="611"/>
        <v>0</v>
      </c>
      <c r="BU837">
        <f t="shared" si="612"/>
        <v>4</v>
      </c>
      <c r="BV837">
        <f t="shared" si="613"/>
        <v>0</v>
      </c>
      <c r="BW837">
        <f t="shared" si="614"/>
        <v>1</v>
      </c>
      <c r="BX837">
        <f t="shared" si="615"/>
        <v>0</v>
      </c>
      <c r="BY837">
        <f t="shared" si="616"/>
        <v>0</v>
      </c>
      <c r="BZ837">
        <f t="shared" si="579"/>
        <v>0</v>
      </c>
      <c r="CA837">
        <f t="shared" si="617"/>
        <v>0</v>
      </c>
      <c r="CB837">
        <f t="shared" si="618"/>
        <v>0</v>
      </c>
      <c r="CC837">
        <f t="shared" si="619"/>
        <v>1</v>
      </c>
      <c r="CD837">
        <f t="shared" si="620"/>
        <v>0</v>
      </c>
      <c r="CE837">
        <f t="shared" si="621"/>
        <v>0</v>
      </c>
      <c r="CF837">
        <f t="shared" si="622"/>
        <v>0</v>
      </c>
    </row>
    <row r="838" spans="1:84" x14ac:dyDescent="0.25">
      <c r="A838" t="s">
        <v>490</v>
      </c>
      <c r="B838" t="s">
        <v>368</v>
      </c>
      <c r="C838" s="1">
        <v>15530</v>
      </c>
      <c r="D838" t="s">
        <v>39</v>
      </c>
      <c r="E838" t="s">
        <v>40</v>
      </c>
      <c r="F838" t="s">
        <v>645</v>
      </c>
      <c r="G838">
        <v>1</v>
      </c>
      <c r="H838">
        <v>1</v>
      </c>
      <c r="I838" t="s">
        <v>87</v>
      </c>
      <c r="J838" t="s">
        <v>88</v>
      </c>
      <c r="K838" t="s">
        <v>1069</v>
      </c>
      <c r="L838">
        <v>4875</v>
      </c>
      <c r="M838">
        <v>0</v>
      </c>
      <c r="N838">
        <v>0</v>
      </c>
      <c r="O838">
        <f t="shared" si="581"/>
        <v>0</v>
      </c>
      <c r="P838">
        <f t="shared" si="582"/>
        <v>0</v>
      </c>
      <c r="Q838">
        <f t="shared" si="580"/>
        <v>-1</v>
      </c>
      <c r="R838">
        <f t="shared" si="583"/>
        <v>0</v>
      </c>
      <c r="S838">
        <v>0</v>
      </c>
      <c r="T838">
        <v>0</v>
      </c>
      <c r="U838">
        <v>0</v>
      </c>
      <c r="V838">
        <v>6</v>
      </c>
      <c r="W838">
        <v>0</v>
      </c>
      <c r="X838">
        <v>0</v>
      </c>
      <c r="Y838">
        <v>0</v>
      </c>
      <c r="Z838">
        <v>0</v>
      </c>
      <c r="AA838">
        <v>0</v>
      </c>
      <c r="AB838" t="s">
        <v>494</v>
      </c>
      <c r="AC838" t="s">
        <v>46</v>
      </c>
      <c r="AD838">
        <v>66</v>
      </c>
      <c r="AE838">
        <v>63</v>
      </c>
      <c r="AF838">
        <v>70</v>
      </c>
      <c r="AG838" s="5">
        <v>72</v>
      </c>
      <c r="AH838">
        <v>-1</v>
      </c>
      <c r="AI838">
        <v>-1</v>
      </c>
      <c r="AJ838">
        <f t="shared" si="584"/>
        <v>-1</v>
      </c>
      <c r="AK838">
        <v>-1</v>
      </c>
      <c r="AL838">
        <v>-1</v>
      </c>
      <c r="AM838">
        <v>-1</v>
      </c>
      <c r="AN838">
        <v>-1</v>
      </c>
      <c r="AO838">
        <v>-1</v>
      </c>
      <c r="AP838">
        <v>-1</v>
      </c>
      <c r="AR838">
        <f t="shared" si="585"/>
        <v>0</v>
      </c>
      <c r="AS838">
        <f t="shared" si="586"/>
        <v>0</v>
      </c>
      <c r="AT838">
        <f t="shared" si="587"/>
        <v>0</v>
      </c>
      <c r="AU838">
        <f t="shared" si="588"/>
        <v>0</v>
      </c>
      <c r="AV838">
        <f t="shared" si="589"/>
        <v>0</v>
      </c>
      <c r="AW838">
        <f t="shared" si="590"/>
        <v>0</v>
      </c>
      <c r="AX838">
        <f t="shared" si="591"/>
        <v>0</v>
      </c>
      <c r="AY838">
        <f t="shared" si="592"/>
        <v>0</v>
      </c>
      <c r="AZ838">
        <f t="shared" si="593"/>
        <v>0</v>
      </c>
      <c r="BA838">
        <f t="shared" si="594"/>
        <v>0</v>
      </c>
      <c r="BB838">
        <f t="shared" si="595"/>
        <v>0</v>
      </c>
      <c r="BC838">
        <f t="shared" si="596"/>
        <v>0</v>
      </c>
      <c r="BD838">
        <f t="shared" si="597"/>
        <v>0</v>
      </c>
      <c r="BE838">
        <f t="shared" si="598"/>
        <v>0</v>
      </c>
      <c r="BF838">
        <f t="shared" si="599"/>
        <v>0</v>
      </c>
      <c r="BG838">
        <f t="shared" si="600"/>
        <v>0</v>
      </c>
      <c r="BH838">
        <f t="shared" si="601"/>
        <v>0</v>
      </c>
      <c r="BI838">
        <f t="shared" si="602"/>
        <v>0</v>
      </c>
      <c r="BJ838">
        <f t="shared" si="603"/>
        <v>0</v>
      </c>
      <c r="BK838">
        <f t="shared" si="604"/>
        <v>0</v>
      </c>
      <c r="BM838">
        <f t="shared" si="605"/>
        <v>1</v>
      </c>
      <c r="BN838">
        <f t="shared" si="606"/>
        <v>0</v>
      </c>
      <c r="BO838">
        <f t="shared" si="607"/>
        <v>0</v>
      </c>
      <c r="BP838">
        <f t="shared" si="608"/>
        <v>0</v>
      </c>
      <c r="BR838">
        <f t="shared" si="609"/>
        <v>0</v>
      </c>
      <c r="BS838">
        <f t="shared" si="610"/>
        <v>0</v>
      </c>
      <c r="BT838">
        <f t="shared" si="611"/>
        <v>6</v>
      </c>
      <c r="BU838">
        <f t="shared" si="612"/>
        <v>0</v>
      </c>
      <c r="BV838">
        <f t="shared" si="613"/>
        <v>0</v>
      </c>
      <c r="BW838">
        <f t="shared" si="614"/>
        <v>0</v>
      </c>
      <c r="BX838">
        <f t="shared" si="615"/>
        <v>0</v>
      </c>
      <c r="BY838">
        <f t="shared" si="616"/>
        <v>0</v>
      </c>
      <c r="BZ838">
        <f t="shared" si="579"/>
        <v>0</v>
      </c>
      <c r="CA838">
        <f t="shared" si="617"/>
        <v>0</v>
      </c>
      <c r="CB838">
        <f t="shared" si="618"/>
        <v>0</v>
      </c>
      <c r="CC838">
        <f t="shared" si="619"/>
        <v>0</v>
      </c>
      <c r="CD838">
        <f t="shared" si="620"/>
        <v>0</v>
      </c>
      <c r="CE838">
        <f t="shared" si="621"/>
        <v>0</v>
      </c>
      <c r="CF838">
        <f t="shared" si="622"/>
        <v>0</v>
      </c>
    </row>
    <row r="839" spans="1:84" x14ac:dyDescent="0.25">
      <c r="A839" t="s">
        <v>383</v>
      </c>
      <c r="B839" t="s">
        <v>368</v>
      </c>
      <c r="C839" s="1">
        <v>15530</v>
      </c>
      <c r="D839" t="s">
        <v>39</v>
      </c>
      <c r="E839" t="s">
        <v>40</v>
      </c>
      <c r="F839" t="s">
        <v>190</v>
      </c>
      <c r="G839">
        <v>1</v>
      </c>
      <c r="H839">
        <v>1</v>
      </c>
      <c r="I839" t="s">
        <v>87</v>
      </c>
      <c r="J839" t="s">
        <v>88</v>
      </c>
      <c r="K839" t="s">
        <v>737</v>
      </c>
      <c r="L839">
        <v>4875</v>
      </c>
      <c r="M839">
        <v>0</v>
      </c>
      <c r="N839">
        <v>0</v>
      </c>
      <c r="O839">
        <f t="shared" si="581"/>
        <v>0</v>
      </c>
      <c r="P839">
        <f t="shared" si="582"/>
        <v>0</v>
      </c>
      <c r="Q839">
        <f t="shared" si="580"/>
        <v>-1</v>
      </c>
      <c r="R839">
        <f t="shared" si="583"/>
        <v>0</v>
      </c>
      <c r="S839">
        <v>0</v>
      </c>
      <c r="T839">
        <v>0</v>
      </c>
      <c r="U839">
        <v>0</v>
      </c>
      <c r="V839">
        <v>5</v>
      </c>
      <c r="W839">
        <v>0</v>
      </c>
      <c r="X839">
        <v>0</v>
      </c>
      <c r="Y839">
        <v>0</v>
      </c>
      <c r="Z839">
        <v>0</v>
      </c>
      <c r="AA839">
        <v>0</v>
      </c>
      <c r="AB839" t="s">
        <v>387</v>
      </c>
      <c r="AC839" t="s">
        <v>46</v>
      </c>
      <c r="AD839">
        <v>70</v>
      </c>
      <c r="AE839">
        <v>65</v>
      </c>
      <c r="AF839">
        <v>76</v>
      </c>
      <c r="AG839" s="5">
        <v>76</v>
      </c>
      <c r="AH839">
        <v>-1</v>
      </c>
      <c r="AI839">
        <v>-1</v>
      </c>
      <c r="AJ839">
        <f t="shared" si="584"/>
        <v>-1</v>
      </c>
      <c r="AK839">
        <v>-1</v>
      </c>
      <c r="AL839">
        <v>-1</v>
      </c>
      <c r="AM839">
        <v>-1</v>
      </c>
      <c r="AN839">
        <v>-1</v>
      </c>
      <c r="AO839">
        <v>-1</v>
      </c>
      <c r="AP839">
        <v>-1</v>
      </c>
      <c r="AR839">
        <f t="shared" si="585"/>
        <v>0</v>
      </c>
      <c r="AS839">
        <f t="shared" si="586"/>
        <v>0</v>
      </c>
      <c r="AT839">
        <f t="shared" si="587"/>
        <v>0</v>
      </c>
      <c r="AU839">
        <f t="shared" si="588"/>
        <v>0</v>
      </c>
      <c r="AV839">
        <f t="shared" si="589"/>
        <v>0</v>
      </c>
      <c r="AW839">
        <f t="shared" si="590"/>
        <v>0</v>
      </c>
      <c r="AX839">
        <f t="shared" si="591"/>
        <v>0</v>
      </c>
      <c r="AY839">
        <f t="shared" si="592"/>
        <v>0</v>
      </c>
      <c r="AZ839">
        <f t="shared" si="593"/>
        <v>0</v>
      </c>
      <c r="BA839">
        <f t="shared" si="594"/>
        <v>0</v>
      </c>
      <c r="BB839">
        <f t="shared" si="595"/>
        <v>0</v>
      </c>
      <c r="BC839">
        <f t="shared" si="596"/>
        <v>0</v>
      </c>
      <c r="BD839">
        <f t="shared" si="597"/>
        <v>0</v>
      </c>
      <c r="BE839">
        <f t="shared" si="598"/>
        <v>0</v>
      </c>
      <c r="BF839">
        <f t="shared" si="599"/>
        <v>0</v>
      </c>
      <c r="BG839">
        <f t="shared" si="600"/>
        <v>0</v>
      </c>
      <c r="BH839">
        <f t="shared" si="601"/>
        <v>0</v>
      </c>
      <c r="BI839">
        <f t="shared" si="602"/>
        <v>0</v>
      </c>
      <c r="BJ839">
        <f t="shared" si="603"/>
        <v>0</v>
      </c>
      <c r="BK839">
        <f t="shared" si="604"/>
        <v>0</v>
      </c>
      <c r="BM839">
        <f t="shared" si="605"/>
        <v>1</v>
      </c>
      <c r="BN839">
        <f t="shared" si="606"/>
        <v>0</v>
      </c>
      <c r="BO839">
        <f t="shared" si="607"/>
        <v>0</v>
      </c>
      <c r="BP839">
        <f t="shared" si="608"/>
        <v>0</v>
      </c>
      <c r="BR839">
        <f t="shared" si="609"/>
        <v>0</v>
      </c>
      <c r="BS839">
        <f t="shared" si="610"/>
        <v>0</v>
      </c>
      <c r="BT839">
        <f t="shared" si="611"/>
        <v>5</v>
      </c>
      <c r="BU839">
        <f t="shared" si="612"/>
        <v>0</v>
      </c>
      <c r="BV839">
        <f t="shared" si="613"/>
        <v>0</v>
      </c>
      <c r="BW839">
        <f t="shared" si="614"/>
        <v>0</v>
      </c>
      <c r="BX839">
        <f t="shared" si="615"/>
        <v>0</v>
      </c>
      <c r="BY839">
        <f t="shared" si="616"/>
        <v>0</v>
      </c>
      <c r="BZ839">
        <f t="shared" si="579"/>
        <v>0</v>
      </c>
      <c r="CA839">
        <f t="shared" si="617"/>
        <v>0</v>
      </c>
      <c r="CB839">
        <f t="shared" si="618"/>
        <v>0</v>
      </c>
      <c r="CC839">
        <f t="shared" si="619"/>
        <v>0</v>
      </c>
      <c r="CD839">
        <f t="shared" si="620"/>
        <v>0</v>
      </c>
      <c r="CE839">
        <f t="shared" si="621"/>
        <v>0</v>
      </c>
      <c r="CF839">
        <f t="shared" si="622"/>
        <v>0</v>
      </c>
    </row>
    <row r="840" spans="1:84" x14ac:dyDescent="0.25">
      <c r="A840" t="s">
        <v>463</v>
      </c>
      <c r="B840" t="s">
        <v>437</v>
      </c>
      <c r="C840" s="1">
        <v>15530</v>
      </c>
      <c r="D840" t="s">
        <v>49</v>
      </c>
      <c r="E840" t="s">
        <v>445</v>
      </c>
      <c r="F840" s="2">
        <v>132116</v>
      </c>
      <c r="G840">
        <v>1</v>
      </c>
      <c r="H840">
        <v>0</v>
      </c>
      <c r="I840" t="s">
        <v>87</v>
      </c>
      <c r="J840" t="s">
        <v>166</v>
      </c>
      <c r="K840" t="s">
        <v>1070</v>
      </c>
      <c r="L840">
        <v>1900</v>
      </c>
      <c r="M840">
        <v>0</v>
      </c>
      <c r="N840">
        <v>0</v>
      </c>
      <c r="O840">
        <f t="shared" si="581"/>
        <v>0</v>
      </c>
      <c r="P840">
        <f t="shared" si="582"/>
        <v>0</v>
      </c>
      <c r="Q840">
        <f t="shared" si="580"/>
        <v>-1</v>
      </c>
      <c r="R840">
        <f t="shared" si="583"/>
        <v>0</v>
      </c>
      <c r="S840">
        <v>1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 t="s">
        <v>464</v>
      </c>
      <c r="AC840" t="s">
        <v>46</v>
      </c>
      <c r="AD840">
        <v>50</v>
      </c>
      <c r="AE840">
        <v>57</v>
      </c>
      <c r="AF840">
        <v>62</v>
      </c>
      <c r="AG840" s="5">
        <v>40</v>
      </c>
      <c r="AH840">
        <v>-1</v>
      </c>
      <c r="AI840">
        <v>-1</v>
      </c>
      <c r="AJ840">
        <f t="shared" si="584"/>
        <v>-1</v>
      </c>
      <c r="AK840">
        <v>-1</v>
      </c>
      <c r="AL840">
        <v>-1</v>
      </c>
      <c r="AM840">
        <v>-1</v>
      </c>
      <c r="AN840">
        <v>-1</v>
      </c>
      <c r="AO840">
        <v>-1</v>
      </c>
      <c r="AP840">
        <v>-1</v>
      </c>
      <c r="AR840">
        <f t="shared" si="585"/>
        <v>0</v>
      </c>
      <c r="AS840">
        <f t="shared" si="586"/>
        <v>0</v>
      </c>
      <c r="AT840">
        <f t="shared" si="587"/>
        <v>0</v>
      </c>
      <c r="AU840">
        <f t="shared" si="588"/>
        <v>0</v>
      </c>
      <c r="AV840">
        <f t="shared" si="589"/>
        <v>0</v>
      </c>
      <c r="AW840">
        <f t="shared" si="590"/>
        <v>0</v>
      </c>
      <c r="AX840">
        <f t="shared" si="591"/>
        <v>0</v>
      </c>
      <c r="AY840">
        <f t="shared" si="592"/>
        <v>0</v>
      </c>
      <c r="AZ840">
        <f t="shared" si="593"/>
        <v>0</v>
      </c>
      <c r="BA840">
        <f t="shared" si="594"/>
        <v>0</v>
      </c>
      <c r="BB840">
        <f t="shared" si="595"/>
        <v>0</v>
      </c>
      <c r="BC840">
        <f t="shared" si="596"/>
        <v>0</v>
      </c>
      <c r="BD840">
        <f t="shared" si="597"/>
        <v>0</v>
      </c>
      <c r="BE840">
        <f t="shared" si="598"/>
        <v>0</v>
      </c>
      <c r="BF840">
        <f t="shared" si="599"/>
        <v>0</v>
      </c>
      <c r="BG840">
        <f t="shared" si="600"/>
        <v>0</v>
      </c>
      <c r="BH840">
        <f t="shared" si="601"/>
        <v>0</v>
      </c>
      <c r="BI840">
        <f t="shared" si="602"/>
        <v>0</v>
      </c>
      <c r="BJ840">
        <f t="shared" si="603"/>
        <v>0</v>
      </c>
      <c r="BK840">
        <f t="shared" si="604"/>
        <v>0</v>
      </c>
      <c r="BM840">
        <f t="shared" si="605"/>
        <v>1</v>
      </c>
      <c r="BN840">
        <f t="shared" si="606"/>
        <v>0</v>
      </c>
      <c r="BO840">
        <f t="shared" si="607"/>
        <v>0</v>
      </c>
      <c r="BP840">
        <f t="shared" si="608"/>
        <v>0</v>
      </c>
      <c r="BR840">
        <f t="shared" si="609"/>
        <v>0</v>
      </c>
      <c r="BS840">
        <f t="shared" si="610"/>
        <v>0</v>
      </c>
      <c r="BT840">
        <f t="shared" si="611"/>
        <v>0</v>
      </c>
      <c r="BU840">
        <f t="shared" si="612"/>
        <v>0</v>
      </c>
      <c r="BV840">
        <f t="shared" si="613"/>
        <v>0</v>
      </c>
      <c r="BW840">
        <f t="shared" si="614"/>
        <v>0</v>
      </c>
      <c r="BX840">
        <f t="shared" si="615"/>
        <v>0</v>
      </c>
      <c r="BY840">
        <f t="shared" si="616"/>
        <v>0</v>
      </c>
      <c r="BZ840">
        <f t="shared" si="579"/>
        <v>0</v>
      </c>
      <c r="CA840">
        <f t="shared" si="617"/>
        <v>0</v>
      </c>
      <c r="CB840">
        <f t="shared" si="618"/>
        <v>0</v>
      </c>
      <c r="CC840">
        <f t="shared" si="619"/>
        <v>0</v>
      </c>
      <c r="CD840">
        <f t="shared" si="620"/>
        <v>0</v>
      </c>
      <c r="CE840">
        <f t="shared" si="621"/>
        <v>0</v>
      </c>
      <c r="CF840">
        <f t="shared" si="622"/>
        <v>0</v>
      </c>
    </row>
    <row r="841" spans="1:84" x14ac:dyDescent="0.25">
      <c r="A841" t="s">
        <v>733</v>
      </c>
      <c r="B841" t="s">
        <v>437</v>
      </c>
      <c r="C841" s="1">
        <v>15530</v>
      </c>
      <c r="D841" t="s">
        <v>39</v>
      </c>
      <c r="E841" t="s">
        <v>40</v>
      </c>
      <c r="F841" t="s">
        <v>1048</v>
      </c>
      <c r="G841">
        <v>1</v>
      </c>
      <c r="H841">
        <v>1</v>
      </c>
      <c r="I841" t="s">
        <v>363</v>
      </c>
      <c r="J841" t="s">
        <v>1071</v>
      </c>
      <c r="L841">
        <v>0</v>
      </c>
      <c r="M841">
        <v>0</v>
      </c>
      <c r="N841">
        <v>0</v>
      </c>
      <c r="O841">
        <f t="shared" si="581"/>
        <v>0</v>
      </c>
      <c r="P841">
        <f t="shared" si="582"/>
        <v>0</v>
      </c>
      <c r="Q841">
        <f t="shared" si="580"/>
        <v>-1</v>
      </c>
      <c r="R841">
        <f t="shared" si="583"/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 t="s">
        <v>736</v>
      </c>
      <c r="AC841" t="s">
        <v>46</v>
      </c>
      <c r="AD841">
        <v>62</v>
      </c>
      <c r="AE841">
        <v>53</v>
      </c>
      <c r="AF841">
        <v>64</v>
      </c>
      <c r="AG841" s="5">
        <v>66</v>
      </c>
      <c r="AH841">
        <v>-1</v>
      </c>
      <c r="AI841">
        <v>-1</v>
      </c>
      <c r="AJ841">
        <f t="shared" si="584"/>
        <v>-1</v>
      </c>
      <c r="AK841">
        <v>-1</v>
      </c>
      <c r="AL841">
        <v>-1</v>
      </c>
      <c r="AM841">
        <v>-1</v>
      </c>
      <c r="AN841">
        <v>-1</v>
      </c>
      <c r="AO841">
        <v>-1</v>
      </c>
      <c r="AP841">
        <v>-1</v>
      </c>
      <c r="AR841">
        <f t="shared" si="585"/>
        <v>0</v>
      </c>
      <c r="AS841">
        <f t="shared" si="586"/>
        <v>0</v>
      </c>
      <c r="AT841">
        <f t="shared" si="587"/>
        <v>0</v>
      </c>
      <c r="AU841">
        <f t="shared" si="588"/>
        <v>0</v>
      </c>
      <c r="AV841">
        <f t="shared" si="589"/>
        <v>0</v>
      </c>
      <c r="AW841">
        <f t="shared" si="590"/>
        <v>0</v>
      </c>
      <c r="AX841">
        <f t="shared" si="591"/>
        <v>0</v>
      </c>
      <c r="AY841">
        <f t="shared" si="592"/>
        <v>0</v>
      </c>
      <c r="AZ841">
        <f t="shared" si="593"/>
        <v>0</v>
      </c>
      <c r="BA841">
        <f t="shared" si="594"/>
        <v>0</v>
      </c>
      <c r="BB841">
        <f t="shared" si="595"/>
        <v>0</v>
      </c>
      <c r="BC841">
        <f t="shared" si="596"/>
        <v>0</v>
      </c>
      <c r="BD841">
        <f t="shared" si="597"/>
        <v>0</v>
      </c>
      <c r="BE841">
        <f t="shared" si="598"/>
        <v>0</v>
      </c>
      <c r="BF841">
        <f t="shared" si="599"/>
        <v>0</v>
      </c>
      <c r="BG841">
        <f t="shared" si="600"/>
        <v>0</v>
      </c>
      <c r="BH841">
        <f t="shared" si="601"/>
        <v>0</v>
      </c>
      <c r="BI841">
        <f t="shared" si="602"/>
        <v>0</v>
      </c>
      <c r="BJ841">
        <f t="shared" si="603"/>
        <v>0</v>
      </c>
      <c r="BK841">
        <f t="shared" si="604"/>
        <v>0</v>
      </c>
      <c r="BM841">
        <f t="shared" si="605"/>
        <v>1</v>
      </c>
      <c r="BN841">
        <f t="shared" si="606"/>
        <v>0</v>
      </c>
      <c r="BO841">
        <f t="shared" si="607"/>
        <v>0</v>
      </c>
      <c r="BP841">
        <f t="shared" si="608"/>
        <v>0</v>
      </c>
      <c r="BR841">
        <f t="shared" si="609"/>
        <v>0</v>
      </c>
      <c r="BS841">
        <f t="shared" si="610"/>
        <v>0</v>
      </c>
      <c r="BT841">
        <f t="shared" si="611"/>
        <v>0</v>
      </c>
      <c r="BU841">
        <f t="shared" si="612"/>
        <v>0</v>
      </c>
      <c r="BV841">
        <f t="shared" si="613"/>
        <v>0</v>
      </c>
      <c r="BW841">
        <f t="shared" si="614"/>
        <v>0</v>
      </c>
      <c r="BX841">
        <f t="shared" si="615"/>
        <v>0</v>
      </c>
      <c r="BY841">
        <f t="shared" si="616"/>
        <v>0</v>
      </c>
      <c r="BZ841">
        <f t="shared" si="579"/>
        <v>0</v>
      </c>
      <c r="CA841">
        <f t="shared" si="617"/>
        <v>0</v>
      </c>
      <c r="CB841">
        <f t="shared" si="618"/>
        <v>0</v>
      </c>
      <c r="CC841">
        <f t="shared" si="619"/>
        <v>0</v>
      </c>
      <c r="CD841">
        <f t="shared" si="620"/>
        <v>0</v>
      </c>
      <c r="CE841">
        <f t="shared" si="621"/>
        <v>0</v>
      </c>
      <c r="CF841">
        <f t="shared" si="622"/>
        <v>0</v>
      </c>
    </row>
    <row r="842" spans="1:84" x14ac:dyDescent="0.25">
      <c r="A842" t="s">
        <v>490</v>
      </c>
      <c r="B842" t="s">
        <v>368</v>
      </c>
      <c r="C842" s="1">
        <v>15530</v>
      </c>
      <c r="D842" t="s">
        <v>49</v>
      </c>
      <c r="E842" t="s">
        <v>40</v>
      </c>
      <c r="F842" t="s">
        <v>645</v>
      </c>
      <c r="G842">
        <v>1</v>
      </c>
      <c r="H842">
        <v>0</v>
      </c>
      <c r="I842" t="s">
        <v>87</v>
      </c>
      <c r="J842" t="s">
        <v>88</v>
      </c>
      <c r="K842" t="s">
        <v>1072</v>
      </c>
      <c r="L842">
        <v>2375</v>
      </c>
      <c r="M842">
        <v>2</v>
      </c>
      <c r="N842">
        <v>0</v>
      </c>
      <c r="O842">
        <f t="shared" si="581"/>
        <v>0</v>
      </c>
      <c r="P842">
        <f t="shared" si="582"/>
        <v>0.8421052631578948</v>
      </c>
      <c r="Q842">
        <f t="shared" si="580"/>
        <v>-1</v>
      </c>
      <c r="R842">
        <f t="shared" si="583"/>
        <v>0</v>
      </c>
      <c r="S842">
        <v>0</v>
      </c>
      <c r="T842">
        <v>0</v>
      </c>
      <c r="U842">
        <v>0</v>
      </c>
      <c r="V842">
        <v>7</v>
      </c>
      <c r="W842">
        <v>0</v>
      </c>
      <c r="X842">
        <v>0</v>
      </c>
      <c r="Y842">
        <v>0</v>
      </c>
      <c r="Z842">
        <v>0</v>
      </c>
      <c r="AA842">
        <v>0</v>
      </c>
      <c r="AB842" t="s">
        <v>494</v>
      </c>
      <c r="AC842" t="s">
        <v>46</v>
      </c>
      <c r="AD842">
        <v>66</v>
      </c>
      <c r="AE842">
        <v>63</v>
      </c>
      <c r="AF842">
        <v>70</v>
      </c>
      <c r="AG842" s="5">
        <v>72</v>
      </c>
      <c r="AH842">
        <v>-1</v>
      </c>
      <c r="AI842">
        <v>-1</v>
      </c>
      <c r="AJ842">
        <f t="shared" si="584"/>
        <v>-1</v>
      </c>
      <c r="AK842">
        <v>-1</v>
      </c>
      <c r="AL842">
        <v>-1</v>
      </c>
      <c r="AM842">
        <v>-1</v>
      </c>
      <c r="AN842">
        <v>-1</v>
      </c>
      <c r="AO842">
        <v>-1</v>
      </c>
      <c r="AP842">
        <v>-1</v>
      </c>
      <c r="AR842">
        <f t="shared" si="585"/>
        <v>0</v>
      </c>
      <c r="AS842">
        <f t="shared" si="586"/>
        <v>0</v>
      </c>
      <c r="AT842">
        <f t="shared" si="587"/>
        <v>0</v>
      </c>
      <c r="AU842">
        <f t="shared" si="588"/>
        <v>0</v>
      </c>
      <c r="AV842">
        <f t="shared" si="589"/>
        <v>0</v>
      </c>
      <c r="AW842">
        <f t="shared" si="590"/>
        <v>0</v>
      </c>
      <c r="AX842">
        <f t="shared" si="591"/>
        <v>0</v>
      </c>
      <c r="AY842">
        <f t="shared" si="592"/>
        <v>0</v>
      </c>
      <c r="AZ842">
        <f t="shared" si="593"/>
        <v>0</v>
      </c>
      <c r="BA842">
        <f t="shared" si="594"/>
        <v>0</v>
      </c>
      <c r="BB842">
        <f t="shared" si="595"/>
        <v>0</v>
      </c>
      <c r="BC842">
        <f t="shared" si="596"/>
        <v>0</v>
      </c>
      <c r="BD842">
        <f t="shared" si="597"/>
        <v>0</v>
      </c>
      <c r="BE842">
        <f t="shared" si="598"/>
        <v>0</v>
      </c>
      <c r="BF842">
        <f t="shared" si="599"/>
        <v>0</v>
      </c>
      <c r="BG842">
        <f t="shared" si="600"/>
        <v>0</v>
      </c>
      <c r="BH842">
        <f t="shared" si="601"/>
        <v>0</v>
      </c>
      <c r="BI842">
        <f t="shared" si="602"/>
        <v>0</v>
      </c>
      <c r="BJ842">
        <f t="shared" si="603"/>
        <v>0</v>
      </c>
      <c r="BK842">
        <f t="shared" si="604"/>
        <v>0</v>
      </c>
      <c r="BM842">
        <f t="shared" si="605"/>
        <v>1</v>
      </c>
      <c r="BN842">
        <f t="shared" si="606"/>
        <v>0</v>
      </c>
      <c r="BO842">
        <f t="shared" si="607"/>
        <v>0</v>
      </c>
      <c r="BP842">
        <f t="shared" si="608"/>
        <v>0</v>
      </c>
      <c r="BR842">
        <f t="shared" si="609"/>
        <v>0</v>
      </c>
      <c r="BS842">
        <f t="shared" si="610"/>
        <v>0</v>
      </c>
      <c r="BT842">
        <f t="shared" si="611"/>
        <v>7</v>
      </c>
      <c r="BU842">
        <f t="shared" si="612"/>
        <v>0</v>
      </c>
      <c r="BV842">
        <f t="shared" si="613"/>
        <v>0</v>
      </c>
      <c r="BW842">
        <f t="shared" si="614"/>
        <v>0</v>
      </c>
      <c r="BX842">
        <f t="shared" si="615"/>
        <v>0</v>
      </c>
      <c r="BY842">
        <f t="shared" si="616"/>
        <v>0</v>
      </c>
      <c r="BZ842">
        <f t="shared" si="579"/>
        <v>0</v>
      </c>
      <c r="CA842">
        <f t="shared" si="617"/>
        <v>0</v>
      </c>
      <c r="CB842">
        <f t="shared" si="618"/>
        <v>0</v>
      </c>
      <c r="CC842">
        <f t="shared" si="619"/>
        <v>0</v>
      </c>
      <c r="CD842">
        <f t="shared" si="620"/>
        <v>0</v>
      </c>
      <c r="CE842">
        <f t="shared" si="621"/>
        <v>0</v>
      </c>
      <c r="CF842">
        <f t="shared" si="622"/>
        <v>0</v>
      </c>
    </row>
    <row r="843" spans="1:84" x14ac:dyDescent="0.25">
      <c r="A843" t="s">
        <v>1065</v>
      </c>
      <c r="B843">
        <v>0</v>
      </c>
      <c r="C843" s="1">
        <v>15530</v>
      </c>
      <c r="D843" t="s">
        <v>39</v>
      </c>
      <c r="E843" t="s">
        <v>40</v>
      </c>
      <c r="F843" t="s">
        <v>1073</v>
      </c>
      <c r="G843">
        <v>0</v>
      </c>
      <c r="H843">
        <v>1</v>
      </c>
      <c r="I843" t="s">
        <v>71</v>
      </c>
      <c r="J843" t="s">
        <v>290</v>
      </c>
      <c r="K843" t="s">
        <v>761</v>
      </c>
      <c r="L843">
        <v>35740</v>
      </c>
      <c r="M843">
        <v>0</v>
      </c>
      <c r="N843">
        <v>0</v>
      </c>
      <c r="O843">
        <f t="shared" si="581"/>
        <v>0</v>
      </c>
      <c r="P843">
        <f t="shared" si="582"/>
        <v>0</v>
      </c>
      <c r="Q843">
        <f t="shared" si="580"/>
        <v>-1</v>
      </c>
      <c r="R843">
        <f t="shared" si="583"/>
        <v>0</v>
      </c>
      <c r="S843">
        <v>0</v>
      </c>
      <c r="T843">
        <v>0</v>
      </c>
      <c r="U843">
        <v>0</v>
      </c>
      <c r="V843">
        <v>7</v>
      </c>
      <c r="W843">
        <v>2</v>
      </c>
      <c r="X843">
        <v>4</v>
      </c>
      <c r="Y843">
        <v>0</v>
      </c>
      <c r="Z843">
        <v>0</v>
      </c>
      <c r="AA843">
        <v>0</v>
      </c>
      <c r="AD843">
        <v>-1</v>
      </c>
      <c r="AE843">
        <v>-1</v>
      </c>
      <c r="AF843">
        <v>-1</v>
      </c>
      <c r="AG843" s="5">
        <v>-1</v>
      </c>
      <c r="AH843">
        <v>-1</v>
      </c>
      <c r="AI843">
        <v>-1</v>
      </c>
      <c r="AJ843">
        <f t="shared" si="584"/>
        <v>-1</v>
      </c>
      <c r="AK843">
        <v>-1</v>
      </c>
      <c r="AL843">
        <v>-1</v>
      </c>
      <c r="AM843">
        <v>-1</v>
      </c>
      <c r="AN843">
        <v>-1</v>
      </c>
      <c r="AO843">
        <v>-1</v>
      </c>
      <c r="AP843">
        <v>-1</v>
      </c>
      <c r="AR843">
        <f t="shared" si="585"/>
        <v>0</v>
      </c>
      <c r="AS843">
        <f t="shared" si="586"/>
        <v>0</v>
      </c>
      <c r="AT843">
        <f t="shared" si="587"/>
        <v>0</v>
      </c>
      <c r="AU843">
        <f t="shared" si="588"/>
        <v>0</v>
      </c>
      <c r="AV843">
        <f t="shared" si="589"/>
        <v>0</v>
      </c>
      <c r="AW843">
        <f t="shared" si="590"/>
        <v>0</v>
      </c>
      <c r="AX843">
        <f t="shared" si="591"/>
        <v>0</v>
      </c>
      <c r="AY843">
        <f t="shared" si="592"/>
        <v>0</v>
      </c>
      <c r="AZ843">
        <f t="shared" si="593"/>
        <v>0</v>
      </c>
      <c r="BA843">
        <f t="shared" si="594"/>
        <v>0</v>
      </c>
      <c r="BB843">
        <f t="shared" si="595"/>
        <v>0</v>
      </c>
      <c r="BC843">
        <f t="shared" si="596"/>
        <v>0</v>
      </c>
      <c r="BD843">
        <f t="shared" si="597"/>
        <v>0</v>
      </c>
      <c r="BE843">
        <f t="shared" si="598"/>
        <v>0</v>
      </c>
      <c r="BF843">
        <f t="shared" si="599"/>
        <v>0</v>
      </c>
      <c r="BG843">
        <f t="shared" si="600"/>
        <v>0</v>
      </c>
      <c r="BH843">
        <f t="shared" si="601"/>
        <v>0</v>
      </c>
      <c r="BI843">
        <f t="shared" si="602"/>
        <v>0</v>
      </c>
      <c r="BJ843">
        <f t="shared" si="603"/>
        <v>0</v>
      </c>
      <c r="BK843">
        <f t="shared" si="604"/>
        <v>0</v>
      </c>
      <c r="BM843">
        <f t="shared" si="605"/>
        <v>0</v>
      </c>
      <c r="BN843">
        <f t="shared" si="606"/>
        <v>1</v>
      </c>
      <c r="BO843">
        <f t="shared" si="607"/>
        <v>0</v>
      </c>
      <c r="BP843">
        <f t="shared" si="608"/>
        <v>0</v>
      </c>
      <c r="BR843">
        <f t="shared" si="609"/>
        <v>0</v>
      </c>
      <c r="BS843">
        <f t="shared" si="610"/>
        <v>0</v>
      </c>
      <c r="BT843">
        <f t="shared" si="611"/>
        <v>0</v>
      </c>
      <c r="BU843">
        <f t="shared" si="612"/>
        <v>7</v>
      </c>
      <c r="BV843">
        <f t="shared" si="613"/>
        <v>0</v>
      </c>
      <c r="BW843">
        <f t="shared" si="614"/>
        <v>2</v>
      </c>
      <c r="BX843">
        <f t="shared" si="615"/>
        <v>0</v>
      </c>
      <c r="BY843">
        <f t="shared" si="616"/>
        <v>4</v>
      </c>
      <c r="BZ843">
        <f t="shared" si="579"/>
        <v>0</v>
      </c>
      <c r="CA843">
        <f t="shared" si="617"/>
        <v>0</v>
      </c>
      <c r="CB843">
        <f t="shared" si="618"/>
        <v>4</v>
      </c>
      <c r="CC843">
        <f t="shared" si="619"/>
        <v>1</v>
      </c>
      <c r="CD843">
        <f t="shared" si="620"/>
        <v>0</v>
      </c>
      <c r="CE843">
        <f t="shared" si="621"/>
        <v>0</v>
      </c>
      <c r="CF843">
        <f t="shared" si="622"/>
        <v>0</v>
      </c>
    </row>
    <row r="844" spans="1:84" x14ac:dyDescent="0.25">
      <c r="A844" t="s">
        <v>515</v>
      </c>
      <c r="B844" t="s">
        <v>341</v>
      </c>
      <c r="C844" s="1">
        <v>15530</v>
      </c>
      <c r="D844" t="s">
        <v>49</v>
      </c>
      <c r="E844" t="s">
        <v>40</v>
      </c>
      <c r="F844" t="s">
        <v>1073</v>
      </c>
      <c r="G844">
        <v>0</v>
      </c>
      <c r="H844">
        <v>0</v>
      </c>
      <c r="I844" t="s">
        <v>42</v>
      </c>
      <c r="J844" t="s">
        <v>43</v>
      </c>
      <c r="K844" t="s">
        <v>1074</v>
      </c>
      <c r="L844">
        <v>2553</v>
      </c>
      <c r="M844">
        <v>2</v>
      </c>
      <c r="N844">
        <v>0</v>
      </c>
      <c r="O844">
        <f t="shared" si="581"/>
        <v>0</v>
      </c>
      <c r="P844">
        <f t="shared" si="582"/>
        <v>0.78339208773991376</v>
      </c>
      <c r="Q844">
        <f t="shared" si="580"/>
        <v>-1</v>
      </c>
      <c r="R844">
        <f t="shared" si="583"/>
        <v>0</v>
      </c>
      <c r="S844">
        <v>0</v>
      </c>
      <c r="T844">
        <v>0</v>
      </c>
      <c r="U844">
        <v>0</v>
      </c>
      <c r="V844">
        <v>6</v>
      </c>
      <c r="W844">
        <v>5</v>
      </c>
      <c r="X844">
        <v>3</v>
      </c>
      <c r="Y844">
        <v>0</v>
      </c>
      <c r="Z844">
        <v>0</v>
      </c>
      <c r="AA844">
        <v>0</v>
      </c>
      <c r="AB844" t="s">
        <v>784</v>
      </c>
      <c r="AC844" t="s">
        <v>46</v>
      </c>
      <c r="AD844">
        <v>60</v>
      </c>
      <c r="AE844">
        <v>62</v>
      </c>
      <c r="AF844">
        <v>48</v>
      </c>
      <c r="AG844" s="5">
        <v>62</v>
      </c>
      <c r="AH844">
        <v>-1</v>
      </c>
      <c r="AI844">
        <v>-1</v>
      </c>
      <c r="AJ844">
        <f t="shared" si="584"/>
        <v>-1</v>
      </c>
      <c r="AK844">
        <v>-1</v>
      </c>
      <c r="AL844">
        <v>-1</v>
      </c>
      <c r="AM844">
        <v>-1</v>
      </c>
      <c r="AN844">
        <v>-1</v>
      </c>
      <c r="AO844">
        <v>-1</v>
      </c>
      <c r="AP844">
        <v>-1</v>
      </c>
      <c r="AR844">
        <f t="shared" si="585"/>
        <v>0</v>
      </c>
      <c r="AS844">
        <f t="shared" si="586"/>
        <v>0</v>
      </c>
      <c r="AT844">
        <f t="shared" si="587"/>
        <v>0</v>
      </c>
      <c r="AU844">
        <f t="shared" si="588"/>
        <v>0</v>
      </c>
      <c r="AV844">
        <f t="shared" si="589"/>
        <v>0</v>
      </c>
      <c r="AW844">
        <f t="shared" si="590"/>
        <v>0</v>
      </c>
      <c r="AX844">
        <f t="shared" si="591"/>
        <v>0</v>
      </c>
      <c r="AY844">
        <f t="shared" si="592"/>
        <v>0</v>
      </c>
      <c r="AZ844">
        <f t="shared" si="593"/>
        <v>0</v>
      </c>
      <c r="BA844">
        <f t="shared" si="594"/>
        <v>0</v>
      </c>
      <c r="BB844">
        <f t="shared" si="595"/>
        <v>0</v>
      </c>
      <c r="BC844">
        <f t="shared" si="596"/>
        <v>0</v>
      </c>
      <c r="BD844">
        <f t="shared" si="597"/>
        <v>0</v>
      </c>
      <c r="BE844">
        <f t="shared" si="598"/>
        <v>0</v>
      </c>
      <c r="BF844">
        <f t="shared" si="599"/>
        <v>0</v>
      </c>
      <c r="BG844">
        <f t="shared" si="600"/>
        <v>0</v>
      </c>
      <c r="BH844">
        <f t="shared" si="601"/>
        <v>0</v>
      </c>
      <c r="BI844">
        <f t="shared" si="602"/>
        <v>0</v>
      </c>
      <c r="BJ844">
        <f t="shared" si="603"/>
        <v>0</v>
      </c>
      <c r="BK844">
        <f t="shared" si="604"/>
        <v>0</v>
      </c>
      <c r="BM844">
        <f t="shared" si="605"/>
        <v>0</v>
      </c>
      <c r="BN844">
        <f t="shared" si="606"/>
        <v>1</v>
      </c>
      <c r="BO844">
        <f t="shared" si="607"/>
        <v>0</v>
      </c>
      <c r="BP844">
        <f t="shared" si="608"/>
        <v>0</v>
      </c>
      <c r="BR844">
        <f t="shared" si="609"/>
        <v>0</v>
      </c>
      <c r="BS844">
        <f t="shared" si="610"/>
        <v>0</v>
      </c>
      <c r="BT844">
        <f t="shared" si="611"/>
        <v>0</v>
      </c>
      <c r="BU844">
        <f t="shared" si="612"/>
        <v>6</v>
      </c>
      <c r="BV844">
        <f t="shared" si="613"/>
        <v>0</v>
      </c>
      <c r="BW844">
        <f t="shared" si="614"/>
        <v>5</v>
      </c>
      <c r="BX844">
        <f t="shared" si="615"/>
        <v>0</v>
      </c>
      <c r="BY844">
        <f t="shared" si="616"/>
        <v>3</v>
      </c>
      <c r="BZ844">
        <f t="shared" si="579"/>
        <v>0</v>
      </c>
      <c r="CA844">
        <f t="shared" si="617"/>
        <v>0</v>
      </c>
      <c r="CB844">
        <f t="shared" si="618"/>
        <v>3</v>
      </c>
      <c r="CC844">
        <f t="shared" si="619"/>
        <v>1</v>
      </c>
      <c r="CD844">
        <f t="shared" si="620"/>
        <v>0</v>
      </c>
      <c r="CE844">
        <f t="shared" si="621"/>
        <v>0</v>
      </c>
      <c r="CF844">
        <f t="shared" si="622"/>
        <v>0</v>
      </c>
    </row>
    <row r="845" spans="1:84" x14ac:dyDescent="0.25">
      <c r="A845" t="s">
        <v>337</v>
      </c>
      <c r="B845" t="s">
        <v>520</v>
      </c>
      <c r="C845" s="1">
        <v>15530</v>
      </c>
      <c r="D845" t="s">
        <v>49</v>
      </c>
      <c r="E845" t="s">
        <v>40</v>
      </c>
      <c r="F845" t="s">
        <v>1063</v>
      </c>
      <c r="G845">
        <v>1</v>
      </c>
      <c r="H845">
        <v>0</v>
      </c>
      <c r="I845" t="s">
        <v>363</v>
      </c>
      <c r="J845" t="s">
        <v>1075</v>
      </c>
      <c r="L845">
        <v>0</v>
      </c>
      <c r="M845">
        <v>0</v>
      </c>
      <c r="N845">
        <v>0</v>
      </c>
      <c r="O845">
        <f t="shared" si="581"/>
        <v>0</v>
      </c>
      <c r="P845">
        <f t="shared" si="582"/>
        <v>0</v>
      </c>
      <c r="Q845">
        <f t="shared" si="580"/>
        <v>-1</v>
      </c>
      <c r="R845">
        <f t="shared" si="583"/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 t="s">
        <v>771</v>
      </c>
      <c r="AC845" t="s">
        <v>46</v>
      </c>
      <c r="AD845">
        <v>68</v>
      </c>
      <c r="AE845">
        <v>55</v>
      </c>
      <c r="AF845">
        <v>69</v>
      </c>
      <c r="AG845" s="5">
        <v>54</v>
      </c>
      <c r="AH845">
        <v>-1</v>
      </c>
      <c r="AI845">
        <v>-1</v>
      </c>
      <c r="AJ845">
        <f t="shared" si="584"/>
        <v>-1</v>
      </c>
      <c r="AK845">
        <v>-1</v>
      </c>
      <c r="AL845">
        <v>-1</v>
      </c>
      <c r="AM845">
        <v>-1</v>
      </c>
      <c r="AN845">
        <v>-1</v>
      </c>
      <c r="AO845">
        <v>-1</v>
      </c>
      <c r="AP845">
        <v>-1</v>
      </c>
      <c r="AR845">
        <f t="shared" si="585"/>
        <v>0</v>
      </c>
      <c r="AS845">
        <f t="shared" si="586"/>
        <v>0</v>
      </c>
      <c r="AT845">
        <f t="shared" si="587"/>
        <v>0</v>
      </c>
      <c r="AU845">
        <f t="shared" si="588"/>
        <v>0</v>
      </c>
      <c r="AV845">
        <f t="shared" si="589"/>
        <v>0</v>
      </c>
      <c r="AW845">
        <f t="shared" si="590"/>
        <v>0</v>
      </c>
      <c r="AX845">
        <f t="shared" si="591"/>
        <v>0</v>
      </c>
      <c r="AY845">
        <f t="shared" si="592"/>
        <v>0</v>
      </c>
      <c r="AZ845">
        <f t="shared" si="593"/>
        <v>0</v>
      </c>
      <c r="BA845">
        <f t="shared" si="594"/>
        <v>0</v>
      </c>
      <c r="BB845">
        <f t="shared" si="595"/>
        <v>0</v>
      </c>
      <c r="BC845">
        <f t="shared" si="596"/>
        <v>0</v>
      </c>
      <c r="BD845">
        <f t="shared" si="597"/>
        <v>0</v>
      </c>
      <c r="BE845">
        <f t="shared" si="598"/>
        <v>0</v>
      </c>
      <c r="BF845">
        <f t="shared" si="599"/>
        <v>0</v>
      </c>
      <c r="BG845">
        <f t="shared" si="600"/>
        <v>0</v>
      </c>
      <c r="BH845">
        <f t="shared" si="601"/>
        <v>0</v>
      </c>
      <c r="BI845">
        <f t="shared" si="602"/>
        <v>0</v>
      </c>
      <c r="BJ845">
        <f t="shared" si="603"/>
        <v>0</v>
      </c>
      <c r="BK845">
        <f t="shared" si="604"/>
        <v>0</v>
      </c>
      <c r="BM845">
        <f t="shared" si="605"/>
        <v>1</v>
      </c>
      <c r="BN845">
        <f t="shared" si="606"/>
        <v>0</v>
      </c>
      <c r="BO845">
        <f t="shared" si="607"/>
        <v>0</v>
      </c>
      <c r="BP845">
        <f t="shared" si="608"/>
        <v>0</v>
      </c>
      <c r="BR845">
        <f t="shared" si="609"/>
        <v>0</v>
      </c>
      <c r="BS845">
        <f t="shared" si="610"/>
        <v>0</v>
      </c>
      <c r="BT845">
        <f t="shared" si="611"/>
        <v>0</v>
      </c>
      <c r="BU845">
        <f t="shared" si="612"/>
        <v>0</v>
      </c>
      <c r="BV845">
        <f t="shared" si="613"/>
        <v>0</v>
      </c>
      <c r="BW845">
        <f t="shared" si="614"/>
        <v>0</v>
      </c>
      <c r="BX845">
        <f t="shared" si="615"/>
        <v>0</v>
      </c>
      <c r="BY845">
        <f t="shared" si="616"/>
        <v>0</v>
      </c>
      <c r="BZ845">
        <f t="shared" si="579"/>
        <v>0</v>
      </c>
      <c r="CA845">
        <f t="shared" si="617"/>
        <v>0</v>
      </c>
      <c r="CB845">
        <f t="shared" si="618"/>
        <v>0</v>
      </c>
      <c r="CC845">
        <f t="shared" si="619"/>
        <v>0</v>
      </c>
      <c r="CD845">
        <f t="shared" si="620"/>
        <v>0</v>
      </c>
      <c r="CE845">
        <f t="shared" si="621"/>
        <v>0</v>
      </c>
      <c r="CF845">
        <f t="shared" si="622"/>
        <v>0</v>
      </c>
    </row>
    <row r="846" spans="1:84" x14ac:dyDescent="0.25">
      <c r="A846" t="s">
        <v>733</v>
      </c>
      <c r="B846" t="s">
        <v>437</v>
      </c>
      <c r="C846" s="1">
        <v>15530</v>
      </c>
      <c r="D846" t="s">
        <v>39</v>
      </c>
      <c r="E846" t="s">
        <v>40</v>
      </c>
      <c r="F846" t="s">
        <v>1063</v>
      </c>
      <c r="G846">
        <v>1</v>
      </c>
      <c r="H846">
        <v>1</v>
      </c>
      <c r="I846" t="s">
        <v>363</v>
      </c>
      <c r="L846">
        <v>0</v>
      </c>
      <c r="M846">
        <v>0</v>
      </c>
      <c r="N846">
        <v>0</v>
      </c>
      <c r="O846">
        <f t="shared" si="581"/>
        <v>0</v>
      </c>
      <c r="P846">
        <f t="shared" si="582"/>
        <v>0</v>
      </c>
      <c r="Q846">
        <f t="shared" si="580"/>
        <v>-1</v>
      </c>
      <c r="R846">
        <f t="shared" si="583"/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 t="s">
        <v>736</v>
      </c>
      <c r="AC846" t="s">
        <v>46</v>
      </c>
      <c r="AD846">
        <v>62</v>
      </c>
      <c r="AE846">
        <v>53</v>
      </c>
      <c r="AF846">
        <v>64</v>
      </c>
      <c r="AG846" s="5">
        <v>66</v>
      </c>
      <c r="AH846">
        <v>-1</v>
      </c>
      <c r="AI846">
        <v>-1</v>
      </c>
      <c r="AJ846">
        <f t="shared" si="584"/>
        <v>-1</v>
      </c>
      <c r="AK846">
        <v>-1</v>
      </c>
      <c r="AL846">
        <v>-1</v>
      </c>
      <c r="AM846">
        <v>-1</v>
      </c>
      <c r="AN846">
        <v>-1</v>
      </c>
      <c r="AO846">
        <v>-1</v>
      </c>
      <c r="AP846">
        <v>-1</v>
      </c>
      <c r="AR846">
        <f t="shared" si="585"/>
        <v>0</v>
      </c>
      <c r="AS846">
        <f t="shared" si="586"/>
        <v>0</v>
      </c>
      <c r="AT846">
        <f t="shared" si="587"/>
        <v>0</v>
      </c>
      <c r="AU846">
        <f t="shared" si="588"/>
        <v>0</v>
      </c>
      <c r="AV846">
        <f t="shared" si="589"/>
        <v>0</v>
      </c>
      <c r="AW846">
        <f t="shared" si="590"/>
        <v>0</v>
      </c>
      <c r="AX846">
        <f t="shared" si="591"/>
        <v>0</v>
      </c>
      <c r="AY846">
        <f t="shared" si="592"/>
        <v>0</v>
      </c>
      <c r="AZ846">
        <f t="shared" si="593"/>
        <v>0</v>
      </c>
      <c r="BA846">
        <f t="shared" si="594"/>
        <v>0</v>
      </c>
      <c r="BB846">
        <f t="shared" si="595"/>
        <v>0</v>
      </c>
      <c r="BC846">
        <f t="shared" si="596"/>
        <v>0</v>
      </c>
      <c r="BD846">
        <f t="shared" si="597"/>
        <v>0</v>
      </c>
      <c r="BE846">
        <f t="shared" si="598"/>
        <v>0</v>
      </c>
      <c r="BF846">
        <f t="shared" si="599"/>
        <v>0</v>
      </c>
      <c r="BG846">
        <f t="shared" si="600"/>
        <v>0</v>
      </c>
      <c r="BH846">
        <f t="shared" si="601"/>
        <v>0</v>
      </c>
      <c r="BI846">
        <f t="shared" si="602"/>
        <v>0</v>
      </c>
      <c r="BJ846">
        <f t="shared" si="603"/>
        <v>0</v>
      </c>
      <c r="BK846">
        <f t="shared" si="604"/>
        <v>0</v>
      </c>
      <c r="BM846">
        <f t="shared" si="605"/>
        <v>1</v>
      </c>
      <c r="BN846">
        <f t="shared" si="606"/>
        <v>0</v>
      </c>
      <c r="BO846">
        <f t="shared" si="607"/>
        <v>0</v>
      </c>
      <c r="BP846">
        <f t="shared" si="608"/>
        <v>0</v>
      </c>
      <c r="BR846">
        <f t="shared" si="609"/>
        <v>0</v>
      </c>
      <c r="BS846">
        <f t="shared" si="610"/>
        <v>0</v>
      </c>
      <c r="BT846">
        <f t="shared" si="611"/>
        <v>0</v>
      </c>
      <c r="BU846">
        <f t="shared" si="612"/>
        <v>0</v>
      </c>
      <c r="BV846">
        <f t="shared" si="613"/>
        <v>0</v>
      </c>
      <c r="BW846">
        <f t="shared" si="614"/>
        <v>0</v>
      </c>
      <c r="BX846">
        <f t="shared" si="615"/>
        <v>0</v>
      </c>
      <c r="BY846">
        <f t="shared" si="616"/>
        <v>0</v>
      </c>
      <c r="BZ846">
        <f t="shared" si="579"/>
        <v>0</v>
      </c>
      <c r="CA846">
        <f t="shared" si="617"/>
        <v>0</v>
      </c>
      <c r="CB846">
        <f t="shared" si="618"/>
        <v>0</v>
      </c>
      <c r="CC846">
        <f t="shared" si="619"/>
        <v>0</v>
      </c>
      <c r="CD846">
        <f t="shared" si="620"/>
        <v>0</v>
      </c>
      <c r="CE846">
        <f t="shared" si="621"/>
        <v>0</v>
      </c>
      <c r="CF846">
        <f t="shared" si="622"/>
        <v>0</v>
      </c>
    </row>
    <row r="847" spans="1:84" x14ac:dyDescent="0.25">
      <c r="A847" t="s">
        <v>383</v>
      </c>
      <c r="B847" t="s">
        <v>368</v>
      </c>
      <c r="C847" s="1">
        <v>15530</v>
      </c>
      <c r="D847" t="s">
        <v>49</v>
      </c>
      <c r="E847" t="s">
        <v>40</v>
      </c>
      <c r="F847" t="s">
        <v>1076</v>
      </c>
      <c r="G847">
        <v>1</v>
      </c>
      <c r="H847">
        <v>0</v>
      </c>
      <c r="I847" t="s">
        <v>42</v>
      </c>
      <c r="J847" t="s">
        <v>61</v>
      </c>
      <c r="K847" t="s">
        <v>525</v>
      </c>
      <c r="L847">
        <v>366</v>
      </c>
      <c r="M847">
        <v>0</v>
      </c>
      <c r="N847">
        <v>0</v>
      </c>
      <c r="O847">
        <f t="shared" si="581"/>
        <v>0</v>
      </c>
      <c r="P847">
        <f t="shared" si="582"/>
        <v>0</v>
      </c>
      <c r="Q847">
        <f t="shared" si="580"/>
        <v>-1</v>
      </c>
      <c r="R847">
        <f t="shared" si="583"/>
        <v>0</v>
      </c>
      <c r="S847">
        <v>0</v>
      </c>
      <c r="T847">
        <v>0</v>
      </c>
      <c r="U847">
        <v>0</v>
      </c>
      <c r="V847">
        <v>5</v>
      </c>
      <c r="W847">
        <v>0</v>
      </c>
      <c r="X847">
        <v>0</v>
      </c>
      <c r="Y847">
        <v>0</v>
      </c>
      <c r="Z847">
        <v>0</v>
      </c>
      <c r="AA847">
        <v>0</v>
      </c>
      <c r="AB847" t="s">
        <v>387</v>
      </c>
      <c r="AC847" t="s">
        <v>46</v>
      </c>
      <c r="AD847">
        <v>70</v>
      </c>
      <c r="AE847">
        <v>65</v>
      </c>
      <c r="AF847">
        <v>76</v>
      </c>
      <c r="AG847" s="5">
        <v>76</v>
      </c>
      <c r="AH847">
        <v>-1</v>
      </c>
      <c r="AI847">
        <v>-1</v>
      </c>
      <c r="AJ847">
        <f t="shared" si="584"/>
        <v>-1</v>
      </c>
      <c r="AK847">
        <v>-1</v>
      </c>
      <c r="AL847">
        <v>-1</v>
      </c>
      <c r="AM847">
        <v>-1</v>
      </c>
      <c r="AN847">
        <v>-1</v>
      </c>
      <c r="AO847">
        <v>-1</v>
      </c>
      <c r="AP847">
        <v>-1</v>
      </c>
      <c r="AR847">
        <f t="shared" si="585"/>
        <v>0</v>
      </c>
      <c r="AS847">
        <f t="shared" si="586"/>
        <v>0</v>
      </c>
      <c r="AT847">
        <f t="shared" si="587"/>
        <v>0</v>
      </c>
      <c r="AU847">
        <f t="shared" si="588"/>
        <v>0</v>
      </c>
      <c r="AV847">
        <f t="shared" si="589"/>
        <v>0</v>
      </c>
      <c r="AW847">
        <f t="shared" si="590"/>
        <v>0</v>
      </c>
      <c r="AX847">
        <f t="shared" si="591"/>
        <v>0</v>
      </c>
      <c r="AY847">
        <f t="shared" si="592"/>
        <v>0</v>
      </c>
      <c r="AZ847">
        <f t="shared" si="593"/>
        <v>0</v>
      </c>
      <c r="BA847">
        <f t="shared" si="594"/>
        <v>0</v>
      </c>
      <c r="BB847">
        <f t="shared" si="595"/>
        <v>0</v>
      </c>
      <c r="BC847">
        <f t="shared" si="596"/>
        <v>0</v>
      </c>
      <c r="BD847">
        <f t="shared" si="597"/>
        <v>0</v>
      </c>
      <c r="BE847">
        <f t="shared" si="598"/>
        <v>0</v>
      </c>
      <c r="BF847">
        <f t="shared" si="599"/>
        <v>0</v>
      </c>
      <c r="BG847">
        <f t="shared" si="600"/>
        <v>0</v>
      </c>
      <c r="BH847">
        <f t="shared" si="601"/>
        <v>0</v>
      </c>
      <c r="BI847">
        <f t="shared" si="602"/>
        <v>0</v>
      </c>
      <c r="BJ847">
        <f t="shared" si="603"/>
        <v>0</v>
      </c>
      <c r="BK847">
        <f t="shared" si="604"/>
        <v>0</v>
      </c>
      <c r="BM847">
        <f t="shared" si="605"/>
        <v>1</v>
      </c>
      <c r="BN847">
        <f t="shared" si="606"/>
        <v>0</v>
      </c>
      <c r="BO847">
        <f t="shared" si="607"/>
        <v>0</v>
      </c>
      <c r="BP847">
        <f t="shared" si="608"/>
        <v>0</v>
      </c>
      <c r="BR847">
        <f t="shared" si="609"/>
        <v>0</v>
      </c>
      <c r="BS847">
        <f t="shared" si="610"/>
        <v>0</v>
      </c>
      <c r="BT847">
        <f t="shared" si="611"/>
        <v>5</v>
      </c>
      <c r="BU847">
        <f t="shared" si="612"/>
        <v>0</v>
      </c>
      <c r="BV847">
        <f t="shared" si="613"/>
        <v>0</v>
      </c>
      <c r="BW847">
        <f t="shared" si="614"/>
        <v>0</v>
      </c>
      <c r="BX847">
        <f t="shared" si="615"/>
        <v>0</v>
      </c>
      <c r="BY847">
        <f t="shared" si="616"/>
        <v>0</v>
      </c>
      <c r="BZ847">
        <f t="shared" si="579"/>
        <v>0</v>
      </c>
      <c r="CA847">
        <f t="shared" si="617"/>
        <v>0</v>
      </c>
      <c r="CB847">
        <f t="shared" si="618"/>
        <v>0</v>
      </c>
      <c r="CC847">
        <f t="shared" si="619"/>
        <v>0</v>
      </c>
      <c r="CD847">
        <f t="shared" si="620"/>
        <v>0</v>
      </c>
      <c r="CE847">
        <f t="shared" si="621"/>
        <v>0</v>
      </c>
      <c r="CF847">
        <f t="shared" si="622"/>
        <v>0</v>
      </c>
    </row>
    <row r="848" spans="1:84" x14ac:dyDescent="0.25">
      <c r="A848" t="s">
        <v>733</v>
      </c>
      <c r="B848" t="s">
        <v>437</v>
      </c>
      <c r="C848" s="1">
        <v>15530</v>
      </c>
      <c r="D848" t="s">
        <v>39</v>
      </c>
      <c r="E848" t="s">
        <v>40</v>
      </c>
      <c r="F848" t="s">
        <v>1063</v>
      </c>
      <c r="G848">
        <v>1</v>
      </c>
      <c r="H848">
        <v>1</v>
      </c>
      <c r="I848" t="s">
        <v>363</v>
      </c>
      <c r="L848">
        <v>0</v>
      </c>
      <c r="M848">
        <v>0</v>
      </c>
      <c r="N848">
        <v>0</v>
      </c>
      <c r="O848">
        <f t="shared" si="581"/>
        <v>0</v>
      </c>
      <c r="P848">
        <f t="shared" si="582"/>
        <v>0</v>
      </c>
      <c r="Q848">
        <f t="shared" si="580"/>
        <v>-1</v>
      </c>
      <c r="R848">
        <f t="shared" si="583"/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 t="s">
        <v>736</v>
      </c>
      <c r="AC848" t="s">
        <v>46</v>
      </c>
      <c r="AD848">
        <v>62</v>
      </c>
      <c r="AE848">
        <v>53</v>
      </c>
      <c r="AF848">
        <v>64</v>
      </c>
      <c r="AG848" s="5">
        <v>66</v>
      </c>
      <c r="AH848">
        <v>-1</v>
      </c>
      <c r="AI848">
        <v>-1</v>
      </c>
      <c r="AJ848">
        <f t="shared" si="584"/>
        <v>-1</v>
      </c>
      <c r="AK848">
        <v>-1</v>
      </c>
      <c r="AL848">
        <v>-1</v>
      </c>
      <c r="AM848">
        <v>-1</v>
      </c>
      <c r="AN848">
        <v>-1</v>
      </c>
      <c r="AO848">
        <v>-1</v>
      </c>
      <c r="AP848">
        <v>-1</v>
      </c>
      <c r="AR848">
        <f t="shared" si="585"/>
        <v>0</v>
      </c>
      <c r="AS848">
        <f t="shared" si="586"/>
        <v>0</v>
      </c>
      <c r="AT848">
        <f t="shared" si="587"/>
        <v>0</v>
      </c>
      <c r="AU848">
        <f t="shared" si="588"/>
        <v>0</v>
      </c>
      <c r="AV848">
        <f t="shared" si="589"/>
        <v>0</v>
      </c>
      <c r="AW848">
        <f t="shared" si="590"/>
        <v>0</v>
      </c>
      <c r="AX848">
        <f t="shared" si="591"/>
        <v>0</v>
      </c>
      <c r="AY848">
        <f t="shared" si="592"/>
        <v>0</v>
      </c>
      <c r="AZ848">
        <f t="shared" si="593"/>
        <v>0</v>
      </c>
      <c r="BA848">
        <f t="shared" si="594"/>
        <v>0</v>
      </c>
      <c r="BB848">
        <f t="shared" si="595"/>
        <v>0</v>
      </c>
      <c r="BC848">
        <f t="shared" si="596"/>
        <v>0</v>
      </c>
      <c r="BD848">
        <f t="shared" si="597"/>
        <v>0</v>
      </c>
      <c r="BE848">
        <f t="shared" si="598"/>
        <v>0</v>
      </c>
      <c r="BF848">
        <f t="shared" si="599"/>
        <v>0</v>
      </c>
      <c r="BG848">
        <f t="shared" si="600"/>
        <v>0</v>
      </c>
      <c r="BH848">
        <f t="shared" si="601"/>
        <v>0</v>
      </c>
      <c r="BI848">
        <f t="shared" si="602"/>
        <v>0</v>
      </c>
      <c r="BJ848">
        <f t="shared" si="603"/>
        <v>0</v>
      </c>
      <c r="BK848">
        <f t="shared" si="604"/>
        <v>0</v>
      </c>
      <c r="BM848">
        <f t="shared" si="605"/>
        <v>1</v>
      </c>
      <c r="BN848">
        <f t="shared" si="606"/>
        <v>0</v>
      </c>
      <c r="BO848">
        <f t="shared" si="607"/>
        <v>0</v>
      </c>
      <c r="BP848">
        <f t="shared" si="608"/>
        <v>0</v>
      </c>
      <c r="BR848">
        <f t="shared" si="609"/>
        <v>0</v>
      </c>
      <c r="BS848">
        <f t="shared" si="610"/>
        <v>0</v>
      </c>
      <c r="BT848">
        <f t="shared" si="611"/>
        <v>0</v>
      </c>
      <c r="BU848">
        <f t="shared" si="612"/>
        <v>0</v>
      </c>
      <c r="BV848">
        <f t="shared" si="613"/>
        <v>0</v>
      </c>
      <c r="BW848">
        <f t="shared" si="614"/>
        <v>0</v>
      </c>
      <c r="BX848">
        <f t="shared" si="615"/>
        <v>0</v>
      </c>
      <c r="BY848">
        <f t="shared" si="616"/>
        <v>0</v>
      </c>
      <c r="BZ848">
        <f t="shared" si="579"/>
        <v>0</v>
      </c>
      <c r="CA848">
        <f t="shared" si="617"/>
        <v>0</v>
      </c>
      <c r="CB848">
        <f t="shared" si="618"/>
        <v>0</v>
      </c>
      <c r="CC848">
        <f t="shared" si="619"/>
        <v>0</v>
      </c>
      <c r="CD848">
        <f t="shared" si="620"/>
        <v>0</v>
      </c>
      <c r="CE848">
        <f t="shared" si="621"/>
        <v>0</v>
      </c>
      <c r="CF848">
        <f t="shared" si="622"/>
        <v>0</v>
      </c>
    </row>
    <row r="849" spans="1:84" x14ac:dyDescent="0.25">
      <c r="A849" t="s">
        <v>1059</v>
      </c>
      <c r="B849" t="s">
        <v>1060</v>
      </c>
      <c r="C849" s="1">
        <v>15529</v>
      </c>
      <c r="D849" t="s">
        <v>49</v>
      </c>
      <c r="E849" t="s">
        <v>40</v>
      </c>
      <c r="F849" s="2">
        <v>132116</v>
      </c>
      <c r="G849">
        <v>1</v>
      </c>
      <c r="H849">
        <v>0</v>
      </c>
      <c r="I849" t="s">
        <v>87</v>
      </c>
      <c r="J849" t="s">
        <v>88</v>
      </c>
      <c r="K849" t="s">
        <v>1077</v>
      </c>
      <c r="L849">
        <v>4875</v>
      </c>
      <c r="M849">
        <v>2</v>
      </c>
      <c r="N849">
        <v>1</v>
      </c>
      <c r="O849">
        <f t="shared" si="581"/>
        <v>50</v>
      </c>
      <c r="P849">
        <f t="shared" si="582"/>
        <v>0.41025641025641024</v>
      </c>
      <c r="Q849">
        <f t="shared" si="580"/>
        <v>1</v>
      </c>
      <c r="R849">
        <f t="shared" si="583"/>
        <v>1</v>
      </c>
      <c r="S849">
        <v>0</v>
      </c>
      <c r="T849">
        <v>0</v>
      </c>
      <c r="U849">
        <v>2</v>
      </c>
      <c r="V849">
        <v>5</v>
      </c>
      <c r="W849">
        <v>0</v>
      </c>
      <c r="X849">
        <v>0</v>
      </c>
      <c r="Y849">
        <v>0</v>
      </c>
      <c r="Z849">
        <v>0</v>
      </c>
      <c r="AA849">
        <v>0</v>
      </c>
      <c r="AB849" t="s">
        <v>1062</v>
      </c>
      <c r="AC849" t="s">
        <v>46</v>
      </c>
      <c r="AD849">
        <v>62</v>
      </c>
      <c r="AE849">
        <v>53</v>
      </c>
      <c r="AF849">
        <v>63</v>
      </c>
      <c r="AG849" s="5">
        <v>48</v>
      </c>
      <c r="AH849">
        <v>-1</v>
      </c>
      <c r="AI849">
        <v>-1</v>
      </c>
      <c r="AJ849">
        <f t="shared" si="584"/>
        <v>-1</v>
      </c>
      <c r="AK849">
        <v>-1</v>
      </c>
      <c r="AL849">
        <v>-1</v>
      </c>
      <c r="AM849">
        <v>-1</v>
      </c>
      <c r="AN849">
        <v>-1</v>
      </c>
      <c r="AO849">
        <v>-1</v>
      </c>
      <c r="AP849">
        <v>-1</v>
      </c>
      <c r="AR849">
        <f t="shared" si="585"/>
        <v>0</v>
      </c>
      <c r="AS849">
        <f t="shared" si="586"/>
        <v>0</v>
      </c>
      <c r="AT849">
        <f t="shared" si="587"/>
        <v>0</v>
      </c>
      <c r="AU849">
        <f t="shared" si="588"/>
        <v>0</v>
      </c>
      <c r="AV849">
        <f t="shared" si="589"/>
        <v>0</v>
      </c>
      <c r="AW849">
        <f t="shared" si="590"/>
        <v>0</v>
      </c>
      <c r="AX849">
        <f t="shared" si="591"/>
        <v>0</v>
      </c>
      <c r="AY849">
        <f t="shared" si="592"/>
        <v>0</v>
      </c>
      <c r="AZ849">
        <f t="shared" si="593"/>
        <v>0</v>
      </c>
      <c r="BA849">
        <f t="shared" si="594"/>
        <v>0</v>
      </c>
      <c r="BB849">
        <f t="shared" si="595"/>
        <v>0</v>
      </c>
      <c r="BC849">
        <f t="shared" si="596"/>
        <v>0</v>
      </c>
      <c r="BD849">
        <f t="shared" si="597"/>
        <v>0</v>
      </c>
      <c r="BE849">
        <f t="shared" si="598"/>
        <v>0</v>
      </c>
      <c r="BF849">
        <f t="shared" si="599"/>
        <v>0</v>
      </c>
      <c r="BG849">
        <f t="shared" si="600"/>
        <v>0</v>
      </c>
      <c r="BH849">
        <f t="shared" si="601"/>
        <v>0</v>
      </c>
      <c r="BI849">
        <f t="shared" si="602"/>
        <v>0</v>
      </c>
      <c r="BJ849">
        <f t="shared" si="603"/>
        <v>0</v>
      </c>
      <c r="BK849">
        <f t="shared" si="604"/>
        <v>0</v>
      </c>
      <c r="BM849">
        <f t="shared" si="605"/>
        <v>0</v>
      </c>
      <c r="BN849">
        <f t="shared" si="606"/>
        <v>0</v>
      </c>
      <c r="BO849">
        <f t="shared" si="607"/>
        <v>1</v>
      </c>
      <c r="BP849">
        <f t="shared" si="608"/>
        <v>0</v>
      </c>
      <c r="BR849">
        <f t="shared" si="609"/>
        <v>0</v>
      </c>
      <c r="BS849">
        <f t="shared" si="610"/>
        <v>0</v>
      </c>
      <c r="BT849">
        <f t="shared" si="611"/>
        <v>5</v>
      </c>
      <c r="BU849">
        <f t="shared" si="612"/>
        <v>0</v>
      </c>
      <c r="BV849">
        <f t="shared" si="613"/>
        <v>0</v>
      </c>
      <c r="BW849">
        <f t="shared" si="614"/>
        <v>0</v>
      </c>
      <c r="BX849">
        <f t="shared" si="615"/>
        <v>0</v>
      </c>
      <c r="BY849">
        <f t="shared" si="616"/>
        <v>0</v>
      </c>
      <c r="BZ849">
        <f t="shared" si="579"/>
        <v>0</v>
      </c>
      <c r="CA849">
        <f t="shared" si="617"/>
        <v>0</v>
      </c>
      <c r="CB849">
        <f t="shared" si="618"/>
        <v>0</v>
      </c>
      <c r="CC849">
        <f t="shared" si="619"/>
        <v>0</v>
      </c>
      <c r="CD849">
        <f t="shared" si="620"/>
        <v>0</v>
      </c>
      <c r="CE849">
        <f t="shared" si="621"/>
        <v>0</v>
      </c>
      <c r="CF849">
        <f t="shared" si="622"/>
        <v>0</v>
      </c>
    </row>
    <row r="850" spans="1:84" x14ac:dyDescent="0.25">
      <c r="A850" t="s">
        <v>174</v>
      </c>
      <c r="B850" t="s">
        <v>368</v>
      </c>
      <c r="C850" s="1">
        <v>15529</v>
      </c>
      <c r="D850" t="s">
        <v>49</v>
      </c>
      <c r="E850" t="s">
        <v>40</v>
      </c>
      <c r="F850" t="s">
        <v>645</v>
      </c>
      <c r="G850">
        <v>1</v>
      </c>
      <c r="H850">
        <v>0</v>
      </c>
      <c r="I850" t="s">
        <v>87</v>
      </c>
      <c r="J850" t="s">
        <v>88</v>
      </c>
      <c r="K850" t="s">
        <v>1078</v>
      </c>
      <c r="L850">
        <v>4875</v>
      </c>
      <c r="M850">
        <v>2</v>
      </c>
      <c r="N850">
        <v>1</v>
      </c>
      <c r="O850">
        <f t="shared" si="581"/>
        <v>50</v>
      </c>
      <c r="P850">
        <f t="shared" si="582"/>
        <v>0.41025641025641024</v>
      </c>
      <c r="Q850">
        <f t="shared" si="580"/>
        <v>1</v>
      </c>
      <c r="R850">
        <f t="shared" si="583"/>
        <v>1</v>
      </c>
      <c r="S850">
        <v>0</v>
      </c>
      <c r="T850">
        <v>1</v>
      </c>
      <c r="U850">
        <v>0</v>
      </c>
      <c r="V850">
        <v>5</v>
      </c>
      <c r="W850">
        <v>0</v>
      </c>
      <c r="X850">
        <v>0</v>
      </c>
      <c r="Y850">
        <v>0</v>
      </c>
      <c r="Z850">
        <v>0</v>
      </c>
      <c r="AA850">
        <v>0</v>
      </c>
      <c r="AB850" t="s">
        <v>177</v>
      </c>
      <c r="AC850" t="s">
        <v>46</v>
      </c>
      <c r="AD850">
        <v>64</v>
      </c>
      <c r="AE850">
        <v>58</v>
      </c>
      <c r="AF850">
        <v>75</v>
      </c>
      <c r="AG850" s="5">
        <v>74</v>
      </c>
      <c r="AH850">
        <v>-1</v>
      </c>
      <c r="AI850">
        <v>-1</v>
      </c>
      <c r="AJ850">
        <f t="shared" si="584"/>
        <v>-1</v>
      </c>
      <c r="AK850">
        <v>-1</v>
      </c>
      <c r="AL850">
        <v>-1</v>
      </c>
      <c r="AM850">
        <v>-1</v>
      </c>
      <c r="AN850">
        <v>-1</v>
      </c>
      <c r="AO850">
        <v>-1</v>
      </c>
      <c r="AP850">
        <v>-1</v>
      </c>
      <c r="AR850">
        <f t="shared" si="585"/>
        <v>0</v>
      </c>
      <c r="AS850">
        <f t="shared" si="586"/>
        <v>0</v>
      </c>
      <c r="AT850">
        <f t="shared" si="587"/>
        <v>0</v>
      </c>
      <c r="AU850">
        <f t="shared" si="588"/>
        <v>0</v>
      </c>
      <c r="AV850">
        <f t="shared" si="589"/>
        <v>0</v>
      </c>
      <c r="AW850">
        <f t="shared" si="590"/>
        <v>0</v>
      </c>
      <c r="AX850">
        <f t="shared" si="591"/>
        <v>0</v>
      </c>
      <c r="AY850">
        <f t="shared" si="592"/>
        <v>0</v>
      </c>
      <c r="AZ850">
        <f t="shared" si="593"/>
        <v>0</v>
      </c>
      <c r="BA850">
        <f t="shared" si="594"/>
        <v>0</v>
      </c>
      <c r="BB850">
        <f t="shared" si="595"/>
        <v>0</v>
      </c>
      <c r="BC850">
        <f t="shared" si="596"/>
        <v>0</v>
      </c>
      <c r="BD850">
        <f t="shared" si="597"/>
        <v>0</v>
      </c>
      <c r="BE850">
        <f t="shared" si="598"/>
        <v>0</v>
      </c>
      <c r="BF850">
        <f t="shared" si="599"/>
        <v>0</v>
      </c>
      <c r="BG850">
        <f t="shared" si="600"/>
        <v>0</v>
      </c>
      <c r="BH850">
        <f t="shared" si="601"/>
        <v>0</v>
      </c>
      <c r="BI850">
        <f t="shared" si="602"/>
        <v>0</v>
      </c>
      <c r="BJ850">
        <f t="shared" si="603"/>
        <v>0</v>
      </c>
      <c r="BK850">
        <f t="shared" si="604"/>
        <v>0</v>
      </c>
      <c r="BM850">
        <f t="shared" si="605"/>
        <v>0</v>
      </c>
      <c r="BN850">
        <f t="shared" si="606"/>
        <v>0</v>
      </c>
      <c r="BO850">
        <f t="shared" si="607"/>
        <v>1</v>
      </c>
      <c r="BP850">
        <f t="shared" si="608"/>
        <v>0</v>
      </c>
      <c r="BR850">
        <f t="shared" si="609"/>
        <v>0</v>
      </c>
      <c r="BS850">
        <f t="shared" si="610"/>
        <v>0</v>
      </c>
      <c r="BT850">
        <f t="shared" si="611"/>
        <v>5</v>
      </c>
      <c r="BU850">
        <f t="shared" si="612"/>
        <v>0</v>
      </c>
      <c r="BV850">
        <f t="shared" si="613"/>
        <v>0</v>
      </c>
      <c r="BW850">
        <f t="shared" si="614"/>
        <v>0</v>
      </c>
      <c r="BX850">
        <f t="shared" si="615"/>
        <v>0</v>
      </c>
      <c r="BY850">
        <f t="shared" si="616"/>
        <v>0</v>
      </c>
      <c r="BZ850">
        <f t="shared" si="579"/>
        <v>0</v>
      </c>
      <c r="CA850">
        <f t="shared" si="617"/>
        <v>0</v>
      </c>
      <c r="CB850">
        <f t="shared" si="618"/>
        <v>0</v>
      </c>
      <c r="CC850">
        <f t="shared" si="619"/>
        <v>0</v>
      </c>
      <c r="CD850">
        <f t="shared" si="620"/>
        <v>0</v>
      </c>
      <c r="CE850">
        <f t="shared" si="621"/>
        <v>0</v>
      </c>
      <c r="CF850">
        <f t="shared" si="622"/>
        <v>0</v>
      </c>
    </row>
    <row r="851" spans="1:84" x14ac:dyDescent="0.25">
      <c r="A851" t="s">
        <v>311</v>
      </c>
      <c r="B851" t="s">
        <v>596</v>
      </c>
      <c r="C851" s="1">
        <v>15528</v>
      </c>
      <c r="D851" t="s">
        <v>39</v>
      </c>
      <c r="E851" t="s">
        <v>40</v>
      </c>
      <c r="F851" t="s">
        <v>1079</v>
      </c>
      <c r="G851">
        <v>1</v>
      </c>
      <c r="H851">
        <v>1</v>
      </c>
      <c r="I851" t="s">
        <v>87</v>
      </c>
      <c r="J851" t="s">
        <v>166</v>
      </c>
      <c r="K851" t="s">
        <v>1080</v>
      </c>
      <c r="L851">
        <v>2050</v>
      </c>
      <c r="M851">
        <v>0</v>
      </c>
      <c r="N851">
        <v>0</v>
      </c>
      <c r="O851">
        <f t="shared" si="581"/>
        <v>0</v>
      </c>
      <c r="P851">
        <f t="shared" si="582"/>
        <v>0</v>
      </c>
      <c r="Q851">
        <f t="shared" si="580"/>
        <v>-1</v>
      </c>
      <c r="R851">
        <f t="shared" si="583"/>
        <v>0</v>
      </c>
      <c r="S851">
        <v>0</v>
      </c>
      <c r="T851">
        <v>0</v>
      </c>
      <c r="U851">
        <v>0</v>
      </c>
      <c r="V851">
        <v>5</v>
      </c>
      <c r="W851">
        <v>0</v>
      </c>
      <c r="X851">
        <v>0</v>
      </c>
      <c r="Y851">
        <v>0</v>
      </c>
      <c r="Z851">
        <v>0</v>
      </c>
      <c r="AA851">
        <v>0</v>
      </c>
      <c r="AB851" t="s">
        <v>313</v>
      </c>
      <c r="AC851" t="s">
        <v>46</v>
      </c>
      <c r="AD851">
        <v>68</v>
      </c>
      <c r="AE851">
        <v>57</v>
      </c>
      <c r="AF851">
        <v>54</v>
      </c>
      <c r="AG851" s="5">
        <v>71</v>
      </c>
      <c r="AH851">
        <v>-1</v>
      </c>
      <c r="AI851">
        <v>-1</v>
      </c>
      <c r="AJ851">
        <f t="shared" si="584"/>
        <v>-1</v>
      </c>
      <c r="AK851">
        <v>-1</v>
      </c>
      <c r="AL851">
        <v>-1</v>
      </c>
      <c r="AM851">
        <v>-1</v>
      </c>
      <c r="AN851">
        <v>-1</v>
      </c>
      <c r="AO851">
        <v>-1</v>
      </c>
      <c r="AP851">
        <v>-1</v>
      </c>
      <c r="AR851">
        <f t="shared" si="585"/>
        <v>0</v>
      </c>
      <c r="AS851">
        <f t="shared" si="586"/>
        <v>0</v>
      </c>
      <c r="AT851">
        <f t="shared" si="587"/>
        <v>0</v>
      </c>
      <c r="AU851">
        <f t="shared" si="588"/>
        <v>0</v>
      </c>
      <c r="AV851">
        <f t="shared" si="589"/>
        <v>0</v>
      </c>
      <c r="AW851">
        <f t="shared" si="590"/>
        <v>0</v>
      </c>
      <c r="AX851">
        <f t="shared" si="591"/>
        <v>0</v>
      </c>
      <c r="AY851">
        <f t="shared" si="592"/>
        <v>0</v>
      </c>
      <c r="AZ851">
        <f t="shared" si="593"/>
        <v>0</v>
      </c>
      <c r="BA851">
        <f t="shared" si="594"/>
        <v>0</v>
      </c>
      <c r="BB851">
        <f t="shared" si="595"/>
        <v>0</v>
      </c>
      <c r="BC851">
        <f t="shared" si="596"/>
        <v>0</v>
      </c>
      <c r="BD851">
        <f t="shared" si="597"/>
        <v>0</v>
      </c>
      <c r="BE851">
        <f t="shared" si="598"/>
        <v>0</v>
      </c>
      <c r="BF851">
        <f t="shared" si="599"/>
        <v>0</v>
      </c>
      <c r="BG851">
        <f t="shared" si="600"/>
        <v>0</v>
      </c>
      <c r="BH851">
        <f t="shared" si="601"/>
        <v>0</v>
      </c>
      <c r="BI851">
        <f t="shared" si="602"/>
        <v>0</v>
      </c>
      <c r="BJ851">
        <f t="shared" si="603"/>
        <v>0</v>
      </c>
      <c r="BK851">
        <f t="shared" si="604"/>
        <v>0</v>
      </c>
      <c r="BM851">
        <f t="shared" si="605"/>
        <v>1</v>
      </c>
      <c r="BN851">
        <f t="shared" si="606"/>
        <v>0</v>
      </c>
      <c r="BO851">
        <f t="shared" si="607"/>
        <v>0</v>
      </c>
      <c r="BP851">
        <f t="shared" si="608"/>
        <v>0</v>
      </c>
      <c r="BR851">
        <f t="shared" si="609"/>
        <v>0</v>
      </c>
      <c r="BS851">
        <f t="shared" si="610"/>
        <v>0</v>
      </c>
      <c r="BT851">
        <f t="shared" si="611"/>
        <v>5</v>
      </c>
      <c r="BU851">
        <f t="shared" si="612"/>
        <v>0</v>
      </c>
      <c r="BV851">
        <f t="shared" si="613"/>
        <v>0</v>
      </c>
      <c r="BW851">
        <f t="shared" si="614"/>
        <v>0</v>
      </c>
      <c r="BX851">
        <f t="shared" si="615"/>
        <v>0</v>
      </c>
      <c r="BY851">
        <f t="shared" si="616"/>
        <v>0</v>
      </c>
      <c r="BZ851">
        <f t="shared" ref="BZ851:BZ914" si="623">IF(AF851&gt;69,BY851,0)</f>
        <v>0</v>
      </c>
      <c r="CA851">
        <f t="shared" si="617"/>
        <v>0</v>
      </c>
      <c r="CB851">
        <f t="shared" si="618"/>
        <v>0</v>
      </c>
      <c r="CC851">
        <f t="shared" si="619"/>
        <v>0</v>
      </c>
      <c r="CD851">
        <f t="shared" si="620"/>
        <v>0</v>
      </c>
      <c r="CE851">
        <f t="shared" si="621"/>
        <v>0</v>
      </c>
      <c r="CF851">
        <f t="shared" si="622"/>
        <v>0</v>
      </c>
    </row>
    <row r="852" spans="1:84" x14ac:dyDescent="0.25">
      <c r="A852" t="s">
        <v>490</v>
      </c>
      <c r="B852" t="s">
        <v>368</v>
      </c>
      <c r="C852" s="1">
        <v>15528</v>
      </c>
      <c r="D852" t="s">
        <v>39</v>
      </c>
      <c r="E852" t="s">
        <v>40</v>
      </c>
      <c r="F852" t="s">
        <v>120</v>
      </c>
      <c r="G852">
        <v>1</v>
      </c>
      <c r="H852">
        <v>1</v>
      </c>
      <c r="I852" t="s">
        <v>42</v>
      </c>
      <c r="J852" t="s">
        <v>61</v>
      </c>
      <c r="K852" t="s">
        <v>988</v>
      </c>
      <c r="L852">
        <v>99</v>
      </c>
      <c r="M852">
        <v>0</v>
      </c>
      <c r="N852">
        <v>0</v>
      </c>
      <c r="O852">
        <f t="shared" si="581"/>
        <v>0</v>
      </c>
      <c r="P852">
        <f t="shared" si="582"/>
        <v>0</v>
      </c>
      <c r="Q852">
        <f t="shared" si="580"/>
        <v>-1</v>
      </c>
      <c r="R852">
        <f t="shared" si="583"/>
        <v>0</v>
      </c>
      <c r="S852">
        <v>0</v>
      </c>
      <c r="T852">
        <v>0</v>
      </c>
      <c r="U852">
        <v>0</v>
      </c>
      <c r="V852">
        <v>5</v>
      </c>
      <c r="W852">
        <v>0</v>
      </c>
      <c r="X852">
        <v>0</v>
      </c>
      <c r="Y852">
        <v>0</v>
      </c>
      <c r="Z852">
        <v>0</v>
      </c>
      <c r="AA852">
        <v>0</v>
      </c>
      <c r="AB852" t="s">
        <v>494</v>
      </c>
      <c r="AC852" t="s">
        <v>46</v>
      </c>
      <c r="AD852">
        <v>66</v>
      </c>
      <c r="AE852">
        <v>63</v>
      </c>
      <c r="AF852">
        <v>70</v>
      </c>
      <c r="AG852" s="5">
        <v>72</v>
      </c>
      <c r="AH852">
        <v>-1</v>
      </c>
      <c r="AI852">
        <v>-1</v>
      </c>
      <c r="AJ852">
        <f t="shared" si="584"/>
        <v>-1</v>
      </c>
      <c r="AK852">
        <v>-1</v>
      </c>
      <c r="AL852">
        <v>-1</v>
      </c>
      <c r="AM852">
        <v>-1</v>
      </c>
      <c r="AN852">
        <v>-1</v>
      </c>
      <c r="AO852">
        <v>-1</v>
      </c>
      <c r="AP852">
        <v>-1</v>
      </c>
      <c r="AR852">
        <f t="shared" si="585"/>
        <v>0</v>
      </c>
      <c r="AS852">
        <f t="shared" si="586"/>
        <v>0</v>
      </c>
      <c r="AT852">
        <f t="shared" si="587"/>
        <v>0</v>
      </c>
      <c r="AU852">
        <f t="shared" si="588"/>
        <v>0</v>
      </c>
      <c r="AV852">
        <f t="shared" si="589"/>
        <v>0</v>
      </c>
      <c r="AW852">
        <f t="shared" si="590"/>
        <v>0</v>
      </c>
      <c r="AX852">
        <f t="shared" si="591"/>
        <v>0</v>
      </c>
      <c r="AY852">
        <f t="shared" si="592"/>
        <v>0</v>
      </c>
      <c r="AZ852">
        <f t="shared" si="593"/>
        <v>0</v>
      </c>
      <c r="BA852">
        <f t="shared" si="594"/>
        <v>0</v>
      </c>
      <c r="BB852">
        <f t="shared" si="595"/>
        <v>0</v>
      </c>
      <c r="BC852">
        <f t="shared" si="596"/>
        <v>0</v>
      </c>
      <c r="BD852">
        <f t="shared" si="597"/>
        <v>0</v>
      </c>
      <c r="BE852">
        <f t="shared" si="598"/>
        <v>0</v>
      </c>
      <c r="BF852">
        <f t="shared" si="599"/>
        <v>0</v>
      </c>
      <c r="BG852">
        <f t="shared" si="600"/>
        <v>0</v>
      </c>
      <c r="BH852">
        <f t="shared" si="601"/>
        <v>0</v>
      </c>
      <c r="BI852">
        <f t="shared" si="602"/>
        <v>0</v>
      </c>
      <c r="BJ852">
        <f t="shared" si="603"/>
        <v>0</v>
      </c>
      <c r="BK852">
        <f t="shared" si="604"/>
        <v>0</v>
      </c>
      <c r="BM852">
        <f t="shared" si="605"/>
        <v>1</v>
      </c>
      <c r="BN852">
        <f t="shared" si="606"/>
        <v>0</v>
      </c>
      <c r="BO852">
        <f t="shared" si="607"/>
        <v>0</v>
      </c>
      <c r="BP852">
        <f t="shared" si="608"/>
        <v>0</v>
      </c>
      <c r="BR852">
        <f t="shared" si="609"/>
        <v>0</v>
      </c>
      <c r="BS852">
        <f t="shared" si="610"/>
        <v>0</v>
      </c>
      <c r="BT852">
        <f t="shared" si="611"/>
        <v>5</v>
      </c>
      <c r="BU852">
        <f t="shared" si="612"/>
        <v>0</v>
      </c>
      <c r="BV852">
        <f t="shared" si="613"/>
        <v>0</v>
      </c>
      <c r="BW852">
        <f t="shared" si="614"/>
        <v>0</v>
      </c>
      <c r="BX852">
        <f t="shared" si="615"/>
        <v>0</v>
      </c>
      <c r="BY852">
        <f t="shared" si="616"/>
        <v>0</v>
      </c>
      <c r="BZ852">
        <f t="shared" si="623"/>
        <v>0</v>
      </c>
      <c r="CA852">
        <f t="shared" si="617"/>
        <v>0</v>
      </c>
      <c r="CB852">
        <f t="shared" si="618"/>
        <v>0</v>
      </c>
      <c r="CC852">
        <f t="shared" si="619"/>
        <v>0</v>
      </c>
      <c r="CD852">
        <f t="shared" si="620"/>
        <v>0</v>
      </c>
      <c r="CE852">
        <f t="shared" si="621"/>
        <v>0</v>
      </c>
      <c r="CF852">
        <f t="shared" si="622"/>
        <v>0</v>
      </c>
    </row>
    <row r="853" spans="1:84" x14ac:dyDescent="0.25">
      <c r="A853" t="s">
        <v>733</v>
      </c>
      <c r="B853" t="s">
        <v>437</v>
      </c>
      <c r="C853" s="1">
        <v>15528</v>
      </c>
      <c r="D853" t="s">
        <v>49</v>
      </c>
      <c r="E853" t="s">
        <v>40</v>
      </c>
      <c r="F853" t="s">
        <v>1048</v>
      </c>
      <c r="G853">
        <v>1</v>
      </c>
      <c r="H853">
        <v>0</v>
      </c>
      <c r="I853" t="s">
        <v>422</v>
      </c>
      <c r="J853" t="s">
        <v>748</v>
      </c>
      <c r="K853" t="s">
        <v>1081</v>
      </c>
      <c r="L853">
        <v>17</v>
      </c>
      <c r="M853">
        <v>0</v>
      </c>
      <c r="N853">
        <v>0</v>
      </c>
      <c r="O853">
        <f t="shared" si="581"/>
        <v>0</v>
      </c>
      <c r="P853">
        <f t="shared" si="582"/>
        <v>0</v>
      </c>
      <c r="Q853">
        <f t="shared" si="580"/>
        <v>-1</v>
      </c>
      <c r="R853">
        <f t="shared" si="583"/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 t="s">
        <v>736</v>
      </c>
      <c r="AC853" t="s">
        <v>46</v>
      </c>
      <c r="AD853">
        <v>62</v>
      </c>
      <c r="AE853">
        <v>53</v>
      </c>
      <c r="AF853">
        <v>64</v>
      </c>
      <c r="AG853" s="5">
        <v>66</v>
      </c>
      <c r="AH853">
        <v>-1</v>
      </c>
      <c r="AI853">
        <v>-1</v>
      </c>
      <c r="AJ853">
        <f t="shared" si="584"/>
        <v>-1</v>
      </c>
      <c r="AK853">
        <v>-1</v>
      </c>
      <c r="AL853">
        <v>-1</v>
      </c>
      <c r="AM853">
        <v>-1</v>
      </c>
      <c r="AN853">
        <v>-1</v>
      </c>
      <c r="AO853">
        <v>-1</v>
      </c>
      <c r="AP853">
        <v>-1</v>
      </c>
      <c r="AR853">
        <f t="shared" si="585"/>
        <v>0</v>
      </c>
      <c r="AS853">
        <f t="shared" si="586"/>
        <v>0</v>
      </c>
      <c r="AT853">
        <f t="shared" si="587"/>
        <v>0</v>
      </c>
      <c r="AU853">
        <f t="shared" si="588"/>
        <v>0</v>
      </c>
      <c r="AV853">
        <f t="shared" si="589"/>
        <v>0</v>
      </c>
      <c r="AW853">
        <f t="shared" si="590"/>
        <v>0</v>
      </c>
      <c r="AX853">
        <f t="shared" si="591"/>
        <v>0</v>
      </c>
      <c r="AY853">
        <f t="shared" si="592"/>
        <v>0</v>
      </c>
      <c r="AZ853">
        <f t="shared" si="593"/>
        <v>0</v>
      </c>
      <c r="BA853">
        <f t="shared" si="594"/>
        <v>0</v>
      </c>
      <c r="BB853">
        <f t="shared" si="595"/>
        <v>0</v>
      </c>
      <c r="BC853">
        <f t="shared" si="596"/>
        <v>0</v>
      </c>
      <c r="BD853">
        <f t="shared" si="597"/>
        <v>0</v>
      </c>
      <c r="BE853">
        <f t="shared" si="598"/>
        <v>0</v>
      </c>
      <c r="BF853">
        <f t="shared" si="599"/>
        <v>0</v>
      </c>
      <c r="BG853">
        <f t="shared" si="600"/>
        <v>0</v>
      </c>
      <c r="BH853">
        <f t="shared" si="601"/>
        <v>0</v>
      </c>
      <c r="BI853">
        <f t="shared" si="602"/>
        <v>0</v>
      </c>
      <c r="BJ853">
        <f t="shared" si="603"/>
        <v>0</v>
      </c>
      <c r="BK853">
        <f t="shared" si="604"/>
        <v>0</v>
      </c>
      <c r="BM853">
        <f t="shared" si="605"/>
        <v>1</v>
      </c>
      <c r="BN853">
        <f t="shared" si="606"/>
        <v>0</v>
      </c>
      <c r="BO853">
        <f t="shared" si="607"/>
        <v>0</v>
      </c>
      <c r="BP853">
        <f t="shared" si="608"/>
        <v>0</v>
      </c>
      <c r="BR853">
        <f t="shared" si="609"/>
        <v>0</v>
      </c>
      <c r="BS853">
        <f t="shared" si="610"/>
        <v>0</v>
      </c>
      <c r="BT853">
        <f t="shared" si="611"/>
        <v>0</v>
      </c>
      <c r="BU853">
        <f t="shared" si="612"/>
        <v>0</v>
      </c>
      <c r="BV853">
        <f t="shared" si="613"/>
        <v>0</v>
      </c>
      <c r="BW853">
        <f t="shared" si="614"/>
        <v>0</v>
      </c>
      <c r="BX853">
        <f t="shared" si="615"/>
        <v>0</v>
      </c>
      <c r="BY853">
        <f t="shared" si="616"/>
        <v>0</v>
      </c>
      <c r="BZ853">
        <f t="shared" si="623"/>
        <v>0</v>
      </c>
      <c r="CA853">
        <f t="shared" si="617"/>
        <v>0</v>
      </c>
      <c r="CB853">
        <f t="shared" si="618"/>
        <v>0</v>
      </c>
      <c r="CC853">
        <f t="shared" si="619"/>
        <v>0</v>
      </c>
      <c r="CD853">
        <f t="shared" si="620"/>
        <v>0</v>
      </c>
      <c r="CE853">
        <f t="shared" si="621"/>
        <v>0</v>
      </c>
      <c r="CF853">
        <f t="shared" si="622"/>
        <v>0</v>
      </c>
    </row>
    <row r="854" spans="1:84" x14ac:dyDescent="0.25">
      <c r="A854" t="s">
        <v>490</v>
      </c>
      <c r="B854" t="s">
        <v>368</v>
      </c>
      <c r="C854" s="1">
        <v>15528</v>
      </c>
      <c r="D854" t="s">
        <v>49</v>
      </c>
      <c r="E854" t="s">
        <v>40</v>
      </c>
      <c r="F854" t="s">
        <v>120</v>
      </c>
      <c r="G854">
        <v>1</v>
      </c>
      <c r="H854">
        <v>0</v>
      </c>
      <c r="I854" t="s">
        <v>42</v>
      </c>
      <c r="J854" t="s">
        <v>61</v>
      </c>
      <c r="K854" t="s">
        <v>988</v>
      </c>
      <c r="L854">
        <v>99</v>
      </c>
      <c r="M854">
        <v>2</v>
      </c>
      <c r="N854">
        <v>0</v>
      </c>
      <c r="O854">
        <f t="shared" si="581"/>
        <v>0</v>
      </c>
      <c r="P854">
        <f t="shared" si="582"/>
        <v>0</v>
      </c>
      <c r="Q854">
        <f t="shared" si="580"/>
        <v>-1</v>
      </c>
      <c r="R854">
        <f t="shared" si="583"/>
        <v>0</v>
      </c>
      <c r="S854">
        <v>0</v>
      </c>
      <c r="T854">
        <v>0</v>
      </c>
      <c r="U854">
        <v>0</v>
      </c>
      <c r="V854">
        <v>5</v>
      </c>
      <c r="W854">
        <v>0</v>
      </c>
      <c r="X854">
        <v>0</v>
      </c>
      <c r="Y854">
        <v>0</v>
      </c>
      <c r="Z854">
        <v>0</v>
      </c>
      <c r="AA854">
        <v>0</v>
      </c>
      <c r="AB854" t="s">
        <v>494</v>
      </c>
      <c r="AC854" t="s">
        <v>46</v>
      </c>
      <c r="AD854">
        <v>66</v>
      </c>
      <c r="AE854">
        <v>63</v>
      </c>
      <c r="AF854">
        <v>70</v>
      </c>
      <c r="AG854" s="5">
        <v>72</v>
      </c>
      <c r="AH854">
        <v>-1</v>
      </c>
      <c r="AI854">
        <v>-1</v>
      </c>
      <c r="AJ854">
        <f t="shared" si="584"/>
        <v>-1</v>
      </c>
      <c r="AK854">
        <v>-1</v>
      </c>
      <c r="AL854">
        <v>-1</v>
      </c>
      <c r="AM854">
        <v>-1</v>
      </c>
      <c r="AN854">
        <v>-1</v>
      </c>
      <c r="AO854">
        <v>-1</v>
      </c>
      <c r="AP854">
        <v>-1</v>
      </c>
      <c r="AR854">
        <f t="shared" si="585"/>
        <v>0</v>
      </c>
      <c r="AS854">
        <f t="shared" si="586"/>
        <v>0</v>
      </c>
      <c r="AT854">
        <f t="shared" si="587"/>
        <v>0</v>
      </c>
      <c r="AU854">
        <f t="shared" si="588"/>
        <v>0</v>
      </c>
      <c r="AV854">
        <f t="shared" si="589"/>
        <v>0</v>
      </c>
      <c r="AW854">
        <f t="shared" si="590"/>
        <v>0</v>
      </c>
      <c r="AX854">
        <f t="shared" si="591"/>
        <v>0</v>
      </c>
      <c r="AY854">
        <f t="shared" si="592"/>
        <v>0</v>
      </c>
      <c r="AZ854">
        <f t="shared" si="593"/>
        <v>0</v>
      </c>
      <c r="BA854">
        <f t="shared" si="594"/>
        <v>0</v>
      </c>
      <c r="BB854">
        <f t="shared" si="595"/>
        <v>0</v>
      </c>
      <c r="BC854">
        <f t="shared" si="596"/>
        <v>0</v>
      </c>
      <c r="BD854">
        <f t="shared" si="597"/>
        <v>0</v>
      </c>
      <c r="BE854">
        <f t="shared" si="598"/>
        <v>0</v>
      </c>
      <c r="BF854">
        <f t="shared" si="599"/>
        <v>0</v>
      </c>
      <c r="BG854">
        <f t="shared" si="600"/>
        <v>0</v>
      </c>
      <c r="BH854">
        <f t="shared" si="601"/>
        <v>0</v>
      </c>
      <c r="BI854">
        <f t="shared" si="602"/>
        <v>0</v>
      </c>
      <c r="BJ854">
        <f t="shared" si="603"/>
        <v>0</v>
      </c>
      <c r="BK854">
        <f t="shared" si="604"/>
        <v>0</v>
      </c>
      <c r="BM854">
        <f t="shared" si="605"/>
        <v>1</v>
      </c>
      <c r="BN854">
        <f t="shared" si="606"/>
        <v>0</v>
      </c>
      <c r="BO854">
        <f t="shared" si="607"/>
        <v>0</v>
      </c>
      <c r="BP854">
        <f t="shared" si="608"/>
        <v>0</v>
      </c>
      <c r="BR854">
        <f t="shared" si="609"/>
        <v>0</v>
      </c>
      <c r="BS854">
        <f t="shared" si="610"/>
        <v>0</v>
      </c>
      <c r="BT854">
        <f t="shared" si="611"/>
        <v>5</v>
      </c>
      <c r="BU854">
        <f t="shared" si="612"/>
        <v>0</v>
      </c>
      <c r="BV854">
        <f t="shared" si="613"/>
        <v>0</v>
      </c>
      <c r="BW854">
        <f t="shared" si="614"/>
        <v>0</v>
      </c>
      <c r="BX854">
        <f t="shared" si="615"/>
        <v>0</v>
      </c>
      <c r="BY854">
        <f t="shared" si="616"/>
        <v>0</v>
      </c>
      <c r="BZ854">
        <f t="shared" si="623"/>
        <v>0</v>
      </c>
      <c r="CA854">
        <f t="shared" si="617"/>
        <v>0</v>
      </c>
      <c r="CB854">
        <f t="shared" si="618"/>
        <v>0</v>
      </c>
      <c r="CC854">
        <f t="shared" si="619"/>
        <v>0</v>
      </c>
      <c r="CD854">
        <f t="shared" si="620"/>
        <v>0</v>
      </c>
      <c r="CE854">
        <f t="shared" si="621"/>
        <v>0</v>
      </c>
      <c r="CF854">
        <f t="shared" si="622"/>
        <v>0</v>
      </c>
    </row>
    <row r="855" spans="1:84" x14ac:dyDescent="0.25">
      <c r="A855" t="s">
        <v>463</v>
      </c>
      <c r="B855" t="s">
        <v>437</v>
      </c>
      <c r="C855" s="1">
        <v>15527</v>
      </c>
      <c r="D855" t="s">
        <v>49</v>
      </c>
      <c r="E855" t="s">
        <v>40</v>
      </c>
      <c r="F855" s="2">
        <v>132116</v>
      </c>
      <c r="G855">
        <v>1</v>
      </c>
      <c r="H855">
        <v>0</v>
      </c>
      <c r="I855" t="s">
        <v>87</v>
      </c>
      <c r="J855" t="s">
        <v>166</v>
      </c>
      <c r="K855" t="s">
        <v>1082</v>
      </c>
      <c r="L855">
        <v>1650</v>
      </c>
      <c r="M855">
        <v>2</v>
      </c>
      <c r="N855">
        <v>0</v>
      </c>
      <c r="O855">
        <f t="shared" si="581"/>
        <v>0</v>
      </c>
      <c r="P855">
        <f t="shared" si="582"/>
        <v>1.2121212121212122</v>
      </c>
      <c r="Q855">
        <f t="shared" si="580"/>
        <v>-1</v>
      </c>
      <c r="R855">
        <f t="shared" si="583"/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 t="s">
        <v>464</v>
      </c>
      <c r="AC855" t="s">
        <v>46</v>
      </c>
      <c r="AD855">
        <v>50</v>
      </c>
      <c r="AE855">
        <v>57</v>
      </c>
      <c r="AF855">
        <v>62</v>
      </c>
      <c r="AG855" s="5">
        <v>40</v>
      </c>
      <c r="AH855">
        <v>-1</v>
      </c>
      <c r="AI855">
        <v>-1</v>
      </c>
      <c r="AJ855">
        <f t="shared" si="584"/>
        <v>-1</v>
      </c>
      <c r="AK855">
        <v>-1</v>
      </c>
      <c r="AL855">
        <v>-1</v>
      </c>
      <c r="AM855">
        <v>-1</v>
      </c>
      <c r="AN855">
        <v>-1</v>
      </c>
      <c r="AO855">
        <v>-1</v>
      </c>
      <c r="AP855">
        <v>-1</v>
      </c>
      <c r="AR855">
        <f t="shared" si="585"/>
        <v>0</v>
      </c>
      <c r="AS855">
        <f t="shared" si="586"/>
        <v>0</v>
      </c>
      <c r="AT855">
        <f t="shared" si="587"/>
        <v>0</v>
      </c>
      <c r="AU855">
        <f t="shared" si="588"/>
        <v>0</v>
      </c>
      <c r="AV855">
        <f t="shared" si="589"/>
        <v>0</v>
      </c>
      <c r="AW855">
        <f t="shared" si="590"/>
        <v>0</v>
      </c>
      <c r="AX855">
        <f t="shared" si="591"/>
        <v>0</v>
      </c>
      <c r="AY855">
        <f t="shared" si="592"/>
        <v>0</v>
      </c>
      <c r="AZ855">
        <f t="shared" si="593"/>
        <v>0</v>
      </c>
      <c r="BA855">
        <f t="shared" si="594"/>
        <v>0</v>
      </c>
      <c r="BB855">
        <f t="shared" si="595"/>
        <v>0</v>
      </c>
      <c r="BC855">
        <f t="shared" si="596"/>
        <v>0</v>
      </c>
      <c r="BD855">
        <f t="shared" si="597"/>
        <v>0</v>
      </c>
      <c r="BE855">
        <f t="shared" si="598"/>
        <v>0</v>
      </c>
      <c r="BF855">
        <f t="shared" si="599"/>
        <v>0</v>
      </c>
      <c r="BG855">
        <f t="shared" si="600"/>
        <v>0</v>
      </c>
      <c r="BH855">
        <f t="shared" si="601"/>
        <v>0</v>
      </c>
      <c r="BI855">
        <f t="shared" si="602"/>
        <v>0</v>
      </c>
      <c r="BJ855">
        <f t="shared" si="603"/>
        <v>0</v>
      </c>
      <c r="BK855">
        <f t="shared" si="604"/>
        <v>0</v>
      </c>
      <c r="BM855">
        <f t="shared" si="605"/>
        <v>1</v>
      </c>
      <c r="BN855">
        <f t="shared" si="606"/>
        <v>0</v>
      </c>
      <c r="BO855">
        <f t="shared" si="607"/>
        <v>0</v>
      </c>
      <c r="BP855">
        <f t="shared" si="608"/>
        <v>0</v>
      </c>
      <c r="BR855">
        <f t="shared" si="609"/>
        <v>0</v>
      </c>
      <c r="BS855">
        <f t="shared" si="610"/>
        <v>0</v>
      </c>
      <c r="BT855">
        <f t="shared" si="611"/>
        <v>0</v>
      </c>
      <c r="BU855">
        <f t="shared" si="612"/>
        <v>0</v>
      </c>
      <c r="BV855">
        <f t="shared" si="613"/>
        <v>0</v>
      </c>
      <c r="BW855">
        <f t="shared" si="614"/>
        <v>0</v>
      </c>
      <c r="BX855">
        <f t="shared" si="615"/>
        <v>0</v>
      </c>
      <c r="BY855">
        <f t="shared" si="616"/>
        <v>0</v>
      </c>
      <c r="BZ855">
        <f t="shared" si="623"/>
        <v>0</v>
      </c>
      <c r="CA855">
        <f t="shared" si="617"/>
        <v>0</v>
      </c>
      <c r="CB855">
        <f t="shared" si="618"/>
        <v>0</v>
      </c>
      <c r="CC855">
        <f t="shared" si="619"/>
        <v>0</v>
      </c>
      <c r="CD855">
        <f t="shared" si="620"/>
        <v>0</v>
      </c>
      <c r="CE855">
        <f t="shared" si="621"/>
        <v>0</v>
      </c>
      <c r="CF855">
        <f t="shared" si="622"/>
        <v>0</v>
      </c>
    </row>
    <row r="856" spans="1:84" x14ac:dyDescent="0.25">
      <c r="A856" t="s">
        <v>300</v>
      </c>
      <c r="B856" t="s">
        <v>668</v>
      </c>
      <c r="C856" s="1">
        <v>15527</v>
      </c>
      <c r="D856" t="s">
        <v>49</v>
      </c>
      <c r="E856" t="s">
        <v>40</v>
      </c>
      <c r="F856" s="2">
        <v>132116</v>
      </c>
      <c r="G856">
        <v>1</v>
      </c>
      <c r="H856">
        <v>0</v>
      </c>
      <c r="I856" t="s">
        <v>87</v>
      </c>
      <c r="J856" t="s">
        <v>166</v>
      </c>
      <c r="K856" t="s">
        <v>1082</v>
      </c>
      <c r="L856">
        <v>1650</v>
      </c>
      <c r="M856">
        <v>2</v>
      </c>
      <c r="N856">
        <v>1</v>
      </c>
      <c r="O856">
        <f t="shared" si="581"/>
        <v>50</v>
      </c>
      <c r="P856">
        <f t="shared" si="582"/>
        <v>1.2121212121212122</v>
      </c>
      <c r="Q856">
        <f t="shared" si="580"/>
        <v>1</v>
      </c>
      <c r="R856">
        <f t="shared" si="583"/>
        <v>1</v>
      </c>
      <c r="S856">
        <v>0</v>
      </c>
      <c r="T856">
        <v>0</v>
      </c>
      <c r="U856">
        <v>2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 t="s">
        <v>302</v>
      </c>
      <c r="AC856" t="s">
        <v>303</v>
      </c>
      <c r="AD856">
        <v>58</v>
      </c>
      <c r="AE856">
        <v>49</v>
      </c>
      <c r="AF856">
        <v>63</v>
      </c>
      <c r="AG856" s="5">
        <v>57</v>
      </c>
      <c r="AH856">
        <v>-1</v>
      </c>
      <c r="AI856">
        <v>-1</v>
      </c>
      <c r="AJ856">
        <f t="shared" si="584"/>
        <v>-1</v>
      </c>
      <c r="AK856">
        <v>-1</v>
      </c>
      <c r="AL856">
        <v>-1</v>
      </c>
      <c r="AM856">
        <v>-1</v>
      </c>
      <c r="AN856">
        <v>-1</v>
      </c>
      <c r="AO856">
        <v>-1</v>
      </c>
      <c r="AP856">
        <v>-1</v>
      </c>
      <c r="AR856">
        <f t="shared" si="585"/>
        <v>0</v>
      </c>
      <c r="AS856">
        <f t="shared" si="586"/>
        <v>0</v>
      </c>
      <c r="AT856">
        <f t="shared" si="587"/>
        <v>0</v>
      </c>
      <c r="AU856">
        <f t="shared" si="588"/>
        <v>0</v>
      </c>
      <c r="AV856">
        <f t="shared" si="589"/>
        <v>0</v>
      </c>
      <c r="AW856">
        <f t="shared" si="590"/>
        <v>0</v>
      </c>
      <c r="AX856">
        <f t="shared" si="591"/>
        <v>0</v>
      </c>
      <c r="AY856">
        <f t="shared" si="592"/>
        <v>0</v>
      </c>
      <c r="AZ856">
        <f t="shared" si="593"/>
        <v>0</v>
      </c>
      <c r="BA856">
        <f t="shared" si="594"/>
        <v>0</v>
      </c>
      <c r="BB856">
        <f t="shared" si="595"/>
        <v>0</v>
      </c>
      <c r="BC856">
        <f t="shared" si="596"/>
        <v>0</v>
      </c>
      <c r="BD856">
        <f t="shared" si="597"/>
        <v>0</v>
      </c>
      <c r="BE856">
        <f t="shared" si="598"/>
        <v>0</v>
      </c>
      <c r="BF856">
        <f t="shared" si="599"/>
        <v>0</v>
      </c>
      <c r="BG856">
        <f t="shared" si="600"/>
        <v>0</v>
      </c>
      <c r="BH856">
        <f t="shared" si="601"/>
        <v>0</v>
      </c>
      <c r="BI856">
        <f t="shared" si="602"/>
        <v>0</v>
      </c>
      <c r="BJ856">
        <f t="shared" si="603"/>
        <v>0</v>
      </c>
      <c r="BK856">
        <f t="shared" si="604"/>
        <v>0</v>
      </c>
      <c r="BM856">
        <f t="shared" si="605"/>
        <v>0</v>
      </c>
      <c r="BN856">
        <f t="shared" si="606"/>
        <v>0</v>
      </c>
      <c r="BO856">
        <f t="shared" si="607"/>
        <v>1</v>
      </c>
      <c r="BP856">
        <f t="shared" si="608"/>
        <v>0</v>
      </c>
      <c r="BR856">
        <f t="shared" si="609"/>
        <v>0</v>
      </c>
      <c r="BS856">
        <f t="shared" si="610"/>
        <v>0</v>
      </c>
      <c r="BT856">
        <f t="shared" si="611"/>
        <v>0</v>
      </c>
      <c r="BU856">
        <f t="shared" si="612"/>
        <v>0</v>
      </c>
      <c r="BV856">
        <f t="shared" si="613"/>
        <v>0</v>
      </c>
      <c r="BW856">
        <f t="shared" si="614"/>
        <v>0</v>
      </c>
      <c r="BX856">
        <f t="shared" si="615"/>
        <v>0</v>
      </c>
      <c r="BY856">
        <f t="shared" si="616"/>
        <v>0</v>
      </c>
      <c r="BZ856">
        <f t="shared" si="623"/>
        <v>0</v>
      </c>
      <c r="CA856">
        <f t="shared" si="617"/>
        <v>0</v>
      </c>
      <c r="CB856">
        <f t="shared" si="618"/>
        <v>0</v>
      </c>
      <c r="CC856">
        <f t="shared" si="619"/>
        <v>0</v>
      </c>
      <c r="CD856">
        <f t="shared" si="620"/>
        <v>0</v>
      </c>
      <c r="CE856">
        <f t="shared" si="621"/>
        <v>0</v>
      </c>
      <c r="CF856">
        <f t="shared" si="622"/>
        <v>0</v>
      </c>
    </row>
    <row r="857" spans="1:84" x14ac:dyDescent="0.25">
      <c r="A857" t="s">
        <v>550</v>
      </c>
      <c r="B857" t="s">
        <v>368</v>
      </c>
      <c r="C857" s="1">
        <v>15527</v>
      </c>
      <c r="D857" t="s">
        <v>49</v>
      </c>
      <c r="E857" t="s">
        <v>40</v>
      </c>
      <c r="F857" t="s">
        <v>1028</v>
      </c>
      <c r="G857">
        <v>1</v>
      </c>
      <c r="H857">
        <v>0</v>
      </c>
      <c r="I857" t="s">
        <v>42</v>
      </c>
      <c r="J857" t="s">
        <v>77</v>
      </c>
      <c r="K857" t="s">
        <v>1029</v>
      </c>
      <c r="L857">
        <v>215</v>
      </c>
      <c r="M857">
        <v>2</v>
      </c>
      <c r="N857">
        <v>0</v>
      </c>
      <c r="O857">
        <f t="shared" si="581"/>
        <v>0</v>
      </c>
      <c r="P857">
        <f t="shared" si="582"/>
        <v>0</v>
      </c>
      <c r="Q857">
        <f t="shared" si="580"/>
        <v>-1</v>
      </c>
      <c r="R857">
        <f t="shared" si="583"/>
        <v>0</v>
      </c>
      <c r="S857">
        <v>0</v>
      </c>
      <c r="T857">
        <v>0</v>
      </c>
      <c r="U857">
        <v>0</v>
      </c>
      <c r="V857">
        <v>5</v>
      </c>
      <c r="W857">
        <v>0</v>
      </c>
      <c r="X857">
        <v>0</v>
      </c>
      <c r="Y857">
        <v>0</v>
      </c>
      <c r="Z857">
        <v>0</v>
      </c>
      <c r="AA857">
        <v>0</v>
      </c>
      <c r="AB857" t="s">
        <v>553</v>
      </c>
      <c r="AC857" t="s">
        <v>46</v>
      </c>
      <c r="AD857">
        <v>61</v>
      </c>
      <c r="AE857">
        <v>60</v>
      </c>
      <c r="AF857">
        <v>71</v>
      </c>
      <c r="AG857" s="5">
        <v>76</v>
      </c>
      <c r="AH857">
        <v>-1</v>
      </c>
      <c r="AI857">
        <v>-1</v>
      </c>
      <c r="AJ857">
        <f t="shared" si="584"/>
        <v>-1</v>
      </c>
      <c r="AK857">
        <v>-1</v>
      </c>
      <c r="AL857">
        <v>-1</v>
      </c>
      <c r="AM857">
        <v>-1</v>
      </c>
      <c r="AN857">
        <v>-1</v>
      </c>
      <c r="AO857">
        <v>-1</v>
      </c>
      <c r="AP857">
        <v>-1</v>
      </c>
      <c r="AR857">
        <f t="shared" si="585"/>
        <v>0</v>
      </c>
      <c r="AS857">
        <f t="shared" si="586"/>
        <v>0</v>
      </c>
      <c r="AT857">
        <f t="shared" si="587"/>
        <v>0</v>
      </c>
      <c r="AU857">
        <f t="shared" si="588"/>
        <v>0</v>
      </c>
      <c r="AV857">
        <f t="shared" si="589"/>
        <v>0</v>
      </c>
      <c r="AW857">
        <f t="shared" si="590"/>
        <v>0</v>
      </c>
      <c r="AX857">
        <f t="shared" si="591"/>
        <v>0</v>
      </c>
      <c r="AY857">
        <f t="shared" si="592"/>
        <v>0</v>
      </c>
      <c r="AZ857">
        <f t="shared" si="593"/>
        <v>0</v>
      </c>
      <c r="BA857">
        <f t="shared" si="594"/>
        <v>0</v>
      </c>
      <c r="BB857">
        <f t="shared" si="595"/>
        <v>0</v>
      </c>
      <c r="BC857">
        <f t="shared" si="596"/>
        <v>0</v>
      </c>
      <c r="BD857">
        <f t="shared" si="597"/>
        <v>0</v>
      </c>
      <c r="BE857">
        <f t="shared" si="598"/>
        <v>0</v>
      </c>
      <c r="BF857">
        <f t="shared" si="599"/>
        <v>0</v>
      </c>
      <c r="BG857">
        <f t="shared" si="600"/>
        <v>0</v>
      </c>
      <c r="BH857">
        <f t="shared" si="601"/>
        <v>0</v>
      </c>
      <c r="BI857">
        <f t="shared" si="602"/>
        <v>0</v>
      </c>
      <c r="BJ857">
        <f t="shared" si="603"/>
        <v>0</v>
      </c>
      <c r="BK857">
        <f t="shared" si="604"/>
        <v>0</v>
      </c>
      <c r="BM857">
        <f t="shared" si="605"/>
        <v>1</v>
      </c>
      <c r="BN857">
        <f t="shared" si="606"/>
        <v>0</v>
      </c>
      <c r="BO857">
        <f t="shared" si="607"/>
        <v>0</v>
      </c>
      <c r="BP857">
        <f t="shared" si="608"/>
        <v>0</v>
      </c>
      <c r="BR857">
        <f t="shared" si="609"/>
        <v>0</v>
      </c>
      <c r="BS857">
        <f t="shared" si="610"/>
        <v>0</v>
      </c>
      <c r="BT857">
        <f t="shared" si="611"/>
        <v>5</v>
      </c>
      <c r="BU857">
        <f t="shared" si="612"/>
        <v>0</v>
      </c>
      <c r="BV857">
        <f t="shared" si="613"/>
        <v>0</v>
      </c>
      <c r="BW857">
        <f t="shared" si="614"/>
        <v>0</v>
      </c>
      <c r="BX857">
        <f t="shared" si="615"/>
        <v>0</v>
      </c>
      <c r="BY857">
        <f t="shared" si="616"/>
        <v>0</v>
      </c>
      <c r="BZ857">
        <f t="shared" si="623"/>
        <v>0</v>
      </c>
      <c r="CA857">
        <f t="shared" si="617"/>
        <v>0</v>
      </c>
      <c r="CB857">
        <f t="shared" si="618"/>
        <v>0</v>
      </c>
      <c r="CC857">
        <f t="shared" si="619"/>
        <v>0</v>
      </c>
      <c r="CD857">
        <f t="shared" si="620"/>
        <v>0</v>
      </c>
      <c r="CE857">
        <f t="shared" si="621"/>
        <v>0</v>
      </c>
      <c r="CF857">
        <f t="shared" si="622"/>
        <v>0</v>
      </c>
    </row>
    <row r="858" spans="1:84" x14ac:dyDescent="0.25">
      <c r="A858" t="s">
        <v>300</v>
      </c>
      <c r="B858" t="s">
        <v>668</v>
      </c>
      <c r="C858" s="1">
        <v>15527</v>
      </c>
      <c r="D858" t="s">
        <v>49</v>
      </c>
      <c r="E858" t="s">
        <v>445</v>
      </c>
      <c r="F858" s="2">
        <v>132116</v>
      </c>
      <c r="G858">
        <v>1</v>
      </c>
      <c r="H858">
        <v>0</v>
      </c>
      <c r="I858" t="s">
        <v>87</v>
      </c>
      <c r="J858" t="s">
        <v>166</v>
      </c>
      <c r="K858" t="s">
        <v>83</v>
      </c>
      <c r="L858">
        <v>2980</v>
      </c>
      <c r="M858">
        <v>0</v>
      </c>
      <c r="N858">
        <v>0</v>
      </c>
      <c r="O858">
        <f t="shared" si="581"/>
        <v>0</v>
      </c>
      <c r="P858">
        <f t="shared" si="582"/>
        <v>0</v>
      </c>
      <c r="Q858">
        <f t="shared" si="580"/>
        <v>-1</v>
      </c>
      <c r="R858">
        <f t="shared" si="583"/>
        <v>0</v>
      </c>
      <c r="S858">
        <v>8</v>
      </c>
      <c r="T858">
        <v>1</v>
      </c>
      <c r="U858">
        <v>0</v>
      </c>
      <c r="V858">
        <v>0</v>
      </c>
      <c r="W858">
        <v>0</v>
      </c>
      <c r="X858">
        <v>1</v>
      </c>
      <c r="Y858">
        <v>0</v>
      </c>
      <c r="Z858">
        <v>0</v>
      </c>
      <c r="AA858">
        <v>0</v>
      </c>
      <c r="AB858" t="s">
        <v>302</v>
      </c>
      <c r="AC858" t="s">
        <v>303</v>
      </c>
      <c r="AD858">
        <v>58</v>
      </c>
      <c r="AE858">
        <v>49</v>
      </c>
      <c r="AF858">
        <v>63</v>
      </c>
      <c r="AG858" s="5">
        <v>57</v>
      </c>
      <c r="AH858">
        <v>-1</v>
      </c>
      <c r="AI858">
        <v>-1</v>
      </c>
      <c r="AJ858">
        <f t="shared" si="584"/>
        <v>-1</v>
      </c>
      <c r="AK858">
        <v>-1</v>
      </c>
      <c r="AL858">
        <v>-1</v>
      </c>
      <c r="AM858">
        <v>-1</v>
      </c>
      <c r="AN858">
        <v>-1</v>
      </c>
      <c r="AO858">
        <v>-1</v>
      </c>
      <c r="AP858">
        <v>-1</v>
      </c>
      <c r="AR858">
        <f t="shared" si="585"/>
        <v>0</v>
      </c>
      <c r="AS858">
        <f t="shared" si="586"/>
        <v>0</v>
      </c>
      <c r="AT858">
        <f t="shared" si="587"/>
        <v>0</v>
      </c>
      <c r="AU858">
        <f t="shared" si="588"/>
        <v>0</v>
      </c>
      <c r="AV858">
        <f t="shared" si="589"/>
        <v>0</v>
      </c>
      <c r="AW858">
        <f t="shared" si="590"/>
        <v>0</v>
      </c>
      <c r="AX858">
        <f t="shared" si="591"/>
        <v>0</v>
      </c>
      <c r="AY858">
        <f t="shared" si="592"/>
        <v>0</v>
      </c>
      <c r="AZ858">
        <f t="shared" si="593"/>
        <v>0</v>
      </c>
      <c r="BA858">
        <f t="shared" si="594"/>
        <v>0</v>
      </c>
      <c r="BB858">
        <f t="shared" si="595"/>
        <v>0</v>
      </c>
      <c r="BC858">
        <f t="shared" si="596"/>
        <v>0</v>
      </c>
      <c r="BD858">
        <f t="shared" si="597"/>
        <v>0</v>
      </c>
      <c r="BE858">
        <f t="shared" si="598"/>
        <v>0</v>
      </c>
      <c r="BF858">
        <f t="shared" si="599"/>
        <v>0</v>
      </c>
      <c r="BG858">
        <f t="shared" si="600"/>
        <v>0</v>
      </c>
      <c r="BH858">
        <f t="shared" si="601"/>
        <v>0</v>
      </c>
      <c r="BI858">
        <f t="shared" si="602"/>
        <v>0</v>
      </c>
      <c r="BJ858">
        <f t="shared" si="603"/>
        <v>0</v>
      </c>
      <c r="BK858">
        <f t="shared" si="604"/>
        <v>0</v>
      </c>
      <c r="BM858">
        <f t="shared" si="605"/>
        <v>1</v>
      </c>
      <c r="BN858">
        <f t="shared" si="606"/>
        <v>0</v>
      </c>
      <c r="BO858">
        <f t="shared" si="607"/>
        <v>0</v>
      </c>
      <c r="BP858">
        <f t="shared" si="608"/>
        <v>0</v>
      </c>
      <c r="BR858">
        <f t="shared" si="609"/>
        <v>0</v>
      </c>
      <c r="BS858">
        <f t="shared" si="610"/>
        <v>0</v>
      </c>
      <c r="BT858">
        <f t="shared" si="611"/>
        <v>0</v>
      </c>
      <c r="BU858">
        <f t="shared" si="612"/>
        <v>0</v>
      </c>
      <c r="BV858">
        <f t="shared" si="613"/>
        <v>0</v>
      </c>
      <c r="BW858">
        <f t="shared" si="614"/>
        <v>0</v>
      </c>
      <c r="BX858">
        <f t="shared" si="615"/>
        <v>1</v>
      </c>
      <c r="BY858">
        <f t="shared" si="616"/>
        <v>0</v>
      </c>
      <c r="BZ858">
        <f t="shared" si="623"/>
        <v>0</v>
      </c>
      <c r="CA858">
        <f t="shared" si="617"/>
        <v>0</v>
      </c>
      <c r="CB858">
        <f t="shared" si="618"/>
        <v>0</v>
      </c>
      <c r="CC858">
        <f t="shared" si="619"/>
        <v>0</v>
      </c>
      <c r="CD858">
        <f t="shared" si="620"/>
        <v>0</v>
      </c>
      <c r="CE858">
        <f t="shared" si="621"/>
        <v>0</v>
      </c>
      <c r="CF858">
        <f t="shared" si="622"/>
        <v>0</v>
      </c>
    </row>
    <row r="859" spans="1:84" x14ac:dyDescent="0.25">
      <c r="A859" t="s">
        <v>233</v>
      </c>
      <c r="B859" t="s">
        <v>571</v>
      </c>
      <c r="C859" s="1">
        <v>15526</v>
      </c>
      <c r="D859" t="s">
        <v>39</v>
      </c>
      <c r="E859" t="s">
        <v>40</v>
      </c>
      <c r="F859" t="s">
        <v>994</v>
      </c>
      <c r="G859">
        <v>1</v>
      </c>
      <c r="H859">
        <v>1</v>
      </c>
      <c r="I859" t="s">
        <v>42</v>
      </c>
      <c r="J859" t="s">
        <v>77</v>
      </c>
      <c r="K859" t="s">
        <v>942</v>
      </c>
      <c r="L859">
        <v>830</v>
      </c>
      <c r="M859">
        <v>0</v>
      </c>
      <c r="N859">
        <v>0</v>
      </c>
      <c r="O859">
        <f t="shared" si="581"/>
        <v>0</v>
      </c>
      <c r="P859">
        <f t="shared" si="582"/>
        <v>0</v>
      </c>
      <c r="Q859">
        <f t="shared" si="580"/>
        <v>-1</v>
      </c>
      <c r="R859">
        <f t="shared" si="583"/>
        <v>0</v>
      </c>
      <c r="S859">
        <v>0</v>
      </c>
      <c r="T859">
        <v>0</v>
      </c>
      <c r="U859">
        <v>0</v>
      </c>
      <c r="V859">
        <v>5</v>
      </c>
      <c r="W859">
        <v>0</v>
      </c>
      <c r="X859">
        <v>0</v>
      </c>
      <c r="Y859">
        <v>0</v>
      </c>
      <c r="Z859">
        <v>0</v>
      </c>
      <c r="AA859">
        <v>0</v>
      </c>
      <c r="AB859" t="s">
        <v>815</v>
      </c>
      <c r="AC859" t="s">
        <v>46</v>
      </c>
      <c r="AD859">
        <v>67</v>
      </c>
      <c r="AE859">
        <v>51</v>
      </c>
      <c r="AF859">
        <v>70</v>
      </c>
      <c r="AG859" s="5">
        <v>50</v>
      </c>
      <c r="AH859">
        <v>-1</v>
      </c>
      <c r="AI859">
        <v>-1</v>
      </c>
      <c r="AJ859">
        <f t="shared" si="584"/>
        <v>-1</v>
      </c>
      <c r="AK859">
        <v>-1</v>
      </c>
      <c r="AL859">
        <v>-1</v>
      </c>
      <c r="AM859">
        <v>-1</v>
      </c>
      <c r="AN859">
        <v>-1</v>
      </c>
      <c r="AO859">
        <v>-1</v>
      </c>
      <c r="AP859">
        <v>-1</v>
      </c>
      <c r="AR859">
        <f t="shared" si="585"/>
        <v>0</v>
      </c>
      <c r="AS859">
        <f t="shared" si="586"/>
        <v>0</v>
      </c>
      <c r="AT859">
        <f t="shared" si="587"/>
        <v>0</v>
      </c>
      <c r="AU859">
        <f t="shared" si="588"/>
        <v>0</v>
      </c>
      <c r="AV859">
        <f t="shared" si="589"/>
        <v>0</v>
      </c>
      <c r="AW859">
        <f t="shared" si="590"/>
        <v>0</v>
      </c>
      <c r="AX859">
        <f t="shared" si="591"/>
        <v>0</v>
      </c>
      <c r="AY859">
        <f t="shared" si="592"/>
        <v>0</v>
      </c>
      <c r="AZ859">
        <f t="shared" si="593"/>
        <v>0</v>
      </c>
      <c r="BA859">
        <f t="shared" si="594"/>
        <v>0</v>
      </c>
      <c r="BB859">
        <f t="shared" si="595"/>
        <v>0</v>
      </c>
      <c r="BC859">
        <f t="shared" si="596"/>
        <v>0</v>
      </c>
      <c r="BD859">
        <f t="shared" si="597"/>
        <v>0</v>
      </c>
      <c r="BE859">
        <f t="shared" si="598"/>
        <v>0</v>
      </c>
      <c r="BF859">
        <f t="shared" si="599"/>
        <v>0</v>
      </c>
      <c r="BG859">
        <f t="shared" si="600"/>
        <v>0</v>
      </c>
      <c r="BH859">
        <f t="shared" si="601"/>
        <v>0</v>
      </c>
      <c r="BI859">
        <f t="shared" si="602"/>
        <v>0</v>
      </c>
      <c r="BJ859">
        <f t="shared" si="603"/>
        <v>0</v>
      </c>
      <c r="BK859">
        <f t="shared" si="604"/>
        <v>0</v>
      </c>
      <c r="BM859">
        <f t="shared" si="605"/>
        <v>1</v>
      </c>
      <c r="BN859">
        <f t="shared" si="606"/>
        <v>0</v>
      </c>
      <c r="BO859">
        <f t="shared" si="607"/>
        <v>0</v>
      </c>
      <c r="BP859">
        <f t="shared" si="608"/>
        <v>0</v>
      </c>
      <c r="BR859">
        <f t="shared" si="609"/>
        <v>0</v>
      </c>
      <c r="BS859">
        <f t="shared" si="610"/>
        <v>0</v>
      </c>
      <c r="BT859">
        <f t="shared" si="611"/>
        <v>5</v>
      </c>
      <c r="BU859">
        <f t="shared" si="612"/>
        <v>0</v>
      </c>
      <c r="BV859">
        <f t="shared" si="613"/>
        <v>0</v>
      </c>
      <c r="BW859">
        <f t="shared" si="614"/>
        <v>0</v>
      </c>
      <c r="BX859">
        <f t="shared" si="615"/>
        <v>0</v>
      </c>
      <c r="BY859">
        <f t="shared" si="616"/>
        <v>0</v>
      </c>
      <c r="BZ859">
        <f t="shared" si="623"/>
        <v>0</v>
      </c>
      <c r="CA859">
        <f t="shared" si="617"/>
        <v>0</v>
      </c>
      <c r="CB859">
        <f t="shared" si="618"/>
        <v>0</v>
      </c>
      <c r="CC859">
        <f t="shared" si="619"/>
        <v>0</v>
      </c>
      <c r="CD859">
        <f t="shared" si="620"/>
        <v>0</v>
      </c>
      <c r="CE859">
        <f t="shared" si="621"/>
        <v>1</v>
      </c>
      <c r="CF859">
        <f t="shared" si="622"/>
        <v>0</v>
      </c>
    </row>
    <row r="860" spans="1:84" x14ac:dyDescent="0.25">
      <c r="A860" t="s">
        <v>570</v>
      </c>
      <c r="B860" t="s">
        <v>571</v>
      </c>
      <c r="C860" s="1">
        <v>15526</v>
      </c>
      <c r="D860" t="s">
        <v>39</v>
      </c>
      <c r="E860" t="s">
        <v>40</v>
      </c>
      <c r="F860" t="s">
        <v>1063</v>
      </c>
      <c r="G860">
        <v>1</v>
      </c>
      <c r="H860">
        <v>1</v>
      </c>
      <c r="I860" t="s">
        <v>42</v>
      </c>
      <c r="J860" t="s">
        <v>43</v>
      </c>
      <c r="K860" t="s">
        <v>1083</v>
      </c>
      <c r="L860">
        <v>2000</v>
      </c>
      <c r="M860">
        <v>0</v>
      </c>
      <c r="N860">
        <v>0</v>
      </c>
      <c r="O860">
        <f t="shared" si="581"/>
        <v>0</v>
      </c>
      <c r="P860">
        <f t="shared" si="582"/>
        <v>0</v>
      </c>
      <c r="Q860">
        <f t="shared" si="580"/>
        <v>-1</v>
      </c>
      <c r="R860">
        <f t="shared" si="583"/>
        <v>0</v>
      </c>
      <c r="S860">
        <v>0</v>
      </c>
      <c r="T860">
        <v>0</v>
      </c>
      <c r="U860">
        <v>0</v>
      </c>
      <c r="V860">
        <v>4</v>
      </c>
      <c r="W860">
        <v>1</v>
      </c>
      <c r="X860">
        <v>3</v>
      </c>
      <c r="Y860">
        <v>0</v>
      </c>
      <c r="Z860">
        <v>0</v>
      </c>
      <c r="AA860">
        <v>0</v>
      </c>
      <c r="AB860" t="s">
        <v>574</v>
      </c>
      <c r="AC860" t="s">
        <v>46</v>
      </c>
      <c r="AD860">
        <v>69</v>
      </c>
      <c r="AE860">
        <v>72</v>
      </c>
      <c r="AF860">
        <v>76</v>
      </c>
      <c r="AG860" s="5">
        <v>81</v>
      </c>
      <c r="AH860">
        <v>-1</v>
      </c>
      <c r="AI860">
        <v>-1</v>
      </c>
      <c r="AJ860">
        <f t="shared" si="584"/>
        <v>-1</v>
      </c>
      <c r="AK860">
        <v>-1</v>
      </c>
      <c r="AL860">
        <v>-1</v>
      </c>
      <c r="AM860">
        <v>-1</v>
      </c>
      <c r="AN860">
        <v>-1</v>
      </c>
      <c r="AO860">
        <v>-1</v>
      </c>
      <c r="AP860">
        <v>-1</v>
      </c>
      <c r="AR860">
        <f t="shared" si="585"/>
        <v>0</v>
      </c>
      <c r="AS860">
        <f t="shared" si="586"/>
        <v>0</v>
      </c>
      <c r="AT860">
        <f t="shared" si="587"/>
        <v>0</v>
      </c>
      <c r="AU860">
        <f t="shared" si="588"/>
        <v>0</v>
      </c>
      <c r="AV860">
        <f t="shared" si="589"/>
        <v>0</v>
      </c>
      <c r="AW860">
        <f t="shared" si="590"/>
        <v>0</v>
      </c>
      <c r="AX860">
        <f t="shared" si="591"/>
        <v>0</v>
      </c>
      <c r="AY860">
        <f t="shared" si="592"/>
        <v>0</v>
      </c>
      <c r="AZ860">
        <f t="shared" si="593"/>
        <v>0</v>
      </c>
      <c r="BA860">
        <f t="shared" si="594"/>
        <v>0</v>
      </c>
      <c r="BB860">
        <f t="shared" si="595"/>
        <v>0</v>
      </c>
      <c r="BC860">
        <f t="shared" si="596"/>
        <v>0</v>
      </c>
      <c r="BD860">
        <f t="shared" si="597"/>
        <v>0</v>
      </c>
      <c r="BE860">
        <f t="shared" si="598"/>
        <v>0</v>
      </c>
      <c r="BF860">
        <f t="shared" si="599"/>
        <v>0</v>
      </c>
      <c r="BG860">
        <f t="shared" si="600"/>
        <v>0</v>
      </c>
      <c r="BH860">
        <f t="shared" si="601"/>
        <v>0</v>
      </c>
      <c r="BI860">
        <f t="shared" si="602"/>
        <v>0</v>
      </c>
      <c r="BJ860">
        <f t="shared" si="603"/>
        <v>0</v>
      </c>
      <c r="BK860">
        <f t="shared" si="604"/>
        <v>0</v>
      </c>
      <c r="BM860">
        <f t="shared" si="605"/>
        <v>1</v>
      </c>
      <c r="BN860">
        <f t="shared" si="606"/>
        <v>0</v>
      </c>
      <c r="BO860">
        <f t="shared" si="607"/>
        <v>0</v>
      </c>
      <c r="BP860">
        <f t="shared" si="608"/>
        <v>0</v>
      </c>
      <c r="BR860">
        <f t="shared" si="609"/>
        <v>0</v>
      </c>
      <c r="BS860">
        <f t="shared" si="610"/>
        <v>0</v>
      </c>
      <c r="BT860">
        <f t="shared" si="611"/>
        <v>4</v>
      </c>
      <c r="BU860">
        <f t="shared" si="612"/>
        <v>0</v>
      </c>
      <c r="BV860">
        <f t="shared" si="613"/>
        <v>1</v>
      </c>
      <c r="BW860">
        <f t="shared" si="614"/>
        <v>0</v>
      </c>
      <c r="BX860">
        <f t="shared" si="615"/>
        <v>3</v>
      </c>
      <c r="BY860">
        <f t="shared" si="616"/>
        <v>0</v>
      </c>
      <c r="BZ860">
        <f t="shared" si="623"/>
        <v>0</v>
      </c>
      <c r="CA860">
        <f t="shared" si="617"/>
        <v>0</v>
      </c>
      <c r="CB860">
        <f t="shared" si="618"/>
        <v>0</v>
      </c>
      <c r="CC860">
        <f t="shared" si="619"/>
        <v>0</v>
      </c>
      <c r="CD860">
        <f t="shared" si="620"/>
        <v>0</v>
      </c>
      <c r="CE860">
        <f t="shared" si="621"/>
        <v>0</v>
      </c>
      <c r="CF860">
        <f t="shared" si="622"/>
        <v>0</v>
      </c>
    </row>
    <row r="861" spans="1:84" x14ac:dyDescent="0.25">
      <c r="A861" t="s">
        <v>733</v>
      </c>
      <c r="B861" t="s">
        <v>437</v>
      </c>
      <c r="C861" s="1">
        <v>15526</v>
      </c>
      <c r="D861" t="s">
        <v>49</v>
      </c>
      <c r="E861" t="s">
        <v>40</v>
      </c>
      <c r="F861" t="s">
        <v>1048</v>
      </c>
      <c r="G861">
        <v>1</v>
      </c>
      <c r="H861">
        <v>0</v>
      </c>
      <c r="I861" t="s">
        <v>363</v>
      </c>
      <c r="J861" t="s">
        <v>1084</v>
      </c>
      <c r="L861">
        <v>0</v>
      </c>
      <c r="M861">
        <v>0</v>
      </c>
      <c r="N861">
        <v>0</v>
      </c>
      <c r="O861">
        <f t="shared" si="581"/>
        <v>0</v>
      </c>
      <c r="P861">
        <f t="shared" si="582"/>
        <v>0</v>
      </c>
      <c r="Q861">
        <f t="shared" si="580"/>
        <v>-1</v>
      </c>
      <c r="R861">
        <f t="shared" si="583"/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 t="s">
        <v>736</v>
      </c>
      <c r="AC861" t="s">
        <v>46</v>
      </c>
      <c r="AD861">
        <v>62</v>
      </c>
      <c r="AE861">
        <v>53</v>
      </c>
      <c r="AF861">
        <v>64</v>
      </c>
      <c r="AG861" s="5">
        <v>66</v>
      </c>
      <c r="AH861">
        <v>-1</v>
      </c>
      <c r="AI861">
        <v>-1</v>
      </c>
      <c r="AJ861">
        <f t="shared" si="584"/>
        <v>-1</v>
      </c>
      <c r="AK861">
        <v>-1</v>
      </c>
      <c r="AL861">
        <v>-1</v>
      </c>
      <c r="AM861">
        <v>-1</v>
      </c>
      <c r="AN861">
        <v>-1</v>
      </c>
      <c r="AO861">
        <v>-1</v>
      </c>
      <c r="AP861">
        <v>-1</v>
      </c>
      <c r="AR861">
        <f t="shared" si="585"/>
        <v>0</v>
      </c>
      <c r="AS861">
        <f t="shared" si="586"/>
        <v>0</v>
      </c>
      <c r="AT861">
        <f t="shared" si="587"/>
        <v>0</v>
      </c>
      <c r="AU861">
        <f t="shared" si="588"/>
        <v>0</v>
      </c>
      <c r="AV861">
        <f t="shared" si="589"/>
        <v>0</v>
      </c>
      <c r="AW861">
        <f t="shared" si="590"/>
        <v>0</v>
      </c>
      <c r="AX861">
        <f t="shared" si="591"/>
        <v>0</v>
      </c>
      <c r="AY861">
        <f t="shared" si="592"/>
        <v>0</v>
      </c>
      <c r="AZ861">
        <f t="shared" si="593"/>
        <v>0</v>
      </c>
      <c r="BA861">
        <f t="shared" si="594"/>
        <v>0</v>
      </c>
      <c r="BB861">
        <f t="shared" si="595"/>
        <v>0</v>
      </c>
      <c r="BC861">
        <f t="shared" si="596"/>
        <v>0</v>
      </c>
      <c r="BD861">
        <f t="shared" si="597"/>
        <v>0</v>
      </c>
      <c r="BE861">
        <f t="shared" si="598"/>
        <v>0</v>
      </c>
      <c r="BF861">
        <f t="shared" si="599"/>
        <v>0</v>
      </c>
      <c r="BG861">
        <f t="shared" si="600"/>
        <v>0</v>
      </c>
      <c r="BH861">
        <f t="shared" si="601"/>
        <v>0</v>
      </c>
      <c r="BI861">
        <f t="shared" si="602"/>
        <v>0</v>
      </c>
      <c r="BJ861">
        <f t="shared" si="603"/>
        <v>0</v>
      </c>
      <c r="BK861">
        <f t="shared" si="604"/>
        <v>0</v>
      </c>
      <c r="BM861">
        <f t="shared" si="605"/>
        <v>1</v>
      </c>
      <c r="BN861">
        <f t="shared" si="606"/>
        <v>0</v>
      </c>
      <c r="BO861">
        <f t="shared" si="607"/>
        <v>0</v>
      </c>
      <c r="BP861">
        <f t="shared" si="608"/>
        <v>0</v>
      </c>
      <c r="BR861">
        <f t="shared" si="609"/>
        <v>0</v>
      </c>
      <c r="BS861">
        <f t="shared" si="610"/>
        <v>0</v>
      </c>
      <c r="BT861">
        <f t="shared" si="611"/>
        <v>0</v>
      </c>
      <c r="BU861">
        <f t="shared" si="612"/>
        <v>0</v>
      </c>
      <c r="BV861">
        <f t="shared" si="613"/>
        <v>0</v>
      </c>
      <c r="BW861">
        <f t="shared" si="614"/>
        <v>0</v>
      </c>
      <c r="BX861">
        <f t="shared" si="615"/>
        <v>0</v>
      </c>
      <c r="BY861">
        <f t="shared" si="616"/>
        <v>0</v>
      </c>
      <c r="BZ861">
        <f t="shared" si="623"/>
        <v>0</v>
      </c>
      <c r="CA861">
        <f t="shared" si="617"/>
        <v>0</v>
      </c>
      <c r="CB861">
        <f t="shared" si="618"/>
        <v>0</v>
      </c>
      <c r="CC861">
        <f t="shared" si="619"/>
        <v>0</v>
      </c>
      <c r="CD861">
        <f t="shared" si="620"/>
        <v>0</v>
      </c>
      <c r="CE861">
        <f t="shared" si="621"/>
        <v>0</v>
      </c>
      <c r="CF861">
        <f t="shared" si="622"/>
        <v>0</v>
      </c>
    </row>
    <row r="862" spans="1:84" x14ac:dyDescent="0.25">
      <c r="A862" t="s">
        <v>210</v>
      </c>
      <c r="B862" t="s">
        <v>843</v>
      </c>
      <c r="C862" s="1">
        <v>15526</v>
      </c>
      <c r="D862" t="s">
        <v>39</v>
      </c>
      <c r="E862" t="s">
        <v>40</v>
      </c>
      <c r="F862" t="s">
        <v>1085</v>
      </c>
      <c r="G862">
        <v>1</v>
      </c>
      <c r="H862">
        <v>1</v>
      </c>
      <c r="I862" t="s">
        <v>42</v>
      </c>
      <c r="J862" t="s">
        <v>77</v>
      </c>
      <c r="K862" t="s">
        <v>619</v>
      </c>
      <c r="L862">
        <v>215</v>
      </c>
      <c r="M862">
        <v>0</v>
      </c>
      <c r="N862">
        <v>0</v>
      </c>
      <c r="O862">
        <f t="shared" si="581"/>
        <v>0</v>
      </c>
      <c r="P862">
        <f t="shared" si="582"/>
        <v>0</v>
      </c>
      <c r="Q862">
        <f t="shared" si="580"/>
        <v>-1</v>
      </c>
      <c r="R862">
        <f t="shared" si="583"/>
        <v>0</v>
      </c>
      <c r="S862">
        <v>0</v>
      </c>
      <c r="T862">
        <v>0</v>
      </c>
      <c r="U862">
        <v>0</v>
      </c>
      <c r="V862">
        <v>4</v>
      </c>
      <c r="W862">
        <v>1</v>
      </c>
      <c r="X862">
        <v>0</v>
      </c>
      <c r="Y862">
        <v>0</v>
      </c>
      <c r="Z862">
        <v>0</v>
      </c>
      <c r="AA862">
        <v>0</v>
      </c>
      <c r="AB862" t="s">
        <v>214</v>
      </c>
      <c r="AC862" t="s">
        <v>46</v>
      </c>
      <c r="AD862">
        <v>61</v>
      </c>
      <c r="AE862">
        <v>41</v>
      </c>
      <c r="AF862">
        <v>57</v>
      </c>
      <c r="AG862" s="5">
        <v>41</v>
      </c>
      <c r="AH862">
        <v>-1</v>
      </c>
      <c r="AI862">
        <v>-1</v>
      </c>
      <c r="AJ862">
        <f t="shared" si="584"/>
        <v>-1</v>
      </c>
      <c r="AK862">
        <v>-1</v>
      </c>
      <c r="AL862">
        <v>-1</v>
      </c>
      <c r="AM862">
        <v>-1</v>
      </c>
      <c r="AN862">
        <v>-1</v>
      </c>
      <c r="AO862">
        <v>-1</v>
      </c>
      <c r="AP862">
        <v>-1</v>
      </c>
      <c r="AR862">
        <f t="shared" si="585"/>
        <v>0</v>
      </c>
      <c r="AS862">
        <f t="shared" si="586"/>
        <v>0</v>
      </c>
      <c r="AT862">
        <f t="shared" si="587"/>
        <v>0</v>
      </c>
      <c r="AU862">
        <f t="shared" si="588"/>
        <v>0</v>
      </c>
      <c r="AV862">
        <f t="shared" si="589"/>
        <v>0</v>
      </c>
      <c r="AW862">
        <f t="shared" si="590"/>
        <v>0</v>
      </c>
      <c r="AX862">
        <f t="shared" si="591"/>
        <v>0</v>
      </c>
      <c r="AY862">
        <f t="shared" si="592"/>
        <v>0</v>
      </c>
      <c r="AZ862">
        <f t="shared" si="593"/>
        <v>0</v>
      </c>
      <c r="BA862">
        <f t="shared" si="594"/>
        <v>0</v>
      </c>
      <c r="BB862">
        <f t="shared" si="595"/>
        <v>0</v>
      </c>
      <c r="BC862">
        <f t="shared" si="596"/>
        <v>0</v>
      </c>
      <c r="BD862">
        <f t="shared" si="597"/>
        <v>0</v>
      </c>
      <c r="BE862">
        <f t="shared" si="598"/>
        <v>0</v>
      </c>
      <c r="BF862">
        <f t="shared" si="599"/>
        <v>0</v>
      </c>
      <c r="BG862">
        <f t="shared" si="600"/>
        <v>0</v>
      </c>
      <c r="BH862">
        <f t="shared" si="601"/>
        <v>0</v>
      </c>
      <c r="BI862">
        <f t="shared" si="602"/>
        <v>0</v>
      </c>
      <c r="BJ862">
        <f t="shared" si="603"/>
        <v>0</v>
      </c>
      <c r="BK862">
        <f t="shared" si="604"/>
        <v>0</v>
      </c>
      <c r="BM862">
        <f t="shared" si="605"/>
        <v>1</v>
      </c>
      <c r="BN862">
        <f t="shared" si="606"/>
        <v>0</v>
      </c>
      <c r="BO862">
        <f t="shared" si="607"/>
        <v>0</v>
      </c>
      <c r="BP862">
        <f t="shared" si="608"/>
        <v>0</v>
      </c>
      <c r="BR862">
        <f t="shared" si="609"/>
        <v>0</v>
      </c>
      <c r="BS862">
        <f t="shared" si="610"/>
        <v>0</v>
      </c>
      <c r="BT862">
        <f t="shared" si="611"/>
        <v>4</v>
      </c>
      <c r="BU862">
        <f t="shared" si="612"/>
        <v>0</v>
      </c>
      <c r="BV862">
        <f t="shared" si="613"/>
        <v>1</v>
      </c>
      <c r="BW862">
        <f t="shared" si="614"/>
        <v>0</v>
      </c>
      <c r="BX862">
        <f t="shared" si="615"/>
        <v>0</v>
      </c>
      <c r="BY862">
        <f t="shared" si="616"/>
        <v>0</v>
      </c>
      <c r="BZ862">
        <f t="shared" si="623"/>
        <v>0</v>
      </c>
      <c r="CA862">
        <f t="shared" si="617"/>
        <v>0</v>
      </c>
      <c r="CB862">
        <f t="shared" si="618"/>
        <v>0</v>
      </c>
      <c r="CC862">
        <f t="shared" si="619"/>
        <v>0</v>
      </c>
      <c r="CD862">
        <f t="shared" si="620"/>
        <v>0</v>
      </c>
      <c r="CE862">
        <f t="shared" si="621"/>
        <v>0</v>
      </c>
      <c r="CF862">
        <f t="shared" si="622"/>
        <v>0</v>
      </c>
    </row>
    <row r="863" spans="1:84" x14ac:dyDescent="0.25">
      <c r="A863" t="s">
        <v>337</v>
      </c>
      <c r="B863" t="s">
        <v>520</v>
      </c>
      <c r="C863" s="1">
        <v>15526</v>
      </c>
      <c r="D863" t="s">
        <v>39</v>
      </c>
      <c r="E863" t="s">
        <v>40</v>
      </c>
      <c r="F863" t="s">
        <v>1086</v>
      </c>
      <c r="G863">
        <v>0</v>
      </c>
      <c r="H863">
        <v>1</v>
      </c>
      <c r="I863" t="s">
        <v>422</v>
      </c>
      <c r="J863" t="s">
        <v>748</v>
      </c>
      <c r="K863" t="s">
        <v>1087</v>
      </c>
      <c r="L863">
        <v>17</v>
      </c>
      <c r="M863">
        <v>0</v>
      </c>
      <c r="N863">
        <v>0</v>
      </c>
      <c r="O863">
        <f t="shared" si="581"/>
        <v>0</v>
      </c>
      <c r="P863">
        <f t="shared" si="582"/>
        <v>0</v>
      </c>
      <c r="Q863">
        <f t="shared" si="580"/>
        <v>-1</v>
      </c>
      <c r="R863">
        <f t="shared" si="583"/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 t="s">
        <v>771</v>
      </c>
      <c r="AC863" t="s">
        <v>46</v>
      </c>
      <c r="AD863">
        <v>68</v>
      </c>
      <c r="AE863">
        <v>55</v>
      </c>
      <c r="AF863">
        <v>69</v>
      </c>
      <c r="AG863" s="5">
        <v>54</v>
      </c>
      <c r="AH863">
        <v>-1</v>
      </c>
      <c r="AI863">
        <v>-1</v>
      </c>
      <c r="AJ863">
        <f t="shared" si="584"/>
        <v>-1</v>
      </c>
      <c r="AK863">
        <v>-1</v>
      </c>
      <c r="AL863">
        <v>-1</v>
      </c>
      <c r="AM863">
        <v>-1</v>
      </c>
      <c r="AN863">
        <v>-1</v>
      </c>
      <c r="AO863">
        <v>-1</v>
      </c>
      <c r="AP863">
        <v>-1</v>
      </c>
      <c r="AR863">
        <f t="shared" si="585"/>
        <v>0</v>
      </c>
      <c r="AS863">
        <f t="shared" si="586"/>
        <v>0</v>
      </c>
      <c r="AT863">
        <f t="shared" si="587"/>
        <v>0</v>
      </c>
      <c r="AU863">
        <f t="shared" si="588"/>
        <v>0</v>
      </c>
      <c r="AV863">
        <f t="shared" si="589"/>
        <v>0</v>
      </c>
      <c r="AW863">
        <f t="shared" si="590"/>
        <v>0</v>
      </c>
      <c r="AX863">
        <f t="shared" si="591"/>
        <v>0</v>
      </c>
      <c r="AY863">
        <f t="shared" si="592"/>
        <v>0</v>
      </c>
      <c r="AZ863">
        <f t="shared" si="593"/>
        <v>0</v>
      </c>
      <c r="BA863">
        <f t="shared" si="594"/>
        <v>0</v>
      </c>
      <c r="BB863">
        <f t="shared" si="595"/>
        <v>0</v>
      </c>
      <c r="BC863">
        <f t="shared" si="596"/>
        <v>0</v>
      </c>
      <c r="BD863">
        <f t="shared" si="597"/>
        <v>0</v>
      </c>
      <c r="BE863">
        <f t="shared" si="598"/>
        <v>0</v>
      </c>
      <c r="BF863">
        <f t="shared" si="599"/>
        <v>0</v>
      </c>
      <c r="BG863">
        <f t="shared" si="600"/>
        <v>0</v>
      </c>
      <c r="BH863">
        <f t="shared" si="601"/>
        <v>0</v>
      </c>
      <c r="BI863">
        <f t="shared" si="602"/>
        <v>0</v>
      </c>
      <c r="BJ863">
        <f t="shared" si="603"/>
        <v>0</v>
      </c>
      <c r="BK863">
        <f t="shared" si="604"/>
        <v>0</v>
      </c>
      <c r="BM863">
        <f t="shared" si="605"/>
        <v>0</v>
      </c>
      <c r="BN863">
        <f t="shared" si="606"/>
        <v>1</v>
      </c>
      <c r="BO863">
        <f t="shared" si="607"/>
        <v>0</v>
      </c>
      <c r="BP863">
        <f t="shared" si="608"/>
        <v>0</v>
      </c>
      <c r="BR863">
        <f t="shared" si="609"/>
        <v>0</v>
      </c>
      <c r="BS863">
        <f t="shared" si="610"/>
        <v>0</v>
      </c>
      <c r="BT863">
        <f t="shared" si="611"/>
        <v>0</v>
      </c>
      <c r="BU863">
        <f t="shared" si="612"/>
        <v>0</v>
      </c>
      <c r="BV863">
        <f t="shared" si="613"/>
        <v>0</v>
      </c>
      <c r="BW863">
        <f t="shared" si="614"/>
        <v>0</v>
      </c>
      <c r="BX863">
        <f t="shared" si="615"/>
        <v>0</v>
      </c>
      <c r="BY863">
        <f t="shared" si="616"/>
        <v>0</v>
      </c>
      <c r="BZ863">
        <f t="shared" si="623"/>
        <v>0</v>
      </c>
      <c r="CA863">
        <f t="shared" si="617"/>
        <v>0</v>
      </c>
      <c r="CB863">
        <f t="shared" si="618"/>
        <v>0</v>
      </c>
      <c r="CC863">
        <f t="shared" si="619"/>
        <v>1</v>
      </c>
      <c r="CD863">
        <f t="shared" si="620"/>
        <v>0</v>
      </c>
      <c r="CE863">
        <f t="shared" si="621"/>
        <v>0</v>
      </c>
      <c r="CF863">
        <f t="shared" si="622"/>
        <v>0</v>
      </c>
    </row>
    <row r="864" spans="1:84" x14ac:dyDescent="0.25">
      <c r="A864" t="s">
        <v>420</v>
      </c>
      <c r="B864" t="s">
        <v>421</v>
      </c>
      <c r="C864" s="1">
        <v>15526</v>
      </c>
      <c r="D864" t="s">
        <v>49</v>
      </c>
      <c r="E864" t="s">
        <v>40</v>
      </c>
      <c r="F864" t="s">
        <v>1088</v>
      </c>
      <c r="G864">
        <v>1</v>
      </c>
      <c r="H864">
        <v>0</v>
      </c>
      <c r="I864" t="s">
        <v>42</v>
      </c>
      <c r="J864" t="s">
        <v>77</v>
      </c>
      <c r="K864" t="s">
        <v>1089</v>
      </c>
      <c r="L864">
        <v>215</v>
      </c>
      <c r="M864">
        <v>2</v>
      </c>
      <c r="N864">
        <v>2</v>
      </c>
      <c r="O864">
        <f t="shared" si="581"/>
        <v>100</v>
      </c>
      <c r="P864">
        <f t="shared" si="582"/>
        <v>0</v>
      </c>
      <c r="Q864">
        <f t="shared" si="580"/>
        <v>1</v>
      </c>
      <c r="R864">
        <f t="shared" si="583"/>
        <v>1</v>
      </c>
      <c r="S864">
        <v>0</v>
      </c>
      <c r="T864">
        <v>1</v>
      </c>
      <c r="U864">
        <v>2</v>
      </c>
      <c r="V864">
        <v>5</v>
      </c>
      <c r="W864">
        <v>0</v>
      </c>
      <c r="X864">
        <v>0</v>
      </c>
      <c r="Y864">
        <v>0</v>
      </c>
      <c r="Z864">
        <v>0</v>
      </c>
      <c r="AA864">
        <v>0</v>
      </c>
      <c r="AB864" t="s">
        <v>425</v>
      </c>
      <c r="AC864" t="s">
        <v>75</v>
      </c>
      <c r="AD864">
        <v>41</v>
      </c>
      <c r="AE864">
        <v>73</v>
      </c>
      <c r="AF864">
        <v>57</v>
      </c>
      <c r="AG864" s="5">
        <v>78</v>
      </c>
      <c r="AH864">
        <v>-1</v>
      </c>
      <c r="AI864">
        <v>-1</v>
      </c>
      <c r="AJ864">
        <f t="shared" si="584"/>
        <v>-1</v>
      </c>
      <c r="AK864">
        <v>-1</v>
      </c>
      <c r="AL864">
        <v>-1</v>
      </c>
      <c r="AM864">
        <v>-1</v>
      </c>
      <c r="AN864">
        <v>-1</v>
      </c>
      <c r="AO864">
        <v>-1</v>
      </c>
      <c r="AP864">
        <v>-1</v>
      </c>
      <c r="AR864">
        <f t="shared" si="585"/>
        <v>0</v>
      </c>
      <c r="AS864">
        <f t="shared" si="586"/>
        <v>0</v>
      </c>
      <c r="AT864">
        <f t="shared" si="587"/>
        <v>0</v>
      </c>
      <c r="AU864">
        <f t="shared" si="588"/>
        <v>0</v>
      </c>
      <c r="AV864">
        <f t="shared" si="589"/>
        <v>0</v>
      </c>
      <c r="AW864">
        <f t="shared" si="590"/>
        <v>0</v>
      </c>
      <c r="AX864">
        <f t="shared" si="591"/>
        <v>0</v>
      </c>
      <c r="AY864">
        <f t="shared" si="592"/>
        <v>0</v>
      </c>
      <c r="AZ864">
        <f t="shared" si="593"/>
        <v>0</v>
      </c>
      <c r="BA864">
        <f t="shared" si="594"/>
        <v>0</v>
      </c>
      <c r="BB864">
        <f t="shared" si="595"/>
        <v>0</v>
      </c>
      <c r="BC864">
        <f t="shared" si="596"/>
        <v>0</v>
      </c>
      <c r="BD864">
        <f t="shared" si="597"/>
        <v>0</v>
      </c>
      <c r="BE864">
        <f t="shared" si="598"/>
        <v>0</v>
      </c>
      <c r="BF864">
        <f t="shared" si="599"/>
        <v>0</v>
      </c>
      <c r="BG864">
        <f t="shared" si="600"/>
        <v>0</v>
      </c>
      <c r="BH864">
        <f t="shared" si="601"/>
        <v>0</v>
      </c>
      <c r="BI864">
        <f t="shared" si="602"/>
        <v>0</v>
      </c>
      <c r="BJ864">
        <f t="shared" si="603"/>
        <v>0</v>
      </c>
      <c r="BK864">
        <f t="shared" si="604"/>
        <v>0</v>
      </c>
      <c r="BM864">
        <f t="shared" si="605"/>
        <v>0</v>
      </c>
      <c r="BN864">
        <f t="shared" si="606"/>
        <v>0</v>
      </c>
      <c r="BO864">
        <f t="shared" si="607"/>
        <v>1</v>
      </c>
      <c r="BP864">
        <f t="shared" si="608"/>
        <v>0</v>
      </c>
      <c r="BR864">
        <f t="shared" si="609"/>
        <v>0</v>
      </c>
      <c r="BS864">
        <f t="shared" si="610"/>
        <v>0</v>
      </c>
      <c r="BT864">
        <f t="shared" si="611"/>
        <v>5</v>
      </c>
      <c r="BU864">
        <f t="shared" si="612"/>
        <v>0</v>
      </c>
      <c r="BV864">
        <f t="shared" si="613"/>
        <v>0</v>
      </c>
      <c r="BW864">
        <f t="shared" si="614"/>
        <v>0</v>
      </c>
      <c r="BX864">
        <f t="shared" si="615"/>
        <v>0</v>
      </c>
      <c r="BY864">
        <f t="shared" si="616"/>
        <v>0</v>
      </c>
      <c r="BZ864">
        <f t="shared" si="623"/>
        <v>0</v>
      </c>
      <c r="CA864">
        <f t="shared" si="617"/>
        <v>0</v>
      </c>
      <c r="CB864">
        <f t="shared" si="618"/>
        <v>0</v>
      </c>
      <c r="CC864">
        <f t="shared" si="619"/>
        <v>0</v>
      </c>
      <c r="CD864">
        <f t="shared" si="620"/>
        <v>0</v>
      </c>
      <c r="CE864">
        <f t="shared" si="621"/>
        <v>0</v>
      </c>
      <c r="CF864">
        <f t="shared" si="622"/>
        <v>0</v>
      </c>
    </row>
    <row r="865" spans="1:84" x14ac:dyDescent="0.25">
      <c r="A865" t="s">
        <v>733</v>
      </c>
      <c r="B865" t="s">
        <v>437</v>
      </c>
      <c r="C865" s="1">
        <v>15526</v>
      </c>
      <c r="D865" t="s">
        <v>39</v>
      </c>
      <c r="E865" t="s">
        <v>40</v>
      </c>
      <c r="F865" t="s">
        <v>1063</v>
      </c>
      <c r="G865">
        <v>1</v>
      </c>
      <c r="H865">
        <v>1</v>
      </c>
      <c r="I865" t="s">
        <v>422</v>
      </c>
      <c r="J865" t="s">
        <v>748</v>
      </c>
      <c r="K865" t="s">
        <v>1087</v>
      </c>
      <c r="L865">
        <v>17</v>
      </c>
      <c r="M865">
        <v>0</v>
      </c>
      <c r="N865">
        <v>0</v>
      </c>
      <c r="O865">
        <f t="shared" si="581"/>
        <v>0</v>
      </c>
      <c r="P865">
        <f t="shared" si="582"/>
        <v>0</v>
      </c>
      <c r="Q865">
        <f t="shared" si="580"/>
        <v>-1</v>
      </c>
      <c r="R865">
        <f t="shared" si="583"/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 t="s">
        <v>736</v>
      </c>
      <c r="AC865" t="s">
        <v>46</v>
      </c>
      <c r="AD865">
        <v>62</v>
      </c>
      <c r="AE865">
        <v>53</v>
      </c>
      <c r="AF865">
        <v>64</v>
      </c>
      <c r="AG865" s="5">
        <v>66</v>
      </c>
      <c r="AH865">
        <v>-1</v>
      </c>
      <c r="AI865">
        <v>-1</v>
      </c>
      <c r="AJ865">
        <f t="shared" si="584"/>
        <v>-1</v>
      </c>
      <c r="AK865">
        <v>-1</v>
      </c>
      <c r="AL865">
        <v>-1</v>
      </c>
      <c r="AM865">
        <v>-1</v>
      </c>
      <c r="AN865">
        <v>-1</v>
      </c>
      <c r="AO865">
        <v>-1</v>
      </c>
      <c r="AP865">
        <v>-1</v>
      </c>
      <c r="AR865">
        <f t="shared" si="585"/>
        <v>0</v>
      </c>
      <c r="AS865">
        <f t="shared" si="586"/>
        <v>0</v>
      </c>
      <c r="AT865">
        <f t="shared" si="587"/>
        <v>0</v>
      </c>
      <c r="AU865">
        <f t="shared" si="588"/>
        <v>0</v>
      </c>
      <c r="AV865">
        <f t="shared" si="589"/>
        <v>0</v>
      </c>
      <c r="AW865">
        <f t="shared" si="590"/>
        <v>0</v>
      </c>
      <c r="AX865">
        <f t="shared" si="591"/>
        <v>0</v>
      </c>
      <c r="AY865">
        <f t="shared" si="592"/>
        <v>0</v>
      </c>
      <c r="AZ865">
        <f t="shared" si="593"/>
        <v>0</v>
      </c>
      <c r="BA865">
        <f t="shared" si="594"/>
        <v>0</v>
      </c>
      <c r="BB865">
        <f t="shared" si="595"/>
        <v>0</v>
      </c>
      <c r="BC865">
        <f t="shared" si="596"/>
        <v>0</v>
      </c>
      <c r="BD865">
        <f t="shared" si="597"/>
        <v>0</v>
      </c>
      <c r="BE865">
        <f t="shared" si="598"/>
        <v>0</v>
      </c>
      <c r="BF865">
        <f t="shared" si="599"/>
        <v>0</v>
      </c>
      <c r="BG865">
        <f t="shared" si="600"/>
        <v>0</v>
      </c>
      <c r="BH865">
        <f t="shared" si="601"/>
        <v>0</v>
      </c>
      <c r="BI865">
        <f t="shared" si="602"/>
        <v>0</v>
      </c>
      <c r="BJ865">
        <f t="shared" si="603"/>
        <v>0</v>
      </c>
      <c r="BK865">
        <f t="shared" si="604"/>
        <v>0</v>
      </c>
      <c r="BM865">
        <f t="shared" si="605"/>
        <v>1</v>
      </c>
      <c r="BN865">
        <f t="shared" si="606"/>
        <v>0</v>
      </c>
      <c r="BO865">
        <f t="shared" si="607"/>
        <v>0</v>
      </c>
      <c r="BP865">
        <f t="shared" si="608"/>
        <v>0</v>
      </c>
      <c r="BR865">
        <f t="shared" si="609"/>
        <v>0</v>
      </c>
      <c r="BS865">
        <f t="shared" si="610"/>
        <v>0</v>
      </c>
      <c r="BT865">
        <f t="shared" si="611"/>
        <v>0</v>
      </c>
      <c r="BU865">
        <f t="shared" si="612"/>
        <v>0</v>
      </c>
      <c r="BV865">
        <f t="shared" si="613"/>
        <v>0</v>
      </c>
      <c r="BW865">
        <f t="shared" si="614"/>
        <v>0</v>
      </c>
      <c r="BX865">
        <f t="shared" si="615"/>
        <v>0</v>
      </c>
      <c r="BY865">
        <f t="shared" si="616"/>
        <v>0</v>
      </c>
      <c r="BZ865">
        <f t="shared" si="623"/>
        <v>0</v>
      </c>
      <c r="CA865">
        <f t="shared" si="617"/>
        <v>0</v>
      </c>
      <c r="CB865">
        <f t="shared" si="618"/>
        <v>0</v>
      </c>
      <c r="CC865">
        <f t="shared" si="619"/>
        <v>0</v>
      </c>
      <c r="CD865">
        <f t="shared" si="620"/>
        <v>0</v>
      </c>
      <c r="CE865">
        <f t="shared" si="621"/>
        <v>0</v>
      </c>
      <c r="CF865">
        <f t="shared" si="622"/>
        <v>0</v>
      </c>
    </row>
    <row r="866" spans="1:84" x14ac:dyDescent="0.25">
      <c r="A866" t="s">
        <v>570</v>
      </c>
      <c r="B866" t="s">
        <v>571</v>
      </c>
      <c r="C866" s="1">
        <v>15525</v>
      </c>
      <c r="D866" t="s">
        <v>39</v>
      </c>
      <c r="E866" t="s">
        <v>40</v>
      </c>
      <c r="F866" t="s">
        <v>1063</v>
      </c>
      <c r="G866">
        <v>1</v>
      </c>
      <c r="H866">
        <v>1</v>
      </c>
      <c r="I866" t="s">
        <v>363</v>
      </c>
      <c r="J866" t="s">
        <v>1090</v>
      </c>
      <c r="L866">
        <v>0</v>
      </c>
      <c r="M866">
        <v>0</v>
      </c>
      <c r="N866">
        <v>0</v>
      </c>
      <c r="O866">
        <f t="shared" si="581"/>
        <v>0</v>
      </c>
      <c r="P866">
        <f t="shared" si="582"/>
        <v>0</v>
      </c>
      <c r="Q866">
        <f t="shared" ref="Q866:Q929" si="624">IF(N866&gt;0,1,-1)</f>
        <v>-1</v>
      </c>
      <c r="R866">
        <f t="shared" si="583"/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 t="s">
        <v>574</v>
      </c>
      <c r="AC866" t="s">
        <v>46</v>
      </c>
      <c r="AD866">
        <v>69</v>
      </c>
      <c r="AE866">
        <v>72</v>
      </c>
      <c r="AF866">
        <v>76</v>
      </c>
      <c r="AG866" s="5">
        <v>81</v>
      </c>
      <c r="AH866">
        <v>-1</v>
      </c>
      <c r="AI866">
        <v>-1</v>
      </c>
      <c r="AJ866">
        <f t="shared" si="584"/>
        <v>-1</v>
      </c>
      <c r="AK866">
        <v>-1</v>
      </c>
      <c r="AL866">
        <v>-1</v>
      </c>
      <c r="AM866">
        <v>-1</v>
      </c>
      <c r="AN866">
        <v>-1</v>
      </c>
      <c r="AO866">
        <v>-1</v>
      </c>
      <c r="AP866">
        <v>-1</v>
      </c>
      <c r="AR866">
        <f t="shared" si="585"/>
        <v>0</v>
      </c>
      <c r="AS866">
        <f t="shared" si="586"/>
        <v>0</v>
      </c>
      <c r="AT866">
        <f t="shared" si="587"/>
        <v>0</v>
      </c>
      <c r="AU866">
        <f t="shared" si="588"/>
        <v>0</v>
      </c>
      <c r="AV866">
        <f t="shared" si="589"/>
        <v>0</v>
      </c>
      <c r="AW866">
        <f t="shared" si="590"/>
        <v>0</v>
      </c>
      <c r="AX866">
        <f t="shared" si="591"/>
        <v>0</v>
      </c>
      <c r="AY866">
        <f t="shared" si="592"/>
        <v>0</v>
      </c>
      <c r="AZ866">
        <f t="shared" si="593"/>
        <v>0</v>
      </c>
      <c r="BA866">
        <f t="shared" si="594"/>
        <v>0</v>
      </c>
      <c r="BB866">
        <f t="shared" si="595"/>
        <v>0</v>
      </c>
      <c r="BC866">
        <f t="shared" si="596"/>
        <v>0</v>
      </c>
      <c r="BD866">
        <f t="shared" si="597"/>
        <v>0</v>
      </c>
      <c r="BE866">
        <f t="shared" si="598"/>
        <v>0</v>
      </c>
      <c r="BF866">
        <f t="shared" si="599"/>
        <v>0</v>
      </c>
      <c r="BG866">
        <f t="shared" si="600"/>
        <v>0</v>
      </c>
      <c r="BH866">
        <f t="shared" si="601"/>
        <v>0</v>
      </c>
      <c r="BI866">
        <f t="shared" si="602"/>
        <v>0</v>
      </c>
      <c r="BJ866">
        <f t="shared" si="603"/>
        <v>0</v>
      </c>
      <c r="BK866">
        <f t="shared" si="604"/>
        <v>0</v>
      </c>
      <c r="BM866">
        <f t="shared" si="605"/>
        <v>1</v>
      </c>
      <c r="BN866">
        <f t="shared" si="606"/>
        <v>0</v>
      </c>
      <c r="BO866">
        <f t="shared" si="607"/>
        <v>0</v>
      </c>
      <c r="BP866">
        <f t="shared" si="608"/>
        <v>0</v>
      </c>
      <c r="BR866">
        <f t="shared" si="609"/>
        <v>0</v>
      </c>
      <c r="BS866">
        <f t="shared" si="610"/>
        <v>0</v>
      </c>
      <c r="BT866">
        <f t="shared" si="611"/>
        <v>0</v>
      </c>
      <c r="BU866">
        <f t="shared" si="612"/>
        <v>0</v>
      </c>
      <c r="BV866">
        <f t="shared" si="613"/>
        <v>0</v>
      </c>
      <c r="BW866">
        <f t="shared" si="614"/>
        <v>0</v>
      </c>
      <c r="BX866">
        <f t="shared" si="615"/>
        <v>0</v>
      </c>
      <c r="BY866">
        <f t="shared" si="616"/>
        <v>0</v>
      </c>
      <c r="BZ866">
        <f t="shared" si="623"/>
        <v>0</v>
      </c>
      <c r="CA866">
        <f t="shared" si="617"/>
        <v>0</v>
      </c>
      <c r="CB866">
        <f t="shared" si="618"/>
        <v>0</v>
      </c>
      <c r="CC866">
        <f t="shared" si="619"/>
        <v>0</v>
      </c>
      <c r="CD866">
        <f t="shared" si="620"/>
        <v>0</v>
      </c>
      <c r="CE866">
        <f t="shared" si="621"/>
        <v>0</v>
      </c>
      <c r="CF866">
        <f t="shared" si="622"/>
        <v>0</v>
      </c>
    </row>
    <row r="867" spans="1:84" x14ac:dyDescent="0.25">
      <c r="A867" t="s">
        <v>164</v>
      </c>
      <c r="B867" t="s">
        <v>165</v>
      </c>
      <c r="C867" s="1">
        <v>15525</v>
      </c>
      <c r="D867" t="s">
        <v>39</v>
      </c>
      <c r="E867" t="s">
        <v>40</v>
      </c>
      <c r="F867" t="s">
        <v>1044</v>
      </c>
      <c r="G867">
        <v>0</v>
      </c>
      <c r="H867">
        <v>1</v>
      </c>
      <c r="I867" t="s">
        <v>71</v>
      </c>
      <c r="J867" t="s">
        <v>290</v>
      </c>
      <c r="K867" t="s">
        <v>1091</v>
      </c>
      <c r="L867">
        <v>39535</v>
      </c>
      <c r="M867">
        <v>0</v>
      </c>
      <c r="N867">
        <v>0</v>
      </c>
      <c r="O867">
        <f t="shared" si="581"/>
        <v>0</v>
      </c>
      <c r="P867">
        <f t="shared" si="582"/>
        <v>0</v>
      </c>
      <c r="Q867">
        <f t="shared" si="624"/>
        <v>-1</v>
      </c>
      <c r="R867">
        <f t="shared" si="583"/>
        <v>0</v>
      </c>
      <c r="S867">
        <v>0</v>
      </c>
      <c r="T867">
        <v>0</v>
      </c>
      <c r="U867">
        <v>0</v>
      </c>
      <c r="V867">
        <v>8</v>
      </c>
      <c r="W867">
        <v>1</v>
      </c>
      <c r="X867">
        <v>0</v>
      </c>
      <c r="Y867">
        <v>0</v>
      </c>
      <c r="Z867">
        <v>0</v>
      </c>
      <c r="AA867">
        <v>0</v>
      </c>
      <c r="AB867" t="s">
        <v>168</v>
      </c>
      <c r="AC867" t="s">
        <v>75</v>
      </c>
      <c r="AD867">
        <v>55</v>
      </c>
      <c r="AE867">
        <v>54</v>
      </c>
      <c r="AF867">
        <v>60</v>
      </c>
      <c r="AG867" s="5">
        <v>55</v>
      </c>
      <c r="AH867">
        <v>-1</v>
      </c>
      <c r="AI867">
        <v>-1</v>
      </c>
      <c r="AJ867">
        <f t="shared" si="584"/>
        <v>-1</v>
      </c>
      <c r="AK867">
        <v>-1</v>
      </c>
      <c r="AL867">
        <v>-1</v>
      </c>
      <c r="AM867">
        <v>-1</v>
      </c>
      <c r="AN867">
        <v>-1</v>
      </c>
      <c r="AO867">
        <v>-1</v>
      </c>
      <c r="AP867">
        <v>-1</v>
      </c>
      <c r="AR867">
        <f t="shared" si="585"/>
        <v>0</v>
      </c>
      <c r="AS867">
        <f t="shared" si="586"/>
        <v>0</v>
      </c>
      <c r="AT867">
        <f t="shared" si="587"/>
        <v>0</v>
      </c>
      <c r="AU867">
        <f t="shared" si="588"/>
        <v>0</v>
      </c>
      <c r="AV867">
        <f t="shared" si="589"/>
        <v>0</v>
      </c>
      <c r="AW867">
        <f t="shared" si="590"/>
        <v>0</v>
      </c>
      <c r="AX867">
        <f t="shared" si="591"/>
        <v>0</v>
      </c>
      <c r="AY867">
        <f t="shared" si="592"/>
        <v>0</v>
      </c>
      <c r="AZ867">
        <f t="shared" si="593"/>
        <v>0</v>
      </c>
      <c r="BA867">
        <f t="shared" si="594"/>
        <v>0</v>
      </c>
      <c r="BB867">
        <f t="shared" si="595"/>
        <v>0</v>
      </c>
      <c r="BC867">
        <f t="shared" si="596"/>
        <v>0</v>
      </c>
      <c r="BD867">
        <f t="shared" si="597"/>
        <v>0</v>
      </c>
      <c r="BE867">
        <f t="shared" si="598"/>
        <v>0</v>
      </c>
      <c r="BF867">
        <f t="shared" si="599"/>
        <v>0</v>
      </c>
      <c r="BG867">
        <f t="shared" si="600"/>
        <v>0</v>
      </c>
      <c r="BH867">
        <f t="shared" si="601"/>
        <v>0</v>
      </c>
      <c r="BI867">
        <f t="shared" si="602"/>
        <v>0</v>
      </c>
      <c r="BJ867">
        <f t="shared" si="603"/>
        <v>0</v>
      </c>
      <c r="BK867">
        <f t="shared" si="604"/>
        <v>0</v>
      </c>
      <c r="BM867">
        <f t="shared" si="605"/>
        <v>0</v>
      </c>
      <c r="BN867">
        <f t="shared" si="606"/>
        <v>1</v>
      </c>
      <c r="BO867">
        <f t="shared" si="607"/>
        <v>0</v>
      </c>
      <c r="BP867">
        <f t="shared" si="608"/>
        <v>0</v>
      </c>
      <c r="BR867">
        <f t="shared" si="609"/>
        <v>0</v>
      </c>
      <c r="BS867">
        <f t="shared" si="610"/>
        <v>0</v>
      </c>
      <c r="BT867">
        <f t="shared" si="611"/>
        <v>0</v>
      </c>
      <c r="BU867">
        <f t="shared" si="612"/>
        <v>8</v>
      </c>
      <c r="BV867">
        <f t="shared" si="613"/>
        <v>0</v>
      </c>
      <c r="BW867">
        <f t="shared" si="614"/>
        <v>1</v>
      </c>
      <c r="BX867">
        <f t="shared" si="615"/>
        <v>0</v>
      </c>
      <c r="BY867">
        <f t="shared" si="616"/>
        <v>0</v>
      </c>
      <c r="BZ867">
        <f t="shared" si="623"/>
        <v>0</v>
      </c>
      <c r="CA867">
        <f t="shared" si="617"/>
        <v>0</v>
      </c>
      <c r="CB867">
        <f t="shared" si="618"/>
        <v>0</v>
      </c>
      <c r="CC867">
        <f t="shared" si="619"/>
        <v>1</v>
      </c>
      <c r="CD867">
        <f t="shared" si="620"/>
        <v>0</v>
      </c>
      <c r="CE867">
        <f t="shared" si="621"/>
        <v>0</v>
      </c>
      <c r="CF867">
        <f t="shared" si="622"/>
        <v>0</v>
      </c>
    </row>
    <row r="868" spans="1:84" x14ac:dyDescent="0.25">
      <c r="A868" t="s">
        <v>1092</v>
      </c>
      <c r="B868">
        <v>0</v>
      </c>
      <c r="C868" s="1">
        <v>15525</v>
      </c>
      <c r="D868" t="s">
        <v>39</v>
      </c>
      <c r="E868" t="s">
        <v>40</v>
      </c>
      <c r="F868" t="s">
        <v>1018</v>
      </c>
      <c r="G868">
        <v>1</v>
      </c>
      <c r="H868">
        <v>1</v>
      </c>
      <c r="I868" t="s">
        <v>42</v>
      </c>
      <c r="J868" t="s">
        <v>43</v>
      </c>
      <c r="K868" t="s">
        <v>1056</v>
      </c>
      <c r="L868">
        <v>2090</v>
      </c>
      <c r="M868">
        <v>0</v>
      </c>
      <c r="N868">
        <v>0</v>
      </c>
      <c r="O868">
        <f t="shared" si="581"/>
        <v>0</v>
      </c>
      <c r="P868">
        <f t="shared" si="582"/>
        <v>0</v>
      </c>
      <c r="Q868">
        <f t="shared" si="624"/>
        <v>-1</v>
      </c>
      <c r="R868">
        <f t="shared" si="583"/>
        <v>0</v>
      </c>
      <c r="S868">
        <v>0</v>
      </c>
      <c r="T868">
        <v>0</v>
      </c>
      <c r="U868">
        <v>0</v>
      </c>
      <c r="V868">
        <v>4</v>
      </c>
      <c r="W868">
        <v>1</v>
      </c>
      <c r="X868">
        <v>6</v>
      </c>
      <c r="Y868">
        <v>0</v>
      </c>
      <c r="Z868">
        <v>0</v>
      </c>
      <c r="AA868">
        <v>2</v>
      </c>
      <c r="AD868">
        <v>-1</v>
      </c>
      <c r="AE868">
        <v>-1</v>
      </c>
      <c r="AF868">
        <v>-1</v>
      </c>
      <c r="AG868" s="5">
        <v>-1</v>
      </c>
      <c r="AH868">
        <v>-1</v>
      </c>
      <c r="AI868">
        <v>-1</v>
      </c>
      <c r="AJ868">
        <f t="shared" si="584"/>
        <v>-1</v>
      </c>
      <c r="AK868">
        <v>-1</v>
      </c>
      <c r="AL868">
        <v>-1</v>
      </c>
      <c r="AM868">
        <v>-1</v>
      </c>
      <c r="AN868">
        <v>-1</v>
      </c>
      <c r="AO868">
        <v>-1</v>
      </c>
      <c r="AP868">
        <v>-1</v>
      </c>
      <c r="AR868">
        <f t="shared" si="585"/>
        <v>0</v>
      </c>
      <c r="AS868">
        <f t="shared" si="586"/>
        <v>0</v>
      </c>
      <c r="AT868">
        <f t="shared" si="587"/>
        <v>0</v>
      </c>
      <c r="AU868">
        <f t="shared" si="588"/>
        <v>0</v>
      </c>
      <c r="AV868">
        <f t="shared" si="589"/>
        <v>0</v>
      </c>
      <c r="AW868">
        <f t="shared" si="590"/>
        <v>0</v>
      </c>
      <c r="AX868">
        <f t="shared" si="591"/>
        <v>0</v>
      </c>
      <c r="AY868">
        <f t="shared" si="592"/>
        <v>0</v>
      </c>
      <c r="AZ868">
        <f t="shared" si="593"/>
        <v>0</v>
      </c>
      <c r="BA868">
        <f t="shared" si="594"/>
        <v>0</v>
      </c>
      <c r="BB868">
        <f t="shared" si="595"/>
        <v>0</v>
      </c>
      <c r="BC868">
        <f t="shared" si="596"/>
        <v>0</v>
      </c>
      <c r="BD868">
        <f t="shared" si="597"/>
        <v>0</v>
      </c>
      <c r="BE868">
        <f t="shared" si="598"/>
        <v>0</v>
      </c>
      <c r="BF868">
        <f t="shared" si="599"/>
        <v>0</v>
      </c>
      <c r="BG868">
        <f t="shared" si="600"/>
        <v>0</v>
      </c>
      <c r="BH868">
        <f t="shared" si="601"/>
        <v>0</v>
      </c>
      <c r="BI868">
        <f t="shared" si="602"/>
        <v>0</v>
      </c>
      <c r="BJ868">
        <f t="shared" si="603"/>
        <v>0</v>
      </c>
      <c r="BK868">
        <f t="shared" si="604"/>
        <v>0</v>
      </c>
      <c r="BM868">
        <f t="shared" si="605"/>
        <v>1</v>
      </c>
      <c r="BN868">
        <f t="shared" si="606"/>
        <v>0</v>
      </c>
      <c r="BO868">
        <f t="shared" si="607"/>
        <v>0</v>
      </c>
      <c r="BP868">
        <f t="shared" si="608"/>
        <v>0</v>
      </c>
      <c r="BR868">
        <f t="shared" si="609"/>
        <v>0</v>
      </c>
      <c r="BS868">
        <f t="shared" si="610"/>
        <v>0</v>
      </c>
      <c r="BT868">
        <f t="shared" si="611"/>
        <v>4</v>
      </c>
      <c r="BU868">
        <f t="shared" si="612"/>
        <v>0</v>
      </c>
      <c r="BV868">
        <f t="shared" si="613"/>
        <v>1</v>
      </c>
      <c r="BW868">
        <f t="shared" si="614"/>
        <v>0</v>
      </c>
      <c r="BX868">
        <f t="shared" si="615"/>
        <v>6</v>
      </c>
      <c r="BY868">
        <f t="shared" si="616"/>
        <v>0</v>
      </c>
      <c r="BZ868">
        <f t="shared" si="623"/>
        <v>0</v>
      </c>
      <c r="CA868">
        <f t="shared" si="617"/>
        <v>0</v>
      </c>
      <c r="CB868">
        <f t="shared" si="618"/>
        <v>0</v>
      </c>
      <c r="CC868">
        <f t="shared" si="619"/>
        <v>0</v>
      </c>
      <c r="CD868">
        <f t="shared" si="620"/>
        <v>0</v>
      </c>
      <c r="CE868">
        <f t="shared" si="621"/>
        <v>0</v>
      </c>
      <c r="CF868">
        <f t="shared" si="622"/>
        <v>0</v>
      </c>
    </row>
    <row r="869" spans="1:84" x14ac:dyDescent="0.25">
      <c r="A869" t="s">
        <v>733</v>
      </c>
      <c r="B869" t="s">
        <v>437</v>
      </c>
      <c r="C869" s="1">
        <v>15525</v>
      </c>
      <c r="D869" t="s">
        <v>49</v>
      </c>
      <c r="E869" t="s">
        <v>40</v>
      </c>
      <c r="F869" t="s">
        <v>1048</v>
      </c>
      <c r="G869">
        <v>1</v>
      </c>
      <c r="H869">
        <v>0</v>
      </c>
      <c r="I869" t="s">
        <v>363</v>
      </c>
      <c r="J869" t="s">
        <v>1093</v>
      </c>
      <c r="L869">
        <v>0</v>
      </c>
      <c r="M869">
        <v>0</v>
      </c>
      <c r="N869">
        <v>0</v>
      </c>
      <c r="O869">
        <f t="shared" si="581"/>
        <v>0</v>
      </c>
      <c r="P869">
        <f t="shared" si="582"/>
        <v>0</v>
      </c>
      <c r="Q869">
        <f t="shared" si="624"/>
        <v>-1</v>
      </c>
      <c r="R869">
        <f t="shared" si="583"/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 t="s">
        <v>736</v>
      </c>
      <c r="AC869" t="s">
        <v>46</v>
      </c>
      <c r="AD869">
        <v>62</v>
      </c>
      <c r="AE869">
        <v>53</v>
      </c>
      <c r="AF869">
        <v>64</v>
      </c>
      <c r="AG869" s="5">
        <v>66</v>
      </c>
      <c r="AH869">
        <v>-1</v>
      </c>
      <c r="AI869">
        <v>-1</v>
      </c>
      <c r="AJ869">
        <f t="shared" si="584"/>
        <v>-1</v>
      </c>
      <c r="AK869">
        <v>-1</v>
      </c>
      <c r="AL869">
        <v>-1</v>
      </c>
      <c r="AM869">
        <v>-1</v>
      </c>
      <c r="AN869">
        <v>-1</v>
      </c>
      <c r="AO869">
        <v>-1</v>
      </c>
      <c r="AP869">
        <v>-1</v>
      </c>
      <c r="AR869">
        <f t="shared" si="585"/>
        <v>0</v>
      </c>
      <c r="AS869">
        <f t="shared" si="586"/>
        <v>0</v>
      </c>
      <c r="AT869">
        <f t="shared" si="587"/>
        <v>0</v>
      </c>
      <c r="AU869">
        <f t="shared" si="588"/>
        <v>0</v>
      </c>
      <c r="AV869">
        <f t="shared" si="589"/>
        <v>0</v>
      </c>
      <c r="AW869">
        <f t="shared" si="590"/>
        <v>0</v>
      </c>
      <c r="AX869">
        <f t="shared" si="591"/>
        <v>0</v>
      </c>
      <c r="AY869">
        <f t="shared" si="592"/>
        <v>0</v>
      </c>
      <c r="AZ869">
        <f t="shared" si="593"/>
        <v>0</v>
      </c>
      <c r="BA869">
        <f t="shared" si="594"/>
        <v>0</v>
      </c>
      <c r="BB869">
        <f t="shared" si="595"/>
        <v>0</v>
      </c>
      <c r="BC869">
        <f t="shared" si="596"/>
        <v>0</v>
      </c>
      <c r="BD869">
        <f t="shared" si="597"/>
        <v>0</v>
      </c>
      <c r="BE869">
        <f t="shared" si="598"/>
        <v>0</v>
      </c>
      <c r="BF869">
        <f t="shared" si="599"/>
        <v>0</v>
      </c>
      <c r="BG869">
        <f t="shared" si="600"/>
        <v>0</v>
      </c>
      <c r="BH869">
        <f t="shared" si="601"/>
        <v>0</v>
      </c>
      <c r="BI869">
        <f t="shared" si="602"/>
        <v>0</v>
      </c>
      <c r="BJ869">
        <f t="shared" si="603"/>
        <v>0</v>
      </c>
      <c r="BK869">
        <f t="shared" si="604"/>
        <v>0</v>
      </c>
      <c r="BM869">
        <f t="shared" si="605"/>
        <v>1</v>
      </c>
      <c r="BN869">
        <f t="shared" si="606"/>
        <v>0</v>
      </c>
      <c r="BO869">
        <f t="shared" si="607"/>
        <v>0</v>
      </c>
      <c r="BP869">
        <f t="shared" si="608"/>
        <v>0</v>
      </c>
      <c r="BR869">
        <f t="shared" si="609"/>
        <v>0</v>
      </c>
      <c r="BS869">
        <f t="shared" si="610"/>
        <v>0</v>
      </c>
      <c r="BT869">
        <f t="shared" si="611"/>
        <v>0</v>
      </c>
      <c r="BU869">
        <f t="shared" si="612"/>
        <v>0</v>
      </c>
      <c r="BV869">
        <f t="shared" si="613"/>
        <v>0</v>
      </c>
      <c r="BW869">
        <f t="shared" si="614"/>
        <v>0</v>
      </c>
      <c r="BX869">
        <f t="shared" si="615"/>
        <v>0</v>
      </c>
      <c r="BY869">
        <f t="shared" si="616"/>
        <v>0</v>
      </c>
      <c r="BZ869">
        <f t="shared" si="623"/>
        <v>0</v>
      </c>
      <c r="CA869">
        <f t="shared" si="617"/>
        <v>0</v>
      </c>
      <c r="CB869">
        <f t="shared" si="618"/>
        <v>0</v>
      </c>
      <c r="CC869">
        <f t="shared" si="619"/>
        <v>0</v>
      </c>
      <c r="CD869">
        <f t="shared" si="620"/>
        <v>0</v>
      </c>
      <c r="CE869">
        <f t="shared" si="621"/>
        <v>0</v>
      </c>
      <c r="CF869">
        <f t="shared" si="622"/>
        <v>0</v>
      </c>
    </row>
    <row r="870" spans="1:84" x14ac:dyDescent="0.25">
      <c r="A870" t="s">
        <v>311</v>
      </c>
      <c r="B870" t="s">
        <v>596</v>
      </c>
      <c r="C870" s="1">
        <v>15525</v>
      </c>
      <c r="D870" t="s">
        <v>49</v>
      </c>
      <c r="E870" t="s">
        <v>40</v>
      </c>
      <c r="F870" t="s">
        <v>1028</v>
      </c>
      <c r="G870">
        <v>1</v>
      </c>
      <c r="H870">
        <v>0</v>
      </c>
      <c r="I870" t="s">
        <v>42</v>
      </c>
      <c r="J870" t="s">
        <v>77</v>
      </c>
      <c r="K870" t="s">
        <v>438</v>
      </c>
      <c r="L870">
        <v>215</v>
      </c>
      <c r="M870">
        <v>2</v>
      </c>
      <c r="N870">
        <v>0</v>
      </c>
      <c r="O870">
        <f t="shared" si="581"/>
        <v>0</v>
      </c>
      <c r="P870">
        <f t="shared" si="582"/>
        <v>0</v>
      </c>
      <c r="Q870">
        <f t="shared" si="624"/>
        <v>-1</v>
      </c>
      <c r="R870">
        <f t="shared" si="583"/>
        <v>0</v>
      </c>
      <c r="S870">
        <v>0</v>
      </c>
      <c r="T870">
        <v>0</v>
      </c>
      <c r="U870">
        <v>0</v>
      </c>
      <c r="V870">
        <v>5</v>
      </c>
      <c r="W870">
        <v>0</v>
      </c>
      <c r="X870">
        <v>0</v>
      </c>
      <c r="Y870">
        <v>0</v>
      </c>
      <c r="Z870">
        <v>0</v>
      </c>
      <c r="AA870">
        <v>0</v>
      </c>
      <c r="AB870" t="s">
        <v>313</v>
      </c>
      <c r="AC870" t="s">
        <v>46</v>
      </c>
      <c r="AD870">
        <v>68</v>
      </c>
      <c r="AE870">
        <v>57</v>
      </c>
      <c r="AF870">
        <v>54</v>
      </c>
      <c r="AG870" s="5">
        <v>71</v>
      </c>
      <c r="AH870">
        <v>-1</v>
      </c>
      <c r="AI870">
        <v>-1</v>
      </c>
      <c r="AJ870">
        <f t="shared" si="584"/>
        <v>-1</v>
      </c>
      <c r="AK870">
        <v>-1</v>
      </c>
      <c r="AL870">
        <v>-1</v>
      </c>
      <c r="AM870">
        <v>-1</v>
      </c>
      <c r="AN870">
        <v>-1</v>
      </c>
      <c r="AO870">
        <v>-1</v>
      </c>
      <c r="AP870">
        <v>-1</v>
      </c>
      <c r="AR870">
        <f t="shared" si="585"/>
        <v>0</v>
      </c>
      <c r="AS870">
        <f t="shared" si="586"/>
        <v>0</v>
      </c>
      <c r="AT870">
        <f t="shared" si="587"/>
        <v>0</v>
      </c>
      <c r="AU870">
        <f t="shared" si="588"/>
        <v>0</v>
      </c>
      <c r="AV870">
        <f t="shared" si="589"/>
        <v>0</v>
      </c>
      <c r="AW870">
        <f t="shared" si="590"/>
        <v>0</v>
      </c>
      <c r="AX870">
        <f t="shared" si="591"/>
        <v>0</v>
      </c>
      <c r="AY870">
        <f t="shared" si="592"/>
        <v>0</v>
      </c>
      <c r="AZ870">
        <f t="shared" si="593"/>
        <v>0</v>
      </c>
      <c r="BA870">
        <f t="shared" si="594"/>
        <v>0</v>
      </c>
      <c r="BB870">
        <f t="shared" si="595"/>
        <v>0</v>
      </c>
      <c r="BC870">
        <f t="shared" si="596"/>
        <v>0</v>
      </c>
      <c r="BD870">
        <f t="shared" si="597"/>
        <v>0</v>
      </c>
      <c r="BE870">
        <f t="shared" si="598"/>
        <v>0</v>
      </c>
      <c r="BF870">
        <f t="shared" si="599"/>
        <v>0</v>
      </c>
      <c r="BG870">
        <f t="shared" si="600"/>
        <v>0</v>
      </c>
      <c r="BH870">
        <f t="shared" si="601"/>
        <v>0</v>
      </c>
      <c r="BI870">
        <f t="shared" si="602"/>
        <v>0</v>
      </c>
      <c r="BJ870">
        <f t="shared" si="603"/>
        <v>0</v>
      </c>
      <c r="BK870">
        <f t="shared" si="604"/>
        <v>0</v>
      </c>
      <c r="BM870">
        <f t="shared" si="605"/>
        <v>1</v>
      </c>
      <c r="BN870">
        <f t="shared" si="606"/>
        <v>0</v>
      </c>
      <c r="BO870">
        <f t="shared" si="607"/>
        <v>0</v>
      </c>
      <c r="BP870">
        <f t="shared" si="608"/>
        <v>0</v>
      </c>
      <c r="BR870">
        <f t="shared" si="609"/>
        <v>0</v>
      </c>
      <c r="BS870">
        <f t="shared" si="610"/>
        <v>0</v>
      </c>
      <c r="BT870">
        <f t="shared" si="611"/>
        <v>5</v>
      </c>
      <c r="BU870">
        <f t="shared" si="612"/>
        <v>0</v>
      </c>
      <c r="BV870">
        <f t="shared" si="613"/>
        <v>0</v>
      </c>
      <c r="BW870">
        <f t="shared" si="614"/>
        <v>0</v>
      </c>
      <c r="BX870">
        <f t="shared" si="615"/>
        <v>0</v>
      </c>
      <c r="BY870">
        <f t="shared" si="616"/>
        <v>0</v>
      </c>
      <c r="BZ870">
        <f t="shared" si="623"/>
        <v>0</v>
      </c>
      <c r="CA870">
        <f t="shared" si="617"/>
        <v>0</v>
      </c>
      <c r="CB870">
        <f t="shared" si="618"/>
        <v>0</v>
      </c>
      <c r="CC870">
        <f t="shared" si="619"/>
        <v>0</v>
      </c>
      <c r="CD870">
        <f t="shared" si="620"/>
        <v>0</v>
      </c>
      <c r="CE870">
        <f t="shared" si="621"/>
        <v>0</v>
      </c>
      <c r="CF870">
        <f t="shared" si="622"/>
        <v>0</v>
      </c>
    </row>
    <row r="871" spans="1:84" x14ac:dyDescent="0.25">
      <c r="A871" t="s">
        <v>233</v>
      </c>
      <c r="B871" t="s">
        <v>571</v>
      </c>
      <c r="C871" s="1">
        <v>15525</v>
      </c>
      <c r="D871" t="s">
        <v>39</v>
      </c>
      <c r="E871" t="s">
        <v>40</v>
      </c>
      <c r="F871" t="s">
        <v>981</v>
      </c>
      <c r="G871">
        <v>1</v>
      </c>
      <c r="H871">
        <v>1</v>
      </c>
      <c r="I871" t="s">
        <v>42</v>
      </c>
      <c r="J871" t="s">
        <v>77</v>
      </c>
      <c r="K871" t="s">
        <v>1089</v>
      </c>
      <c r="L871">
        <v>215</v>
      </c>
      <c r="M871">
        <v>0</v>
      </c>
      <c r="N871">
        <v>0</v>
      </c>
      <c r="O871">
        <f t="shared" si="581"/>
        <v>0</v>
      </c>
      <c r="P871">
        <f t="shared" si="582"/>
        <v>0</v>
      </c>
      <c r="Q871">
        <f t="shared" si="624"/>
        <v>-1</v>
      </c>
      <c r="R871">
        <f t="shared" si="583"/>
        <v>0</v>
      </c>
      <c r="S871">
        <v>0</v>
      </c>
      <c r="T871">
        <v>0</v>
      </c>
      <c r="U871">
        <v>0</v>
      </c>
      <c r="V871">
        <v>5</v>
      </c>
      <c r="W871">
        <v>0</v>
      </c>
      <c r="X871">
        <v>0</v>
      </c>
      <c r="Y871">
        <v>0</v>
      </c>
      <c r="Z871">
        <v>0</v>
      </c>
      <c r="AA871">
        <v>0</v>
      </c>
      <c r="AB871" t="s">
        <v>815</v>
      </c>
      <c r="AC871" t="s">
        <v>46</v>
      </c>
      <c r="AD871">
        <v>67</v>
      </c>
      <c r="AE871">
        <v>51</v>
      </c>
      <c r="AF871">
        <v>70</v>
      </c>
      <c r="AG871" s="5">
        <v>50</v>
      </c>
      <c r="AH871">
        <v>-1</v>
      </c>
      <c r="AI871">
        <v>-1</v>
      </c>
      <c r="AJ871">
        <f t="shared" si="584"/>
        <v>-1</v>
      </c>
      <c r="AK871">
        <v>-1</v>
      </c>
      <c r="AL871">
        <v>-1</v>
      </c>
      <c r="AM871">
        <v>-1</v>
      </c>
      <c r="AN871">
        <v>-1</v>
      </c>
      <c r="AO871">
        <v>-1</v>
      </c>
      <c r="AP871">
        <v>-1</v>
      </c>
      <c r="AR871">
        <f t="shared" si="585"/>
        <v>0</v>
      </c>
      <c r="AS871">
        <f t="shared" si="586"/>
        <v>0</v>
      </c>
      <c r="AT871">
        <f t="shared" si="587"/>
        <v>0</v>
      </c>
      <c r="AU871">
        <f t="shared" si="588"/>
        <v>0</v>
      </c>
      <c r="AV871">
        <f t="shared" si="589"/>
        <v>0</v>
      </c>
      <c r="AW871">
        <f t="shared" si="590"/>
        <v>0</v>
      </c>
      <c r="AX871">
        <f t="shared" si="591"/>
        <v>0</v>
      </c>
      <c r="AY871">
        <f t="shared" si="592"/>
        <v>0</v>
      </c>
      <c r="AZ871">
        <f t="shared" si="593"/>
        <v>0</v>
      </c>
      <c r="BA871">
        <f t="shared" si="594"/>
        <v>0</v>
      </c>
      <c r="BB871">
        <f t="shared" si="595"/>
        <v>0</v>
      </c>
      <c r="BC871">
        <f t="shared" si="596"/>
        <v>0</v>
      </c>
      <c r="BD871">
        <f t="shared" si="597"/>
        <v>0</v>
      </c>
      <c r="BE871">
        <f t="shared" si="598"/>
        <v>0</v>
      </c>
      <c r="BF871">
        <f t="shared" si="599"/>
        <v>0</v>
      </c>
      <c r="BG871">
        <f t="shared" si="600"/>
        <v>0</v>
      </c>
      <c r="BH871">
        <f t="shared" si="601"/>
        <v>0</v>
      </c>
      <c r="BI871">
        <f t="shared" si="602"/>
        <v>0</v>
      </c>
      <c r="BJ871">
        <f t="shared" si="603"/>
        <v>0</v>
      </c>
      <c r="BK871">
        <f t="shared" si="604"/>
        <v>0</v>
      </c>
      <c r="BM871">
        <f t="shared" si="605"/>
        <v>1</v>
      </c>
      <c r="BN871">
        <f t="shared" si="606"/>
        <v>0</v>
      </c>
      <c r="BO871">
        <f t="shared" si="607"/>
        <v>0</v>
      </c>
      <c r="BP871">
        <f t="shared" si="608"/>
        <v>0</v>
      </c>
      <c r="BR871">
        <f t="shared" si="609"/>
        <v>0</v>
      </c>
      <c r="BS871">
        <f t="shared" si="610"/>
        <v>0</v>
      </c>
      <c r="BT871">
        <f t="shared" si="611"/>
        <v>5</v>
      </c>
      <c r="BU871">
        <f t="shared" si="612"/>
        <v>0</v>
      </c>
      <c r="BV871">
        <f t="shared" si="613"/>
        <v>0</v>
      </c>
      <c r="BW871">
        <f t="shared" si="614"/>
        <v>0</v>
      </c>
      <c r="BX871">
        <f t="shared" si="615"/>
        <v>0</v>
      </c>
      <c r="BY871">
        <f t="shared" si="616"/>
        <v>0</v>
      </c>
      <c r="BZ871">
        <f t="shared" si="623"/>
        <v>0</v>
      </c>
      <c r="CA871">
        <f t="shared" si="617"/>
        <v>0</v>
      </c>
      <c r="CB871">
        <f t="shared" si="618"/>
        <v>0</v>
      </c>
      <c r="CC871">
        <f t="shared" si="619"/>
        <v>0</v>
      </c>
      <c r="CD871">
        <f t="shared" si="620"/>
        <v>0</v>
      </c>
      <c r="CE871">
        <f t="shared" si="621"/>
        <v>1</v>
      </c>
      <c r="CF871">
        <f t="shared" si="622"/>
        <v>0</v>
      </c>
    </row>
    <row r="872" spans="1:84" x14ac:dyDescent="0.25">
      <c r="A872" t="s">
        <v>233</v>
      </c>
      <c r="B872" t="s">
        <v>571</v>
      </c>
      <c r="C872" s="1">
        <v>15525</v>
      </c>
      <c r="D872" t="s">
        <v>39</v>
      </c>
      <c r="E872" t="s">
        <v>40</v>
      </c>
      <c r="F872" t="s">
        <v>981</v>
      </c>
      <c r="G872">
        <v>1</v>
      </c>
      <c r="H872">
        <v>0</v>
      </c>
      <c r="I872" t="s">
        <v>42</v>
      </c>
      <c r="J872" t="s">
        <v>77</v>
      </c>
      <c r="K872" t="s">
        <v>1089</v>
      </c>
      <c r="L872">
        <v>215</v>
      </c>
      <c r="M872">
        <v>2</v>
      </c>
      <c r="N872">
        <v>0</v>
      </c>
      <c r="O872">
        <f t="shared" si="581"/>
        <v>0</v>
      </c>
      <c r="P872">
        <f t="shared" si="582"/>
        <v>0</v>
      </c>
      <c r="Q872">
        <f t="shared" si="624"/>
        <v>-1</v>
      </c>
      <c r="R872">
        <f t="shared" si="583"/>
        <v>0</v>
      </c>
      <c r="S872">
        <v>0</v>
      </c>
      <c r="T872">
        <v>0</v>
      </c>
      <c r="U872">
        <v>0</v>
      </c>
      <c r="V872">
        <v>5</v>
      </c>
      <c r="W872">
        <v>0</v>
      </c>
      <c r="X872">
        <v>0</v>
      </c>
      <c r="Y872">
        <v>0</v>
      </c>
      <c r="Z872">
        <v>0</v>
      </c>
      <c r="AA872">
        <v>0</v>
      </c>
      <c r="AB872" t="s">
        <v>815</v>
      </c>
      <c r="AC872" t="s">
        <v>46</v>
      </c>
      <c r="AD872">
        <v>67</v>
      </c>
      <c r="AE872">
        <v>51</v>
      </c>
      <c r="AF872">
        <v>70</v>
      </c>
      <c r="AG872" s="5">
        <v>50</v>
      </c>
      <c r="AH872">
        <v>-1</v>
      </c>
      <c r="AI872">
        <v>-1</v>
      </c>
      <c r="AJ872">
        <f t="shared" si="584"/>
        <v>-1</v>
      </c>
      <c r="AK872">
        <v>-1</v>
      </c>
      <c r="AL872">
        <v>-1</v>
      </c>
      <c r="AM872">
        <v>-1</v>
      </c>
      <c r="AN872">
        <v>-1</v>
      </c>
      <c r="AO872">
        <v>-1</v>
      </c>
      <c r="AP872">
        <v>-1</v>
      </c>
      <c r="AR872">
        <f t="shared" si="585"/>
        <v>0</v>
      </c>
      <c r="AS872">
        <f t="shared" si="586"/>
        <v>0</v>
      </c>
      <c r="AT872">
        <f t="shared" si="587"/>
        <v>0</v>
      </c>
      <c r="AU872">
        <f t="shared" si="588"/>
        <v>0</v>
      </c>
      <c r="AV872">
        <f t="shared" si="589"/>
        <v>0</v>
      </c>
      <c r="AW872">
        <f t="shared" si="590"/>
        <v>0</v>
      </c>
      <c r="AX872">
        <f t="shared" si="591"/>
        <v>0</v>
      </c>
      <c r="AY872">
        <f t="shared" si="592"/>
        <v>0</v>
      </c>
      <c r="AZ872">
        <f t="shared" si="593"/>
        <v>0</v>
      </c>
      <c r="BA872">
        <f t="shared" si="594"/>
        <v>0</v>
      </c>
      <c r="BB872">
        <f t="shared" si="595"/>
        <v>0</v>
      </c>
      <c r="BC872">
        <f t="shared" si="596"/>
        <v>0</v>
      </c>
      <c r="BD872">
        <f t="shared" si="597"/>
        <v>0</v>
      </c>
      <c r="BE872">
        <f t="shared" si="598"/>
        <v>0</v>
      </c>
      <c r="BF872">
        <f t="shared" si="599"/>
        <v>0</v>
      </c>
      <c r="BG872">
        <f t="shared" si="600"/>
        <v>0</v>
      </c>
      <c r="BH872">
        <f t="shared" si="601"/>
        <v>0</v>
      </c>
      <c r="BI872">
        <f t="shared" si="602"/>
        <v>0</v>
      </c>
      <c r="BJ872">
        <f t="shared" si="603"/>
        <v>0</v>
      </c>
      <c r="BK872">
        <f t="shared" si="604"/>
        <v>0</v>
      </c>
      <c r="BM872">
        <f t="shared" si="605"/>
        <v>1</v>
      </c>
      <c r="BN872">
        <f t="shared" si="606"/>
        <v>0</v>
      </c>
      <c r="BO872">
        <f t="shared" si="607"/>
        <v>0</v>
      </c>
      <c r="BP872">
        <f t="shared" si="608"/>
        <v>0</v>
      </c>
      <c r="BR872">
        <f t="shared" si="609"/>
        <v>0</v>
      </c>
      <c r="BS872">
        <f t="shared" si="610"/>
        <v>0</v>
      </c>
      <c r="BT872">
        <f t="shared" si="611"/>
        <v>5</v>
      </c>
      <c r="BU872">
        <f t="shared" si="612"/>
        <v>0</v>
      </c>
      <c r="BV872">
        <f t="shared" si="613"/>
        <v>0</v>
      </c>
      <c r="BW872">
        <f t="shared" si="614"/>
        <v>0</v>
      </c>
      <c r="BX872">
        <f t="shared" si="615"/>
        <v>0</v>
      </c>
      <c r="BY872">
        <f t="shared" si="616"/>
        <v>0</v>
      </c>
      <c r="BZ872">
        <f t="shared" si="623"/>
        <v>0</v>
      </c>
      <c r="CA872">
        <f t="shared" si="617"/>
        <v>0</v>
      </c>
      <c r="CB872">
        <f t="shared" si="618"/>
        <v>0</v>
      </c>
      <c r="CC872">
        <f t="shared" si="619"/>
        <v>0</v>
      </c>
      <c r="CD872">
        <f t="shared" si="620"/>
        <v>0</v>
      </c>
      <c r="CE872">
        <f t="shared" si="621"/>
        <v>1</v>
      </c>
      <c r="CF872">
        <f t="shared" si="622"/>
        <v>0</v>
      </c>
    </row>
    <row r="873" spans="1:84" x14ac:dyDescent="0.25">
      <c r="A873" t="s">
        <v>37</v>
      </c>
      <c r="B873" t="s">
        <v>596</v>
      </c>
      <c r="C873" s="1">
        <v>15525</v>
      </c>
      <c r="D873" t="s">
        <v>49</v>
      </c>
      <c r="E873" t="s">
        <v>40</v>
      </c>
      <c r="F873" t="s">
        <v>120</v>
      </c>
      <c r="G873">
        <v>1</v>
      </c>
      <c r="H873">
        <v>0</v>
      </c>
      <c r="I873" t="s">
        <v>42</v>
      </c>
      <c r="J873" t="s">
        <v>61</v>
      </c>
      <c r="K873" t="s">
        <v>372</v>
      </c>
      <c r="L873">
        <v>99</v>
      </c>
      <c r="M873">
        <v>2</v>
      </c>
      <c r="N873">
        <v>0</v>
      </c>
      <c r="O873">
        <f t="shared" si="581"/>
        <v>0</v>
      </c>
      <c r="P873">
        <f t="shared" si="582"/>
        <v>0</v>
      </c>
      <c r="Q873">
        <f t="shared" si="624"/>
        <v>-1</v>
      </c>
      <c r="R873">
        <f t="shared" si="583"/>
        <v>0</v>
      </c>
      <c r="S873">
        <v>0</v>
      </c>
      <c r="T873">
        <v>0</v>
      </c>
      <c r="U873">
        <v>0</v>
      </c>
      <c r="V873">
        <v>5</v>
      </c>
      <c r="W873">
        <v>0</v>
      </c>
      <c r="X873">
        <v>0</v>
      </c>
      <c r="Y873">
        <v>0</v>
      </c>
      <c r="Z873">
        <v>0</v>
      </c>
      <c r="AA873">
        <v>0</v>
      </c>
      <c r="AB873" t="s">
        <v>45</v>
      </c>
      <c r="AC873" t="s">
        <v>46</v>
      </c>
      <c r="AD873">
        <v>69</v>
      </c>
      <c r="AE873">
        <v>56</v>
      </c>
      <c r="AF873">
        <v>73</v>
      </c>
      <c r="AG873" s="5">
        <v>57</v>
      </c>
      <c r="AH873">
        <v>-1</v>
      </c>
      <c r="AI873">
        <v>-1</v>
      </c>
      <c r="AJ873">
        <f t="shared" si="584"/>
        <v>-1</v>
      </c>
      <c r="AK873">
        <v>-1</v>
      </c>
      <c r="AL873">
        <v>-1</v>
      </c>
      <c r="AM873">
        <v>-1</v>
      </c>
      <c r="AN873">
        <v>-1</v>
      </c>
      <c r="AO873">
        <v>-1</v>
      </c>
      <c r="AP873">
        <v>-1</v>
      </c>
      <c r="AR873">
        <f t="shared" si="585"/>
        <v>0</v>
      </c>
      <c r="AS873">
        <f t="shared" si="586"/>
        <v>0</v>
      </c>
      <c r="AT873">
        <f t="shared" si="587"/>
        <v>0</v>
      </c>
      <c r="AU873">
        <f t="shared" si="588"/>
        <v>0</v>
      </c>
      <c r="AV873">
        <f t="shared" si="589"/>
        <v>0</v>
      </c>
      <c r="AW873">
        <f t="shared" si="590"/>
        <v>0</v>
      </c>
      <c r="AX873">
        <f t="shared" si="591"/>
        <v>0</v>
      </c>
      <c r="AY873">
        <f t="shared" si="592"/>
        <v>0</v>
      </c>
      <c r="AZ873">
        <f t="shared" si="593"/>
        <v>0</v>
      </c>
      <c r="BA873">
        <f t="shared" si="594"/>
        <v>0</v>
      </c>
      <c r="BB873">
        <f t="shared" si="595"/>
        <v>0</v>
      </c>
      <c r="BC873">
        <f t="shared" si="596"/>
        <v>0</v>
      </c>
      <c r="BD873">
        <f t="shared" si="597"/>
        <v>0</v>
      </c>
      <c r="BE873">
        <f t="shared" si="598"/>
        <v>0</v>
      </c>
      <c r="BF873">
        <f t="shared" si="599"/>
        <v>0</v>
      </c>
      <c r="BG873">
        <f t="shared" si="600"/>
        <v>0</v>
      </c>
      <c r="BH873">
        <f t="shared" si="601"/>
        <v>0</v>
      </c>
      <c r="BI873">
        <f t="shared" si="602"/>
        <v>0</v>
      </c>
      <c r="BJ873">
        <f t="shared" si="603"/>
        <v>0</v>
      </c>
      <c r="BK873">
        <f t="shared" si="604"/>
        <v>0</v>
      </c>
      <c r="BM873">
        <f t="shared" si="605"/>
        <v>1</v>
      </c>
      <c r="BN873">
        <f t="shared" si="606"/>
        <v>0</v>
      </c>
      <c r="BO873">
        <f t="shared" si="607"/>
        <v>0</v>
      </c>
      <c r="BP873">
        <f t="shared" si="608"/>
        <v>0</v>
      </c>
      <c r="BR873">
        <f t="shared" si="609"/>
        <v>0</v>
      </c>
      <c r="BS873">
        <f t="shared" si="610"/>
        <v>0</v>
      </c>
      <c r="BT873">
        <f t="shared" si="611"/>
        <v>5</v>
      </c>
      <c r="BU873">
        <f t="shared" si="612"/>
        <v>0</v>
      </c>
      <c r="BV873">
        <f t="shared" si="613"/>
        <v>0</v>
      </c>
      <c r="BW873">
        <f t="shared" si="614"/>
        <v>0</v>
      </c>
      <c r="BX873">
        <f t="shared" si="615"/>
        <v>0</v>
      </c>
      <c r="BY873">
        <f t="shared" si="616"/>
        <v>0</v>
      </c>
      <c r="BZ873">
        <f t="shared" si="623"/>
        <v>0</v>
      </c>
      <c r="CA873">
        <f t="shared" si="617"/>
        <v>0</v>
      </c>
      <c r="CB873">
        <f t="shared" si="618"/>
        <v>0</v>
      </c>
      <c r="CC873">
        <f t="shared" si="619"/>
        <v>0</v>
      </c>
      <c r="CD873">
        <f t="shared" si="620"/>
        <v>0</v>
      </c>
      <c r="CE873">
        <f t="shared" si="621"/>
        <v>1</v>
      </c>
      <c r="CF873">
        <f t="shared" si="622"/>
        <v>0</v>
      </c>
    </row>
    <row r="874" spans="1:84" x14ac:dyDescent="0.25">
      <c r="A874" t="s">
        <v>361</v>
      </c>
      <c r="B874" t="s">
        <v>97</v>
      </c>
      <c r="C874" s="1">
        <v>15525</v>
      </c>
      <c r="D874" t="s">
        <v>39</v>
      </c>
      <c r="E874" t="s">
        <v>40</v>
      </c>
      <c r="F874" t="s">
        <v>1094</v>
      </c>
      <c r="G874">
        <v>0</v>
      </c>
      <c r="H874">
        <v>1</v>
      </c>
      <c r="I874" t="s">
        <v>71</v>
      </c>
      <c r="J874" t="s">
        <v>290</v>
      </c>
      <c r="K874" t="s">
        <v>1091</v>
      </c>
      <c r="L874">
        <v>39535</v>
      </c>
      <c r="M874">
        <v>0</v>
      </c>
      <c r="N874">
        <v>0</v>
      </c>
      <c r="O874">
        <f t="shared" si="581"/>
        <v>0</v>
      </c>
      <c r="P874">
        <f t="shared" si="582"/>
        <v>0</v>
      </c>
      <c r="Q874">
        <f t="shared" si="624"/>
        <v>-1</v>
      </c>
      <c r="R874">
        <f t="shared" si="583"/>
        <v>0</v>
      </c>
      <c r="S874">
        <v>0</v>
      </c>
      <c r="T874">
        <v>0</v>
      </c>
      <c r="U874">
        <v>0</v>
      </c>
      <c r="V874">
        <v>9</v>
      </c>
      <c r="W874">
        <v>2</v>
      </c>
      <c r="X874">
        <v>2</v>
      </c>
      <c r="Y874">
        <v>0</v>
      </c>
      <c r="Z874">
        <v>0</v>
      </c>
      <c r="AA874">
        <v>0</v>
      </c>
      <c r="AB874" t="s">
        <v>366</v>
      </c>
      <c r="AC874" t="s">
        <v>75</v>
      </c>
      <c r="AD874">
        <v>67</v>
      </c>
      <c r="AE874">
        <v>64</v>
      </c>
      <c r="AF874">
        <v>63</v>
      </c>
      <c r="AG874" s="5">
        <v>78</v>
      </c>
      <c r="AH874">
        <v>-1</v>
      </c>
      <c r="AI874">
        <v>-1</v>
      </c>
      <c r="AJ874">
        <f t="shared" si="584"/>
        <v>-1</v>
      </c>
      <c r="AK874">
        <v>-1</v>
      </c>
      <c r="AL874">
        <v>-1</v>
      </c>
      <c r="AM874">
        <v>-1</v>
      </c>
      <c r="AN874">
        <v>-1</v>
      </c>
      <c r="AO874">
        <v>-1</v>
      </c>
      <c r="AP874">
        <v>-1</v>
      </c>
      <c r="AR874">
        <f t="shared" si="585"/>
        <v>0</v>
      </c>
      <c r="AS874">
        <f t="shared" si="586"/>
        <v>0</v>
      </c>
      <c r="AT874">
        <f t="shared" si="587"/>
        <v>0</v>
      </c>
      <c r="AU874">
        <f t="shared" si="588"/>
        <v>0</v>
      </c>
      <c r="AV874">
        <f t="shared" si="589"/>
        <v>0</v>
      </c>
      <c r="AW874">
        <f t="shared" si="590"/>
        <v>0</v>
      </c>
      <c r="AX874">
        <f t="shared" si="591"/>
        <v>0</v>
      </c>
      <c r="AY874">
        <f t="shared" si="592"/>
        <v>0</v>
      </c>
      <c r="AZ874">
        <f t="shared" si="593"/>
        <v>0</v>
      </c>
      <c r="BA874">
        <f t="shared" si="594"/>
        <v>0</v>
      </c>
      <c r="BB874">
        <f t="shared" si="595"/>
        <v>0</v>
      </c>
      <c r="BC874">
        <f t="shared" si="596"/>
        <v>0</v>
      </c>
      <c r="BD874">
        <f t="shared" si="597"/>
        <v>0</v>
      </c>
      <c r="BE874">
        <f t="shared" si="598"/>
        <v>0</v>
      </c>
      <c r="BF874">
        <f t="shared" si="599"/>
        <v>0</v>
      </c>
      <c r="BG874">
        <f t="shared" si="600"/>
        <v>0</v>
      </c>
      <c r="BH874">
        <f t="shared" si="601"/>
        <v>0</v>
      </c>
      <c r="BI874">
        <f t="shared" si="602"/>
        <v>0</v>
      </c>
      <c r="BJ874">
        <f t="shared" si="603"/>
        <v>0</v>
      </c>
      <c r="BK874">
        <f t="shared" si="604"/>
        <v>0</v>
      </c>
      <c r="BM874">
        <f t="shared" si="605"/>
        <v>0</v>
      </c>
      <c r="BN874">
        <f t="shared" si="606"/>
        <v>1</v>
      </c>
      <c r="BO874">
        <f t="shared" si="607"/>
        <v>0</v>
      </c>
      <c r="BP874">
        <f t="shared" si="608"/>
        <v>0</v>
      </c>
      <c r="BR874">
        <f t="shared" si="609"/>
        <v>0</v>
      </c>
      <c r="BS874">
        <f t="shared" si="610"/>
        <v>0</v>
      </c>
      <c r="BT874">
        <f t="shared" si="611"/>
        <v>0</v>
      </c>
      <c r="BU874">
        <f t="shared" si="612"/>
        <v>9</v>
      </c>
      <c r="BV874">
        <f t="shared" si="613"/>
        <v>0</v>
      </c>
      <c r="BW874">
        <f t="shared" si="614"/>
        <v>2</v>
      </c>
      <c r="BX874">
        <f t="shared" si="615"/>
        <v>0</v>
      </c>
      <c r="BY874">
        <f t="shared" si="616"/>
        <v>2</v>
      </c>
      <c r="BZ874">
        <f t="shared" si="623"/>
        <v>0</v>
      </c>
      <c r="CA874">
        <f t="shared" si="617"/>
        <v>0</v>
      </c>
      <c r="CB874">
        <f t="shared" si="618"/>
        <v>0</v>
      </c>
      <c r="CC874">
        <f t="shared" si="619"/>
        <v>0</v>
      </c>
      <c r="CD874">
        <f t="shared" si="620"/>
        <v>0</v>
      </c>
      <c r="CE874">
        <f t="shared" si="621"/>
        <v>0</v>
      </c>
      <c r="CF874">
        <f t="shared" si="622"/>
        <v>0</v>
      </c>
    </row>
    <row r="875" spans="1:84" x14ac:dyDescent="0.25">
      <c r="A875" t="s">
        <v>111</v>
      </c>
      <c r="B875" t="s">
        <v>368</v>
      </c>
      <c r="C875" s="1">
        <v>15525</v>
      </c>
      <c r="D875" t="s">
        <v>39</v>
      </c>
      <c r="E875" t="s">
        <v>40</v>
      </c>
      <c r="F875" t="s">
        <v>1076</v>
      </c>
      <c r="G875">
        <v>1</v>
      </c>
      <c r="H875">
        <v>1</v>
      </c>
      <c r="I875" t="s">
        <v>42</v>
      </c>
      <c r="J875" t="s">
        <v>61</v>
      </c>
      <c r="K875" t="s">
        <v>1095</v>
      </c>
      <c r="L875">
        <v>99</v>
      </c>
      <c r="M875">
        <v>0</v>
      </c>
      <c r="N875">
        <v>0</v>
      </c>
      <c r="O875">
        <f t="shared" si="581"/>
        <v>0</v>
      </c>
      <c r="P875">
        <f t="shared" si="582"/>
        <v>0</v>
      </c>
      <c r="Q875">
        <f t="shared" si="624"/>
        <v>-1</v>
      </c>
      <c r="R875">
        <f t="shared" si="583"/>
        <v>0</v>
      </c>
      <c r="S875">
        <v>0</v>
      </c>
      <c r="T875">
        <v>0</v>
      </c>
      <c r="U875">
        <v>0</v>
      </c>
      <c r="V875">
        <v>5</v>
      </c>
      <c r="W875">
        <v>0</v>
      </c>
      <c r="X875">
        <v>0</v>
      </c>
      <c r="Y875">
        <v>0</v>
      </c>
      <c r="Z875">
        <v>0</v>
      </c>
      <c r="AA875">
        <v>0</v>
      </c>
      <c r="AB875" t="s">
        <v>58</v>
      </c>
      <c r="AC875" t="s">
        <v>46</v>
      </c>
      <c r="AD875">
        <v>69</v>
      </c>
      <c r="AE875">
        <v>68</v>
      </c>
      <c r="AF875">
        <v>78</v>
      </c>
      <c r="AG875" s="5">
        <v>59</v>
      </c>
      <c r="AH875">
        <v>-1</v>
      </c>
      <c r="AI875">
        <v>-1</v>
      </c>
      <c r="AJ875">
        <f t="shared" si="584"/>
        <v>-1</v>
      </c>
      <c r="AK875">
        <v>-1</v>
      </c>
      <c r="AL875">
        <v>-1</v>
      </c>
      <c r="AM875">
        <v>-1</v>
      </c>
      <c r="AN875">
        <v>-1</v>
      </c>
      <c r="AO875">
        <v>-1</v>
      </c>
      <c r="AP875">
        <v>-1</v>
      </c>
      <c r="AR875">
        <f t="shared" si="585"/>
        <v>0</v>
      </c>
      <c r="AS875">
        <f t="shared" si="586"/>
        <v>0</v>
      </c>
      <c r="AT875">
        <f t="shared" si="587"/>
        <v>0</v>
      </c>
      <c r="AU875">
        <f t="shared" si="588"/>
        <v>0</v>
      </c>
      <c r="AV875">
        <f t="shared" si="589"/>
        <v>0</v>
      </c>
      <c r="AW875">
        <f t="shared" si="590"/>
        <v>0</v>
      </c>
      <c r="AX875">
        <f t="shared" si="591"/>
        <v>0</v>
      </c>
      <c r="AY875">
        <f t="shared" si="592"/>
        <v>0</v>
      </c>
      <c r="AZ875">
        <f t="shared" si="593"/>
        <v>0</v>
      </c>
      <c r="BA875">
        <f t="shared" si="594"/>
        <v>0</v>
      </c>
      <c r="BB875">
        <f t="shared" si="595"/>
        <v>0</v>
      </c>
      <c r="BC875">
        <f t="shared" si="596"/>
        <v>0</v>
      </c>
      <c r="BD875">
        <f t="shared" si="597"/>
        <v>0</v>
      </c>
      <c r="BE875">
        <f t="shared" si="598"/>
        <v>0</v>
      </c>
      <c r="BF875">
        <f t="shared" si="599"/>
        <v>0</v>
      </c>
      <c r="BG875">
        <f t="shared" si="600"/>
        <v>0</v>
      </c>
      <c r="BH875">
        <f t="shared" si="601"/>
        <v>0</v>
      </c>
      <c r="BI875">
        <f t="shared" si="602"/>
        <v>0</v>
      </c>
      <c r="BJ875">
        <f t="shared" si="603"/>
        <v>0</v>
      </c>
      <c r="BK875">
        <f t="shared" si="604"/>
        <v>0</v>
      </c>
      <c r="BM875">
        <f t="shared" si="605"/>
        <v>1</v>
      </c>
      <c r="BN875">
        <f t="shared" si="606"/>
        <v>0</v>
      </c>
      <c r="BO875">
        <f t="shared" si="607"/>
        <v>0</v>
      </c>
      <c r="BP875">
        <f t="shared" si="608"/>
        <v>0</v>
      </c>
      <c r="BR875">
        <f t="shared" si="609"/>
        <v>0</v>
      </c>
      <c r="BS875">
        <f t="shared" si="610"/>
        <v>0</v>
      </c>
      <c r="BT875">
        <f t="shared" si="611"/>
        <v>5</v>
      </c>
      <c r="BU875">
        <f t="shared" si="612"/>
        <v>0</v>
      </c>
      <c r="BV875">
        <f t="shared" si="613"/>
        <v>0</v>
      </c>
      <c r="BW875">
        <f t="shared" si="614"/>
        <v>0</v>
      </c>
      <c r="BX875">
        <f t="shared" si="615"/>
        <v>0</v>
      </c>
      <c r="BY875">
        <f t="shared" si="616"/>
        <v>0</v>
      </c>
      <c r="BZ875">
        <f t="shared" si="623"/>
        <v>0</v>
      </c>
      <c r="CA875">
        <f t="shared" si="617"/>
        <v>0</v>
      </c>
      <c r="CB875">
        <f t="shared" si="618"/>
        <v>0</v>
      </c>
      <c r="CC875">
        <f t="shared" si="619"/>
        <v>0</v>
      </c>
      <c r="CD875">
        <f t="shared" si="620"/>
        <v>0</v>
      </c>
      <c r="CE875">
        <f t="shared" si="621"/>
        <v>1</v>
      </c>
      <c r="CF875">
        <f t="shared" si="622"/>
        <v>0</v>
      </c>
    </row>
    <row r="876" spans="1:84" x14ac:dyDescent="0.25">
      <c r="A876" t="s">
        <v>844</v>
      </c>
      <c r="B876" t="s">
        <v>845</v>
      </c>
      <c r="C876" s="1">
        <v>15525</v>
      </c>
      <c r="D876" t="s">
        <v>39</v>
      </c>
      <c r="E876" t="s">
        <v>40</v>
      </c>
      <c r="F876" t="s">
        <v>1096</v>
      </c>
      <c r="G876">
        <v>0</v>
      </c>
      <c r="H876">
        <v>1</v>
      </c>
      <c r="I876" t="s">
        <v>71</v>
      </c>
      <c r="J876" t="s">
        <v>290</v>
      </c>
      <c r="K876" t="s">
        <v>1091</v>
      </c>
      <c r="L876">
        <v>39535</v>
      </c>
      <c r="M876">
        <v>0</v>
      </c>
      <c r="N876">
        <v>0</v>
      </c>
      <c r="O876">
        <f t="shared" si="581"/>
        <v>0</v>
      </c>
      <c r="P876">
        <f t="shared" si="582"/>
        <v>0</v>
      </c>
      <c r="Q876">
        <f t="shared" si="624"/>
        <v>-1</v>
      </c>
      <c r="R876">
        <f t="shared" si="583"/>
        <v>0</v>
      </c>
      <c r="S876">
        <v>0</v>
      </c>
      <c r="T876">
        <v>0</v>
      </c>
      <c r="U876">
        <v>0</v>
      </c>
      <c r="V876">
        <v>3</v>
      </c>
      <c r="W876">
        <v>0</v>
      </c>
      <c r="X876">
        <v>0</v>
      </c>
      <c r="Y876">
        <v>0</v>
      </c>
      <c r="Z876">
        <v>0</v>
      </c>
      <c r="AA876">
        <v>0</v>
      </c>
      <c r="AB876" t="s">
        <v>847</v>
      </c>
      <c r="AC876" t="s">
        <v>46</v>
      </c>
      <c r="AD876">
        <v>60</v>
      </c>
      <c r="AE876">
        <v>58</v>
      </c>
      <c r="AF876">
        <v>72</v>
      </c>
      <c r="AG876" s="5">
        <v>70</v>
      </c>
      <c r="AH876">
        <v>-1</v>
      </c>
      <c r="AI876">
        <v>-1</v>
      </c>
      <c r="AJ876">
        <f t="shared" si="584"/>
        <v>-1</v>
      </c>
      <c r="AK876">
        <v>-1</v>
      </c>
      <c r="AL876">
        <v>-1</v>
      </c>
      <c r="AM876">
        <v>-1</v>
      </c>
      <c r="AN876">
        <v>-1</v>
      </c>
      <c r="AO876">
        <v>-1</v>
      </c>
      <c r="AP876">
        <v>-1</v>
      </c>
      <c r="AR876">
        <f t="shared" si="585"/>
        <v>0</v>
      </c>
      <c r="AS876">
        <f t="shared" si="586"/>
        <v>0</v>
      </c>
      <c r="AT876">
        <f t="shared" si="587"/>
        <v>0</v>
      </c>
      <c r="AU876">
        <f t="shared" si="588"/>
        <v>0</v>
      </c>
      <c r="AV876">
        <f t="shared" si="589"/>
        <v>0</v>
      </c>
      <c r="AW876">
        <f t="shared" si="590"/>
        <v>0</v>
      </c>
      <c r="AX876">
        <f t="shared" si="591"/>
        <v>0</v>
      </c>
      <c r="AY876">
        <f t="shared" si="592"/>
        <v>0</v>
      </c>
      <c r="AZ876">
        <f t="shared" si="593"/>
        <v>0</v>
      </c>
      <c r="BA876">
        <f t="shared" si="594"/>
        <v>0</v>
      </c>
      <c r="BB876">
        <f t="shared" si="595"/>
        <v>0</v>
      </c>
      <c r="BC876">
        <f t="shared" si="596"/>
        <v>0</v>
      </c>
      <c r="BD876">
        <f t="shared" si="597"/>
        <v>0</v>
      </c>
      <c r="BE876">
        <f t="shared" si="598"/>
        <v>0</v>
      </c>
      <c r="BF876">
        <f t="shared" si="599"/>
        <v>0</v>
      </c>
      <c r="BG876">
        <f t="shared" si="600"/>
        <v>0</v>
      </c>
      <c r="BH876">
        <f t="shared" si="601"/>
        <v>0</v>
      </c>
      <c r="BI876">
        <f t="shared" si="602"/>
        <v>0</v>
      </c>
      <c r="BJ876">
        <f t="shared" si="603"/>
        <v>0</v>
      </c>
      <c r="BK876">
        <f t="shared" si="604"/>
        <v>0</v>
      </c>
      <c r="BM876">
        <f t="shared" si="605"/>
        <v>0</v>
      </c>
      <c r="BN876">
        <f t="shared" si="606"/>
        <v>1</v>
      </c>
      <c r="BO876">
        <f t="shared" si="607"/>
        <v>0</v>
      </c>
      <c r="BP876">
        <f t="shared" si="608"/>
        <v>0</v>
      </c>
      <c r="BR876">
        <f t="shared" si="609"/>
        <v>0</v>
      </c>
      <c r="BS876">
        <f t="shared" si="610"/>
        <v>0</v>
      </c>
      <c r="BT876">
        <f t="shared" si="611"/>
        <v>0</v>
      </c>
      <c r="BU876">
        <f t="shared" si="612"/>
        <v>3</v>
      </c>
      <c r="BV876">
        <f t="shared" si="613"/>
        <v>0</v>
      </c>
      <c r="BW876">
        <f t="shared" si="614"/>
        <v>0</v>
      </c>
      <c r="BX876">
        <f t="shared" si="615"/>
        <v>0</v>
      </c>
      <c r="BY876">
        <f t="shared" si="616"/>
        <v>0</v>
      </c>
      <c r="BZ876">
        <f t="shared" si="623"/>
        <v>0</v>
      </c>
      <c r="CA876">
        <f t="shared" si="617"/>
        <v>1</v>
      </c>
      <c r="CB876">
        <f t="shared" si="618"/>
        <v>0</v>
      </c>
      <c r="CC876">
        <f t="shared" si="619"/>
        <v>0</v>
      </c>
      <c r="CD876">
        <f t="shared" si="620"/>
        <v>0</v>
      </c>
      <c r="CE876">
        <f t="shared" si="621"/>
        <v>0</v>
      </c>
      <c r="CF876">
        <f t="shared" si="622"/>
        <v>0</v>
      </c>
    </row>
    <row r="877" spans="1:84" x14ac:dyDescent="0.25">
      <c r="A877" t="s">
        <v>515</v>
      </c>
      <c r="B877" t="s">
        <v>341</v>
      </c>
      <c r="C877" s="1">
        <v>15525</v>
      </c>
      <c r="D877" t="s">
        <v>39</v>
      </c>
      <c r="E877" t="s">
        <v>40</v>
      </c>
      <c r="F877" t="s">
        <v>1096</v>
      </c>
      <c r="G877">
        <v>0</v>
      </c>
      <c r="H877">
        <v>1</v>
      </c>
      <c r="I877" t="s">
        <v>71</v>
      </c>
      <c r="J877" t="s">
        <v>290</v>
      </c>
      <c r="K877" t="s">
        <v>1091</v>
      </c>
      <c r="L877">
        <v>39535</v>
      </c>
      <c r="M877">
        <v>0</v>
      </c>
      <c r="N877">
        <v>0</v>
      </c>
      <c r="O877">
        <f t="shared" si="581"/>
        <v>0</v>
      </c>
      <c r="P877">
        <f t="shared" si="582"/>
        <v>0</v>
      </c>
      <c r="Q877">
        <f t="shared" si="624"/>
        <v>-1</v>
      </c>
      <c r="R877">
        <f t="shared" si="583"/>
        <v>0</v>
      </c>
      <c r="S877">
        <v>0</v>
      </c>
      <c r="T877">
        <v>0</v>
      </c>
      <c r="U877">
        <v>0</v>
      </c>
      <c r="V877">
        <v>6</v>
      </c>
      <c r="W877">
        <v>3</v>
      </c>
      <c r="X877">
        <v>1</v>
      </c>
      <c r="Y877">
        <v>0</v>
      </c>
      <c r="Z877">
        <v>0</v>
      </c>
      <c r="AA877">
        <v>0</v>
      </c>
      <c r="AB877" t="s">
        <v>784</v>
      </c>
      <c r="AC877" t="s">
        <v>46</v>
      </c>
      <c r="AD877">
        <v>60</v>
      </c>
      <c r="AE877">
        <v>62</v>
      </c>
      <c r="AF877">
        <v>48</v>
      </c>
      <c r="AG877" s="5">
        <v>62</v>
      </c>
      <c r="AH877">
        <v>-1</v>
      </c>
      <c r="AI877">
        <v>-1</v>
      </c>
      <c r="AJ877">
        <f t="shared" si="584"/>
        <v>-1</v>
      </c>
      <c r="AK877">
        <v>-1</v>
      </c>
      <c r="AL877">
        <v>-1</v>
      </c>
      <c r="AM877">
        <v>-1</v>
      </c>
      <c r="AN877">
        <v>-1</v>
      </c>
      <c r="AO877">
        <v>-1</v>
      </c>
      <c r="AP877">
        <v>-1</v>
      </c>
      <c r="AR877">
        <f t="shared" si="585"/>
        <v>0</v>
      </c>
      <c r="AS877">
        <f t="shared" si="586"/>
        <v>0</v>
      </c>
      <c r="AT877">
        <f t="shared" si="587"/>
        <v>0</v>
      </c>
      <c r="AU877">
        <f t="shared" si="588"/>
        <v>0</v>
      </c>
      <c r="AV877">
        <f t="shared" si="589"/>
        <v>0</v>
      </c>
      <c r="AW877">
        <f t="shared" si="590"/>
        <v>0</v>
      </c>
      <c r="AX877">
        <f t="shared" si="591"/>
        <v>0</v>
      </c>
      <c r="AY877">
        <f t="shared" si="592"/>
        <v>0</v>
      </c>
      <c r="AZ877">
        <f t="shared" si="593"/>
        <v>0</v>
      </c>
      <c r="BA877">
        <f t="shared" si="594"/>
        <v>0</v>
      </c>
      <c r="BB877">
        <f t="shared" si="595"/>
        <v>0</v>
      </c>
      <c r="BC877">
        <f t="shared" si="596"/>
        <v>0</v>
      </c>
      <c r="BD877">
        <f t="shared" si="597"/>
        <v>0</v>
      </c>
      <c r="BE877">
        <f t="shared" si="598"/>
        <v>0</v>
      </c>
      <c r="BF877">
        <f t="shared" si="599"/>
        <v>0</v>
      </c>
      <c r="BG877">
        <f t="shared" si="600"/>
        <v>0</v>
      </c>
      <c r="BH877">
        <f t="shared" si="601"/>
        <v>0</v>
      </c>
      <c r="BI877">
        <f t="shared" si="602"/>
        <v>0</v>
      </c>
      <c r="BJ877">
        <f t="shared" si="603"/>
        <v>0</v>
      </c>
      <c r="BK877">
        <f t="shared" si="604"/>
        <v>0</v>
      </c>
      <c r="BM877">
        <f t="shared" si="605"/>
        <v>0</v>
      </c>
      <c r="BN877">
        <f t="shared" si="606"/>
        <v>1</v>
      </c>
      <c r="BO877">
        <f t="shared" si="607"/>
        <v>0</v>
      </c>
      <c r="BP877">
        <f t="shared" si="608"/>
        <v>0</v>
      </c>
      <c r="BR877">
        <f t="shared" si="609"/>
        <v>0</v>
      </c>
      <c r="BS877">
        <f t="shared" si="610"/>
        <v>0</v>
      </c>
      <c r="BT877">
        <f t="shared" si="611"/>
        <v>0</v>
      </c>
      <c r="BU877">
        <f t="shared" si="612"/>
        <v>6</v>
      </c>
      <c r="BV877">
        <f t="shared" si="613"/>
        <v>0</v>
      </c>
      <c r="BW877">
        <f t="shared" si="614"/>
        <v>3</v>
      </c>
      <c r="BX877">
        <f t="shared" si="615"/>
        <v>0</v>
      </c>
      <c r="BY877">
        <f t="shared" si="616"/>
        <v>1</v>
      </c>
      <c r="BZ877">
        <f t="shared" si="623"/>
        <v>0</v>
      </c>
      <c r="CA877">
        <f t="shared" si="617"/>
        <v>0</v>
      </c>
      <c r="CB877">
        <f t="shared" si="618"/>
        <v>1</v>
      </c>
      <c r="CC877">
        <f t="shared" si="619"/>
        <v>1</v>
      </c>
      <c r="CD877">
        <f t="shared" si="620"/>
        <v>0</v>
      </c>
      <c r="CE877">
        <f t="shared" si="621"/>
        <v>0</v>
      </c>
      <c r="CF877">
        <f t="shared" si="622"/>
        <v>0</v>
      </c>
    </row>
    <row r="878" spans="1:84" x14ac:dyDescent="0.25">
      <c r="A878" t="s">
        <v>293</v>
      </c>
      <c r="B878" t="s">
        <v>596</v>
      </c>
      <c r="C878" s="1">
        <v>15524</v>
      </c>
      <c r="D878" t="s">
        <v>39</v>
      </c>
      <c r="E878" t="s">
        <v>40</v>
      </c>
      <c r="F878" t="s">
        <v>1097</v>
      </c>
      <c r="G878">
        <v>1</v>
      </c>
      <c r="H878">
        <v>1</v>
      </c>
      <c r="I878" t="s">
        <v>42</v>
      </c>
      <c r="J878" t="s">
        <v>61</v>
      </c>
      <c r="K878" t="s">
        <v>833</v>
      </c>
      <c r="L878">
        <v>99</v>
      </c>
      <c r="M878">
        <v>0</v>
      </c>
      <c r="N878">
        <v>0</v>
      </c>
      <c r="O878">
        <f t="shared" si="581"/>
        <v>0</v>
      </c>
      <c r="P878">
        <f t="shared" si="582"/>
        <v>0</v>
      </c>
      <c r="Q878">
        <f t="shared" si="624"/>
        <v>-1</v>
      </c>
      <c r="R878">
        <f t="shared" si="583"/>
        <v>0</v>
      </c>
      <c r="S878">
        <v>0</v>
      </c>
      <c r="T878">
        <v>0</v>
      </c>
      <c r="U878">
        <v>0</v>
      </c>
      <c r="V878">
        <v>7</v>
      </c>
      <c r="W878">
        <v>0</v>
      </c>
      <c r="X878">
        <v>0</v>
      </c>
      <c r="Y878">
        <v>0</v>
      </c>
      <c r="Z878">
        <v>0</v>
      </c>
      <c r="AA878">
        <v>0</v>
      </c>
      <c r="AB878" t="s">
        <v>296</v>
      </c>
      <c r="AC878" t="s">
        <v>46</v>
      </c>
      <c r="AD878">
        <v>67</v>
      </c>
      <c r="AE878">
        <v>55</v>
      </c>
      <c r="AF878">
        <v>72</v>
      </c>
      <c r="AG878" s="5">
        <v>77</v>
      </c>
      <c r="AH878">
        <v>-1</v>
      </c>
      <c r="AI878">
        <v>-1</v>
      </c>
      <c r="AJ878">
        <f t="shared" si="584"/>
        <v>-1</v>
      </c>
      <c r="AK878">
        <v>-1</v>
      </c>
      <c r="AL878">
        <v>-1</v>
      </c>
      <c r="AM878">
        <v>-1</v>
      </c>
      <c r="AN878">
        <v>-1</v>
      </c>
      <c r="AO878">
        <v>-1</v>
      </c>
      <c r="AP878">
        <v>-1</v>
      </c>
      <c r="AR878">
        <f t="shared" si="585"/>
        <v>0</v>
      </c>
      <c r="AS878">
        <f t="shared" si="586"/>
        <v>0</v>
      </c>
      <c r="AT878">
        <f t="shared" si="587"/>
        <v>0</v>
      </c>
      <c r="AU878">
        <f t="shared" si="588"/>
        <v>0</v>
      </c>
      <c r="AV878">
        <f t="shared" si="589"/>
        <v>0</v>
      </c>
      <c r="AW878">
        <f t="shared" si="590"/>
        <v>0</v>
      </c>
      <c r="AX878">
        <f t="shared" si="591"/>
        <v>0</v>
      </c>
      <c r="AY878">
        <f t="shared" si="592"/>
        <v>0</v>
      </c>
      <c r="AZ878">
        <f t="shared" si="593"/>
        <v>0</v>
      </c>
      <c r="BA878">
        <f t="shared" si="594"/>
        <v>0</v>
      </c>
      <c r="BB878">
        <f t="shared" si="595"/>
        <v>0</v>
      </c>
      <c r="BC878">
        <f t="shared" si="596"/>
        <v>0</v>
      </c>
      <c r="BD878">
        <f t="shared" si="597"/>
        <v>0</v>
      </c>
      <c r="BE878">
        <f t="shared" si="598"/>
        <v>0</v>
      </c>
      <c r="BF878">
        <f t="shared" si="599"/>
        <v>0</v>
      </c>
      <c r="BG878">
        <f t="shared" si="600"/>
        <v>0</v>
      </c>
      <c r="BH878">
        <f t="shared" si="601"/>
        <v>0</v>
      </c>
      <c r="BI878">
        <f t="shared" si="602"/>
        <v>0</v>
      </c>
      <c r="BJ878">
        <f t="shared" si="603"/>
        <v>0</v>
      </c>
      <c r="BK878">
        <f t="shared" si="604"/>
        <v>0</v>
      </c>
      <c r="BM878">
        <f t="shared" si="605"/>
        <v>1</v>
      </c>
      <c r="BN878">
        <f t="shared" si="606"/>
        <v>0</v>
      </c>
      <c r="BO878">
        <f t="shared" si="607"/>
        <v>0</v>
      </c>
      <c r="BP878">
        <f t="shared" si="608"/>
        <v>0</v>
      </c>
      <c r="BR878">
        <f t="shared" si="609"/>
        <v>0</v>
      </c>
      <c r="BS878">
        <f t="shared" si="610"/>
        <v>0</v>
      </c>
      <c r="BT878">
        <f t="shared" si="611"/>
        <v>7</v>
      </c>
      <c r="BU878">
        <f t="shared" si="612"/>
        <v>0</v>
      </c>
      <c r="BV878">
        <f t="shared" si="613"/>
        <v>0</v>
      </c>
      <c r="BW878">
        <f t="shared" si="614"/>
        <v>0</v>
      </c>
      <c r="BX878">
        <f t="shared" si="615"/>
        <v>0</v>
      </c>
      <c r="BY878">
        <f t="shared" si="616"/>
        <v>0</v>
      </c>
      <c r="BZ878">
        <f t="shared" si="623"/>
        <v>0</v>
      </c>
      <c r="CA878">
        <f t="shared" si="617"/>
        <v>0</v>
      </c>
      <c r="CB878">
        <f t="shared" si="618"/>
        <v>0</v>
      </c>
      <c r="CC878">
        <f t="shared" si="619"/>
        <v>0</v>
      </c>
      <c r="CD878">
        <f t="shared" si="620"/>
        <v>0</v>
      </c>
      <c r="CE878">
        <f t="shared" si="621"/>
        <v>0</v>
      </c>
      <c r="CF878">
        <f t="shared" si="622"/>
        <v>0</v>
      </c>
    </row>
    <row r="879" spans="1:84" x14ac:dyDescent="0.25">
      <c r="A879" t="s">
        <v>1065</v>
      </c>
      <c r="B879">
        <v>0</v>
      </c>
      <c r="C879" s="1">
        <v>15524</v>
      </c>
      <c r="D879" t="s">
        <v>39</v>
      </c>
      <c r="E879" t="s">
        <v>40</v>
      </c>
      <c r="F879" t="s">
        <v>1063</v>
      </c>
      <c r="G879">
        <v>1</v>
      </c>
      <c r="H879">
        <v>1</v>
      </c>
      <c r="I879" t="s">
        <v>363</v>
      </c>
      <c r="J879" t="s">
        <v>1090</v>
      </c>
      <c r="L879">
        <v>0</v>
      </c>
      <c r="M879">
        <v>0</v>
      </c>
      <c r="N879">
        <v>0</v>
      </c>
      <c r="O879">
        <f t="shared" si="581"/>
        <v>0</v>
      </c>
      <c r="P879">
        <f t="shared" si="582"/>
        <v>0</v>
      </c>
      <c r="Q879">
        <f t="shared" si="624"/>
        <v>-1</v>
      </c>
      <c r="R879">
        <f t="shared" si="583"/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D879">
        <v>-1</v>
      </c>
      <c r="AE879">
        <v>-1</v>
      </c>
      <c r="AF879">
        <v>-1</v>
      </c>
      <c r="AG879" s="5">
        <v>-1</v>
      </c>
      <c r="AH879">
        <v>-1</v>
      </c>
      <c r="AI879">
        <v>-1</v>
      </c>
      <c r="AJ879">
        <f t="shared" si="584"/>
        <v>-1</v>
      </c>
      <c r="AK879">
        <v>-1</v>
      </c>
      <c r="AL879">
        <v>-1</v>
      </c>
      <c r="AM879">
        <v>-1</v>
      </c>
      <c r="AN879">
        <v>-1</v>
      </c>
      <c r="AO879">
        <v>-1</v>
      </c>
      <c r="AP879">
        <v>-1</v>
      </c>
      <c r="AR879">
        <f t="shared" si="585"/>
        <v>0</v>
      </c>
      <c r="AS879">
        <f t="shared" si="586"/>
        <v>0</v>
      </c>
      <c r="AT879">
        <f t="shared" si="587"/>
        <v>0</v>
      </c>
      <c r="AU879">
        <f t="shared" si="588"/>
        <v>0</v>
      </c>
      <c r="AV879">
        <f t="shared" si="589"/>
        <v>0</v>
      </c>
      <c r="AW879">
        <f t="shared" si="590"/>
        <v>0</v>
      </c>
      <c r="AX879">
        <f t="shared" si="591"/>
        <v>0</v>
      </c>
      <c r="AY879">
        <f t="shared" si="592"/>
        <v>0</v>
      </c>
      <c r="AZ879">
        <f t="shared" si="593"/>
        <v>0</v>
      </c>
      <c r="BA879">
        <f t="shared" si="594"/>
        <v>0</v>
      </c>
      <c r="BB879">
        <f t="shared" si="595"/>
        <v>0</v>
      </c>
      <c r="BC879">
        <f t="shared" si="596"/>
        <v>0</v>
      </c>
      <c r="BD879">
        <f t="shared" si="597"/>
        <v>0</v>
      </c>
      <c r="BE879">
        <f t="shared" si="598"/>
        <v>0</v>
      </c>
      <c r="BF879">
        <f t="shared" si="599"/>
        <v>0</v>
      </c>
      <c r="BG879">
        <f t="shared" si="600"/>
        <v>0</v>
      </c>
      <c r="BH879">
        <f t="shared" si="601"/>
        <v>0</v>
      </c>
      <c r="BI879">
        <f t="shared" si="602"/>
        <v>0</v>
      </c>
      <c r="BJ879">
        <f t="shared" si="603"/>
        <v>0</v>
      </c>
      <c r="BK879">
        <f t="shared" si="604"/>
        <v>0</v>
      </c>
      <c r="BM879">
        <f t="shared" si="605"/>
        <v>1</v>
      </c>
      <c r="BN879">
        <f t="shared" si="606"/>
        <v>0</v>
      </c>
      <c r="BO879">
        <f t="shared" si="607"/>
        <v>0</v>
      </c>
      <c r="BP879">
        <f t="shared" si="608"/>
        <v>0</v>
      </c>
      <c r="BR879">
        <f t="shared" si="609"/>
        <v>0</v>
      </c>
      <c r="BS879">
        <f t="shared" si="610"/>
        <v>0</v>
      </c>
      <c r="BT879">
        <f t="shared" si="611"/>
        <v>0</v>
      </c>
      <c r="BU879">
        <f t="shared" si="612"/>
        <v>0</v>
      </c>
      <c r="BV879">
        <f t="shared" si="613"/>
        <v>0</v>
      </c>
      <c r="BW879">
        <f t="shared" si="614"/>
        <v>0</v>
      </c>
      <c r="BX879">
        <f t="shared" si="615"/>
        <v>0</v>
      </c>
      <c r="BY879">
        <f t="shared" si="616"/>
        <v>0</v>
      </c>
      <c r="BZ879">
        <f t="shared" si="623"/>
        <v>0</v>
      </c>
      <c r="CA879">
        <f t="shared" si="617"/>
        <v>0</v>
      </c>
      <c r="CB879">
        <f t="shared" si="618"/>
        <v>0</v>
      </c>
      <c r="CC879">
        <f t="shared" si="619"/>
        <v>0</v>
      </c>
      <c r="CD879">
        <f t="shared" si="620"/>
        <v>0</v>
      </c>
      <c r="CE879">
        <f t="shared" si="621"/>
        <v>0</v>
      </c>
      <c r="CF879">
        <f t="shared" si="622"/>
        <v>0</v>
      </c>
    </row>
    <row r="880" spans="1:84" x14ac:dyDescent="0.25">
      <c r="A880" t="s">
        <v>337</v>
      </c>
      <c r="B880" t="s">
        <v>520</v>
      </c>
      <c r="C880" s="1">
        <v>15524</v>
      </c>
      <c r="D880" t="s">
        <v>49</v>
      </c>
      <c r="E880" t="s">
        <v>40</v>
      </c>
      <c r="F880" t="s">
        <v>1048</v>
      </c>
      <c r="G880">
        <v>1</v>
      </c>
      <c r="H880">
        <v>0</v>
      </c>
      <c r="I880" t="s">
        <v>363</v>
      </c>
      <c r="J880" t="s">
        <v>1098</v>
      </c>
      <c r="L880">
        <v>0</v>
      </c>
      <c r="M880">
        <v>0</v>
      </c>
      <c r="N880">
        <v>0</v>
      </c>
      <c r="O880">
        <f t="shared" si="581"/>
        <v>0</v>
      </c>
      <c r="P880">
        <f t="shared" si="582"/>
        <v>0</v>
      </c>
      <c r="Q880">
        <f t="shared" si="624"/>
        <v>-1</v>
      </c>
      <c r="R880">
        <f t="shared" si="583"/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 t="s">
        <v>771</v>
      </c>
      <c r="AC880" t="s">
        <v>46</v>
      </c>
      <c r="AD880">
        <v>68</v>
      </c>
      <c r="AE880">
        <v>55</v>
      </c>
      <c r="AF880">
        <v>69</v>
      </c>
      <c r="AG880" s="5">
        <v>54</v>
      </c>
      <c r="AH880">
        <v>-1</v>
      </c>
      <c r="AI880">
        <v>-1</v>
      </c>
      <c r="AJ880">
        <f t="shared" si="584"/>
        <v>-1</v>
      </c>
      <c r="AK880">
        <v>-1</v>
      </c>
      <c r="AL880">
        <v>-1</v>
      </c>
      <c r="AM880">
        <v>-1</v>
      </c>
      <c r="AN880">
        <v>-1</v>
      </c>
      <c r="AO880">
        <v>-1</v>
      </c>
      <c r="AP880">
        <v>-1</v>
      </c>
      <c r="AR880">
        <f t="shared" si="585"/>
        <v>0</v>
      </c>
      <c r="AS880">
        <f t="shared" si="586"/>
        <v>0</v>
      </c>
      <c r="AT880">
        <f t="shared" si="587"/>
        <v>0</v>
      </c>
      <c r="AU880">
        <f t="shared" si="588"/>
        <v>0</v>
      </c>
      <c r="AV880">
        <f t="shared" si="589"/>
        <v>0</v>
      </c>
      <c r="AW880">
        <f t="shared" si="590"/>
        <v>0</v>
      </c>
      <c r="AX880">
        <f t="shared" si="591"/>
        <v>0</v>
      </c>
      <c r="AY880">
        <f t="shared" si="592"/>
        <v>0</v>
      </c>
      <c r="AZ880">
        <f t="shared" si="593"/>
        <v>0</v>
      </c>
      <c r="BA880">
        <f t="shared" si="594"/>
        <v>0</v>
      </c>
      <c r="BB880">
        <f t="shared" si="595"/>
        <v>0</v>
      </c>
      <c r="BC880">
        <f t="shared" si="596"/>
        <v>0</v>
      </c>
      <c r="BD880">
        <f t="shared" si="597"/>
        <v>0</v>
      </c>
      <c r="BE880">
        <f t="shared" si="598"/>
        <v>0</v>
      </c>
      <c r="BF880">
        <f t="shared" si="599"/>
        <v>0</v>
      </c>
      <c r="BG880">
        <f t="shared" si="600"/>
        <v>0</v>
      </c>
      <c r="BH880">
        <f t="shared" si="601"/>
        <v>0</v>
      </c>
      <c r="BI880">
        <f t="shared" si="602"/>
        <v>0</v>
      </c>
      <c r="BJ880">
        <f t="shared" si="603"/>
        <v>0</v>
      </c>
      <c r="BK880">
        <f t="shared" si="604"/>
        <v>0</v>
      </c>
      <c r="BM880">
        <f t="shared" si="605"/>
        <v>1</v>
      </c>
      <c r="BN880">
        <f t="shared" si="606"/>
        <v>0</v>
      </c>
      <c r="BO880">
        <f t="shared" si="607"/>
        <v>0</v>
      </c>
      <c r="BP880">
        <f t="shared" si="608"/>
        <v>0</v>
      </c>
      <c r="BR880">
        <f t="shared" si="609"/>
        <v>0</v>
      </c>
      <c r="BS880">
        <f t="shared" si="610"/>
        <v>0</v>
      </c>
      <c r="BT880">
        <f t="shared" si="611"/>
        <v>0</v>
      </c>
      <c r="BU880">
        <f t="shared" si="612"/>
        <v>0</v>
      </c>
      <c r="BV880">
        <f t="shared" si="613"/>
        <v>0</v>
      </c>
      <c r="BW880">
        <f t="shared" si="614"/>
        <v>0</v>
      </c>
      <c r="BX880">
        <f t="shared" si="615"/>
        <v>0</v>
      </c>
      <c r="BY880">
        <f t="shared" si="616"/>
        <v>0</v>
      </c>
      <c r="BZ880">
        <f t="shared" si="623"/>
        <v>0</v>
      </c>
      <c r="CA880">
        <f t="shared" si="617"/>
        <v>0</v>
      </c>
      <c r="CB880">
        <f t="shared" si="618"/>
        <v>0</v>
      </c>
      <c r="CC880">
        <f t="shared" si="619"/>
        <v>0</v>
      </c>
      <c r="CD880">
        <f t="shared" si="620"/>
        <v>0</v>
      </c>
      <c r="CE880">
        <f t="shared" si="621"/>
        <v>0</v>
      </c>
      <c r="CF880">
        <f t="shared" si="622"/>
        <v>0</v>
      </c>
    </row>
    <row r="881" spans="1:84" x14ac:dyDescent="0.25">
      <c r="A881" t="s">
        <v>570</v>
      </c>
      <c r="B881" t="s">
        <v>571</v>
      </c>
      <c r="C881" s="1">
        <v>15524</v>
      </c>
      <c r="D881" t="s">
        <v>39</v>
      </c>
      <c r="E881" t="s">
        <v>40</v>
      </c>
      <c r="F881" t="s">
        <v>1048</v>
      </c>
      <c r="G881">
        <v>1</v>
      </c>
      <c r="H881">
        <v>1</v>
      </c>
      <c r="I881" t="s">
        <v>422</v>
      </c>
      <c r="J881" t="s">
        <v>748</v>
      </c>
      <c r="K881" t="s">
        <v>1087</v>
      </c>
      <c r="L881">
        <v>17</v>
      </c>
      <c r="M881">
        <v>0</v>
      </c>
      <c r="N881">
        <v>0</v>
      </c>
      <c r="O881">
        <f t="shared" si="581"/>
        <v>0</v>
      </c>
      <c r="P881">
        <f t="shared" si="582"/>
        <v>0</v>
      </c>
      <c r="Q881">
        <f t="shared" si="624"/>
        <v>-1</v>
      </c>
      <c r="R881">
        <f t="shared" si="583"/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 t="s">
        <v>574</v>
      </c>
      <c r="AC881" t="s">
        <v>46</v>
      </c>
      <c r="AD881">
        <v>69</v>
      </c>
      <c r="AE881">
        <v>72</v>
      </c>
      <c r="AF881">
        <v>76</v>
      </c>
      <c r="AG881" s="5">
        <v>81</v>
      </c>
      <c r="AH881">
        <v>-1</v>
      </c>
      <c r="AI881">
        <v>-1</v>
      </c>
      <c r="AJ881">
        <f t="shared" si="584"/>
        <v>-1</v>
      </c>
      <c r="AK881">
        <v>-1</v>
      </c>
      <c r="AL881">
        <v>-1</v>
      </c>
      <c r="AM881">
        <v>-1</v>
      </c>
      <c r="AN881">
        <v>-1</v>
      </c>
      <c r="AO881">
        <v>-1</v>
      </c>
      <c r="AP881">
        <v>-1</v>
      </c>
      <c r="AR881">
        <f t="shared" si="585"/>
        <v>0</v>
      </c>
      <c r="AS881">
        <f t="shared" si="586"/>
        <v>0</v>
      </c>
      <c r="AT881">
        <f t="shared" si="587"/>
        <v>0</v>
      </c>
      <c r="AU881">
        <f t="shared" si="588"/>
        <v>0</v>
      </c>
      <c r="AV881">
        <f t="shared" si="589"/>
        <v>0</v>
      </c>
      <c r="AW881">
        <f t="shared" si="590"/>
        <v>0</v>
      </c>
      <c r="AX881">
        <f t="shared" si="591"/>
        <v>0</v>
      </c>
      <c r="AY881">
        <f t="shared" si="592"/>
        <v>0</v>
      </c>
      <c r="AZ881">
        <f t="shared" si="593"/>
        <v>0</v>
      </c>
      <c r="BA881">
        <f t="shared" si="594"/>
        <v>0</v>
      </c>
      <c r="BB881">
        <f t="shared" si="595"/>
        <v>0</v>
      </c>
      <c r="BC881">
        <f t="shared" si="596"/>
        <v>0</v>
      </c>
      <c r="BD881">
        <f t="shared" si="597"/>
        <v>0</v>
      </c>
      <c r="BE881">
        <f t="shared" si="598"/>
        <v>0</v>
      </c>
      <c r="BF881">
        <f t="shared" si="599"/>
        <v>0</v>
      </c>
      <c r="BG881">
        <f t="shared" si="600"/>
        <v>0</v>
      </c>
      <c r="BH881">
        <f t="shared" si="601"/>
        <v>0</v>
      </c>
      <c r="BI881">
        <f t="shared" si="602"/>
        <v>0</v>
      </c>
      <c r="BJ881">
        <f t="shared" si="603"/>
        <v>0</v>
      </c>
      <c r="BK881">
        <f t="shared" si="604"/>
        <v>0</v>
      </c>
      <c r="BM881">
        <f t="shared" si="605"/>
        <v>1</v>
      </c>
      <c r="BN881">
        <f t="shared" si="606"/>
        <v>0</v>
      </c>
      <c r="BO881">
        <f t="shared" si="607"/>
        <v>0</v>
      </c>
      <c r="BP881">
        <f t="shared" si="608"/>
        <v>0</v>
      </c>
      <c r="BR881">
        <f t="shared" si="609"/>
        <v>0</v>
      </c>
      <c r="BS881">
        <f t="shared" si="610"/>
        <v>0</v>
      </c>
      <c r="BT881">
        <f t="shared" si="611"/>
        <v>0</v>
      </c>
      <c r="BU881">
        <f t="shared" si="612"/>
        <v>0</v>
      </c>
      <c r="BV881">
        <f t="shared" si="613"/>
        <v>0</v>
      </c>
      <c r="BW881">
        <f t="shared" si="614"/>
        <v>0</v>
      </c>
      <c r="BX881">
        <f t="shared" si="615"/>
        <v>0</v>
      </c>
      <c r="BY881">
        <f t="shared" si="616"/>
        <v>0</v>
      </c>
      <c r="BZ881">
        <f t="shared" si="623"/>
        <v>0</v>
      </c>
      <c r="CA881">
        <f t="shared" si="617"/>
        <v>0</v>
      </c>
      <c r="CB881">
        <f t="shared" si="618"/>
        <v>0</v>
      </c>
      <c r="CC881">
        <f t="shared" si="619"/>
        <v>0</v>
      </c>
      <c r="CD881">
        <f t="shared" si="620"/>
        <v>0</v>
      </c>
      <c r="CE881">
        <f t="shared" si="621"/>
        <v>0</v>
      </c>
      <c r="CF881">
        <f t="shared" si="622"/>
        <v>0</v>
      </c>
    </row>
    <row r="882" spans="1:84" x14ac:dyDescent="0.25">
      <c r="A882" t="s">
        <v>233</v>
      </c>
      <c r="B882" t="s">
        <v>571</v>
      </c>
      <c r="C882" s="1">
        <v>15523</v>
      </c>
      <c r="D882" t="s">
        <v>49</v>
      </c>
      <c r="E882" t="s">
        <v>40</v>
      </c>
      <c r="F882" t="s">
        <v>994</v>
      </c>
      <c r="G882">
        <v>1</v>
      </c>
      <c r="H882">
        <v>0</v>
      </c>
      <c r="I882" t="s">
        <v>42</v>
      </c>
      <c r="J882" t="s">
        <v>77</v>
      </c>
      <c r="K882" t="s">
        <v>1089</v>
      </c>
      <c r="L882">
        <v>215</v>
      </c>
      <c r="M882">
        <v>2</v>
      </c>
      <c r="N882">
        <v>0</v>
      </c>
      <c r="O882">
        <f t="shared" si="581"/>
        <v>0</v>
      </c>
      <c r="P882">
        <f t="shared" si="582"/>
        <v>0</v>
      </c>
      <c r="Q882">
        <f t="shared" si="624"/>
        <v>-1</v>
      </c>
      <c r="R882">
        <f t="shared" si="583"/>
        <v>0</v>
      </c>
      <c r="S882">
        <v>0</v>
      </c>
      <c r="T882">
        <v>0</v>
      </c>
      <c r="U882">
        <v>0</v>
      </c>
      <c r="V882">
        <v>6</v>
      </c>
      <c r="W882">
        <v>0</v>
      </c>
      <c r="X882">
        <v>0</v>
      </c>
      <c r="Y882">
        <v>0</v>
      </c>
      <c r="Z882">
        <v>0</v>
      </c>
      <c r="AA882">
        <v>0</v>
      </c>
      <c r="AB882" t="s">
        <v>815</v>
      </c>
      <c r="AC882" t="s">
        <v>46</v>
      </c>
      <c r="AD882">
        <v>67</v>
      </c>
      <c r="AE882">
        <v>51</v>
      </c>
      <c r="AF882">
        <v>70</v>
      </c>
      <c r="AG882" s="5">
        <v>50</v>
      </c>
      <c r="AH882">
        <v>-1</v>
      </c>
      <c r="AI882">
        <v>-1</v>
      </c>
      <c r="AJ882">
        <f t="shared" si="584"/>
        <v>-1</v>
      </c>
      <c r="AK882">
        <v>-1</v>
      </c>
      <c r="AL882">
        <v>-1</v>
      </c>
      <c r="AM882">
        <v>-1</v>
      </c>
      <c r="AN882">
        <v>-1</v>
      </c>
      <c r="AO882">
        <v>-1</v>
      </c>
      <c r="AP882">
        <v>-1</v>
      </c>
      <c r="AR882">
        <f t="shared" si="585"/>
        <v>0</v>
      </c>
      <c r="AS882">
        <f t="shared" si="586"/>
        <v>0</v>
      </c>
      <c r="AT882">
        <f t="shared" si="587"/>
        <v>0</v>
      </c>
      <c r="AU882">
        <f t="shared" si="588"/>
        <v>0</v>
      </c>
      <c r="AV882">
        <f t="shared" si="589"/>
        <v>0</v>
      </c>
      <c r="AW882">
        <f t="shared" si="590"/>
        <v>0</v>
      </c>
      <c r="AX882">
        <f t="shared" si="591"/>
        <v>0</v>
      </c>
      <c r="AY882">
        <f t="shared" si="592"/>
        <v>0</v>
      </c>
      <c r="AZ882">
        <f t="shared" si="593"/>
        <v>0</v>
      </c>
      <c r="BA882">
        <f t="shared" si="594"/>
        <v>0</v>
      </c>
      <c r="BB882">
        <f t="shared" si="595"/>
        <v>0</v>
      </c>
      <c r="BC882">
        <f t="shared" si="596"/>
        <v>0</v>
      </c>
      <c r="BD882">
        <f t="shared" si="597"/>
        <v>0</v>
      </c>
      <c r="BE882">
        <f t="shared" si="598"/>
        <v>0</v>
      </c>
      <c r="BF882">
        <f t="shared" si="599"/>
        <v>0</v>
      </c>
      <c r="BG882">
        <f t="shared" si="600"/>
        <v>0</v>
      </c>
      <c r="BH882">
        <f t="shared" si="601"/>
        <v>0</v>
      </c>
      <c r="BI882">
        <f t="shared" si="602"/>
        <v>0</v>
      </c>
      <c r="BJ882">
        <f t="shared" si="603"/>
        <v>0</v>
      </c>
      <c r="BK882">
        <f t="shared" si="604"/>
        <v>0</v>
      </c>
      <c r="BM882">
        <f t="shared" si="605"/>
        <v>1</v>
      </c>
      <c r="BN882">
        <f t="shared" si="606"/>
        <v>0</v>
      </c>
      <c r="BO882">
        <f t="shared" si="607"/>
        <v>0</v>
      </c>
      <c r="BP882">
        <f t="shared" si="608"/>
        <v>0</v>
      </c>
      <c r="BR882">
        <f t="shared" si="609"/>
        <v>0</v>
      </c>
      <c r="BS882">
        <f t="shared" si="610"/>
        <v>0</v>
      </c>
      <c r="BT882">
        <f t="shared" si="611"/>
        <v>6</v>
      </c>
      <c r="BU882">
        <f t="shared" si="612"/>
        <v>0</v>
      </c>
      <c r="BV882">
        <f t="shared" si="613"/>
        <v>0</v>
      </c>
      <c r="BW882">
        <f t="shared" si="614"/>
        <v>0</v>
      </c>
      <c r="BX882">
        <f t="shared" si="615"/>
        <v>0</v>
      </c>
      <c r="BY882">
        <f t="shared" si="616"/>
        <v>0</v>
      </c>
      <c r="BZ882">
        <f t="shared" si="623"/>
        <v>0</v>
      </c>
      <c r="CA882">
        <f t="shared" si="617"/>
        <v>0</v>
      </c>
      <c r="CB882">
        <f t="shared" si="618"/>
        <v>0</v>
      </c>
      <c r="CC882">
        <f t="shared" si="619"/>
        <v>0</v>
      </c>
      <c r="CD882">
        <f t="shared" si="620"/>
        <v>0</v>
      </c>
      <c r="CE882">
        <f t="shared" si="621"/>
        <v>1</v>
      </c>
      <c r="CF882">
        <f t="shared" si="622"/>
        <v>0</v>
      </c>
    </row>
    <row r="883" spans="1:84" x14ac:dyDescent="0.25">
      <c r="A883" t="s">
        <v>550</v>
      </c>
      <c r="B883" t="s">
        <v>368</v>
      </c>
      <c r="C883" s="1">
        <v>15523</v>
      </c>
      <c r="D883" t="s">
        <v>49</v>
      </c>
      <c r="E883" t="s">
        <v>40</v>
      </c>
      <c r="F883" t="s">
        <v>1028</v>
      </c>
      <c r="G883">
        <v>1</v>
      </c>
      <c r="H883">
        <v>0</v>
      </c>
      <c r="I883" t="s">
        <v>42</v>
      </c>
      <c r="J883" t="s">
        <v>77</v>
      </c>
      <c r="K883" t="s">
        <v>700</v>
      </c>
      <c r="L883">
        <v>215</v>
      </c>
      <c r="M883">
        <v>2</v>
      </c>
      <c r="N883">
        <v>0</v>
      </c>
      <c r="O883">
        <f t="shared" si="581"/>
        <v>0</v>
      </c>
      <c r="P883">
        <f t="shared" si="582"/>
        <v>0</v>
      </c>
      <c r="Q883">
        <f t="shared" si="624"/>
        <v>-1</v>
      </c>
      <c r="R883">
        <f t="shared" si="583"/>
        <v>0</v>
      </c>
      <c r="S883">
        <v>0</v>
      </c>
      <c r="T883">
        <v>0</v>
      </c>
      <c r="U883">
        <v>0</v>
      </c>
      <c r="V883">
        <v>6</v>
      </c>
      <c r="W883">
        <v>1</v>
      </c>
      <c r="X883">
        <v>0</v>
      </c>
      <c r="Y883">
        <v>0</v>
      </c>
      <c r="Z883">
        <v>0</v>
      </c>
      <c r="AA883">
        <v>0</v>
      </c>
      <c r="AB883" t="s">
        <v>553</v>
      </c>
      <c r="AC883" t="s">
        <v>46</v>
      </c>
      <c r="AD883">
        <v>61</v>
      </c>
      <c r="AE883">
        <v>60</v>
      </c>
      <c r="AF883">
        <v>71</v>
      </c>
      <c r="AG883" s="5">
        <v>76</v>
      </c>
      <c r="AH883">
        <v>-1</v>
      </c>
      <c r="AI883">
        <v>-1</v>
      </c>
      <c r="AJ883">
        <f t="shared" si="584"/>
        <v>-1</v>
      </c>
      <c r="AK883">
        <v>-1</v>
      </c>
      <c r="AL883">
        <v>-1</v>
      </c>
      <c r="AM883">
        <v>-1</v>
      </c>
      <c r="AN883">
        <v>-1</v>
      </c>
      <c r="AO883">
        <v>-1</v>
      </c>
      <c r="AP883">
        <v>-1</v>
      </c>
      <c r="AR883">
        <f t="shared" si="585"/>
        <v>0</v>
      </c>
      <c r="AS883">
        <f t="shared" si="586"/>
        <v>0</v>
      </c>
      <c r="AT883">
        <f t="shared" si="587"/>
        <v>0</v>
      </c>
      <c r="AU883">
        <f t="shared" si="588"/>
        <v>0</v>
      </c>
      <c r="AV883">
        <f t="shared" si="589"/>
        <v>0</v>
      </c>
      <c r="AW883">
        <f t="shared" si="590"/>
        <v>0</v>
      </c>
      <c r="AX883">
        <f t="shared" si="591"/>
        <v>0</v>
      </c>
      <c r="AY883">
        <f t="shared" si="592"/>
        <v>0</v>
      </c>
      <c r="AZ883">
        <f t="shared" si="593"/>
        <v>0</v>
      </c>
      <c r="BA883">
        <f t="shared" si="594"/>
        <v>0</v>
      </c>
      <c r="BB883">
        <f t="shared" si="595"/>
        <v>0</v>
      </c>
      <c r="BC883">
        <f t="shared" si="596"/>
        <v>0</v>
      </c>
      <c r="BD883">
        <f t="shared" si="597"/>
        <v>0</v>
      </c>
      <c r="BE883">
        <f t="shared" si="598"/>
        <v>0</v>
      </c>
      <c r="BF883">
        <f t="shared" si="599"/>
        <v>0</v>
      </c>
      <c r="BG883">
        <f t="shared" si="600"/>
        <v>0</v>
      </c>
      <c r="BH883">
        <f t="shared" si="601"/>
        <v>0</v>
      </c>
      <c r="BI883">
        <f t="shared" si="602"/>
        <v>0</v>
      </c>
      <c r="BJ883">
        <f t="shared" si="603"/>
        <v>0</v>
      </c>
      <c r="BK883">
        <f t="shared" si="604"/>
        <v>0</v>
      </c>
      <c r="BM883">
        <f t="shared" si="605"/>
        <v>1</v>
      </c>
      <c r="BN883">
        <f t="shared" si="606"/>
        <v>0</v>
      </c>
      <c r="BO883">
        <f t="shared" si="607"/>
        <v>0</v>
      </c>
      <c r="BP883">
        <f t="shared" si="608"/>
        <v>0</v>
      </c>
      <c r="BR883">
        <f t="shared" si="609"/>
        <v>0</v>
      </c>
      <c r="BS883">
        <f t="shared" si="610"/>
        <v>0</v>
      </c>
      <c r="BT883">
        <f t="shared" si="611"/>
        <v>6</v>
      </c>
      <c r="BU883">
        <f t="shared" si="612"/>
        <v>0</v>
      </c>
      <c r="BV883">
        <f t="shared" si="613"/>
        <v>1</v>
      </c>
      <c r="BW883">
        <f t="shared" si="614"/>
        <v>0</v>
      </c>
      <c r="BX883">
        <f t="shared" si="615"/>
        <v>0</v>
      </c>
      <c r="BY883">
        <f t="shared" si="616"/>
        <v>0</v>
      </c>
      <c r="BZ883">
        <f t="shared" si="623"/>
        <v>0</v>
      </c>
      <c r="CA883">
        <f t="shared" si="617"/>
        <v>0</v>
      </c>
      <c r="CB883">
        <f t="shared" si="618"/>
        <v>0</v>
      </c>
      <c r="CC883">
        <f t="shared" si="619"/>
        <v>0</v>
      </c>
      <c r="CD883">
        <f t="shared" si="620"/>
        <v>0</v>
      </c>
      <c r="CE883">
        <f t="shared" si="621"/>
        <v>0</v>
      </c>
      <c r="CF883">
        <f t="shared" si="622"/>
        <v>0</v>
      </c>
    </row>
    <row r="884" spans="1:84" x14ac:dyDescent="0.25">
      <c r="A884" t="s">
        <v>1065</v>
      </c>
      <c r="B884">
        <v>0</v>
      </c>
      <c r="C884" s="1">
        <v>15523</v>
      </c>
      <c r="D884" t="s">
        <v>39</v>
      </c>
      <c r="E884" t="s">
        <v>40</v>
      </c>
      <c r="F884" t="s">
        <v>1063</v>
      </c>
      <c r="G884">
        <v>1</v>
      </c>
      <c r="H884">
        <v>0</v>
      </c>
      <c r="I884" t="s">
        <v>42</v>
      </c>
      <c r="J884" t="s">
        <v>43</v>
      </c>
      <c r="K884" t="s">
        <v>886</v>
      </c>
      <c r="L884">
        <v>2090</v>
      </c>
      <c r="M884">
        <v>2</v>
      </c>
      <c r="N884">
        <v>0</v>
      </c>
      <c r="O884">
        <f t="shared" si="581"/>
        <v>0</v>
      </c>
      <c r="P884">
        <f t="shared" si="582"/>
        <v>0.9569377990430622</v>
      </c>
      <c r="Q884">
        <f t="shared" si="624"/>
        <v>-1</v>
      </c>
      <c r="R884">
        <f t="shared" si="583"/>
        <v>0</v>
      </c>
      <c r="S884">
        <v>0</v>
      </c>
      <c r="T884">
        <v>0</v>
      </c>
      <c r="U884">
        <v>0</v>
      </c>
      <c r="V884">
        <v>6</v>
      </c>
      <c r="W884">
        <v>0</v>
      </c>
      <c r="X884">
        <v>0</v>
      </c>
      <c r="Y884">
        <v>0</v>
      </c>
      <c r="Z884">
        <v>0</v>
      </c>
      <c r="AA884">
        <v>0</v>
      </c>
      <c r="AD884">
        <v>-1</v>
      </c>
      <c r="AE884">
        <v>-1</v>
      </c>
      <c r="AF884">
        <v>-1</v>
      </c>
      <c r="AG884" s="5">
        <v>-1</v>
      </c>
      <c r="AH884">
        <v>-1</v>
      </c>
      <c r="AI884">
        <v>-1</v>
      </c>
      <c r="AJ884">
        <f t="shared" si="584"/>
        <v>-1</v>
      </c>
      <c r="AK884">
        <v>-1</v>
      </c>
      <c r="AL884">
        <v>-1</v>
      </c>
      <c r="AM884">
        <v>-1</v>
      </c>
      <c r="AN884">
        <v>-1</v>
      </c>
      <c r="AO884">
        <v>-1</v>
      </c>
      <c r="AP884">
        <v>-1</v>
      </c>
      <c r="AR884">
        <f t="shared" si="585"/>
        <v>0</v>
      </c>
      <c r="AS884">
        <f t="shared" si="586"/>
        <v>0</v>
      </c>
      <c r="AT884">
        <f t="shared" si="587"/>
        <v>0</v>
      </c>
      <c r="AU884">
        <f t="shared" si="588"/>
        <v>0</v>
      </c>
      <c r="AV884">
        <f t="shared" si="589"/>
        <v>0</v>
      </c>
      <c r="AW884">
        <f t="shared" si="590"/>
        <v>0</v>
      </c>
      <c r="AX884">
        <f t="shared" si="591"/>
        <v>0</v>
      </c>
      <c r="AY884">
        <f t="shared" si="592"/>
        <v>0</v>
      </c>
      <c r="AZ884">
        <f t="shared" si="593"/>
        <v>0</v>
      </c>
      <c r="BA884">
        <f t="shared" si="594"/>
        <v>0</v>
      </c>
      <c r="BB884">
        <f t="shared" si="595"/>
        <v>0</v>
      </c>
      <c r="BC884">
        <f t="shared" si="596"/>
        <v>0</v>
      </c>
      <c r="BD884">
        <f t="shared" si="597"/>
        <v>0</v>
      </c>
      <c r="BE884">
        <f t="shared" si="598"/>
        <v>0</v>
      </c>
      <c r="BF884">
        <f t="shared" si="599"/>
        <v>0</v>
      </c>
      <c r="BG884">
        <f t="shared" si="600"/>
        <v>0</v>
      </c>
      <c r="BH884">
        <f t="shared" si="601"/>
        <v>0</v>
      </c>
      <c r="BI884">
        <f t="shared" si="602"/>
        <v>0</v>
      </c>
      <c r="BJ884">
        <f t="shared" si="603"/>
        <v>0</v>
      </c>
      <c r="BK884">
        <f t="shared" si="604"/>
        <v>0</v>
      </c>
      <c r="BM884">
        <f t="shared" si="605"/>
        <v>1</v>
      </c>
      <c r="BN884">
        <f t="shared" si="606"/>
        <v>0</v>
      </c>
      <c r="BO884">
        <f t="shared" si="607"/>
        <v>0</v>
      </c>
      <c r="BP884">
        <f t="shared" si="608"/>
        <v>0</v>
      </c>
      <c r="BR884">
        <f t="shared" si="609"/>
        <v>0</v>
      </c>
      <c r="BS884">
        <f t="shared" si="610"/>
        <v>0</v>
      </c>
      <c r="BT884">
        <f t="shared" si="611"/>
        <v>6</v>
      </c>
      <c r="BU884">
        <f t="shared" si="612"/>
        <v>0</v>
      </c>
      <c r="BV884">
        <f t="shared" si="613"/>
        <v>0</v>
      </c>
      <c r="BW884">
        <f t="shared" si="614"/>
        <v>0</v>
      </c>
      <c r="BX884">
        <f t="shared" si="615"/>
        <v>0</v>
      </c>
      <c r="BY884">
        <f t="shared" si="616"/>
        <v>0</v>
      </c>
      <c r="BZ884">
        <f t="shared" si="623"/>
        <v>0</v>
      </c>
      <c r="CA884">
        <f t="shared" si="617"/>
        <v>0</v>
      </c>
      <c r="CB884">
        <f t="shared" si="618"/>
        <v>0</v>
      </c>
      <c r="CC884">
        <f t="shared" si="619"/>
        <v>0</v>
      </c>
      <c r="CD884">
        <f t="shared" si="620"/>
        <v>0</v>
      </c>
      <c r="CE884">
        <f t="shared" si="621"/>
        <v>0</v>
      </c>
      <c r="CF884">
        <f t="shared" si="622"/>
        <v>0</v>
      </c>
    </row>
    <row r="885" spans="1:84" x14ac:dyDescent="0.25">
      <c r="A885" t="s">
        <v>449</v>
      </c>
      <c r="B885" t="s">
        <v>426</v>
      </c>
      <c r="C885" s="1">
        <v>15523</v>
      </c>
      <c r="D885" t="s">
        <v>49</v>
      </c>
      <c r="E885" t="s">
        <v>40</v>
      </c>
      <c r="F885" t="s">
        <v>1099</v>
      </c>
      <c r="G885">
        <v>1</v>
      </c>
      <c r="H885">
        <v>0</v>
      </c>
      <c r="I885" t="s">
        <v>42</v>
      </c>
      <c r="J885" t="s">
        <v>77</v>
      </c>
      <c r="K885" t="s">
        <v>1100</v>
      </c>
      <c r="L885">
        <v>830</v>
      </c>
      <c r="M885">
        <v>2</v>
      </c>
      <c r="N885">
        <v>1</v>
      </c>
      <c r="O885">
        <f t="shared" si="581"/>
        <v>50</v>
      </c>
      <c r="P885">
        <f t="shared" si="582"/>
        <v>2.4096385542168677</v>
      </c>
      <c r="Q885">
        <f t="shared" si="624"/>
        <v>1</v>
      </c>
      <c r="R885">
        <f t="shared" si="583"/>
        <v>1</v>
      </c>
      <c r="S885">
        <v>0</v>
      </c>
      <c r="T885">
        <v>0</v>
      </c>
      <c r="U885">
        <v>2</v>
      </c>
      <c r="V885">
        <v>4</v>
      </c>
      <c r="W885">
        <v>1</v>
      </c>
      <c r="X885">
        <v>0</v>
      </c>
      <c r="Y885">
        <v>0</v>
      </c>
      <c r="Z885">
        <v>0</v>
      </c>
      <c r="AA885">
        <v>0</v>
      </c>
      <c r="AB885" t="s">
        <v>451</v>
      </c>
      <c r="AC885" t="s">
        <v>75</v>
      </c>
      <c r="AD885">
        <v>74</v>
      </c>
      <c r="AE885">
        <v>72</v>
      </c>
      <c r="AF885">
        <v>47</v>
      </c>
      <c r="AG885" s="5">
        <v>79</v>
      </c>
      <c r="AH885">
        <v>-1</v>
      </c>
      <c r="AI885">
        <v>-1</v>
      </c>
      <c r="AJ885">
        <f t="shared" si="584"/>
        <v>-1</v>
      </c>
      <c r="AK885">
        <v>-1</v>
      </c>
      <c r="AL885">
        <v>-1</v>
      </c>
      <c r="AM885">
        <v>-1</v>
      </c>
      <c r="AN885">
        <v>-1</v>
      </c>
      <c r="AO885">
        <v>-1</v>
      </c>
      <c r="AP885">
        <v>-1</v>
      </c>
      <c r="AR885">
        <f t="shared" si="585"/>
        <v>0</v>
      </c>
      <c r="AS885">
        <f t="shared" si="586"/>
        <v>0</v>
      </c>
      <c r="AT885">
        <f t="shared" si="587"/>
        <v>0</v>
      </c>
      <c r="AU885">
        <f t="shared" si="588"/>
        <v>0</v>
      </c>
      <c r="AV885">
        <f t="shared" si="589"/>
        <v>0</v>
      </c>
      <c r="AW885">
        <f t="shared" si="590"/>
        <v>0</v>
      </c>
      <c r="AX885">
        <f t="shared" si="591"/>
        <v>0</v>
      </c>
      <c r="AY885">
        <f t="shared" si="592"/>
        <v>0</v>
      </c>
      <c r="AZ885">
        <f t="shared" si="593"/>
        <v>0</v>
      </c>
      <c r="BA885">
        <f t="shared" si="594"/>
        <v>0</v>
      </c>
      <c r="BB885">
        <f t="shared" si="595"/>
        <v>0</v>
      </c>
      <c r="BC885">
        <f t="shared" si="596"/>
        <v>0</v>
      </c>
      <c r="BD885">
        <f t="shared" si="597"/>
        <v>0</v>
      </c>
      <c r="BE885">
        <f t="shared" si="598"/>
        <v>0</v>
      </c>
      <c r="BF885">
        <f t="shared" si="599"/>
        <v>0</v>
      </c>
      <c r="BG885">
        <f t="shared" si="600"/>
        <v>0</v>
      </c>
      <c r="BH885">
        <f t="shared" si="601"/>
        <v>0</v>
      </c>
      <c r="BI885">
        <f t="shared" si="602"/>
        <v>0</v>
      </c>
      <c r="BJ885">
        <f t="shared" si="603"/>
        <v>0</v>
      </c>
      <c r="BK885">
        <f t="shared" si="604"/>
        <v>0</v>
      </c>
      <c r="BM885">
        <f t="shared" si="605"/>
        <v>0</v>
      </c>
      <c r="BN885">
        <f t="shared" si="606"/>
        <v>0</v>
      </c>
      <c r="BO885">
        <f t="shared" si="607"/>
        <v>1</v>
      </c>
      <c r="BP885">
        <f t="shared" si="608"/>
        <v>0</v>
      </c>
      <c r="BR885">
        <f t="shared" si="609"/>
        <v>0</v>
      </c>
      <c r="BS885">
        <f t="shared" si="610"/>
        <v>0</v>
      </c>
      <c r="BT885">
        <f t="shared" si="611"/>
        <v>4</v>
      </c>
      <c r="BU885">
        <f t="shared" si="612"/>
        <v>0</v>
      </c>
      <c r="BV885">
        <f t="shared" si="613"/>
        <v>1</v>
      </c>
      <c r="BW885">
        <f t="shared" si="614"/>
        <v>0</v>
      </c>
      <c r="BX885">
        <f t="shared" si="615"/>
        <v>0</v>
      </c>
      <c r="BY885">
        <f t="shared" si="616"/>
        <v>0</v>
      </c>
      <c r="BZ885">
        <f t="shared" si="623"/>
        <v>0</v>
      </c>
      <c r="CA885">
        <f t="shared" si="617"/>
        <v>0</v>
      </c>
      <c r="CB885">
        <f t="shared" si="618"/>
        <v>0</v>
      </c>
      <c r="CC885">
        <f t="shared" si="619"/>
        <v>0</v>
      </c>
      <c r="CD885">
        <f t="shared" si="620"/>
        <v>0</v>
      </c>
      <c r="CE885">
        <f t="shared" si="621"/>
        <v>0</v>
      </c>
      <c r="CF885">
        <f t="shared" si="622"/>
        <v>0</v>
      </c>
    </row>
    <row r="886" spans="1:84" x14ac:dyDescent="0.25">
      <c r="A886" t="s">
        <v>570</v>
      </c>
      <c r="B886" t="s">
        <v>571</v>
      </c>
      <c r="C886" s="1">
        <v>15523</v>
      </c>
      <c r="D886" t="s">
        <v>49</v>
      </c>
      <c r="E886" t="s">
        <v>40</v>
      </c>
      <c r="F886" t="s">
        <v>1048</v>
      </c>
      <c r="G886">
        <v>1</v>
      </c>
      <c r="H886">
        <v>0</v>
      </c>
      <c r="I886" t="s">
        <v>422</v>
      </c>
      <c r="J886" t="s">
        <v>748</v>
      </c>
      <c r="K886" t="s">
        <v>1101</v>
      </c>
      <c r="L886">
        <v>17</v>
      </c>
      <c r="M886">
        <v>0</v>
      </c>
      <c r="N886">
        <v>0</v>
      </c>
      <c r="O886">
        <f t="shared" si="581"/>
        <v>0</v>
      </c>
      <c r="P886">
        <f t="shared" si="582"/>
        <v>0</v>
      </c>
      <c r="Q886">
        <f t="shared" si="624"/>
        <v>-1</v>
      </c>
      <c r="R886">
        <f t="shared" si="583"/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 t="s">
        <v>574</v>
      </c>
      <c r="AC886" t="s">
        <v>46</v>
      </c>
      <c r="AD886">
        <v>69</v>
      </c>
      <c r="AE886">
        <v>72</v>
      </c>
      <c r="AF886">
        <v>76</v>
      </c>
      <c r="AG886" s="5">
        <v>81</v>
      </c>
      <c r="AH886">
        <v>-1</v>
      </c>
      <c r="AI886">
        <v>-1</v>
      </c>
      <c r="AJ886">
        <f t="shared" si="584"/>
        <v>-1</v>
      </c>
      <c r="AK886">
        <v>-1</v>
      </c>
      <c r="AL886">
        <v>-1</v>
      </c>
      <c r="AM886">
        <v>-1</v>
      </c>
      <c r="AN886">
        <v>-1</v>
      </c>
      <c r="AO886">
        <v>-1</v>
      </c>
      <c r="AP886">
        <v>-1</v>
      </c>
      <c r="AR886">
        <f t="shared" si="585"/>
        <v>0</v>
      </c>
      <c r="AS886">
        <f t="shared" si="586"/>
        <v>0</v>
      </c>
      <c r="AT886">
        <f t="shared" si="587"/>
        <v>0</v>
      </c>
      <c r="AU886">
        <f t="shared" si="588"/>
        <v>0</v>
      </c>
      <c r="AV886">
        <f t="shared" si="589"/>
        <v>0</v>
      </c>
      <c r="AW886">
        <f t="shared" si="590"/>
        <v>0</v>
      </c>
      <c r="AX886">
        <f t="shared" si="591"/>
        <v>0</v>
      </c>
      <c r="AY886">
        <f t="shared" si="592"/>
        <v>0</v>
      </c>
      <c r="AZ886">
        <f t="shared" si="593"/>
        <v>0</v>
      </c>
      <c r="BA886">
        <f t="shared" si="594"/>
        <v>0</v>
      </c>
      <c r="BB886">
        <f t="shared" si="595"/>
        <v>0</v>
      </c>
      <c r="BC886">
        <f t="shared" si="596"/>
        <v>0</v>
      </c>
      <c r="BD886">
        <f t="shared" si="597"/>
        <v>0</v>
      </c>
      <c r="BE886">
        <f t="shared" si="598"/>
        <v>0</v>
      </c>
      <c r="BF886">
        <f t="shared" si="599"/>
        <v>0</v>
      </c>
      <c r="BG886">
        <f t="shared" si="600"/>
        <v>0</v>
      </c>
      <c r="BH886">
        <f t="shared" si="601"/>
        <v>0</v>
      </c>
      <c r="BI886">
        <f t="shared" si="602"/>
        <v>0</v>
      </c>
      <c r="BJ886">
        <f t="shared" si="603"/>
        <v>0</v>
      </c>
      <c r="BK886">
        <f t="shared" si="604"/>
        <v>0</v>
      </c>
      <c r="BM886">
        <f t="shared" si="605"/>
        <v>1</v>
      </c>
      <c r="BN886">
        <f t="shared" si="606"/>
        <v>0</v>
      </c>
      <c r="BO886">
        <f t="shared" si="607"/>
        <v>0</v>
      </c>
      <c r="BP886">
        <f t="shared" si="608"/>
        <v>0</v>
      </c>
      <c r="BR886">
        <f t="shared" si="609"/>
        <v>0</v>
      </c>
      <c r="BS886">
        <f t="shared" si="610"/>
        <v>0</v>
      </c>
      <c r="BT886">
        <f t="shared" si="611"/>
        <v>0</v>
      </c>
      <c r="BU886">
        <f t="shared" si="612"/>
        <v>0</v>
      </c>
      <c r="BV886">
        <f t="shared" si="613"/>
        <v>0</v>
      </c>
      <c r="BW886">
        <f t="shared" si="614"/>
        <v>0</v>
      </c>
      <c r="BX886">
        <f t="shared" si="615"/>
        <v>0</v>
      </c>
      <c r="BY886">
        <f t="shared" si="616"/>
        <v>0</v>
      </c>
      <c r="BZ886">
        <f t="shared" si="623"/>
        <v>0</v>
      </c>
      <c r="CA886">
        <f t="shared" si="617"/>
        <v>0</v>
      </c>
      <c r="CB886">
        <f t="shared" si="618"/>
        <v>0</v>
      </c>
      <c r="CC886">
        <f t="shared" si="619"/>
        <v>0</v>
      </c>
      <c r="CD886">
        <f t="shared" si="620"/>
        <v>0</v>
      </c>
      <c r="CE886">
        <f t="shared" si="621"/>
        <v>0</v>
      </c>
      <c r="CF886">
        <f t="shared" si="622"/>
        <v>0</v>
      </c>
    </row>
    <row r="887" spans="1:84" x14ac:dyDescent="0.25">
      <c r="A887" t="s">
        <v>174</v>
      </c>
      <c r="B887" t="s">
        <v>368</v>
      </c>
      <c r="C887" s="1">
        <v>15523</v>
      </c>
      <c r="D887" t="s">
        <v>49</v>
      </c>
      <c r="E887" t="s">
        <v>40</v>
      </c>
      <c r="F887" t="s">
        <v>645</v>
      </c>
      <c r="G887">
        <v>1</v>
      </c>
      <c r="H887">
        <v>0</v>
      </c>
      <c r="I887" t="s">
        <v>42</v>
      </c>
      <c r="J887" t="s">
        <v>77</v>
      </c>
      <c r="K887" t="s">
        <v>1102</v>
      </c>
      <c r="L887">
        <v>215</v>
      </c>
      <c r="M887">
        <v>0</v>
      </c>
      <c r="N887">
        <v>0</v>
      </c>
      <c r="O887">
        <f t="shared" si="581"/>
        <v>0</v>
      </c>
      <c r="P887">
        <f t="shared" si="582"/>
        <v>0</v>
      </c>
      <c r="Q887">
        <f t="shared" si="624"/>
        <v>-1</v>
      </c>
      <c r="R887">
        <f t="shared" si="583"/>
        <v>0</v>
      </c>
      <c r="S887">
        <v>0</v>
      </c>
      <c r="T887">
        <v>0</v>
      </c>
      <c r="U887">
        <v>0</v>
      </c>
      <c r="V887">
        <v>5</v>
      </c>
      <c r="W887">
        <v>0</v>
      </c>
      <c r="X887">
        <v>0</v>
      </c>
      <c r="Y887">
        <v>0</v>
      </c>
      <c r="Z887">
        <v>0</v>
      </c>
      <c r="AA887">
        <v>0</v>
      </c>
      <c r="AB887" t="s">
        <v>177</v>
      </c>
      <c r="AC887" t="s">
        <v>46</v>
      </c>
      <c r="AD887">
        <v>64</v>
      </c>
      <c r="AE887">
        <v>58</v>
      </c>
      <c r="AF887">
        <v>75</v>
      </c>
      <c r="AG887" s="5">
        <v>74</v>
      </c>
      <c r="AH887">
        <v>-1</v>
      </c>
      <c r="AI887">
        <v>-1</v>
      </c>
      <c r="AJ887">
        <f t="shared" si="584"/>
        <v>-1</v>
      </c>
      <c r="AK887">
        <v>-1</v>
      </c>
      <c r="AL887">
        <v>-1</v>
      </c>
      <c r="AM887">
        <v>-1</v>
      </c>
      <c r="AN887">
        <v>-1</v>
      </c>
      <c r="AO887">
        <v>-1</v>
      </c>
      <c r="AP887">
        <v>-1</v>
      </c>
      <c r="AR887">
        <f t="shared" si="585"/>
        <v>0</v>
      </c>
      <c r="AS887">
        <f t="shared" si="586"/>
        <v>0</v>
      </c>
      <c r="AT887">
        <f t="shared" si="587"/>
        <v>0</v>
      </c>
      <c r="AU887">
        <f t="shared" si="588"/>
        <v>0</v>
      </c>
      <c r="AV887">
        <f t="shared" si="589"/>
        <v>0</v>
      </c>
      <c r="AW887">
        <f t="shared" si="590"/>
        <v>0</v>
      </c>
      <c r="AX887">
        <f t="shared" si="591"/>
        <v>0</v>
      </c>
      <c r="AY887">
        <f t="shared" si="592"/>
        <v>0</v>
      </c>
      <c r="AZ887">
        <f t="shared" si="593"/>
        <v>0</v>
      </c>
      <c r="BA887">
        <f t="shared" si="594"/>
        <v>0</v>
      </c>
      <c r="BB887">
        <f t="shared" si="595"/>
        <v>0</v>
      </c>
      <c r="BC887">
        <f t="shared" si="596"/>
        <v>0</v>
      </c>
      <c r="BD887">
        <f t="shared" si="597"/>
        <v>0</v>
      </c>
      <c r="BE887">
        <f t="shared" si="598"/>
        <v>0</v>
      </c>
      <c r="BF887">
        <f t="shared" si="599"/>
        <v>0</v>
      </c>
      <c r="BG887">
        <f t="shared" si="600"/>
        <v>0</v>
      </c>
      <c r="BH887">
        <f t="shared" si="601"/>
        <v>0</v>
      </c>
      <c r="BI887">
        <f t="shared" si="602"/>
        <v>0</v>
      </c>
      <c r="BJ887">
        <f t="shared" si="603"/>
        <v>0</v>
      </c>
      <c r="BK887">
        <f t="shared" si="604"/>
        <v>0</v>
      </c>
      <c r="BM887">
        <f t="shared" si="605"/>
        <v>1</v>
      </c>
      <c r="BN887">
        <f t="shared" si="606"/>
        <v>0</v>
      </c>
      <c r="BO887">
        <f t="shared" si="607"/>
        <v>0</v>
      </c>
      <c r="BP887">
        <f t="shared" si="608"/>
        <v>0</v>
      </c>
      <c r="BR887">
        <f t="shared" si="609"/>
        <v>0</v>
      </c>
      <c r="BS887">
        <f t="shared" si="610"/>
        <v>0</v>
      </c>
      <c r="BT887">
        <f t="shared" si="611"/>
        <v>5</v>
      </c>
      <c r="BU887">
        <f t="shared" si="612"/>
        <v>0</v>
      </c>
      <c r="BV887">
        <f t="shared" si="613"/>
        <v>0</v>
      </c>
      <c r="BW887">
        <f t="shared" si="614"/>
        <v>0</v>
      </c>
      <c r="BX887">
        <f t="shared" si="615"/>
        <v>0</v>
      </c>
      <c r="BY887">
        <f t="shared" si="616"/>
        <v>0</v>
      </c>
      <c r="BZ887">
        <f t="shared" si="623"/>
        <v>0</v>
      </c>
      <c r="CA887">
        <f t="shared" si="617"/>
        <v>0</v>
      </c>
      <c r="CB887">
        <f t="shared" si="618"/>
        <v>0</v>
      </c>
      <c r="CC887">
        <f t="shared" si="619"/>
        <v>0</v>
      </c>
      <c r="CD887">
        <f t="shared" si="620"/>
        <v>0</v>
      </c>
      <c r="CE887">
        <f t="shared" si="621"/>
        <v>0</v>
      </c>
      <c r="CF887">
        <f t="shared" si="622"/>
        <v>0</v>
      </c>
    </row>
    <row r="888" spans="1:84" x14ac:dyDescent="0.25">
      <c r="A888" t="s">
        <v>521</v>
      </c>
      <c r="B888" t="s">
        <v>522</v>
      </c>
      <c r="C888" s="1">
        <v>15522</v>
      </c>
      <c r="D888" t="s">
        <v>39</v>
      </c>
      <c r="E888" t="s">
        <v>40</v>
      </c>
      <c r="F888" t="s">
        <v>307</v>
      </c>
      <c r="G888">
        <v>1</v>
      </c>
      <c r="H888">
        <v>1</v>
      </c>
      <c r="I888" t="s">
        <v>42</v>
      </c>
      <c r="J888" t="s">
        <v>77</v>
      </c>
      <c r="K888" t="s">
        <v>1100</v>
      </c>
      <c r="L888">
        <v>830</v>
      </c>
      <c r="M888">
        <v>0</v>
      </c>
      <c r="N888">
        <v>0</v>
      </c>
      <c r="O888">
        <f t="shared" si="581"/>
        <v>0</v>
      </c>
      <c r="P888">
        <f t="shared" si="582"/>
        <v>0</v>
      </c>
      <c r="Q888">
        <f t="shared" si="624"/>
        <v>-1</v>
      </c>
      <c r="R888">
        <f t="shared" si="583"/>
        <v>0</v>
      </c>
      <c r="S888">
        <v>0</v>
      </c>
      <c r="T888">
        <v>0</v>
      </c>
      <c r="U888">
        <v>0</v>
      </c>
      <c r="V888">
        <v>6</v>
      </c>
      <c r="W888">
        <v>1</v>
      </c>
      <c r="X888">
        <v>0</v>
      </c>
      <c r="Y888">
        <v>0</v>
      </c>
      <c r="Z888">
        <v>0</v>
      </c>
      <c r="AA888">
        <v>0</v>
      </c>
      <c r="AB888" t="s">
        <v>636</v>
      </c>
      <c r="AC888" t="s">
        <v>75</v>
      </c>
      <c r="AD888">
        <v>54</v>
      </c>
      <c r="AE888">
        <v>54</v>
      </c>
      <c r="AF888">
        <v>51</v>
      </c>
      <c r="AG888" s="5">
        <v>56</v>
      </c>
      <c r="AH888">
        <v>-1</v>
      </c>
      <c r="AI888">
        <v>-1</v>
      </c>
      <c r="AJ888">
        <f t="shared" si="584"/>
        <v>-1</v>
      </c>
      <c r="AK888">
        <v>-1</v>
      </c>
      <c r="AL888">
        <v>-1</v>
      </c>
      <c r="AM888">
        <v>-1</v>
      </c>
      <c r="AN888">
        <v>-1</v>
      </c>
      <c r="AO888">
        <v>-1</v>
      </c>
      <c r="AP888">
        <v>-1</v>
      </c>
      <c r="AR888">
        <f t="shared" si="585"/>
        <v>0</v>
      </c>
      <c r="AS888">
        <f t="shared" si="586"/>
        <v>0</v>
      </c>
      <c r="AT888">
        <f t="shared" si="587"/>
        <v>0</v>
      </c>
      <c r="AU888">
        <f t="shared" si="588"/>
        <v>0</v>
      </c>
      <c r="AV888">
        <f t="shared" si="589"/>
        <v>0</v>
      </c>
      <c r="AW888">
        <f t="shared" si="590"/>
        <v>0</v>
      </c>
      <c r="AX888">
        <f t="shared" si="591"/>
        <v>0</v>
      </c>
      <c r="AY888">
        <f t="shared" si="592"/>
        <v>0</v>
      </c>
      <c r="AZ888">
        <f t="shared" si="593"/>
        <v>0</v>
      </c>
      <c r="BA888">
        <f t="shared" si="594"/>
        <v>0</v>
      </c>
      <c r="BB888">
        <f t="shared" si="595"/>
        <v>0</v>
      </c>
      <c r="BC888">
        <f t="shared" si="596"/>
        <v>0</v>
      </c>
      <c r="BD888">
        <f t="shared" si="597"/>
        <v>0</v>
      </c>
      <c r="BE888">
        <f t="shared" si="598"/>
        <v>0</v>
      </c>
      <c r="BF888">
        <f t="shared" si="599"/>
        <v>0</v>
      </c>
      <c r="BG888">
        <f t="shared" si="600"/>
        <v>0</v>
      </c>
      <c r="BH888">
        <f t="shared" si="601"/>
        <v>0</v>
      </c>
      <c r="BI888">
        <f t="shared" si="602"/>
        <v>0</v>
      </c>
      <c r="BJ888">
        <f t="shared" si="603"/>
        <v>0</v>
      </c>
      <c r="BK888">
        <f t="shared" si="604"/>
        <v>0</v>
      </c>
      <c r="BM888">
        <f t="shared" si="605"/>
        <v>1</v>
      </c>
      <c r="BN888">
        <f t="shared" si="606"/>
        <v>0</v>
      </c>
      <c r="BO888">
        <f t="shared" si="607"/>
        <v>0</v>
      </c>
      <c r="BP888">
        <f t="shared" si="608"/>
        <v>0</v>
      </c>
      <c r="BR888">
        <f t="shared" si="609"/>
        <v>0</v>
      </c>
      <c r="BS888">
        <f t="shared" si="610"/>
        <v>0</v>
      </c>
      <c r="BT888">
        <f t="shared" si="611"/>
        <v>6</v>
      </c>
      <c r="BU888">
        <f t="shared" si="612"/>
        <v>0</v>
      </c>
      <c r="BV888">
        <f t="shared" si="613"/>
        <v>1</v>
      </c>
      <c r="BW888">
        <f t="shared" si="614"/>
        <v>0</v>
      </c>
      <c r="BX888">
        <f t="shared" si="615"/>
        <v>0</v>
      </c>
      <c r="BY888">
        <f t="shared" si="616"/>
        <v>0</v>
      </c>
      <c r="BZ888">
        <f t="shared" si="623"/>
        <v>0</v>
      </c>
      <c r="CA888">
        <f t="shared" si="617"/>
        <v>0</v>
      </c>
      <c r="CB888">
        <f t="shared" si="618"/>
        <v>0</v>
      </c>
      <c r="CC888">
        <f t="shared" si="619"/>
        <v>0</v>
      </c>
      <c r="CD888">
        <f t="shared" si="620"/>
        <v>0</v>
      </c>
      <c r="CE888">
        <f t="shared" si="621"/>
        <v>0</v>
      </c>
      <c r="CF888">
        <f t="shared" si="622"/>
        <v>0</v>
      </c>
    </row>
    <row r="889" spans="1:84" x14ac:dyDescent="0.25">
      <c r="A889" t="s">
        <v>765</v>
      </c>
      <c r="B889" t="s">
        <v>368</v>
      </c>
      <c r="C889" s="1">
        <v>15522</v>
      </c>
      <c r="D889" t="s">
        <v>49</v>
      </c>
      <c r="E889" t="s">
        <v>40</v>
      </c>
      <c r="F889" t="s">
        <v>790</v>
      </c>
      <c r="G889">
        <v>1</v>
      </c>
      <c r="H889">
        <v>0</v>
      </c>
      <c r="I889" t="s">
        <v>42</v>
      </c>
      <c r="J889" t="s">
        <v>77</v>
      </c>
      <c r="K889" t="s">
        <v>657</v>
      </c>
      <c r="L889">
        <v>830</v>
      </c>
      <c r="M889">
        <v>0</v>
      </c>
      <c r="N889">
        <v>0</v>
      </c>
      <c r="O889">
        <f t="shared" si="581"/>
        <v>0</v>
      </c>
      <c r="P889">
        <f t="shared" si="582"/>
        <v>0</v>
      </c>
      <c r="Q889">
        <f t="shared" si="624"/>
        <v>-1</v>
      </c>
      <c r="R889">
        <f t="shared" si="583"/>
        <v>0</v>
      </c>
      <c r="S889">
        <v>0</v>
      </c>
      <c r="T889">
        <v>0</v>
      </c>
      <c r="U889">
        <v>0</v>
      </c>
      <c r="V889">
        <v>5</v>
      </c>
      <c r="W889">
        <v>0</v>
      </c>
      <c r="X889">
        <v>0</v>
      </c>
      <c r="Y889">
        <v>0</v>
      </c>
      <c r="Z889">
        <v>0</v>
      </c>
      <c r="AA889">
        <v>0</v>
      </c>
      <c r="AB889" t="s">
        <v>767</v>
      </c>
      <c r="AC889" t="s">
        <v>46</v>
      </c>
      <c r="AD889">
        <v>65</v>
      </c>
      <c r="AE889">
        <v>74</v>
      </c>
      <c r="AF889">
        <v>80</v>
      </c>
      <c r="AG889" s="5">
        <v>77</v>
      </c>
      <c r="AH889">
        <v>-1</v>
      </c>
      <c r="AI889">
        <v>-1</v>
      </c>
      <c r="AJ889">
        <f t="shared" si="584"/>
        <v>-1</v>
      </c>
      <c r="AK889">
        <v>-1</v>
      </c>
      <c r="AL889">
        <v>-1</v>
      </c>
      <c r="AM889">
        <v>-1</v>
      </c>
      <c r="AN889">
        <v>-1</v>
      </c>
      <c r="AO889">
        <v>-1</v>
      </c>
      <c r="AP889">
        <v>-1</v>
      </c>
      <c r="AR889">
        <f t="shared" si="585"/>
        <v>0</v>
      </c>
      <c r="AS889">
        <f t="shared" si="586"/>
        <v>0</v>
      </c>
      <c r="AT889">
        <f t="shared" si="587"/>
        <v>0</v>
      </c>
      <c r="AU889">
        <f t="shared" si="588"/>
        <v>0</v>
      </c>
      <c r="AV889">
        <f t="shared" si="589"/>
        <v>0</v>
      </c>
      <c r="AW889">
        <f t="shared" si="590"/>
        <v>0</v>
      </c>
      <c r="AX889">
        <f t="shared" si="591"/>
        <v>0</v>
      </c>
      <c r="AY889">
        <f t="shared" si="592"/>
        <v>0</v>
      </c>
      <c r="AZ889">
        <f t="shared" si="593"/>
        <v>0</v>
      </c>
      <c r="BA889">
        <f t="shared" si="594"/>
        <v>0</v>
      </c>
      <c r="BB889">
        <f t="shared" si="595"/>
        <v>0</v>
      </c>
      <c r="BC889">
        <f t="shared" si="596"/>
        <v>0</v>
      </c>
      <c r="BD889">
        <f t="shared" si="597"/>
        <v>0</v>
      </c>
      <c r="BE889">
        <f t="shared" si="598"/>
        <v>0</v>
      </c>
      <c r="BF889">
        <f t="shared" si="599"/>
        <v>0</v>
      </c>
      <c r="BG889">
        <f t="shared" si="600"/>
        <v>0</v>
      </c>
      <c r="BH889">
        <f t="shared" si="601"/>
        <v>0</v>
      </c>
      <c r="BI889">
        <f t="shared" si="602"/>
        <v>0</v>
      </c>
      <c r="BJ889">
        <f t="shared" si="603"/>
        <v>0</v>
      </c>
      <c r="BK889">
        <f t="shared" si="604"/>
        <v>0</v>
      </c>
      <c r="BM889">
        <f t="shared" si="605"/>
        <v>1</v>
      </c>
      <c r="BN889">
        <f t="shared" si="606"/>
        <v>0</v>
      </c>
      <c r="BO889">
        <f t="shared" si="607"/>
        <v>0</v>
      </c>
      <c r="BP889">
        <f t="shared" si="608"/>
        <v>0</v>
      </c>
      <c r="BR889">
        <f t="shared" si="609"/>
        <v>0</v>
      </c>
      <c r="BS889">
        <f t="shared" si="610"/>
        <v>0</v>
      </c>
      <c r="BT889">
        <f t="shared" si="611"/>
        <v>5</v>
      </c>
      <c r="BU889">
        <f t="shared" si="612"/>
        <v>0</v>
      </c>
      <c r="BV889">
        <f t="shared" si="613"/>
        <v>0</v>
      </c>
      <c r="BW889">
        <f t="shared" si="614"/>
        <v>0</v>
      </c>
      <c r="BX889">
        <f t="shared" si="615"/>
        <v>0</v>
      </c>
      <c r="BY889">
        <f t="shared" si="616"/>
        <v>0</v>
      </c>
      <c r="BZ889">
        <f t="shared" si="623"/>
        <v>0</v>
      </c>
      <c r="CA889">
        <f t="shared" si="617"/>
        <v>0</v>
      </c>
      <c r="CB889">
        <f t="shared" si="618"/>
        <v>0</v>
      </c>
      <c r="CC889">
        <f t="shared" si="619"/>
        <v>0</v>
      </c>
      <c r="CD889">
        <f t="shared" si="620"/>
        <v>0</v>
      </c>
      <c r="CE889">
        <f t="shared" si="621"/>
        <v>0</v>
      </c>
      <c r="CF889">
        <f t="shared" si="622"/>
        <v>0</v>
      </c>
    </row>
    <row r="890" spans="1:84" x14ac:dyDescent="0.25">
      <c r="A890" t="s">
        <v>490</v>
      </c>
      <c r="B890" t="s">
        <v>368</v>
      </c>
      <c r="C890" s="1">
        <v>15522</v>
      </c>
      <c r="D890" t="s">
        <v>49</v>
      </c>
      <c r="E890" t="s">
        <v>40</v>
      </c>
      <c r="F890" t="s">
        <v>742</v>
      </c>
      <c r="G890">
        <v>1</v>
      </c>
      <c r="H890">
        <v>0</v>
      </c>
      <c r="I890" t="s">
        <v>42</v>
      </c>
      <c r="J890" t="s">
        <v>61</v>
      </c>
      <c r="K890" t="s">
        <v>372</v>
      </c>
      <c r="L890">
        <v>99</v>
      </c>
      <c r="M890">
        <v>2</v>
      </c>
      <c r="N890">
        <v>0</v>
      </c>
      <c r="O890">
        <f t="shared" si="581"/>
        <v>0</v>
      </c>
      <c r="P890">
        <f t="shared" si="582"/>
        <v>0</v>
      </c>
      <c r="Q890">
        <f t="shared" si="624"/>
        <v>-1</v>
      </c>
      <c r="R890">
        <f t="shared" si="583"/>
        <v>0</v>
      </c>
      <c r="S890">
        <v>0</v>
      </c>
      <c r="T890">
        <v>0</v>
      </c>
      <c r="U890">
        <v>0</v>
      </c>
      <c r="V890">
        <v>5</v>
      </c>
      <c r="W890">
        <v>0</v>
      </c>
      <c r="X890">
        <v>0</v>
      </c>
      <c r="Y890">
        <v>0</v>
      </c>
      <c r="Z890">
        <v>0</v>
      </c>
      <c r="AA890">
        <v>0</v>
      </c>
      <c r="AB890" t="s">
        <v>494</v>
      </c>
      <c r="AC890" t="s">
        <v>46</v>
      </c>
      <c r="AD890">
        <v>66</v>
      </c>
      <c r="AE890">
        <v>63</v>
      </c>
      <c r="AF890">
        <v>70</v>
      </c>
      <c r="AG890" s="5">
        <v>72</v>
      </c>
      <c r="AH890">
        <v>-1</v>
      </c>
      <c r="AI890">
        <v>-1</v>
      </c>
      <c r="AJ890">
        <f t="shared" si="584"/>
        <v>-1</v>
      </c>
      <c r="AK890">
        <v>-1</v>
      </c>
      <c r="AL890">
        <v>-1</v>
      </c>
      <c r="AM890">
        <v>-1</v>
      </c>
      <c r="AN890">
        <v>-1</v>
      </c>
      <c r="AO890">
        <v>-1</v>
      </c>
      <c r="AP890">
        <v>-1</v>
      </c>
      <c r="AR890">
        <f t="shared" si="585"/>
        <v>0</v>
      </c>
      <c r="AS890">
        <f t="shared" si="586"/>
        <v>0</v>
      </c>
      <c r="AT890">
        <f t="shared" si="587"/>
        <v>0</v>
      </c>
      <c r="AU890">
        <f t="shared" si="588"/>
        <v>0</v>
      </c>
      <c r="AV890">
        <f t="shared" si="589"/>
        <v>0</v>
      </c>
      <c r="AW890">
        <f t="shared" si="590"/>
        <v>0</v>
      </c>
      <c r="AX890">
        <f t="shared" si="591"/>
        <v>0</v>
      </c>
      <c r="AY890">
        <f t="shared" si="592"/>
        <v>0</v>
      </c>
      <c r="AZ890">
        <f t="shared" si="593"/>
        <v>0</v>
      </c>
      <c r="BA890">
        <f t="shared" si="594"/>
        <v>0</v>
      </c>
      <c r="BB890">
        <f t="shared" si="595"/>
        <v>0</v>
      </c>
      <c r="BC890">
        <f t="shared" si="596"/>
        <v>0</v>
      </c>
      <c r="BD890">
        <f t="shared" si="597"/>
        <v>0</v>
      </c>
      <c r="BE890">
        <f t="shared" si="598"/>
        <v>0</v>
      </c>
      <c r="BF890">
        <f t="shared" si="599"/>
        <v>0</v>
      </c>
      <c r="BG890">
        <f t="shared" si="600"/>
        <v>0</v>
      </c>
      <c r="BH890">
        <f t="shared" si="601"/>
        <v>0</v>
      </c>
      <c r="BI890">
        <f t="shared" si="602"/>
        <v>0</v>
      </c>
      <c r="BJ890">
        <f t="shared" si="603"/>
        <v>0</v>
      </c>
      <c r="BK890">
        <f t="shared" si="604"/>
        <v>0</v>
      </c>
      <c r="BM890">
        <f t="shared" si="605"/>
        <v>1</v>
      </c>
      <c r="BN890">
        <f t="shared" si="606"/>
        <v>0</v>
      </c>
      <c r="BO890">
        <f t="shared" si="607"/>
        <v>0</v>
      </c>
      <c r="BP890">
        <f t="shared" si="608"/>
        <v>0</v>
      </c>
      <c r="BR890">
        <f t="shared" si="609"/>
        <v>0</v>
      </c>
      <c r="BS890">
        <f t="shared" si="610"/>
        <v>0</v>
      </c>
      <c r="BT890">
        <f t="shared" si="611"/>
        <v>5</v>
      </c>
      <c r="BU890">
        <f t="shared" si="612"/>
        <v>0</v>
      </c>
      <c r="BV890">
        <f t="shared" si="613"/>
        <v>0</v>
      </c>
      <c r="BW890">
        <f t="shared" si="614"/>
        <v>0</v>
      </c>
      <c r="BX890">
        <f t="shared" si="615"/>
        <v>0</v>
      </c>
      <c r="BY890">
        <f t="shared" si="616"/>
        <v>0</v>
      </c>
      <c r="BZ890">
        <f t="shared" si="623"/>
        <v>0</v>
      </c>
      <c r="CA890">
        <f t="shared" si="617"/>
        <v>0</v>
      </c>
      <c r="CB890">
        <f t="shared" si="618"/>
        <v>0</v>
      </c>
      <c r="CC890">
        <f t="shared" si="619"/>
        <v>0</v>
      </c>
      <c r="CD890">
        <f t="shared" si="620"/>
        <v>0</v>
      </c>
      <c r="CE890">
        <f t="shared" si="621"/>
        <v>0</v>
      </c>
      <c r="CF890">
        <f t="shared" si="622"/>
        <v>0</v>
      </c>
    </row>
    <row r="891" spans="1:84" x14ac:dyDescent="0.25">
      <c r="A891" t="s">
        <v>337</v>
      </c>
      <c r="B891" t="s">
        <v>520</v>
      </c>
      <c r="C891" s="1">
        <v>15522</v>
      </c>
      <c r="D891" t="s">
        <v>49</v>
      </c>
      <c r="E891" t="s">
        <v>40</v>
      </c>
      <c r="F891" t="s">
        <v>1086</v>
      </c>
      <c r="G891">
        <v>0</v>
      </c>
      <c r="H891">
        <v>0</v>
      </c>
      <c r="I891" t="s">
        <v>87</v>
      </c>
      <c r="J891" t="s">
        <v>166</v>
      </c>
      <c r="K891" t="s">
        <v>1103</v>
      </c>
      <c r="L891">
        <v>1650</v>
      </c>
      <c r="M891">
        <v>2</v>
      </c>
      <c r="N891">
        <v>0</v>
      </c>
      <c r="O891">
        <f t="shared" si="581"/>
        <v>0</v>
      </c>
      <c r="P891">
        <f t="shared" si="582"/>
        <v>1.2121212121212122</v>
      </c>
      <c r="Q891">
        <f t="shared" si="624"/>
        <v>-1</v>
      </c>
      <c r="R891">
        <f t="shared" si="583"/>
        <v>0</v>
      </c>
      <c r="S891">
        <v>0</v>
      </c>
      <c r="T891">
        <v>0</v>
      </c>
      <c r="U891">
        <v>2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 t="s">
        <v>771</v>
      </c>
      <c r="AC891" t="s">
        <v>46</v>
      </c>
      <c r="AD891">
        <v>68</v>
      </c>
      <c r="AE891">
        <v>55</v>
      </c>
      <c r="AF891">
        <v>69</v>
      </c>
      <c r="AG891" s="5">
        <v>54</v>
      </c>
      <c r="AH891">
        <v>-1</v>
      </c>
      <c r="AI891">
        <v>-1</v>
      </c>
      <c r="AJ891">
        <f t="shared" si="584"/>
        <v>-1</v>
      </c>
      <c r="AK891">
        <v>-1</v>
      </c>
      <c r="AL891">
        <v>-1</v>
      </c>
      <c r="AM891">
        <v>-1</v>
      </c>
      <c r="AN891">
        <v>-1</v>
      </c>
      <c r="AO891">
        <v>-1</v>
      </c>
      <c r="AP891">
        <v>-1</v>
      </c>
      <c r="AR891">
        <f t="shared" si="585"/>
        <v>0</v>
      </c>
      <c r="AS891">
        <f t="shared" si="586"/>
        <v>0</v>
      </c>
      <c r="AT891">
        <f t="shared" si="587"/>
        <v>0</v>
      </c>
      <c r="AU891">
        <f t="shared" si="588"/>
        <v>0</v>
      </c>
      <c r="AV891">
        <f t="shared" si="589"/>
        <v>0</v>
      </c>
      <c r="AW891">
        <f t="shared" si="590"/>
        <v>0</v>
      </c>
      <c r="AX891">
        <f t="shared" si="591"/>
        <v>0</v>
      </c>
      <c r="AY891">
        <f t="shared" si="592"/>
        <v>0</v>
      </c>
      <c r="AZ891">
        <f t="shared" si="593"/>
        <v>0</v>
      </c>
      <c r="BA891">
        <f t="shared" si="594"/>
        <v>0</v>
      </c>
      <c r="BB891">
        <f t="shared" si="595"/>
        <v>0</v>
      </c>
      <c r="BC891">
        <f t="shared" si="596"/>
        <v>0</v>
      </c>
      <c r="BD891">
        <f t="shared" si="597"/>
        <v>0</v>
      </c>
      <c r="BE891">
        <f t="shared" si="598"/>
        <v>0</v>
      </c>
      <c r="BF891">
        <f t="shared" si="599"/>
        <v>0</v>
      </c>
      <c r="BG891">
        <f t="shared" si="600"/>
        <v>0</v>
      </c>
      <c r="BH891">
        <f t="shared" si="601"/>
        <v>0</v>
      </c>
      <c r="BI891">
        <f t="shared" si="602"/>
        <v>0</v>
      </c>
      <c r="BJ891">
        <f t="shared" si="603"/>
        <v>0</v>
      </c>
      <c r="BK891">
        <f t="shared" si="604"/>
        <v>0</v>
      </c>
      <c r="BM891">
        <f t="shared" si="605"/>
        <v>0</v>
      </c>
      <c r="BN891">
        <f t="shared" si="606"/>
        <v>1</v>
      </c>
      <c r="BO891">
        <f t="shared" si="607"/>
        <v>0</v>
      </c>
      <c r="BP891">
        <f t="shared" si="608"/>
        <v>0</v>
      </c>
      <c r="BR891">
        <f t="shared" si="609"/>
        <v>0</v>
      </c>
      <c r="BS891">
        <f t="shared" si="610"/>
        <v>0</v>
      </c>
      <c r="BT891">
        <f t="shared" si="611"/>
        <v>0</v>
      </c>
      <c r="BU891">
        <f t="shared" si="612"/>
        <v>0</v>
      </c>
      <c r="BV891">
        <f t="shared" si="613"/>
        <v>0</v>
      </c>
      <c r="BW891">
        <f t="shared" si="614"/>
        <v>0</v>
      </c>
      <c r="BX891">
        <f t="shared" si="615"/>
        <v>0</v>
      </c>
      <c r="BY891">
        <f t="shared" si="616"/>
        <v>0</v>
      </c>
      <c r="BZ891">
        <f t="shared" si="623"/>
        <v>0</v>
      </c>
      <c r="CA891">
        <f t="shared" si="617"/>
        <v>0</v>
      </c>
      <c r="CB891">
        <f t="shared" si="618"/>
        <v>0</v>
      </c>
      <c r="CC891">
        <f t="shared" si="619"/>
        <v>1</v>
      </c>
      <c r="CD891">
        <f t="shared" si="620"/>
        <v>0</v>
      </c>
      <c r="CE891">
        <f t="shared" si="621"/>
        <v>0</v>
      </c>
      <c r="CF891">
        <f t="shared" si="622"/>
        <v>0</v>
      </c>
    </row>
    <row r="892" spans="1:84" x14ac:dyDescent="0.25">
      <c r="A892" t="s">
        <v>201</v>
      </c>
      <c r="B892" t="s">
        <v>816</v>
      </c>
      <c r="C892" s="1">
        <v>15522</v>
      </c>
      <c r="D892" t="s">
        <v>39</v>
      </c>
      <c r="E892" t="s">
        <v>40</v>
      </c>
      <c r="F892" t="s">
        <v>1088</v>
      </c>
      <c r="G892">
        <v>1</v>
      </c>
      <c r="H892">
        <v>1</v>
      </c>
      <c r="I892" t="s">
        <v>42</v>
      </c>
      <c r="J892" t="s">
        <v>77</v>
      </c>
      <c r="K892" t="s">
        <v>942</v>
      </c>
      <c r="L892">
        <v>830</v>
      </c>
      <c r="M892">
        <v>0</v>
      </c>
      <c r="N892">
        <v>0</v>
      </c>
      <c r="O892">
        <f t="shared" si="581"/>
        <v>0</v>
      </c>
      <c r="P892">
        <f t="shared" si="582"/>
        <v>0</v>
      </c>
      <c r="Q892">
        <f t="shared" si="624"/>
        <v>-1</v>
      </c>
      <c r="R892">
        <f t="shared" si="583"/>
        <v>0</v>
      </c>
      <c r="S892">
        <v>0</v>
      </c>
      <c r="T892">
        <v>0</v>
      </c>
      <c r="U892">
        <v>0</v>
      </c>
      <c r="V892">
        <v>6</v>
      </c>
      <c r="W892">
        <v>0</v>
      </c>
      <c r="X892">
        <v>0</v>
      </c>
      <c r="Y892">
        <v>0</v>
      </c>
      <c r="Z892">
        <v>0</v>
      </c>
      <c r="AA892">
        <v>0</v>
      </c>
      <c r="AB892" t="s">
        <v>204</v>
      </c>
      <c r="AC892" t="s">
        <v>46</v>
      </c>
      <c r="AD892">
        <v>66</v>
      </c>
      <c r="AE892">
        <v>57</v>
      </c>
      <c r="AF892">
        <v>68</v>
      </c>
      <c r="AG892" s="5">
        <v>69</v>
      </c>
      <c r="AH892">
        <v>-1</v>
      </c>
      <c r="AI892">
        <v>-1</v>
      </c>
      <c r="AJ892">
        <f t="shared" si="584"/>
        <v>-1</v>
      </c>
      <c r="AK892">
        <v>-1</v>
      </c>
      <c r="AL892">
        <v>-1</v>
      </c>
      <c r="AM892">
        <v>-1</v>
      </c>
      <c r="AN892">
        <v>-1</v>
      </c>
      <c r="AO892">
        <v>-1</v>
      </c>
      <c r="AP892">
        <v>-1</v>
      </c>
      <c r="AR892">
        <f t="shared" si="585"/>
        <v>0</v>
      </c>
      <c r="AS892">
        <f t="shared" si="586"/>
        <v>0</v>
      </c>
      <c r="AT892">
        <f t="shared" si="587"/>
        <v>0</v>
      </c>
      <c r="AU892">
        <f t="shared" si="588"/>
        <v>0</v>
      </c>
      <c r="AV892">
        <f t="shared" si="589"/>
        <v>0</v>
      </c>
      <c r="AW892">
        <f t="shared" si="590"/>
        <v>0</v>
      </c>
      <c r="AX892">
        <f t="shared" si="591"/>
        <v>0</v>
      </c>
      <c r="AY892">
        <f t="shared" si="592"/>
        <v>0</v>
      </c>
      <c r="AZ892">
        <f t="shared" si="593"/>
        <v>0</v>
      </c>
      <c r="BA892">
        <f t="shared" si="594"/>
        <v>0</v>
      </c>
      <c r="BB892">
        <f t="shared" si="595"/>
        <v>0</v>
      </c>
      <c r="BC892">
        <f t="shared" si="596"/>
        <v>0</v>
      </c>
      <c r="BD892">
        <f t="shared" si="597"/>
        <v>0</v>
      </c>
      <c r="BE892">
        <f t="shared" si="598"/>
        <v>0</v>
      </c>
      <c r="BF892">
        <f t="shared" si="599"/>
        <v>0</v>
      </c>
      <c r="BG892">
        <f t="shared" si="600"/>
        <v>0</v>
      </c>
      <c r="BH892">
        <f t="shared" si="601"/>
        <v>0</v>
      </c>
      <c r="BI892">
        <f t="shared" si="602"/>
        <v>0</v>
      </c>
      <c r="BJ892">
        <f t="shared" si="603"/>
        <v>0</v>
      </c>
      <c r="BK892">
        <f t="shared" si="604"/>
        <v>0</v>
      </c>
      <c r="BM892">
        <f t="shared" si="605"/>
        <v>1</v>
      </c>
      <c r="BN892">
        <f t="shared" si="606"/>
        <v>0</v>
      </c>
      <c r="BO892">
        <f t="shared" si="607"/>
        <v>0</v>
      </c>
      <c r="BP892">
        <f t="shared" si="608"/>
        <v>0</v>
      </c>
      <c r="BR892">
        <f t="shared" si="609"/>
        <v>0</v>
      </c>
      <c r="BS892">
        <f t="shared" si="610"/>
        <v>0</v>
      </c>
      <c r="BT892">
        <f t="shared" si="611"/>
        <v>6</v>
      </c>
      <c r="BU892">
        <f t="shared" si="612"/>
        <v>0</v>
      </c>
      <c r="BV892">
        <f t="shared" si="613"/>
        <v>0</v>
      </c>
      <c r="BW892">
        <f t="shared" si="614"/>
        <v>0</v>
      </c>
      <c r="BX892">
        <f t="shared" si="615"/>
        <v>0</v>
      </c>
      <c r="BY892">
        <f t="shared" si="616"/>
        <v>0</v>
      </c>
      <c r="BZ892">
        <f t="shared" si="623"/>
        <v>0</v>
      </c>
      <c r="CA892">
        <f t="shared" si="617"/>
        <v>0</v>
      </c>
      <c r="CB892">
        <f t="shared" si="618"/>
        <v>0</v>
      </c>
      <c r="CC892">
        <f t="shared" si="619"/>
        <v>0</v>
      </c>
      <c r="CD892">
        <f t="shared" si="620"/>
        <v>0</v>
      </c>
      <c r="CE892">
        <f t="shared" si="621"/>
        <v>0</v>
      </c>
      <c r="CF892">
        <f t="shared" si="622"/>
        <v>0</v>
      </c>
    </row>
    <row r="893" spans="1:84" x14ac:dyDescent="0.25">
      <c r="A893" t="s">
        <v>1065</v>
      </c>
      <c r="B893">
        <v>0</v>
      </c>
      <c r="C893" s="1">
        <v>15522</v>
      </c>
      <c r="D893" t="s">
        <v>39</v>
      </c>
      <c r="E893" t="s">
        <v>40</v>
      </c>
      <c r="F893" t="s">
        <v>1063</v>
      </c>
      <c r="G893">
        <v>1</v>
      </c>
      <c r="H893">
        <v>1</v>
      </c>
      <c r="I893" t="s">
        <v>363</v>
      </c>
      <c r="J893" t="s">
        <v>1104</v>
      </c>
      <c r="L893">
        <v>0</v>
      </c>
      <c r="M893">
        <v>0</v>
      </c>
      <c r="N893">
        <v>0</v>
      </c>
      <c r="O893">
        <f t="shared" si="581"/>
        <v>0</v>
      </c>
      <c r="P893">
        <f t="shared" si="582"/>
        <v>0</v>
      </c>
      <c r="Q893">
        <f t="shared" si="624"/>
        <v>-1</v>
      </c>
      <c r="R893">
        <f t="shared" si="583"/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D893">
        <v>-1</v>
      </c>
      <c r="AE893">
        <v>-1</v>
      </c>
      <c r="AF893">
        <v>-1</v>
      </c>
      <c r="AG893" s="5">
        <v>-1</v>
      </c>
      <c r="AH893">
        <v>-1</v>
      </c>
      <c r="AI893">
        <v>-1</v>
      </c>
      <c r="AJ893">
        <f t="shared" si="584"/>
        <v>-1</v>
      </c>
      <c r="AK893">
        <v>-1</v>
      </c>
      <c r="AL893">
        <v>-1</v>
      </c>
      <c r="AM893">
        <v>-1</v>
      </c>
      <c r="AN893">
        <v>-1</v>
      </c>
      <c r="AO893">
        <v>-1</v>
      </c>
      <c r="AP893">
        <v>-1</v>
      </c>
      <c r="AR893">
        <f t="shared" si="585"/>
        <v>0</v>
      </c>
      <c r="AS893">
        <f t="shared" si="586"/>
        <v>0</v>
      </c>
      <c r="AT893">
        <f t="shared" si="587"/>
        <v>0</v>
      </c>
      <c r="AU893">
        <f t="shared" si="588"/>
        <v>0</v>
      </c>
      <c r="AV893">
        <f t="shared" si="589"/>
        <v>0</v>
      </c>
      <c r="AW893">
        <f t="shared" si="590"/>
        <v>0</v>
      </c>
      <c r="AX893">
        <f t="shared" si="591"/>
        <v>0</v>
      </c>
      <c r="AY893">
        <f t="shared" si="592"/>
        <v>0</v>
      </c>
      <c r="AZ893">
        <f t="shared" si="593"/>
        <v>0</v>
      </c>
      <c r="BA893">
        <f t="shared" si="594"/>
        <v>0</v>
      </c>
      <c r="BB893">
        <f t="shared" si="595"/>
        <v>0</v>
      </c>
      <c r="BC893">
        <f t="shared" si="596"/>
        <v>0</v>
      </c>
      <c r="BD893">
        <f t="shared" si="597"/>
        <v>0</v>
      </c>
      <c r="BE893">
        <f t="shared" si="598"/>
        <v>0</v>
      </c>
      <c r="BF893">
        <f t="shared" si="599"/>
        <v>0</v>
      </c>
      <c r="BG893">
        <f t="shared" si="600"/>
        <v>0</v>
      </c>
      <c r="BH893">
        <f t="shared" si="601"/>
        <v>0</v>
      </c>
      <c r="BI893">
        <f t="shared" si="602"/>
        <v>0</v>
      </c>
      <c r="BJ893">
        <f t="shared" si="603"/>
        <v>0</v>
      </c>
      <c r="BK893">
        <f t="shared" si="604"/>
        <v>0</v>
      </c>
      <c r="BM893">
        <f t="shared" si="605"/>
        <v>1</v>
      </c>
      <c r="BN893">
        <f t="shared" si="606"/>
        <v>0</v>
      </c>
      <c r="BO893">
        <f t="shared" si="607"/>
        <v>0</v>
      </c>
      <c r="BP893">
        <f t="shared" si="608"/>
        <v>0</v>
      </c>
      <c r="BR893">
        <f t="shared" si="609"/>
        <v>0</v>
      </c>
      <c r="BS893">
        <f t="shared" si="610"/>
        <v>0</v>
      </c>
      <c r="BT893">
        <f t="shared" si="611"/>
        <v>0</v>
      </c>
      <c r="BU893">
        <f t="shared" si="612"/>
        <v>0</v>
      </c>
      <c r="BV893">
        <f t="shared" si="613"/>
        <v>0</v>
      </c>
      <c r="BW893">
        <f t="shared" si="614"/>
        <v>0</v>
      </c>
      <c r="BX893">
        <f t="shared" si="615"/>
        <v>0</v>
      </c>
      <c r="BY893">
        <f t="shared" si="616"/>
        <v>0</v>
      </c>
      <c r="BZ893">
        <f t="shared" si="623"/>
        <v>0</v>
      </c>
      <c r="CA893">
        <f t="shared" si="617"/>
        <v>0</v>
      </c>
      <c r="CB893">
        <f t="shared" si="618"/>
        <v>0</v>
      </c>
      <c r="CC893">
        <f t="shared" si="619"/>
        <v>0</v>
      </c>
      <c r="CD893">
        <f t="shared" si="620"/>
        <v>0</v>
      </c>
      <c r="CE893">
        <f t="shared" si="621"/>
        <v>0</v>
      </c>
      <c r="CF893">
        <f t="shared" si="622"/>
        <v>0</v>
      </c>
    </row>
    <row r="894" spans="1:84" x14ac:dyDescent="0.25">
      <c r="A894" t="s">
        <v>174</v>
      </c>
      <c r="B894" t="s">
        <v>368</v>
      </c>
      <c r="C894" s="1">
        <v>15522</v>
      </c>
      <c r="D894" t="s">
        <v>39</v>
      </c>
      <c r="E894" t="s">
        <v>40</v>
      </c>
      <c r="F894" t="s">
        <v>1105</v>
      </c>
      <c r="G894">
        <v>1</v>
      </c>
      <c r="H894">
        <v>0</v>
      </c>
      <c r="I894" t="s">
        <v>42</v>
      </c>
      <c r="J894" t="s">
        <v>43</v>
      </c>
      <c r="K894" t="s">
        <v>885</v>
      </c>
      <c r="L894">
        <v>2090</v>
      </c>
      <c r="M894">
        <v>2</v>
      </c>
      <c r="N894">
        <v>0</v>
      </c>
      <c r="O894">
        <f t="shared" si="581"/>
        <v>0</v>
      </c>
      <c r="P894">
        <f t="shared" si="582"/>
        <v>0.9569377990430622</v>
      </c>
      <c r="Q894">
        <f t="shared" si="624"/>
        <v>-1</v>
      </c>
      <c r="R894">
        <f t="shared" si="583"/>
        <v>0</v>
      </c>
      <c r="S894">
        <v>0</v>
      </c>
      <c r="T894">
        <v>0</v>
      </c>
      <c r="U894">
        <v>0</v>
      </c>
      <c r="V894">
        <v>4</v>
      </c>
      <c r="W894">
        <v>1</v>
      </c>
      <c r="X894">
        <v>0</v>
      </c>
      <c r="Y894">
        <v>0</v>
      </c>
      <c r="Z894">
        <v>0</v>
      </c>
      <c r="AA894">
        <v>0</v>
      </c>
      <c r="AB894" t="s">
        <v>177</v>
      </c>
      <c r="AC894" t="s">
        <v>46</v>
      </c>
      <c r="AD894">
        <v>64</v>
      </c>
      <c r="AE894">
        <v>58</v>
      </c>
      <c r="AF894">
        <v>75</v>
      </c>
      <c r="AG894" s="5">
        <v>74</v>
      </c>
      <c r="AH894">
        <v>-1</v>
      </c>
      <c r="AI894">
        <v>-1</v>
      </c>
      <c r="AJ894">
        <f t="shared" si="584"/>
        <v>-1</v>
      </c>
      <c r="AK894">
        <v>-1</v>
      </c>
      <c r="AL894">
        <v>-1</v>
      </c>
      <c r="AM894">
        <v>-1</v>
      </c>
      <c r="AN894">
        <v>-1</v>
      </c>
      <c r="AO894">
        <v>-1</v>
      </c>
      <c r="AP894">
        <v>-1</v>
      </c>
      <c r="AR894">
        <f t="shared" si="585"/>
        <v>0</v>
      </c>
      <c r="AS894">
        <f t="shared" si="586"/>
        <v>0</v>
      </c>
      <c r="AT894">
        <f t="shared" si="587"/>
        <v>0</v>
      </c>
      <c r="AU894">
        <f t="shared" si="588"/>
        <v>0</v>
      </c>
      <c r="AV894">
        <f t="shared" si="589"/>
        <v>0</v>
      </c>
      <c r="AW894">
        <f t="shared" si="590"/>
        <v>0</v>
      </c>
      <c r="AX894">
        <f t="shared" si="591"/>
        <v>0</v>
      </c>
      <c r="AY894">
        <f t="shared" si="592"/>
        <v>0</v>
      </c>
      <c r="AZ894">
        <f t="shared" si="593"/>
        <v>0</v>
      </c>
      <c r="BA894">
        <f t="shared" si="594"/>
        <v>0</v>
      </c>
      <c r="BB894">
        <f t="shared" si="595"/>
        <v>0</v>
      </c>
      <c r="BC894">
        <f t="shared" si="596"/>
        <v>0</v>
      </c>
      <c r="BD894">
        <f t="shared" si="597"/>
        <v>0</v>
      </c>
      <c r="BE894">
        <f t="shared" si="598"/>
        <v>0</v>
      </c>
      <c r="BF894">
        <f t="shared" si="599"/>
        <v>0</v>
      </c>
      <c r="BG894">
        <f t="shared" si="600"/>
        <v>0</v>
      </c>
      <c r="BH894">
        <f t="shared" si="601"/>
        <v>0</v>
      </c>
      <c r="BI894">
        <f t="shared" si="602"/>
        <v>0</v>
      </c>
      <c r="BJ894">
        <f t="shared" si="603"/>
        <v>0</v>
      </c>
      <c r="BK894">
        <f t="shared" si="604"/>
        <v>0</v>
      </c>
      <c r="BM894">
        <f t="shared" si="605"/>
        <v>1</v>
      </c>
      <c r="BN894">
        <f t="shared" si="606"/>
        <v>0</v>
      </c>
      <c r="BO894">
        <f t="shared" si="607"/>
        <v>0</v>
      </c>
      <c r="BP894">
        <f t="shared" si="608"/>
        <v>0</v>
      </c>
      <c r="BR894">
        <f t="shared" si="609"/>
        <v>0</v>
      </c>
      <c r="BS894">
        <f t="shared" si="610"/>
        <v>0</v>
      </c>
      <c r="BT894">
        <f t="shared" si="611"/>
        <v>4</v>
      </c>
      <c r="BU894">
        <f t="shared" si="612"/>
        <v>0</v>
      </c>
      <c r="BV894">
        <f t="shared" si="613"/>
        <v>1</v>
      </c>
      <c r="BW894">
        <f t="shared" si="614"/>
        <v>0</v>
      </c>
      <c r="BX894">
        <f t="shared" si="615"/>
        <v>0</v>
      </c>
      <c r="BY894">
        <f t="shared" si="616"/>
        <v>0</v>
      </c>
      <c r="BZ894">
        <f t="shared" si="623"/>
        <v>0</v>
      </c>
      <c r="CA894">
        <f t="shared" si="617"/>
        <v>0</v>
      </c>
      <c r="CB894">
        <f t="shared" si="618"/>
        <v>0</v>
      </c>
      <c r="CC894">
        <f t="shared" si="619"/>
        <v>0</v>
      </c>
      <c r="CD894">
        <f t="shared" si="620"/>
        <v>0</v>
      </c>
      <c r="CE894">
        <f t="shared" si="621"/>
        <v>0</v>
      </c>
      <c r="CF894">
        <f t="shared" si="622"/>
        <v>0</v>
      </c>
    </row>
    <row r="895" spans="1:84" x14ac:dyDescent="0.25">
      <c r="A895" t="s">
        <v>388</v>
      </c>
      <c r="B895" t="s">
        <v>368</v>
      </c>
      <c r="C895" s="1">
        <v>15522</v>
      </c>
      <c r="D895" t="s">
        <v>49</v>
      </c>
      <c r="E895" t="s">
        <v>40</v>
      </c>
      <c r="F895" t="s">
        <v>924</v>
      </c>
      <c r="G895">
        <v>0</v>
      </c>
      <c r="H895">
        <v>0</v>
      </c>
      <c r="I895" t="s">
        <v>87</v>
      </c>
      <c r="J895" t="s">
        <v>88</v>
      </c>
      <c r="K895" t="s">
        <v>1106</v>
      </c>
      <c r="L895">
        <v>4875</v>
      </c>
      <c r="M895">
        <v>2</v>
      </c>
      <c r="N895">
        <v>0</v>
      </c>
      <c r="O895">
        <f t="shared" si="581"/>
        <v>0</v>
      </c>
      <c r="P895">
        <f t="shared" si="582"/>
        <v>0.41025641025641024</v>
      </c>
      <c r="Q895">
        <f t="shared" si="624"/>
        <v>-1</v>
      </c>
      <c r="R895">
        <f t="shared" si="583"/>
        <v>0</v>
      </c>
      <c r="S895">
        <v>0</v>
      </c>
      <c r="T895">
        <v>0</v>
      </c>
      <c r="U895">
        <v>0</v>
      </c>
      <c r="V895">
        <v>5</v>
      </c>
      <c r="W895">
        <v>0</v>
      </c>
      <c r="X895">
        <v>0</v>
      </c>
      <c r="Y895">
        <v>0</v>
      </c>
      <c r="Z895">
        <v>0</v>
      </c>
      <c r="AA895">
        <v>0</v>
      </c>
      <c r="AB895" t="s">
        <v>390</v>
      </c>
      <c r="AC895" t="s">
        <v>46</v>
      </c>
      <c r="AD895">
        <v>73</v>
      </c>
      <c r="AE895">
        <v>67</v>
      </c>
      <c r="AF895">
        <v>72</v>
      </c>
      <c r="AG895" s="5">
        <v>76</v>
      </c>
      <c r="AH895">
        <v>-1</v>
      </c>
      <c r="AI895">
        <v>-1</v>
      </c>
      <c r="AJ895">
        <f t="shared" si="584"/>
        <v>-1</v>
      </c>
      <c r="AK895">
        <v>-1</v>
      </c>
      <c r="AL895">
        <v>-1</v>
      </c>
      <c r="AM895">
        <v>-1</v>
      </c>
      <c r="AN895">
        <v>-1</v>
      </c>
      <c r="AO895">
        <v>-1</v>
      </c>
      <c r="AP895">
        <v>-1</v>
      </c>
      <c r="AR895">
        <f t="shared" si="585"/>
        <v>0</v>
      </c>
      <c r="AS895">
        <f t="shared" si="586"/>
        <v>0</v>
      </c>
      <c r="AT895">
        <f t="shared" si="587"/>
        <v>0</v>
      </c>
      <c r="AU895">
        <f t="shared" si="588"/>
        <v>0</v>
      </c>
      <c r="AV895">
        <f t="shared" si="589"/>
        <v>0</v>
      </c>
      <c r="AW895">
        <f t="shared" si="590"/>
        <v>0</v>
      </c>
      <c r="AX895">
        <f t="shared" si="591"/>
        <v>0</v>
      </c>
      <c r="AY895">
        <f t="shared" si="592"/>
        <v>0</v>
      </c>
      <c r="AZ895">
        <f t="shared" si="593"/>
        <v>0</v>
      </c>
      <c r="BA895">
        <f t="shared" si="594"/>
        <v>0</v>
      </c>
      <c r="BB895">
        <f t="shared" si="595"/>
        <v>0</v>
      </c>
      <c r="BC895">
        <f t="shared" si="596"/>
        <v>0</v>
      </c>
      <c r="BD895">
        <f t="shared" si="597"/>
        <v>0</v>
      </c>
      <c r="BE895">
        <f t="shared" si="598"/>
        <v>0</v>
      </c>
      <c r="BF895">
        <f t="shared" si="599"/>
        <v>0</v>
      </c>
      <c r="BG895">
        <f t="shared" si="600"/>
        <v>0</v>
      </c>
      <c r="BH895">
        <f t="shared" si="601"/>
        <v>0</v>
      </c>
      <c r="BI895">
        <f t="shared" si="602"/>
        <v>0</v>
      </c>
      <c r="BJ895">
        <f t="shared" si="603"/>
        <v>0</v>
      </c>
      <c r="BK895">
        <f t="shared" si="604"/>
        <v>0</v>
      </c>
      <c r="BM895">
        <f t="shared" si="605"/>
        <v>0</v>
      </c>
      <c r="BN895">
        <f t="shared" si="606"/>
        <v>1</v>
      </c>
      <c r="BO895">
        <f t="shared" si="607"/>
        <v>0</v>
      </c>
      <c r="BP895">
        <f t="shared" si="608"/>
        <v>0</v>
      </c>
      <c r="BR895">
        <f t="shared" si="609"/>
        <v>0</v>
      </c>
      <c r="BS895">
        <f t="shared" si="610"/>
        <v>0</v>
      </c>
      <c r="BT895">
        <f t="shared" si="611"/>
        <v>0</v>
      </c>
      <c r="BU895">
        <f t="shared" si="612"/>
        <v>5</v>
      </c>
      <c r="BV895">
        <f t="shared" si="613"/>
        <v>0</v>
      </c>
      <c r="BW895">
        <f t="shared" si="614"/>
        <v>0</v>
      </c>
      <c r="BX895">
        <f t="shared" si="615"/>
        <v>0</v>
      </c>
      <c r="BY895">
        <f t="shared" si="616"/>
        <v>0</v>
      </c>
      <c r="BZ895">
        <f t="shared" si="623"/>
        <v>0</v>
      </c>
      <c r="CA895">
        <f t="shared" si="617"/>
        <v>1</v>
      </c>
      <c r="CB895">
        <f t="shared" si="618"/>
        <v>0</v>
      </c>
      <c r="CC895">
        <f t="shared" si="619"/>
        <v>0</v>
      </c>
      <c r="CD895">
        <f t="shared" si="620"/>
        <v>0</v>
      </c>
      <c r="CE895">
        <f t="shared" si="621"/>
        <v>0</v>
      </c>
      <c r="CF895">
        <f t="shared" si="622"/>
        <v>0</v>
      </c>
    </row>
    <row r="896" spans="1:84" x14ac:dyDescent="0.25">
      <c r="A896" t="s">
        <v>337</v>
      </c>
      <c r="B896" t="s">
        <v>520</v>
      </c>
      <c r="C896" s="1">
        <v>15522</v>
      </c>
      <c r="D896" t="s">
        <v>49</v>
      </c>
      <c r="E896" t="s">
        <v>40</v>
      </c>
      <c r="F896" t="s">
        <v>1048</v>
      </c>
      <c r="G896">
        <v>1</v>
      </c>
      <c r="H896">
        <v>0</v>
      </c>
      <c r="I896" t="s">
        <v>87</v>
      </c>
      <c r="J896" t="s">
        <v>166</v>
      </c>
      <c r="K896" t="s">
        <v>1103</v>
      </c>
      <c r="L896">
        <v>1650</v>
      </c>
      <c r="M896">
        <v>2</v>
      </c>
      <c r="N896">
        <v>0</v>
      </c>
      <c r="O896">
        <f t="shared" si="581"/>
        <v>0</v>
      </c>
      <c r="P896">
        <f t="shared" si="582"/>
        <v>1.2121212121212122</v>
      </c>
      <c r="Q896">
        <f t="shared" si="624"/>
        <v>-1</v>
      </c>
      <c r="R896">
        <f t="shared" si="583"/>
        <v>0</v>
      </c>
      <c r="S896">
        <v>0</v>
      </c>
      <c r="T896">
        <v>0</v>
      </c>
      <c r="U896">
        <v>2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 t="s">
        <v>771</v>
      </c>
      <c r="AC896" t="s">
        <v>46</v>
      </c>
      <c r="AD896">
        <v>68</v>
      </c>
      <c r="AE896">
        <v>55</v>
      </c>
      <c r="AF896">
        <v>69</v>
      </c>
      <c r="AG896" s="5">
        <v>54</v>
      </c>
      <c r="AH896">
        <v>-1</v>
      </c>
      <c r="AI896">
        <v>-1</v>
      </c>
      <c r="AJ896">
        <f t="shared" si="584"/>
        <v>-1</v>
      </c>
      <c r="AK896">
        <v>-1</v>
      </c>
      <c r="AL896">
        <v>-1</v>
      </c>
      <c r="AM896">
        <v>-1</v>
      </c>
      <c r="AN896">
        <v>-1</v>
      </c>
      <c r="AO896">
        <v>-1</v>
      </c>
      <c r="AP896">
        <v>-1</v>
      </c>
      <c r="AR896">
        <f t="shared" si="585"/>
        <v>0</v>
      </c>
      <c r="AS896">
        <f t="shared" si="586"/>
        <v>0</v>
      </c>
      <c r="AT896">
        <f t="shared" si="587"/>
        <v>0</v>
      </c>
      <c r="AU896">
        <f t="shared" si="588"/>
        <v>0</v>
      </c>
      <c r="AV896">
        <f t="shared" si="589"/>
        <v>0</v>
      </c>
      <c r="AW896">
        <f t="shared" si="590"/>
        <v>0</v>
      </c>
      <c r="AX896">
        <f t="shared" si="591"/>
        <v>0</v>
      </c>
      <c r="AY896">
        <f t="shared" si="592"/>
        <v>0</v>
      </c>
      <c r="AZ896">
        <f t="shared" si="593"/>
        <v>0</v>
      </c>
      <c r="BA896">
        <f t="shared" si="594"/>
        <v>0</v>
      </c>
      <c r="BB896">
        <f t="shared" si="595"/>
        <v>0</v>
      </c>
      <c r="BC896">
        <f t="shared" si="596"/>
        <v>0</v>
      </c>
      <c r="BD896">
        <f t="shared" si="597"/>
        <v>0</v>
      </c>
      <c r="BE896">
        <f t="shared" si="598"/>
        <v>0</v>
      </c>
      <c r="BF896">
        <f t="shared" si="599"/>
        <v>0</v>
      </c>
      <c r="BG896">
        <f t="shared" si="600"/>
        <v>0</v>
      </c>
      <c r="BH896">
        <f t="shared" si="601"/>
        <v>0</v>
      </c>
      <c r="BI896">
        <f t="shared" si="602"/>
        <v>0</v>
      </c>
      <c r="BJ896">
        <f t="shared" si="603"/>
        <v>0</v>
      </c>
      <c r="BK896">
        <f t="shared" si="604"/>
        <v>0</v>
      </c>
      <c r="BM896">
        <f t="shared" si="605"/>
        <v>1</v>
      </c>
      <c r="BN896">
        <f t="shared" si="606"/>
        <v>0</v>
      </c>
      <c r="BO896">
        <f t="shared" si="607"/>
        <v>0</v>
      </c>
      <c r="BP896">
        <f t="shared" si="608"/>
        <v>0</v>
      </c>
      <c r="BR896">
        <f t="shared" si="609"/>
        <v>0</v>
      </c>
      <c r="BS896">
        <f t="shared" si="610"/>
        <v>0</v>
      </c>
      <c r="BT896">
        <f t="shared" si="611"/>
        <v>0</v>
      </c>
      <c r="BU896">
        <f t="shared" si="612"/>
        <v>0</v>
      </c>
      <c r="BV896">
        <f t="shared" si="613"/>
        <v>0</v>
      </c>
      <c r="BW896">
        <f t="shared" si="614"/>
        <v>0</v>
      </c>
      <c r="BX896">
        <f t="shared" si="615"/>
        <v>0</v>
      </c>
      <c r="BY896">
        <f t="shared" si="616"/>
        <v>0</v>
      </c>
      <c r="BZ896">
        <f t="shared" si="623"/>
        <v>0</v>
      </c>
      <c r="CA896">
        <f t="shared" si="617"/>
        <v>0</v>
      </c>
      <c r="CB896">
        <f t="shared" si="618"/>
        <v>0</v>
      </c>
      <c r="CC896">
        <f t="shared" si="619"/>
        <v>0</v>
      </c>
      <c r="CD896">
        <f t="shared" si="620"/>
        <v>0</v>
      </c>
      <c r="CE896">
        <f t="shared" si="621"/>
        <v>0</v>
      </c>
      <c r="CF896">
        <f t="shared" si="622"/>
        <v>0</v>
      </c>
    </row>
    <row r="897" spans="1:84" x14ac:dyDescent="0.25">
      <c r="A897" t="s">
        <v>337</v>
      </c>
      <c r="B897" t="s">
        <v>520</v>
      </c>
      <c r="C897" s="1">
        <v>15522</v>
      </c>
      <c r="D897" t="s">
        <v>49</v>
      </c>
      <c r="E897" t="s">
        <v>40</v>
      </c>
      <c r="F897" t="s">
        <v>1048</v>
      </c>
      <c r="G897">
        <v>1</v>
      </c>
      <c r="H897">
        <v>0</v>
      </c>
      <c r="I897" t="s">
        <v>87</v>
      </c>
      <c r="J897" t="s">
        <v>166</v>
      </c>
      <c r="K897" t="s">
        <v>1103</v>
      </c>
      <c r="L897">
        <v>1650</v>
      </c>
      <c r="M897">
        <v>2</v>
      </c>
      <c r="N897">
        <v>0</v>
      </c>
      <c r="O897">
        <f t="shared" si="581"/>
        <v>0</v>
      </c>
      <c r="P897">
        <f t="shared" si="582"/>
        <v>1.2121212121212122</v>
      </c>
      <c r="Q897">
        <f t="shared" si="624"/>
        <v>-1</v>
      </c>
      <c r="R897">
        <f t="shared" si="583"/>
        <v>0</v>
      </c>
      <c r="S897">
        <v>0</v>
      </c>
      <c r="T897">
        <v>0</v>
      </c>
      <c r="U897">
        <v>2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 t="s">
        <v>771</v>
      </c>
      <c r="AC897" t="s">
        <v>46</v>
      </c>
      <c r="AD897">
        <v>68</v>
      </c>
      <c r="AE897">
        <v>55</v>
      </c>
      <c r="AF897">
        <v>69</v>
      </c>
      <c r="AG897" s="5">
        <v>54</v>
      </c>
      <c r="AH897">
        <v>-1</v>
      </c>
      <c r="AI897">
        <v>-1</v>
      </c>
      <c r="AJ897">
        <f t="shared" si="584"/>
        <v>-1</v>
      </c>
      <c r="AK897">
        <v>-1</v>
      </c>
      <c r="AL897">
        <v>-1</v>
      </c>
      <c r="AM897">
        <v>-1</v>
      </c>
      <c r="AN897">
        <v>-1</v>
      </c>
      <c r="AO897">
        <v>-1</v>
      </c>
      <c r="AP897">
        <v>-1</v>
      </c>
      <c r="AR897">
        <f t="shared" si="585"/>
        <v>0</v>
      </c>
      <c r="AS897">
        <f t="shared" si="586"/>
        <v>0</v>
      </c>
      <c r="AT897">
        <f t="shared" si="587"/>
        <v>0</v>
      </c>
      <c r="AU897">
        <f t="shared" si="588"/>
        <v>0</v>
      </c>
      <c r="AV897">
        <f t="shared" si="589"/>
        <v>0</v>
      </c>
      <c r="AW897">
        <f t="shared" si="590"/>
        <v>0</v>
      </c>
      <c r="AX897">
        <f t="shared" si="591"/>
        <v>0</v>
      </c>
      <c r="AY897">
        <f t="shared" si="592"/>
        <v>0</v>
      </c>
      <c r="AZ897">
        <f t="shared" si="593"/>
        <v>0</v>
      </c>
      <c r="BA897">
        <f t="shared" si="594"/>
        <v>0</v>
      </c>
      <c r="BB897">
        <f t="shared" si="595"/>
        <v>0</v>
      </c>
      <c r="BC897">
        <f t="shared" si="596"/>
        <v>0</v>
      </c>
      <c r="BD897">
        <f t="shared" si="597"/>
        <v>0</v>
      </c>
      <c r="BE897">
        <f t="shared" si="598"/>
        <v>0</v>
      </c>
      <c r="BF897">
        <f t="shared" si="599"/>
        <v>0</v>
      </c>
      <c r="BG897">
        <f t="shared" si="600"/>
        <v>0</v>
      </c>
      <c r="BH897">
        <f t="shared" si="601"/>
        <v>0</v>
      </c>
      <c r="BI897">
        <f t="shared" si="602"/>
        <v>0</v>
      </c>
      <c r="BJ897">
        <f t="shared" si="603"/>
        <v>0</v>
      </c>
      <c r="BK897">
        <f t="shared" si="604"/>
        <v>0</v>
      </c>
      <c r="BM897">
        <f t="shared" si="605"/>
        <v>1</v>
      </c>
      <c r="BN897">
        <f t="shared" si="606"/>
        <v>0</v>
      </c>
      <c r="BO897">
        <f t="shared" si="607"/>
        <v>0</v>
      </c>
      <c r="BP897">
        <f t="shared" si="608"/>
        <v>0</v>
      </c>
      <c r="BR897">
        <f t="shared" si="609"/>
        <v>0</v>
      </c>
      <c r="BS897">
        <f t="shared" si="610"/>
        <v>0</v>
      </c>
      <c r="BT897">
        <f t="shared" si="611"/>
        <v>0</v>
      </c>
      <c r="BU897">
        <f t="shared" si="612"/>
        <v>0</v>
      </c>
      <c r="BV897">
        <f t="shared" si="613"/>
        <v>0</v>
      </c>
      <c r="BW897">
        <f t="shared" si="614"/>
        <v>0</v>
      </c>
      <c r="BX897">
        <f t="shared" si="615"/>
        <v>0</v>
      </c>
      <c r="BY897">
        <f t="shared" si="616"/>
        <v>0</v>
      </c>
      <c r="BZ897">
        <f t="shared" si="623"/>
        <v>0</v>
      </c>
      <c r="CA897">
        <f t="shared" si="617"/>
        <v>0</v>
      </c>
      <c r="CB897">
        <f t="shared" si="618"/>
        <v>0</v>
      </c>
      <c r="CC897">
        <f t="shared" si="619"/>
        <v>0</v>
      </c>
      <c r="CD897">
        <f t="shared" si="620"/>
        <v>0</v>
      </c>
      <c r="CE897">
        <f t="shared" si="621"/>
        <v>0</v>
      </c>
      <c r="CF897">
        <f t="shared" si="622"/>
        <v>0</v>
      </c>
    </row>
    <row r="898" spans="1:84" x14ac:dyDescent="0.25">
      <c r="A898" t="s">
        <v>1065</v>
      </c>
      <c r="B898">
        <v>0</v>
      </c>
      <c r="C898" s="1">
        <v>15522</v>
      </c>
      <c r="D898" t="s">
        <v>49</v>
      </c>
      <c r="E898" t="s">
        <v>40</v>
      </c>
      <c r="F898" t="s">
        <v>1063</v>
      </c>
      <c r="G898">
        <v>1</v>
      </c>
      <c r="H898">
        <v>0</v>
      </c>
      <c r="I898" t="s">
        <v>363</v>
      </c>
      <c r="J898" t="s">
        <v>1093</v>
      </c>
      <c r="L898">
        <v>0</v>
      </c>
      <c r="M898">
        <v>0</v>
      </c>
      <c r="N898">
        <v>0</v>
      </c>
      <c r="O898">
        <f t="shared" si="581"/>
        <v>0</v>
      </c>
      <c r="P898">
        <f t="shared" si="582"/>
        <v>0</v>
      </c>
      <c r="Q898">
        <f t="shared" si="624"/>
        <v>-1</v>
      </c>
      <c r="R898">
        <f t="shared" si="583"/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D898">
        <v>-1</v>
      </c>
      <c r="AE898">
        <v>-1</v>
      </c>
      <c r="AF898">
        <v>-1</v>
      </c>
      <c r="AG898" s="5">
        <v>-1</v>
      </c>
      <c r="AH898">
        <v>-1</v>
      </c>
      <c r="AI898">
        <v>-1</v>
      </c>
      <c r="AJ898">
        <f t="shared" si="584"/>
        <v>-1</v>
      </c>
      <c r="AK898">
        <v>-1</v>
      </c>
      <c r="AL898">
        <v>-1</v>
      </c>
      <c r="AM898">
        <v>-1</v>
      </c>
      <c r="AN898">
        <v>-1</v>
      </c>
      <c r="AO898">
        <v>-1</v>
      </c>
      <c r="AP898">
        <v>-1</v>
      </c>
      <c r="AR898">
        <f t="shared" si="585"/>
        <v>0</v>
      </c>
      <c r="AS898">
        <f t="shared" si="586"/>
        <v>0</v>
      </c>
      <c r="AT898">
        <f t="shared" si="587"/>
        <v>0</v>
      </c>
      <c r="AU898">
        <f t="shared" si="588"/>
        <v>0</v>
      </c>
      <c r="AV898">
        <f t="shared" si="589"/>
        <v>0</v>
      </c>
      <c r="AW898">
        <f t="shared" si="590"/>
        <v>0</v>
      </c>
      <c r="AX898">
        <f t="shared" si="591"/>
        <v>0</v>
      </c>
      <c r="AY898">
        <f t="shared" si="592"/>
        <v>0</v>
      </c>
      <c r="AZ898">
        <f t="shared" si="593"/>
        <v>0</v>
      </c>
      <c r="BA898">
        <f t="shared" si="594"/>
        <v>0</v>
      </c>
      <c r="BB898">
        <f t="shared" si="595"/>
        <v>0</v>
      </c>
      <c r="BC898">
        <f t="shared" si="596"/>
        <v>0</v>
      </c>
      <c r="BD898">
        <f t="shared" si="597"/>
        <v>0</v>
      </c>
      <c r="BE898">
        <f t="shared" si="598"/>
        <v>0</v>
      </c>
      <c r="BF898">
        <f t="shared" si="599"/>
        <v>0</v>
      </c>
      <c r="BG898">
        <f t="shared" si="600"/>
        <v>0</v>
      </c>
      <c r="BH898">
        <f t="shared" si="601"/>
        <v>0</v>
      </c>
      <c r="BI898">
        <f t="shared" si="602"/>
        <v>0</v>
      </c>
      <c r="BJ898">
        <f t="shared" si="603"/>
        <v>0</v>
      </c>
      <c r="BK898">
        <f t="shared" si="604"/>
        <v>0</v>
      </c>
      <c r="BM898">
        <f t="shared" si="605"/>
        <v>1</v>
      </c>
      <c r="BN898">
        <f t="shared" si="606"/>
        <v>0</v>
      </c>
      <c r="BO898">
        <f t="shared" si="607"/>
        <v>0</v>
      </c>
      <c r="BP898">
        <f t="shared" si="608"/>
        <v>0</v>
      </c>
      <c r="BR898">
        <f t="shared" si="609"/>
        <v>0</v>
      </c>
      <c r="BS898">
        <f t="shared" si="610"/>
        <v>0</v>
      </c>
      <c r="BT898">
        <f t="shared" si="611"/>
        <v>0</v>
      </c>
      <c r="BU898">
        <f t="shared" si="612"/>
        <v>0</v>
      </c>
      <c r="BV898">
        <f t="shared" si="613"/>
        <v>0</v>
      </c>
      <c r="BW898">
        <f t="shared" si="614"/>
        <v>0</v>
      </c>
      <c r="BX898">
        <f t="shared" si="615"/>
        <v>0</v>
      </c>
      <c r="BY898">
        <f t="shared" si="616"/>
        <v>0</v>
      </c>
      <c r="BZ898">
        <f t="shared" si="623"/>
        <v>0</v>
      </c>
      <c r="CA898">
        <f t="shared" si="617"/>
        <v>0</v>
      </c>
      <c r="CB898">
        <f t="shared" si="618"/>
        <v>0</v>
      </c>
      <c r="CC898">
        <f t="shared" si="619"/>
        <v>0</v>
      </c>
      <c r="CD898">
        <f t="shared" si="620"/>
        <v>0</v>
      </c>
      <c r="CE898">
        <f t="shared" si="621"/>
        <v>0</v>
      </c>
      <c r="CF898">
        <f t="shared" si="622"/>
        <v>0</v>
      </c>
    </row>
    <row r="899" spans="1:84" x14ac:dyDescent="0.25">
      <c r="A899" t="s">
        <v>490</v>
      </c>
      <c r="B899" t="s">
        <v>368</v>
      </c>
      <c r="C899" s="1">
        <v>15522</v>
      </c>
      <c r="D899" t="s">
        <v>39</v>
      </c>
      <c r="E899" t="s">
        <v>40</v>
      </c>
      <c r="F899" t="s">
        <v>645</v>
      </c>
      <c r="G899">
        <v>1</v>
      </c>
      <c r="H899">
        <v>0</v>
      </c>
      <c r="I899" t="s">
        <v>42</v>
      </c>
      <c r="J899" t="s">
        <v>43</v>
      </c>
      <c r="K899" t="s">
        <v>885</v>
      </c>
      <c r="L899">
        <v>2090</v>
      </c>
      <c r="M899">
        <v>2</v>
      </c>
      <c r="N899">
        <v>0</v>
      </c>
      <c r="O899">
        <f t="shared" si="581"/>
        <v>0</v>
      </c>
      <c r="P899">
        <f t="shared" si="582"/>
        <v>0.9569377990430622</v>
      </c>
      <c r="Q899">
        <f t="shared" si="624"/>
        <v>-1</v>
      </c>
      <c r="R899">
        <f t="shared" si="583"/>
        <v>0</v>
      </c>
      <c r="S899">
        <v>0</v>
      </c>
      <c r="T899">
        <v>0</v>
      </c>
      <c r="U899">
        <v>0</v>
      </c>
      <c r="V899">
        <v>4</v>
      </c>
      <c r="W899">
        <v>1</v>
      </c>
      <c r="X899">
        <v>0</v>
      </c>
      <c r="Y899">
        <v>0</v>
      </c>
      <c r="Z899">
        <v>0</v>
      </c>
      <c r="AA899">
        <v>0</v>
      </c>
      <c r="AB899" t="s">
        <v>494</v>
      </c>
      <c r="AC899" t="s">
        <v>46</v>
      </c>
      <c r="AD899">
        <v>66</v>
      </c>
      <c r="AE899">
        <v>63</v>
      </c>
      <c r="AF899">
        <v>70</v>
      </c>
      <c r="AG899" s="5">
        <v>72</v>
      </c>
      <c r="AH899">
        <v>-1</v>
      </c>
      <c r="AI899">
        <v>-1</v>
      </c>
      <c r="AJ899">
        <f t="shared" si="584"/>
        <v>-1</v>
      </c>
      <c r="AK899">
        <v>-1</v>
      </c>
      <c r="AL899">
        <v>-1</v>
      </c>
      <c r="AM899">
        <v>-1</v>
      </c>
      <c r="AN899">
        <v>-1</v>
      </c>
      <c r="AO899">
        <v>-1</v>
      </c>
      <c r="AP899">
        <v>-1</v>
      </c>
      <c r="AR899">
        <f t="shared" si="585"/>
        <v>0</v>
      </c>
      <c r="AS899">
        <f t="shared" si="586"/>
        <v>0</v>
      </c>
      <c r="AT899">
        <f t="shared" si="587"/>
        <v>0</v>
      </c>
      <c r="AU899">
        <f t="shared" si="588"/>
        <v>0</v>
      </c>
      <c r="AV899">
        <f t="shared" si="589"/>
        <v>0</v>
      </c>
      <c r="AW899">
        <f t="shared" si="590"/>
        <v>0</v>
      </c>
      <c r="AX899">
        <f t="shared" si="591"/>
        <v>0</v>
      </c>
      <c r="AY899">
        <f t="shared" si="592"/>
        <v>0</v>
      </c>
      <c r="AZ899">
        <f t="shared" si="593"/>
        <v>0</v>
      </c>
      <c r="BA899">
        <f t="shared" si="594"/>
        <v>0</v>
      </c>
      <c r="BB899">
        <f t="shared" si="595"/>
        <v>0</v>
      </c>
      <c r="BC899">
        <f t="shared" si="596"/>
        <v>0</v>
      </c>
      <c r="BD899">
        <f t="shared" si="597"/>
        <v>0</v>
      </c>
      <c r="BE899">
        <f t="shared" si="598"/>
        <v>0</v>
      </c>
      <c r="BF899">
        <f t="shared" si="599"/>
        <v>0</v>
      </c>
      <c r="BG899">
        <f t="shared" si="600"/>
        <v>0</v>
      </c>
      <c r="BH899">
        <f t="shared" si="601"/>
        <v>0</v>
      </c>
      <c r="BI899">
        <f t="shared" si="602"/>
        <v>0</v>
      </c>
      <c r="BJ899">
        <f t="shared" si="603"/>
        <v>0</v>
      </c>
      <c r="BK899">
        <f t="shared" si="604"/>
        <v>0</v>
      </c>
      <c r="BM899">
        <f t="shared" si="605"/>
        <v>1</v>
      </c>
      <c r="BN899">
        <f t="shared" si="606"/>
        <v>0</v>
      </c>
      <c r="BO899">
        <f t="shared" si="607"/>
        <v>0</v>
      </c>
      <c r="BP899">
        <f t="shared" si="608"/>
        <v>0</v>
      </c>
      <c r="BR899">
        <f t="shared" si="609"/>
        <v>0</v>
      </c>
      <c r="BS899">
        <f t="shared" si="610"/>
        <v>0</v>
      </c>
      <c r="BT899">
        <f t="shared" si="611"/>
        <v>4</v>
      </c>
      <c r="BU899">
        <f t="shared" si="612"/>
        <v>0</v>
      </c>
      <c r="BV899">
        <f t="shared" si="613"/>
        <v>1</v>
      </c>
      <c r="BW899">
        <f t="shared" si="614"/>
        <v>0</v>
      </c>
      <c r="BX899">
        <f t="shared" si="615"/>
        <v>0</v>
      </c>
      <c r="BY899">
        <f t="shared" si="616"/>
        <v>0</v>
      </c>
      <c r="BZ899">
        <f t="shared" si="623"/>
        <v>0</v>
      </c>
      <c r="CA899">
        <f t="shared" si="617"/>
        <v>0</v>
      </c>
      <c r="CB899">
        <f t="shared" si="618"/>
        <v>0</v>
      </c>
      <c r="CC899">
        <f t="shared" si="619"/>
        <v>0</v>
      </c>
      <c r="CD899">
        <f t="shared" si="620"/>
        <v>0</v>
      </c>
      <c r="CE899">
        <f t="shared" si="621"/>
        <v>0</v>
      </c>
      <c r="CF899">
        <f t="shared" si="622"/>
        <v>0</v>
      </c>
    </row>
    <row r="900" spans="1:84" x14ac:dyDescent="0.25">
      <c r="A900" t="s">
        <v>174</v>
      </c>
      <c r="B900" t="s">
        <v>368</v>
      </c>
      <c r="C900" s="1">
        <v>15522</v>
      </c>
      <c r="D900" t="s">
        <v>39</v>
      </c>
      <c r="E900" t="s">
        <v>40</v>
      </c>
      <c r="F900" t="s">
        <v>742</v>
      </c>
      <c r="G900">
        <v>1</v>
      </c>
      <c r="H900">
        <v>1</v>
      </c>
      <c r="I900" t="s">
        <v>87</v>
      </c>
      <c r="J900" t="s">
        <v>88</v>
      </c>
      <c r="K900" t="s">
        <v>1107</v>
      </c>
      <c r="L900">
        <v>4875</v>
      </c>
      <c r="M900">
        <v>0</v>
      </c>
      <c r="N900">
        <v>0</v>
      </c>
      <c r="O900">
        <f t="shared" ref="O900:O963" si="625">IF(M900&gt;0,N900/M900*100,0)</f>
        <v>0</v>
      </c>
      <c r="P900">
        <f t="shared" ref="P900:P963" si="626">IF(L900&gt;500,M900/L900*1000,0)</f>
        <v>0</v>
      </c>
      <c r="Q900">
        <f t="shared" si="624"/>
        <v>-1</v>
      </c>
      <c r="R900">
        <f t="shared" ref="R900:R963" si="627">IF(OR(O900&gt;49,N900&gt;1),1,0)</f>
        <v>0</v>
      </c>
      <c r="S900">
        <v>0</v>
      </c>
      <c r="T900">
        <v>0</v>
      </c>
      <c r="U900">
        <v>0</v>
      </c>
      <c r="V900">
        <v>5</v>
      </c>
      <c r="W900">
        <v>0</v>
      </c>
      <c r="X900">
        <v>0</v>
      </c>
      <c r="Y900">
        <v>0</v>
      </c>
      <c r="Z900">
        <v>0</v>
      </c>
      <c r="AA900">
        <v>0</v>
      </c>
      <c r="AB900" t="s">
        <v>177</v>
      </c>
      <c r="AC900" t="s">
        <v>46</v>
      </c>
      <c r="AD900">
        <v>64</v>
      </c>
      <c r="AE900">
        <v>58</v>
      </c>
      <c r="AF900">
        <v>75</v>
      </c>
      <c r="AG900" s="5">
        <v>74</v>
      </c>
      <c r="AH900">
        <v>-1</v>
      </c>
      <c r="AI900">
        <v>-1</v>
      </c>
      <c r="AJ900">
        <f t="shared" ref="AJ900:AJ963" si="628">AVERAGE(AH900:AI900)</f>
        <v>-1</v>
      </c>
      <c r="AK900">
        <v>-1</v>
      </c>
      <c r="AL900">
        <v>-1</v>
      </c>
      <c r="AM900">
        <v>-1</v>
      </c>
      <c r="AN900">
        <v>-1</v>
      </c>
      <c r="AO900">
        <v>-1</v>
      </c>
      <c r="AP900">
        <v>-1</v>
      </c>
      <c r="AR900">
        <f t="shared" ref="AR900:AR963" si="629">IF(AND(AM900&gt;0,Q900=-1),1,0)</f>
        <v>0</v>
      </c>
      <c r="AS900">
        <f t="shared" ref="AS900:AS963" si="630">IF(AND(AM900=0,Q900=-1),1,0)</f>
        <v>0</v>
      </c>
      <c r="AT900">
        <f t="shared" ref="AT900:AT963" si="631">IF(AND(AM900&gt;0,Q900=1),1,0)</f>
        <v>0</v>
      </c>
      <c r="AU900">
        <f t="shared" ref="AU900:AU963" si="632">IF(AND(AM900=0,Q900=1),1,0)</f>
        <v>0</v>
      </c>
      <c r="AV900">
        <f t="shared" ref="AV900:AV963" si="633">IF(AM900&gt;0,L900,0)</f>
        <v>0</v>
      </c>
      <c r="AW900">
        <f t="shared" ref="AW900:AW963" si="634">IF(AM900=0,L900,0)</f>
        <v>0</v>
      </c>
      <c r="AX900">
        <f t="shared" ref="AX900:AX963" si="635">IF(AND(AM900&gt;0,I900="2, Escort"),1,0)</f>
        <v>0</v>
      </c>
      <c r="AY900">
        <f t="shared" ref="AY900:AY963" si="636">IF(AND(AM900=0,I900="2, Escort"),1,0)</f>
        <v>0</v>
      </c>
      <c r="AZ900">
        <f t="shared" ref="AZ900:AZ963" si="637">IF(AND(AM900&gt;0,OR(I900="4, Tanker",I900="3, Cargo",I900="7, Tender",I900="8, Amphib")),1,0)</f>
        <v>0</v>
      </c>
      <c r="BA900">
        <f t="shared" ref="BA900:BA963" si="638">IF(AND(AM900=0,OR(I900="4, Tanker",I900="3, Cargo",I900="7, Tender",I900="8, Amphib")),1,0)</f>
        <v>0</v>
      </c>
      <c r="BB900">
        <f t="shared" ref="BB900:BB963" si="639">IF(AND(AM900&gt;0,I900="1, Capital Ship"),1,0)</f>
        <v>0</v>
      </c>
      <c r="BC900">
        <f t="shared" ref="BC900:BC963" si="640">IF(AND(AM900=0,I900="1, Capital Ship"),1,0)</f>
        <v>0</v>
      </c>
      <c r="BD900">
        <f t="shared" ref="BD900:BD963" si="641">IF(AM900&gt;0,V900,0)</f>
        <v>0</v>
      </c>
      <c r="BE900">
        <f t="shared" ref="BE900:BE963" si="642">IF(AM900=0,V900,0)</f>
        <v>0</v>
      </c>
      <c r="BF900">
        <f t="shared" ref="BF900:BF963" si="643">IF(AM900&gt;0,W900,0)</f>
        <v>0</v>
      </c>
      <c r="BG900">
        <f t="shared" ref="BG900:BG963" si="644">IF(AM900=0,W900,0)</f>
        <v>0</v>
      </c>
      <c r="BH900">
        <f t="shared" ref="BH900:BH963" si="645">IF(AM900&gt;0,X900,0)</f>
        <v>0</v>
      </c>
      <c r="BI900">
        <f t="shared" ref="BI900:BI963" si="646">IF(AM900=0,X900,0)</f>
        <v>0</v>
      </c>
      <c r="BJ900">
        <f t="shared" ref="BJ900:BJ963" si="647">IF(AM900&gt;0,1,0)</f>
        <v>0</v>
      </c>
      <c r="BK900">
        <f t="shared" ref="BK900:BK963" si="648">IF(AM900=0,1,0)</f>
        <v>0</v>
      </c>
      <c r="BM900">
        <f t="shared" ref="BM900:BM963" si="649">IF(AND(G900=1,Q900=-1),1,0)</f>
        <v>1</v>
      </c>
      <c r="BN900">
        <f t="shared" ref="BN900:BN963" si="650">IF(AND(G900=0,Q900=-1),1,0)</f>
        <v>0</v>
      </c>
      <c r="BO900">
        <f t="shared" ref="BO900:BO963" si="651">IF(AND(G900=1,Q900=1),1,0)</f>
        <v>0</v>
      </c>
      <c r="BP900">
        <f t="shared" ref="BP900:BP963" si="652">IF(AND(G900=0,Q900=1),1,0)</f>
        <v>0</v>
      </c>
      <c r="BR900">
        <f t="shared" ref="BR900:BR963" si="653">IF(AND(G900=1,AM900&gt;0),1,0)</f>
        <v>0</v>
      </c>
      <c r="BS900">
        <f t="shared" ref="BS900:BS963" si="654">IF(AND(G900=0,AM900&gt;0),1,0)</f>
        <v>0</v>
      </c>
      <c r="BT900">
        <f t="shared" ref="BT900:BT963" si="655">IF(G900=1,V900,0)</f>
        <v>5</v>
      </c>
      <c r="BU900">
        <f t="shared" ref="BU900:BU963" si="656">IF(G900=0,V900,0)</f>
        <v>0</v>
      </c>
      <c r="BV900">
        <f t="shared" ref="BV900:BV963" si="657">IF(G900=1,W900,0)</f>
        <v>0</v>
      </c>
      <c r="BW900">
        <f t="shared" ref="BW900:BW963" si="658">IF(G900=0,W900,0)</f>
        <v>0</v>
      </c>
      <c r="BX900">
        <f t="shared" ref="BX900:BX963" si="659">IF(G900=1,X900,0)</f>
        <v>0</v>
      </c>
      <c r="BY900">
        <f t="shared" ref="BY900:BY963" si="660">IF(G900=0,X900,0)</f>
        <v>0</v>
      </c>
      <c r="BZ900">
        <f t="shared" si="623"/>
        <v>0</v>
      </c>
      <c r="CA900">
        <f t="shared" ref="CA900:CA963" si="661">IF(AND(AF900&gt;69,G900=0),1,0)</f>
        <v>0</v>
      </c>
      <c r="CB900">
        <f t="shared" ref="CB900:CB963" si="662">IF(AG900&lt;69,BY900,0)</f>
        <v>0</v>
      </c>
      <c r="CC900">
        <f t="shared" ref="CC900:CC963" si="663">IF(AND(AG900&lt;69,G900=0),1,0)</f>
        <v>0</v>
      </c>
      <c r="CD900">
        <f t="shared" ref="CD900:CD963" si="664">IF(AND(AF900&gt;69,AG900&lt;69),BY900,0)</f>
        <v>0</v>
      </c>
      <c r="CE900">
        <f t="shared" ref="CE900:CE963" si="665">IF(AND(AF900&gt;69,AG900&lt;69),1,0)</f>
        <v>0</v>
      </c>
      <c r="CF900">
        <f t="shared" ref="CF900:CF963" si="666">IF(AND(AF900&gt;69,AG900&lt;69,Q900=1),1,0)</f>
        <v>0</v>
      </c>
    </row>
    <row r="901" spans="1:84" x14ac:dyDescent="0.25">
      <c r="A901" t="s">
        <v>800</v>
      </c>
      <c r="B901" t="s">
        <v>426</v>
      </c>
      <c r="C901" s="1">
        <v>15522</v>
      </c>
      <c r="D901" t="s">
        <v>49</v>
      </c>
      <c r="E901" t="s">
        <v>40</v>
      </c>
      <c r="F901" t="s">
        <v>970</v>
      </c>
      <c r="G901">
        <v>0</v>
      </c>
      <c r="H901">
        <v>0</v>
      </c>
      <c r="I901" t="s">
        <v>142</v>
      </c>
      <c r="J901" t="s">
        <v>1108</v>
      </c>
      <c r="K901" t="s">
        <v>1109</v>
      </c>
      <c r="L901">
        <v>6400</v>
      </c>
      <c r="M901">
        <v>4</v>
      </c>
      <c r="N901">
        <v>2</v>
      </c>
      <c r="O901">
        <f t="shared" si="625"/>
        <v>50</v>
      </c>
      <c r="P901">
        <f t="shared" si="626"/>
        <v>0.625</v>
      </c>
      <c r="Q901">
        <f t="shared" si="624"/>
        <v>1</v>
      </c>
      <c r="R901">
        <f t="shared" si="627"/>
        <v>1</v>
      </c>
      <c r="S901">
        <v>0</v>
      </c>
      <c r="T901">
        <v>0</v>
      </c>
      <c r="U901">
        <v>2</v>
      </c>
      <c r="V901">
        <v>5</v>
      </c>
      <c r="W901">
        <v>0</v>
      </c>
      <c r="X901">
        <v>0</v>
      </c>
      <c r="Y901">
        <v>0</v>
      </c>
      <c r="Z901">
        <v>0</v>
      </c>
      <c r="AA901">
        <v>0</v>
      </c>
      <c r="AB901" t="s">
        <v>804</v>
      </c>
      <c r="AC901" t="s">
        <v>75</v>
      </c>
      <c r="AD901">
        <v>62</v>
      </c>
      <c r="AE901">
        <v>44</v>
      </c>
      <c r="AF901">
        <v>68</v>
      </c>
      <c r="AG901" s="5">
        <v>61</v>
      </c>
      <c r="AH901">
        <v>-1</v>
      </c>
      <c r="AI901">
        <v>-1</v>
      </c>
      <c r="AJ901">
        <f t="shared" si="628"/>
        <v>-1</v>
      </c>
      <c r="AK901">
        <v>-1</v>
      </c>
      <c r="AL901">
        <v>-1</v>
      </c>
      <c r="AM901">
        <v>-1</v>
      </c>
      <c r="AN901">
        <v>-1</v>
      </c>
      <c r="AO901">
        <v>-1</v>
      </c>
      <c r="AP901">
        <v>-1</v>
      </c>
      <c r="AR901">
        <f t="shared" si="629"/>
        <v>0</v>
      </c>
      <c r="AS901">
        <f t="shared" si="630"/>
        <v>0</v>
      </c>
      <c r="AT901">
        <f t="shared" si="631"/>
        <v>0</v>
      </c>
      <c r="AU901">
        <f t="shared" si="632"/>
        <v>0</v>
      </c>
      <c r="AV901">
        <f t="shared" si="633"/>
        <v>0</v>
      </c>
      <c r="AW901">
        <f t="shared" si="634"/>
        <v>0</v>
      </c>
      <c r="AX901">
        <f t="shared" si="635"/>
        <v>0</v>
      </c>
      <c r="AY901">
        <f t="shared" si="636"/>
        <v>0</v>
      </c>
      <c r="AZ901">
        <f t="shared" si="637"/>
        <v>0</v>
      </c>
      <c r="BA901">
        <f t="shared" si="638"/>
        <v>0</v>
      </c>
      <c r="BB901">
        <f t="shared" si="639"/>
        <v>0</v>
      </c>
      <c r="BC901">
        <f t="shared" si="640"/>
        <v>0</v>
      </c>
      <c r="BD901">
        <f t="shared" si="641"/>
        <v>0</v>
      </c>
      <c r="BE901">
        <f t="shared" si="642"/>
        <v>0</v>
      </c>
      <c r="BF901">
        <f t="shared" si="643"/>
        <v>0</v>
      </c>
      <c r="BG901">
        <f t="shared" si="644"/>
        <v>0</v>
      </c>
      <c r="BH901">
        <f t="shared" si="645"/>
        <v>0</v>
      </c>
      <c r="BI901">
        <f t="shared" si="646"/>
        <v>0</v>
      </c>
      <c r="BJ901">
        <f t="shared" si="647"/>
        <v>0</v>
      </c>
      <c r="BK901">
        <f t="shared" si="648"/>
        <v>0</v>
      </c>
      <c r="BM901">
        <f t="shared" si="649"/>
        <v>0</v>
      </c>
      <c r="BN901">
        <f t="shared" si="650"/>
        <v>0</v>
      </c>
      <c r="BO901">
        <f t="shared" si="651"/>
        <v>0</v>
      </c>
      <c r="BP901">
        <f t="shared" si="652"/>
        <v>1</v>
      </c>
      <c r="BR901">
        <f t="shared" si="653"/>
        <v>0</v>
      </c>
      <c r="BS901">
        <f t="shared" si="654"/>
        <v>0</v>
      </c>
      <c r="BT901">
        <f t="shared" si="655"/>
        <v>0</v>
      </c>
      <c r="BU901">
        <f t="shared" si="656"/>
        <v>5</v>
      </c>
      <c r="BV901">
        <f t="shared" si="657"/>
        <v>0</v>
      </c>
      <c r="BW901">
        <f t="shared" si="658"/>
        <v>0</v>
      </c>
      <c r="BX901">
        <f t="shared" si="659"/>
        <v>0</v>
      </c>
      <c r="BY901">
        <f t="shared" si="660"/>
        <v>0</v>
      </c>
      <c r="BZ901">
        <f t="shared" si="623"/>
        <v>0</v>
      </c>
      <c r="CA901">
        <f t="shared" si="661"/>
        <v>0</v>
      </c>
      <c r="CB901">
        <f t="shared" si="662"/>
        <v>0</v>
      </c>
      <c r="CC901">
        <f t="shared" si="663"/>
        <v>1</v>
      </c>
      <c r="CD901">
        <f t="shared" si="664"/>
        <v>0</v>
      </c>
      <c r="CE901">
        <f t="shared" si="665"/>
        <v>0</v>
      </c>
      <c r="CF901">
        <f t="shared" si="666"/>
        <v>0</v>
      </c>
    </row>
    <row r="902" spans="1:84" x14ac:dyDescent="0.25">
      <c r="A902" t="s">
        <v>490</v>
      </c>
      <c r="B902" t="s">
        <v>368</v>
      </c>
      <c r="C902" s="1">
        <v>15522</v>
      </c>
      <c r="D902" t="s">
        <v>49</v>
      </c>
      <c r="E902" t="s">
        <v>40</v>
      </c>
      <c r="F902" t="s">
        <v>645</v>
      </c>
      <c r="G902">
        <v>1</v>
      </c>
      <c r="H902">
        <v>0</v>
      </c>
      <c r="I902" t="s">
        <v>87</v>
      </c>
      <c r="J902" t="s">
        <v>298</v>
      </c>
      <c r="K902" t="s">
        <v>1110</v>
      </c>
      <c r="L902">
        <v>6840</v>
      </c>
      <c r="M902">
        <v>4</v>
      </c>
      <c r="N902">
        <v>0</v>
      </c>
      <c r="O902">
        <f t="shared" si="625"/>
        <v>0</v>
      </c>
      <c r="P902">
        <f t="shared" si="626"/>
        <v>0.58479532163742687</v>
      </c>
      <c r="Q902">
        <f t="shared" si="624"/>
        <v>-1</v>
      </c>
      <c r="R902">
        <f t="shared" si="627"/>
        <v>0</v>
      </c>
      <c r="S902">
        <v>0</v>
      </c>
      <c r="T902">
        <v>0</v>
      </c>
      <c r="U902">
        <v>0</v>
      </c>
      <c r="V902">
        <v>5</v>
      </c>
      <c r="W902">
        <v>0</v>
      </c>
      <c r="X902">
        <v>0</v>
      </c>
      <c r="Y902">
        <v>0</v>
      </c>
      <c r="Z902">
        <v>0</v>
      </c>
      <c r="AA902">
        <v>0</v>
      </c>
      <c r="AB902" t="s">
        <v>494</v>
      </c>
      <c r="AC902" t="s">
        <v>46</v>
      </c>
      <c r="AD902">
        <v>66</v>
      </c>
      <c r="AE902">
        <v>63</v>
      </c>
      <c r="AF902">
        <v>70</v>
      </c>
      <c r="AG902" s="5">
        <v>72</v>
      </c>
      <c r="AH902">
        <v>-1</v>
      </c>
      <c r="AI902">
        <v>-1</v>
      </c>
      <c r="AJ902">
        <f t="shared" si="628"/>
        <v>-1</v>
      </c>
      <c r="AK902">
        <v>-1</v>
      </c>
      <c r="AL902">
        <v>-1</v>
      </c>
      <c r="AM902">
        <v>-1</v>
      </c>
      <c r="AN902">
        <v>-1</v>
      </c>
      <c r="AO902">
        <v>-1</v>
      </c>
      <c r="AP902">
        <v>-1</v>
      </c>
      <c r="AR902">
        <f t="shared" si="629"/>
        <v>0</v>
      </c>
      <c r="AS902">
        <f t="shared" si="630"/>
        <v>0</v>
      </c>
      <c r="AT902">
        <f t="shared" si="631"/>
        <v>0</v>
      </c>
      <c r="AU902">
        <f t="shared" si="632"/>
        <v>0</v>
      </c>
      <c r="AV902">
        <f t="shared" si="633"/>
        <v>0</v>
      </c>
      <c r="AW902">
        <f t="shared" si="634"/>
        <v>0</v>
      </c>
      <c r="AX902">
        <f t="shared" si="635"/>
        <v>0</v>
      </c>
      <c r="AY902">
        <f t="shared" si="636"/>
        <v>0</v>
      </c>
      <c r="AZ902">
        <f t="shared" si="637"/>
        <v>0</v>
      </c>
      <c r="BA902">
        <f t="shared" si="638"/>
        <v>0</v>
      </c>
      <c r="BB902">
        <f t="shared" si="639"/>
        <v>0</v>
      </c>
      <c r="BC902">
        <f t="shared" si="640"/>
        <v>0</v>
      </c>
      <c r="BD902">
        <f t="shared" si="641"/>
        <v>0</v>
      </c>
      <c r="BE902">
        <f t="shared" si="642"/>
        <v>0</v>
      </c>
      <c r="BF902">
        <f t="shared" si="643"/>
        <v>0</v>
      </c>
      <c r="BG902">
        <f t="shared" si="644"/>
        <v>0</v>
      </c>
      <c r="BH902">
        <f t="shared" si="645"/>
        <v>0</v>
      </c>
      <c r="BI902">
        <f t="shared" si="646"/>
        <v>0</v>
      </c>
      <c r="BJ902">
        <f t="shared" si="647"/>
        <v>0</v>
      </c>
      <c r="BK902">
        <f t="shared" si="648"/>
        <v>0</v>
      </c>
      <c r="BM902">
        <f t="shared" si="649"/>
        <v>1</v>
      </c>
      <c r="BN902">
        <f t="shared" si="650"/>
        <v>0</v>
      </c>
      <c r="BO902">
        <f t="shared" si="651"/>
        <v>0</v>
      </c>
      <c r="BP902">
        <f t="shared" si="652"/>
        <v>0</v>
      </c>
      <c r="BR902">
        <f t="shared" si="653"/>
        <v>0</v>
      </c>
      <c r="BS902">
        <f t="shared" si="654"/>
        <v>0</v>
      </c>
      <c r="BT902">
        <f t="shared" si="655"/>
        <v>5</v>
      </c>
      <c r="BU902">
        <f t="shared" si="656"/>
        <v>0</v>
      </c>
      <c r="BV902">
        <f t="shared" si="657"/>
        <v>0</v>
      </c>
      <c r="BW902">
        <f t="shared" si="658"/>
        <v>0</v>
      </c>
      <c r="BX902">
        <f t="shared" si="659"/>
        <v>0</v>
      </c>
      <c r="BY902">
        <f t="shared" si="660"/>
        <v>0</v>
      </c>
      <c r="BZ902">
        <f t="shared" si="623"/>
        <v>0</v>
      </c>
      <c r="CA902">
        <f t="shared" si="661"/>
        <v>0</v>
      </c>
      <c r="CB902">
        <f t="shared" si="662"/>
        <v>0</v>
      </c>
      <c r="CC902">
        <f t="shared" si="663"/>
        <v>0</v>
      </c>
      <c r="CD902">
        <f t="shared" si="664"/>
        <v>0</v>
      </c>
      <c r="CE902">
        <f t="shared" si="665"/>
        <v>0</v>
      </c>
      <c r="CF902">
        <f t="shared" si="666"/>
        <v>0</v>
      </c>
    </row>
    <row r="903" spans="1:84" x14ac:dyDescent="0.25">
      <c r="A903" t="s">
        <v>337</v>
      </c>
      <c r="B903" t="s">
        <v>520</v>
      </c>
      <c r="C903" s="1">
        <v>15522</v>
      </c>
      <c r="D903" t="s">
        <v>39</v>
      </c>
      <c r="E903" t="s">
        <v>40</v>
      </c>
      <c r="F903" t="s">
        <v>1063</v>
      </c>
      <c r="G903">
        <v>1</v>
      </c>
      <c r="H903">
        <v>0</v>
      </c>
      <c r="I903" t="s">
        <v>42</v>
      </c>
      <c r="J903" t="s">
        <v>1111</v>
      </c>
      <c r="K903" t="s">
        <v>1112</v>
      </c>
      <c r="L903">
        <v>1506</v>
      </c>
      <c r="M903">
        <v>2</v>
      </c>
      <c r="N903">
        <v>0</v>
      </c>
      <c r="O903">
        <f t="shared" si="625"/>
        <v>0</v>
      </c>
      <c r="P903">
        <f t="shared" si="626"/>
        <v>1.3280212483399734</v>
      </c>
      <c r="Q903">
        <f t="shared" si="624"/>
        <v>-1</v>
      </c>
      <c r="R903">
        <f t="shared" si="627"/>
        <v>0</v>
      </c>
      <c r="S903">
        <v>0</v>
      </c>
      <c r="T903">
        <v>0</v>
      </c>
      <c r="U903">
        <v>0</v>
      </c>
      <c r="V903">
        <v>4</v>
      </c>
      <c r="W903">
        <v>0</v>
      </c>
      <c r="X903">
        <v>0</v>
      </c>
      <c r="Y903">
        <v>0</v>
      </c>
      <c r="Z903">
        <v>0</v>
      </c>
      <c r="AA903">
        <v>0</v>
      </c>
      <c r="AB903" t="s">
        <v>771</v>
      </c>
      <c r="AC903" t="s">
        <v>46</v>
      </c>
      <c r="AD903">
        <v>68</v>
      </c>
      <c r="AE903">
        <v>55</v>
      </c>
      <c r="AF903">
        <v>69</v>
      </c>
      <c r="AG903" s="5">
        <v>54</v>
      </c>
      <c r="AH903">
        <v>-1</v>
      </c>
      <c r="AI903">
        <v>-1</v>
      </c>
      <c r="AJ903">
        <f t="shared" si="628"/>
        <v>-1</v>
      </c>
      <c r="AK903">
        <v>-1</v>
      </c>
      <c r="AL903">
        <v>-1</v>
      </c>
      <c r="AM903">
        <v>-1</v>
      </c>
      <c r="AN903">
        <v>-1</v>
      </c>
      <c r="AO903">
        <v>-1</v>
      </c>
      <c r="AP903">
        <v>-1</v>
      </c>
      <c r="AR903">
        <f t="shared" si="629"/>
        <v>0</v>
      </c>
      <c r="AS903">
        <f t="shared" si="630"/>
        <v>0</v>
      </c>
      <c r="AT903">
        <f t="shared" si="631"/>
        <v>0</v>
      </c>
      <c r="AU903">
        <f t="shared" si="632"/>
        <v>0</v>
      </c>
      <c r="AV903">
        <f t="shared" si="633"/>
        <v>0</v>
      </c>
      <c r="AW903">
        <f t="shared" si="634"/>
        <v>0</v>
      </c>
      <c r="AX903">
        <f t="shared" si="635"/>
        <v>0</v>
      </c>
      <c r="AY903">
        <f t="shared" si="636"/>
        <v>0</v>
      </c>
      <c r="AZ903">
        <f t="shared" si="637"/>
        <v>0</v>
      </c>
      <c r="BA903">
        <f t="shared" si="638"/>
        <v>0</v>
      </c>
      <c r="BB903">
        <f t="shared" si="639"/>
        <v>0</v>
      </c>
      <c r="BC903">
        <f t="shared" si="640"/>
        <v>0</v>
      </c>
      <c r="BD903">
        <f t="shared" si="641"/>
        <v>0</v>
      </c>
      <c r="BE903">
        <f t="shared" si="642"/>
        <v>0</v>
      </c>
      <c r="BF903">
        <f t="shared" si="643"/>
        <v>0</v>
      </c>
      <c r="BG903">
        <f t="shared" si="644"/>
        <v>0</v>
      </c>
      <c r="BH903">
        <f t="shared" si="645"/>
        <v>0</v>
      </c>
      <c r="BI903">
        <f t="shared" si="646"/>
        <v>0</v>
      </c>
      <c r="BJ903">
        <f t="shared" si="647"/>
        <v>0</v>
      </c>
      <c r="BK903">
        <f t="shared" si="648"/>
        <v>0</v>
      </c>
      <c r="BM903">
        <f t="shared" si="649"/>
        <v>1</v>
      </c>
      <c r="BN903">
        <f t="shared" si="650"/>
        <v>0</v>
      </c>
      <c r="BO903">
        <f t="shared" si="651"/>
        <v>0</v>
      </c>
      <c r="BP903">
        <f t="shared" si="652"/>
        <v>0</v>
      </c>
      <c r="BR903">
        <f t="shared" si="653"/>
        <v>0</v>
      </c>
      <c r="BS903">
        <f t="shared" si="654"/>
        <v>0</v>
      </c>
      <c r="BT903">
        <f t="shared" si="655"/>
        <v>4</v>
      </c>
      <c r="BU903">
        <f t="shared" si="656"/>
        <v>0</v>
      </c>
      <c r="BV903">
        <f t="shared" si="657"/>
        <v>0</v>
      </c>
      <c r="BW903">
        <f t="shared" si="658"/>
        <v>0</v>
      </c>
      <c r="BX903">
        <f t="shared" si="659"/>
        <v>0</v>
      </c>
      <c r="BY903">
        <f t="shared" si="660"/>
        <v>0</v>
      </c>
      <c r="BZ903">
        <f t="shared" si="623"/>
        <v>0</v>
      </c>
      <c r="CA903">
        <f t="shared" si="661"/>
        <v>0</v>
      </c>
      <c r="CB903">
        <f t="shared" si="662"/>
        <v>0</v>
      </c>
      <c r="CC903">
        <f t="shared" si="663"/>
        <v>0</v>
      </c>
      <c r="CD903">
        <f t="shared" si="664"/>
        <v>0</v>
      </c>
      <c r="CE903">
        <f t="shared" si="665"/>
        <v>0</v>
      </c>
      <c r="CF903">
        <f t="shared" si="666"/>
        <v>0</v>
      </c>
    </row>
    <row r="904" spans="1:84" x14ac:dyDescent="0.25">
      <c r="A904" t="s">
        <v>1113</v>
      </c>
      <c r="B904" t="s">
        <v>1114</v>
      </c>
      <c r="C904" s="1">
        <v>15522</v>
      </c>
      <c r="D904" t="s">
        <v>39</v>
      </c>
      <c r="E904" t="s">
        <v>40</v>
      </c>
      <c r="F904" t="s">
        <v>932</v>
      </c>
      <c r="G904">
        <v>0</v>
      </c>
      <c r="H904">
        <v>0</v>
      </c>
      <c r="I904" t="s">
        <v>42</v>
      </c>
      <c r="J904" t="s">
        <v>77</v>
      </c>
      <c r="K904" t="s">
        <v>1115</v>
      </c>
      <c r="L904">
        <v>830</v>
      </c>
      <c r="M904">
        <v>2</v>
      </c>
      <c r="N904">
        <v>0</v>
      </c>
      <c r="O904">
        <f t="shared" si="625"/>
        <v>0</v>
      </c>
      <c r="P904">
        <f t="shared" si="626"/>
        <v>2.4096385542168677</v>
      </c>
      <c r="Q904">
        <f t="shared" si="624"/>
        <v>-1</v>
      </c>
      <c r="R904">
        <f t="shared" si="627"/>
        <v>0</v>
      </c>
      <c r="S904">
        <v>0</v>
      </c>
      <c r="T904">
        <v>0</v>
      </c>
      <c r="U904">
        <v>0</v>
      </c>
      <c r="V904">
        <v>6</v>
      </c>
      <c r="W904">
        <v>1</v>
      </c>
      <c r="X904">
        <v>2</v>
      </c>
      <c r="Y904">
        <v>0</v>
      </c>
      <c r="Z904">
        <v>0</v>
      </c>
      <c r="AA904">
        <v>0</v>
      </c>
      <c r="AD904">
        <v>-1</v>
      </c>
      <c r="AE904">
        <v>-1</v>
      </c>
      <c r="AF904">
        <v>-1</v>
      </c>
      <c r="AG904" s="5">
        <v>-1</v>
      </c>
      <c r="AH904">
        <v>-1</v>
      </c>
      <c r="AI904">
        <v>-1</v>
      </c>
      <c r="AJ904">
        <f t="shared" si="628"/>
        <v>-1</v>
      </c>
      <c r="AK904">
        <v>-1</v>
      </c>
      <c r="AL904">
        <v>-1</v>
      </c>
      <c r="AM904">
        <v>-1</v>
      </c>
      <c r="AN904">
        <v>-1</v>
      </c>
      <c r="AO904">
        <v>-1</v>
      </c>
      <c r="AP904">
        <v>-1</v>
      </c>
      <c r="AR904">
        <f t="shared" si="629"/>
        <v>0</v>
      </c>
      <c r="AS904">
        <f t="shared" si="630"/>
        <v>0</v>
      </c>
      <c r="AT904">
        <f t="shared" si="631"/>
        <v>0</v>
      </c>
      <c r="AU904">
        <f t="shared" si="632"/>
        <v>0</v>
      </c>
      <c r="AV904">
        <f t="shared" si="633"/>
        <v>0</v>
      </c>
      <c r="AW904">
        <f t="shared" si="634"/>
        <v>0</v>
      </c>
      <c r="AX904">
        <f t="shared" si="635"/>
        <v>0</v>
      </c>
      <c r="AY904">
        <f t="shared" si="636"/>
        <v>0</v>
      </c>
      <c r="AZ904">
        <f t="shared" si="637"/>
        <v>0</v>
      </c>
      <c r="BA904">
        <f t="shared" si="638"/>
        <v>0</v>
      </c>
      <c r="BB904">
        <f t="shared" si="639"/>
        <v>0</v>
      </c>
      <c r="BC904">
        <f t="shared" si="640"/>
        <v>0</v>
      </c>
      <c r="BD904">
        <f t="shared" si="641"/>
        <v>0</v>
      </c>
      <c r="BE904">
        <f t="shared" si="642"/>
        <v>0</v>
      </c>
      <c r="BF904">
        <f t="shared" si="643"/>
        <v>0</v>
      </c>
      <c r="BG904">
        <f t="shared" si="644"/>
        <v>0</v>
      </c>
      <c r="BH904">
        <f t="shared" si="645"/>
        <v>0</v>
      </c>
      <c r="BI904">
        <f t="shared" si="646"/>
        <v>0</v>
      </c>
      <c r="BJ904">
        <f t="shared" si="647"/>
        <v>0</v>
      </c>
      <c r="BK904">
        <f t="shared" si="648"/>
        <v>0</v>
      </c>
      <c r="BM904">
        <f t="shared" si="649"/>
        <v>0</v>
      </c>
      <c r="BN904">
        <f t="shared" si="650"/>
        <v>1</v>
      </c>
      <c r="BO904">
        <f t="shared" si="651"/>
        <v>0</v>
      </c>
      <c r="BP904">
        <f t="shared" si="652"/>
        <v>0</v>
      </c>
      <c r="BR904">
        <f t="shared" si="653"/>
        <v>0</v>
      </c>
      <c r="BS904">
        <f t="shared" si="654"/>
        <v>0</v>
      </c>
      <c r="BT904">
        <f t="shared" si="655"/>
        <v>0</v>
      </c>
      <c r="BU904">
        <f t="shared" si="656"/>
        <v>6</v>
      </c>
      <c r="BV904">
        <f t="shared" si="657"/>
        <v>0</v>
      </c>
      <c r="BW904">
        <f t="shared" si="658"/>
        <v>1</v>
      </c>
      <c r="BX904">
        <f t="shared" si="659"/>
        <v>0</v>
      </c>
      <c r="BY904">
        <f t="shared" si="660"/>
        <v>2</v>
      </c>
      <c r="BZ904">
        <f t="shared" si="623"/>
        <v>0</v>
      </c>
      <c r="CA904">
        <f t="shared" si="661"/>
        <v>0</v>
      </c>
      <c r="CB904">
        <f t="shared" si="662"/>
        <v>2</v>
      </c>
      <c r="CC904">
        <f t="shared" si="663"/>
        <v>1</v>
      </c>
      <c r="CD904">
        <f t="shared" si="664"/>
        <v>0</v>
      </c>
      <c r="CE904">
        <f t="shared" si="665"/>
        <v>0</v>
      </c>
      <c r="CF904">
        <f t="shared" si="666"/>
        <v>0</v>
      </c>
    </row>
    <row r="905" spans="1:84" x14ac:dyDescent="0.25">
      <c r="A905" t="s">
        <v>671</v>
      </c>
      <c r="B905" t="s">
        <v>368</v>
      </c>
      <c r="C905" s="1">
        <v>15521</v>
      </c>
      <c r="D905" t="s">
        <v>39</v>
      </c>
      <c r="E905" t="s">
        <v>40</v>
      </c>
      <c r="F905" t="s">
        <v>1116</v>
      </c>
      <c r="G905">
        <v>1</v>
      </c>
      <c r="H905">
        <v>1</v>
      </c>
      <c r="I905" t="s">
        <v>42</v>
      </c>
      <c r="J905" t="s">
        <v>61</v>
      </c>
      <c r="K905" t="s">
        <v>993</v>
      </c>
      <c r="L905">
        <v>99</v>
      </c>
      <c r="M905">
        <v>0</v>
      </c>
      <c r="N905">
        <v>0</v>
      </c>
      <c r="O905">
        <f t="shared" si="625"/>
        <v>0</v>
      </c>
      <c r="P905">
        <f t="shared" si="626"/>
        <v>0</v>
      </c>
      <c r="Q905">
        <f t="shared" si="624"/>
        <v>-1</v>
      </c>
      <c r="R905">
        <f t="shared" si="627"/>
        <v>0</v>
      </c>
      <c r="S905">
        <v>0</v>
      </c>
      <c r="T905">
        <v>0</v>
      </c>
      <c r="U905">
        <v>0</v>
      </c>
      <c r="V905">
        <v>5</v>
      </c>
      <c r="W905">
        <v>0</v>
      </c>
      <c r="X905">
        <v>0</v>
      </c>
      <c r="Y905">
        <v>0</v>
      </c>
      <c r="Z905">
        <v>0</v>
      </c>
      <c r="AA905">
        <v>0</v>
      </c>
      <c r="AB905" t="s">
        <v>673</v>
      </c>
      <c r="AC905" t="s">
        <v>46</v>
      </c>
      <c r="AD905">
        <v>67</v>
      </c>
      <c r="AE905">
        <v>48</v>
      </c>
      <c r="AF905">
        <v>66</v>
      </c>
      <c r="AG905" s="5">
        <v>68</v>
      </c>
      <c r="AH905">
        <v>-1</v>
      </c>
      <c r="AI905">
        <v>-1</v>
      </c>
      <c r="AJ905">
        <f t="shared" si="628"/>
        <v>-1</v>
      </c>
      <c r="AK905">
        <v>-1</v>
      </c>
      <c r="AL905">
        <v>-1</v>
      </c>
      <c r="AM905">
        <v>-1</v>
      </c>
      <c r="AN905">
        <v>-1</v>
      </c>
      <c r="AO905">
        <v>-1</v>
      </c>
      <c r="AP905">
        <v>-1</v>
      </c>
      <c r="AR905">
        <f t="shared" si="629"/>
        <v>0</v>
      </c>
      <c r="AS905">
        <f t="shared" si="630"/>
        <v>0</v>
      </c>
      <c r="AT905">
        <f t="shared" si="631"/>
        <v>0</v>
      </c>
      <c r="AU905">
        <f t="shared" si="632"/>
        <v>0</v>
      </c>
      <c r="AV905">
        <f t="shared" si="633"/>
        <v>0</v>
      </c>
      <c r="AW905">
        <f t="shared" si="634"/>
        <v>0</v>
      </c>
      <c r="AX905">
        <f t="shared" si="635"/>
        <v>0</v>
      </c>
      <c r="AY905">
        <f t="shared" si="636"/>
        <v>0</v>
      </c>
      <c r="AZ905">
        <f t="shared" si="637"/>
        <v>0</v>
      </c>
      <c r="BA905">
        <f t="shared" si="638"/>
        <v>0</v>
      </c>
      <c r="BB905">
        <f t="shared" si="639"/>
        <v>0</v>
      </c>
      <c r="BC905">
        <f t="shared" si="640"/>
        <v>0</v>
      </c>
      <c r="BD905">
        <f t="shared" si="641"/>
        <v>0</v>
      </c>
      <c r="BE905">
        <f t="shared" si="642"/>
        <v>0</v>
      </c>
      <c r="BF905">
        <f t="shared" si="643"/>
        <v>0</v>
      </c>
      <c r="BG905">
        <f t="shared" si="644"/>
        <v>0</v>
      </c>
      <c r="BH905">
        <f t="shared" si="645"/>
        <v>0</v>
      </c>
      <c r="BI905">
        <f t="shared" si="646"/>
        <v>0</v>
      </c>
      <c r="BJ905">
        <f t="shared" si="647"/>
        <v>0</v>
      </c>
      <c r="BK905">
        <f t="shared" si="648"/>
        <v>0</v>
      </c>
      <c r="BM905">
        <f t="shared" si="649"/>
        <v>1</v>
      </c>
      <c r="BN905">
        <f t="shared" si="650"/>
        <v>0</v>
      </c>
      <c r="BO905">
        <f t="shared" si="651"/>
        <v>0</v>
      </c>
      <c r="BP905">
        <f t="shared" si="652"/>
        <v>0</v>
      </c>
      <c r="BR905">
        <f t="shared" si="653"/>
        <v>0</v>
      </c>
      <c r="BS905">
        <f t="shared" si="654"/>
        <v>0</v>
      </c>
      <c r="BT905">
        <f t="shared" si="655"/>
        <v>5</v>
      </c>
      <c r="BU905">
        <f t="shared" si="656"/>
        <v>0</v>
      </c>
      <c r="BV905">
        <f t="shared" si="657"/>
        <v>0</v>
      </c>
      <c r="BW905">
        <f t="shared" si="658"/>
        <v>0</v>
      </c>
      <c r="BX905">
        <f t="shared" si="659"/>
        <v>0</v>
      </c>
      <c r="BY905">
        <f t="shared" si="660"/>
        <v>0</v>
      </c>
      <c r="BZ905">
        <f t="shared" si="623"/>
        <v>0</v>
      </c>
      <c r="CA905">
        <f t="shared" si="661"/>
        <v>0</v>
      </c>
      <c r="CB905">
        <f t="shared" si="662"/>
        <v>0</v>
      </c>
      <c r="CC905">
        <f t="shared" si="663"/>
        <v>0</v>
      </c>
      <c r="CD905">
        <f t="shared" si="664"/>
        <v>0</v>
      </c>
      <c r="CE905">
        <f t="shared" si="665"/>
        <v>0</v>
      </c>
      <c r="CF905">
        <f t="shared" si="666"/>
        <v>0</v>
      </c>
    </row>
    <row r="906" spans="1:84" x14ac:dyDescent="0.25">
      <c r="A906" t="s">
        <v>671</v>
      </c>
      <c r="B906" t="s">
        <v>368</v>
      </c>
      <c r="C906" s="1">
        <v>15521</v>
      </c>
      <c r="D906" t="s">
        <v>39</v>
      </c>
      <c r="E906" t="s">
        <v>40</v>
      </c>
      <c r="F906" t="s">
        <v>1116</v>
      </c>
      <c r="G906">
        <v>1</v>
      </c>
      <c r="H906">
        <v>1</v>
      </c>
      <c r="I906" t="s">
        <v>42</v>
      </c>
      <c r="J906" t="s">
        <v>61</v>
      </c>
      <c r="K906" t="s">
        <v>993</v>
      </c>
      <c r="L906">
        <v>99</v>
      </c>
      <c r="M906">
        <v>0</v>
      </c>
      <c r="N906">
        <v>0</v>
      </c>
      <c r="O906">
        <f t="shared" si="625"/>
        <v>0</v>
      </c>
      <c r="P906">
        <f t="shared" si="626"/>
        <v>0</v>
      </c>
      <c r="Q906">
        <f t="shared" si="624"/>
        <v>-1</v>
      </c>
      <c r="R906">
        <f t="shared" si="627"/>
        <v>0</v>
      </c>
      <c r="S906">
        <v>0</v>
      </c>
      <c r="T906">
        <v>0</v>
      </c>
      <c r="U906">
        <v>0</v>
      </c>
      <c r="V906">
        <v>5</v>
      </c>
      <c r="W906">
        <v>0</v>
      </c>
      <c r="X906">
        <v>0</v>
      </c>
      <c r="Y906">
        <v>0</v>
      </c>
      <c r="Z906">
        <v>0</v>
      </c>
      <c r="AA906">
        <v>0</v>
      </c>
      <c r="AB906" t="s">
        <v>673</v>
      </c>
      <c r="AC906" t="s">
        <v>46</v>
      </c>
      <c r="AD906">
        <v>67</v>
      </c>
      <c r="AE906">
        <v>48</v>
      </c>
      <c r="AF906">
        <v>66</v>
      </c>
      <c r="AG906" s="5">
        <v>68</v>
      </c>
      <c r="AH906">
        <v>-1</v>
      </c>
      <c r="AI906">
        <v>-1</v>
      </c>
      <c r="AJ906">
        <f t="shared" si="628"/>
        <v>-1</v>
      </c>
      <c r="AK906">
        <v>-1</v>
      </c>
      <c r="AL906">
        <v>-1</v>
      </c>
      <c r="AM906">
        <v>-1</v>
      </c>
      <c r="AN906">
        <v>-1</v>
      </c>
      <c r="AO906">
        <v>-1</v>
      </c>
      <c r="AP906">
        <v>-1</v>
      </c>
      <c r="AR906">
        <f t="shared" si="629"/>
        <v>0</v>
      </c>
      <c r="AS906">
        <f t="shared" si="630"/>
        <v>0</v>
      </c>
      <c r="AT906">
        <f t="shared" si="631"/>
        <v>0</v>
      </c>
      <c r="AU906">
        <f t="shared" si="632"/>
        <v>0</v>
      </c>
      <c r="AV906">
        <f t="shared" si="633"/>
        <v>0</v>
      </c>
      <c r="AW906">
        <f t="shared" si="634"/>
        <v>0</v>
      </c>
      <c r="AX906">
        <f t="shared" si="635"/>
        <v>0</v>
      </c>
      <c r="AY906">
        <f t="shared" si="636"/>
        <v>0</v>
      </c>
      <c r="AZ906">
        <f t="shared" si="637"/>
        <v>0</v>
      </c>
      <c r="BA906">
        <f t="shared" si="638"/>
        <v>0</v>
      </c>
      <c r="BB906">
        <f t="shared" si="639"/>
        <v>0</v>
      </c>
      <c r="BC906">
        <f t="shared" si="640"/>
        <v>0</v>
      </c>
      <c r="BD906">
        <f t="shared" si="641"/>
        <v>0</v>
      </c>
      <c r="BE906">
        <f t="shared" si="642"/>
        <v>0</v>
      </c>
      <c r="BF906">
        <f t="shared" si="643"/>
        <v>0</v>
      </c>
      <c r="BG906">
        <f t="shared" si="644"/>
        <v>0</v>
      </c>
      <c r="BH906">
        <f t="shared" si="645"/>
        <v>0</v>
      </c>
      <c r="BI906">
        <f t="shared" si="646"/>
        <v>0</v>
      </c>
      <c r="BJ906">
        <f t="shared" si="647"/>
        <v>0</v>
      </c>
      <c r="BK906">
        <f t="shared" si="648"/>
        <v>0</v>
      </c>
      <c r="BM906">
        <f t="shared" si="649"/>
        <v>1</v>
      </c>
      <c r="BN906">
        <f t="shared" si="650"/>
        <v>0</v>
      </c>
      <c r="BO906">
        <f t="shared" si="651"/>
        <v>0</v>
      </c>
      <c r="BP906">
        <f t="shared" si="652"/>
        <v>0</v>
      </c>
      <c r="BR906">
        <f t="shared" si="653"/>
        <v>0</v>
      </c>
      <c r="BS906">
        <f t="shared" si="654"/>
        <v>0</v>
      </c>
      <c r="BT906">
        <f t="shared" si="655"/>
        <v>5</v>
      </c>
      <c r="BU906">
        <f t="shared" si="656"/>
        <v>0</v>
      </c>
      <c r="BV906">
        <f t="shared" si="657"/>
        <v>0</v>
      </c>
      <c r="BW906">
        <f t="shared" si="658"/>
        <v>0</v>
      </c>
      <c r="BX906">
        <f t="shared" si="659"/>
        <v>0</v>
      </c>
      <c r="BY906">
        <f t="shared" si="660"/>
        <v>0</v>
      </c>
      <c r="BZ906">
        <f t="shared" si="623"/>
        <v>0</v>
      </c>
      <c r="CA906">
        <f t="shared" si="661"/>
        <v>0</v>
      </c>
      <c r="CB906">
        <f t="shared" si="662"/>
        <v>0</v>
      </c>
      <c r="CC906">
        <f t="shared" si="663"/>
        <v>0</v>
      </c>
      <c r="CD906">
        <f t="shared" si="664"/>
        <v>0</v>
      </c>
      <c r="CE906">
        <f t="shared" si="665"/>
        <v>0</v>
      </c>
      <c r="CF906">
        <f t="shared" si="666"/>
        <v>0</v>
      </c>
    </row>
    <row r="907" spans="1:84" x14ac:dyDescent="0.25">
      <c r="A907" t="s">
        <v>765</v>
      </c>
      <c r="B907" t="s">
        <v>368</v>
      </c>
      <c r="C907" s="1">
        <v>15521</v>
      </c>
      <c r="D907" t="s">
        <v>49</v>
      </c>
      <c r="E907" t="s">
        <v>40</v>
      </c>
      <c r="F907" t="s">
        <v>1117</v>
      </c>
      <c r="G907">
        <v>1</v>
      </c>
      <c r="H907">
        <v>0</v>
      </c>
      <c r="I907" t="s">
        <v>42</v>
      </c>
      <c r="J907" t="s">
        <v>61</v>
      </c>
      <c r="K907" t="s">
        <v>289</v>
      </c>
      <c r="L907">
        <v>99</v>
      </c>
      <c r="M907">
        <v>2</v>
      </c>
      <c r="N907">
        <v>0</v>
      </c>
      <c r="O907">
        <f t="shared" si="625"/>
        <v>0</v>
      </c>
      <c r="P907">
        <f t="shared" si="626"/>
        <v>0</v>
      </c>
      <c r="Q907">
        <f t="shared" si="624"/>
        <v>-1</v>
      </c>
      <c r="R907">
        <f t="shared" si="627"/>
        <v>0</v>
      </c>
      <c r="S907">
        <v>0</v>
      </c>
      <c r="T907">
        <v>0</v>
      </c>
      <c r="U907">
        <v>0</v>
      </c>
      <c r="V907">
        <v>9</v>
      </c>
      <c r="W907">
        <v>0</v>
      </c>
      <c r="X907">
        <v>0</v>
      </c>
      <c r="Y907">
        <v>0</v>
      </c>
      <c r="Z907">
        <v>0</v>
      </c>
      <c r="AA907">
        <v>0</v>
      </c>
      <c r="AB907" t="s">
        <v>767</v>
      </c>
      <c r="AC907" t="s">
        <v>46</v>
      </c>
      <c r="AD907">
        <v>65</v>
      </c>
      <c r="AE907">
        <v>74</v>
      </c>
      <c r="AF907">
        <v>80</v>
      </c>
      <c r="AG907" s="5">
        <v>77</v>
      </c>
      <c r="AH907">
        <v>-1</v>
      </c>
      <c r="AI907">
        <v>-1</v>
      </c>
      <c r="AJ907">
        <f t="shared" si="628"/>
        <v>-1</v>
      </c>
      <c r="AK907">
        <v>-1</v>
      </c>
      <c r="AL907">
        <v>-1</v>
      </c>
      <c r="AM907">
        <v>-1</v>
      </c>
      <c r="AN907">
        <v>-1</v>
      </c>
      <c r="AO907">
        <v>-1</v>
      </c>
      <c r="AP907">
        <v>-1</v>
      </c>
      <c r="AR907">
        <f t="shared" si="629"/>
        <v>0</v>
      </c>
      <c r="AS907">
        <f t="shared" si="630"/>
        <v>0</v>
      </c>
      <c r="AT907">
        <f t="shared" si="631"/>
        <v>0</v>
      </c>
      <c r="AU907">
        <f t="shared" si="632"/>
        <v>0</v>
      </c>
      <c r="AV907">
        <f t="shared" si="633"/>
        <v>0</v>
      </c>
      <c r="AW907">
        <f t="shared" si="634"/>
        <v>0</v>
      </c>
      <c r="AX907">
        <f t="shared" si="635"/>
        <v>0</v>
      </c>
      <c r="AY907">
        <f t="shared" si="636"/>
        <v>0</v>
      </c>
      <c r="AZ907">
        <f t="shared" si="637"/>
        <v>0</v>
      </c>
      <c r="BA907">
        <f t="shared" si="638"/>
        <v>0</v>
      </c>
      <c r="BB907">
        <f t="shared" si="639"/>
        <v>0</v>
      </c>
      <c r="BC907">
        <f t="shared" si="640"/>
        <v>0</v>
      </c>
      <c r="BD907">
        <f t="shared" si="641"/>
        <v>0</v>
      </c>
      <c r="BE907">
        <f t="shared" si="642"/>
        <v>0</v>
      </c>
      <c r="BF907">
        <f t="shared" si="643"/>
        <v>0</v>
      </c>
      <c r="BG907">
        <f t="shared" si="644"/>
        <v>0</v>
      </c>
      <c r="BH907">
        <f t="shared" si="645"/>
        <v>0</v>
      </c>
      <c r="BI907">
        <f t="shared" si="646"/>
        <v>0</v>
      </c>
      <c r="BJ907">
        <f t="shared" si="647"/>
        <v>0</v>
      </c>
      <c r="BK907">
        <f t="shared" si="648"/>
        <v>0</v>
      </c>
      <c r="BM907">
        <f t="shared" si="649"/>
        <v>1</v>
      </c>
      <c r="BN907">
        <f t="shared" si="650"/>
        <v>0</v>
      </c>
      <c r="BO907">
        <f t="shared" si="651"/>
        <v>0</v>
      </c>
      <c r="BP907">
        <f t="shared" si="652"/>
        <v>0</v>
      </c>
      <c r="BR907">
        <f t="shared" si="653"/>
        <v>0</v>
      </c>
      <c r="BS907">
        <f t="shared" si="654"/>
        <v>0</v>
      </c>
      <c r="BT907">
        <f t="shared" si="655"/>
        <v>9</v>
      </c>
      <c r="BU907">
        <f t="shared" si="656"/>
        <v>0</v>
      </c>
      <c r="BV907">
        <f t="shared" si="657"/>
        <v>0</v>
      </c>
      <c r="BW907">
        <f t="shared" si="658"/>
        <v>0</v>
      </c>
      <c r="BX907">
        <f t="shared" si="659"/>
        <v>0</v>
      </c>
      <c r="BY907">
        <f t="shared" si="660"/>
        <v>0</v>
      </c>
      <c r="BZ907">
        <f t="shared" si="623"/>
        <v>0</v>
      </c>
      <c r="CA907">
        <f t="shared" si="661"/>
        <v>0</v>
      </c>
      <c r="CB907">
        <f t="shared" si="662"/>
        <v>0</v>
      </c>
      <c r="CC907">
        <f t="shared" si="663"/>
        <v>0</v>
      </c>
      <c r="CD907">
        <f t="shared" si="664"/>
        <v>0</v>
      </c>
      <c r="CE907">
        <f t="shared" si="665"/>
        <v>0</v>
      </c>
      <c r="CF907">
        <f t="shared" si="666"/>
        <v>0</v>
      </c>
    </row>
    <row r="908" spans="1:84" x14ac:dyDescent="0.25">
      <c r="A908" t="s">
        <v>671</v>
      </c>
      <c r="B908" t="s">
        <v>368</v>
      </c>
      <c r="C908" s="1">
        <v>15521</v>
      </c>
      <c r="D908" t="s">
        <v>49</v>
      </c>
      <c r="E908" t="s">
        <v>40</v>
      </c>
      <c r="F908" t="s">
        <v>1116</v>
      </c>
      <c r="G908">
        <v>1</v>
      </c>
      <c r="H908">
        <v>0</v>
      </c>
      <c r="I908" t="s">
        <v>42</v>
      </c>
      <c r="J908" t="s">
        <v>61</v>
      </c>
      <c r="K908" t="s">
        <v>988</v>
      </c>
      <c r="L908">
        <v>99</v>
      </c>
      <c r="M908">
        <v>2</v>
      </c>
      <c r="N908">
        <v>0</v>
      </c>
      <c r="O908">
        <f t="shared" si="625"/>
        <v>0</v>
      </c>
      <c r="P908">
        <f t="shared" si="626"/>
        <v>0</v>
      </c>
      <c r="Q908">
        <f t="shared" si="624"/>
        <v>-1</v>
      </c>
      <c r="R908">
        <f t="shared" si="627"/>
        <v>0</v>
      </c>
      <c r="S908">
        <v>0</v>
      </c>
      <c r="T908">
        <v>0</v>
      </c>
      <c r="U908">
        <v>0</v>
      </c>
      <c r="V908">
        <v>5</v>
      </c>
      <c r="W908">
        <v>0</v>
      </c>
      <c r="X908">
        <v>0</v>
      </c>
      <c r="Y908">
        <v>0</v>
      </c>
      <c r="Z908">
        <v>0</v>
      </c>
      <c r="AA908">
        <v>0</v>
      </c>
      <c r="AB908" t="s">
        <v>673</v>
      </c>
      <c r="AC908" t="s">
        <v>46</v>
      </c>
      <c r="AD908">
        <v>67</v>
      </c>
      <c r="AE908">
        <v>48</v>
      </c>
      <c r="AF908">
        <v>66</v>
      </c>
      <c r="AG908" s="5">
        <v>68</v>
      </c>
      <c r="AH908">
        <v>-1</v>
      </c>
      <c r="AI908">
        <v>-1</v>
      </c>
      <c r="AJ908">
        <f t="shared" si="628"/>
        <v>-1</v>
      </c>
      <c r="AK908">
        <v>-1</v>
      </c>
      <c r="AL908">
        <v>-1</v>
      </c>
      <c r="AM908">
        <v>-1</v>
      </c>
      <c r="AN908">
        <v>-1</v>
      </c>
      <c r="AO908">
        <v>-1</v>
      </c>
      <c r="AP908">
        <v>-1</v>
      </c>
      <c r="AR908">
        <f t="shared" si="629"/>
        <v>0</v>
      </c>
      <c r="AS908">
        <f t="shared" si="630"/>
        <v>0</v>
      </c>
      <c r="AT908">
        <f t="shared" si="631"/>
        <v>0</v>
      </c>
      <c r="AU908">
        <f t="shared" si="632"/>
        <v>0</v>
      </c>
      <c r="AV908">
        <f t="shared" si="633"/>
        <v>0</v>
      </c>
      <c r="AW908">
        <f t="shared" si="634"/>
        <v>0</v>
      </c>
      <c r="AX908">
        <f t="shared" si="635"/>
        <v>0</v>
      </c>
      <c r="AY908">
        <f t="shared" si="636"/>
        <v>0</v>
      </c>
      <c r="AZ908">
        <f t="shared" si="637"/>
        <v>0</v>
      </c>
      <c r="BA908">
        <f t="shared" si="638"/>
        <v>0</v>
      </c>
      <c r="BB908">
        <f t="shared" si="639"/>
        <v>0</v>
      </c>
      <c r="BC908">
        <f t="shared" si="640"/>
        <v>0</v>
      </c>
      <c r="BD908">
        <f t="shared" si="641"/>
        <v>0</v>
      </c>
      <c r="BE908">
        <f t="shared" si="642"/>
        <v>0</v>
      </c>
      <c r="BF908">
        <f t="shared" si="643"/>
        <v>0</v>
      </c>
      <c r="BG908">
        <f t="shared" si="644"/>
        <v>0</v>
      </c>
      <c r="BH908">
        <f t="shared" si="645"/>
        <v>0</v>
      </c>
      <c r="BI908">
        <f t="shared" si="646"/>
        <v>0</v>
      </c>
      <c r="BJ908">
        <f t="shared" si="647"/>
        <v>0</v>
      </c>
      <c r="BK908">
        <f t="shared" si="648"/>
        <v>0</v>
      </c>
      <c r="BM908">
        <f t="shared" si="649"/>
        <v>1</v>
      </c>
      <c r="BN908">
        <f t="shared" si="650"/>
        <v>0</v>
      </c>
      <c r="BO908">
        <f t="shared" si="651"/>
        <v>0</v>
      </c>
      <c r="BP908">
        <f t="shared" si="652"/>
        <v>0</v>
      </c>
      <c r="BR908">
        <f t="shared" si="653"/>
        <v>0</v>
      </c>
      <c r="BS908">
        <f t="shared" si="654"/>
        <v>0</v>
      </c>
      <c r="BT908">
        <f t="shared" si="655"/>
        <v>5</v>
      </c>
      <c r="BU908">
        <f t="shared" si="656"/>
        <v>0</v>
      </c>
      <c r="BV908">
        <f t="shared" si="657"/>
        <v>0</v>
      </c>
      <c r="BW908">
        <f t="shared" si="658"/>
        <v>0</v>
      </c>
      <c r="BX908">
        <f t="shared" si="659"/>
        <v>0</v>
      </c>
      <c r="BY908">
        <f t="shared" si="660"/>
        <v>0</v>
      </c>
      <c r="BZ908">
        <f t="shared" si="623"/>
        <v>0</v>
      </c>
      <c r="CA908">
        <f t="shared" si="661"/>
        <v>0</v>
      </c>
      <c r="CB908">
        <f t="shared" si="662"/>
        <v>0</v>
      </c>
      <c r="CC908">
        <f t="shared" si="663"/>
        <v>0</v>
      </c>
      <c r="CD908">
        <f t="shared" si="664"/>
        <v>0</v>
      </c>
      <c r="CE908">
        <f t="shared" si="665"/>
        <v>0</v>
      </c>
      <c r="CF908">
        <f t="shared" si="666"/>
        <v>0</v>
      </c>
    </row>
    <row r="909" spans="1:84" x14ac:dyDescent="0.25">
      <c r="A909" t="s">
        <v>284</v>
      </c>
      <c r="B909" t="s">
        <v>668</v>
      </c>
      <c r="C909" s="1">
        <v>15521</v>
      </c>
      <c r="D909" t="s">
        <v>49</v>
      </c>
      <c r="E909" t="s">
        <v>40</v>
      </c>
      <c r="F909" t="s">
        <v>1118</v>
      </c>
      <c r="G909">
        <v>1</v>
      </c>
      <c r="H909">
        <v>0</v>
      </c>
      <c r="I909" t="s">
        <v>87</v>
      </c>
      <c r="J909" t="s">
        <v>88</v>
      </c>
      <c r="K909" t="s">
        <v>1119</v>
      </c>
      <c r="L909">
        <v>4675</v>
      </c>
      <c r="M909">
        <v>2</v>
      </c>
      <c r="N909">
        <v>0</v>
      </c>
      <c r="O909">
        <f t="shared" si="625"/>
        <v>0</v>
      </c>
      <c r="P909">
        <f t="shared" si="626"/>
        <v>0.42780748663101603</v>
      </c>
      <c r="Q909">
        <f t="shared" si="624"/>
        <v>-1</v>
      </c>
      <c r="R909">
        <f t="shared" si="627"/>
        <v>0</v>
      </c>
      <c r="S909">
        <v>0</v>
      </c>
      <c r="T909">
        <v>0</v>
      </c>
      <c r="U909">
        <v>0</v>
      </c>
      <c r="V909">
        <v>5</v>
      </c>
      <c r="W909">
        <v>0</v>
      </c>
      <c r="X909">
        <v>0</v>
      </c>
      <c r="Y909">
        <v>0</v>
      </c>
      <c r="Z909">
        <v>0</v>
      </c>
      <c r="AA909">
        <v>0</v>
      </c>
      <c r="AB909" t="s">
        <v>285</v>
      </c>
      <c r="AC909" t="s">
        <v>75</v>
      </c>
      <c r="AD909">
        <v>61</v>
      </c>
      <c r="AE909">
        <v>62</v>
      </c>
      <c r="AF909">
        <v>55</v>
      </c>
      <c r="AG909" s="5">
        <v>52</v>
      </c>
      <c r="AH909">
        <v>-1</v>
      </c>
      <c r="AI909">
        <v>-1</v>
      </c>
      <c r="AJ909">
        <f t="shared" si="628"/>
        <v>-1</v>
      </c>
      <c r="AK909">
        <v>-1</v>
      </c>
      <c r="AL909">
        <v>-1</v>
      </c>
      <c r="AM909">
        <v>-1</v>
      </c>
      <c r="AN909">
        <v>-1</v>
      </c>
      <c r="AO909">
        <v>-1</v>
      </c>
      <c r="AP909">
        <v>-1</v>
      </c>
      <c r="AR909">
        <f t="shared" si="629"/>
        <v>0</v>
      </c>
      <c r="AS909">
        <f t="shared" si="630"/>
        <v>0</v>
      </c>
      <c r="AT909">
        <f t="shared" si="631"/>
        <v>0</v>
      </c>
      <c r="AU909">
        <f t="shared" si="632"/>
        <v>0</v>
      </c>
      <c r="AV909">
        <f t="shared" si="633"/>
        <v>0</v>
      </c>
      <c r="AW909">
        <f t="shared" si="634"/>
        <v>0</v>
      </c>
      <c r="AX909">
        <f t="shared" si="635"/>
        <v>0</v>
      </c>
      <c r="AY909">
        <f t="shared" si="636"/>
        <v>0</v>
      </c>
      <c r="AZ909">
        <f t="shared" si="637"/>
        <v>0</v>
      </c>
      <c r="BA909">
        <f t="shared" si="638"/>
        <v>0</v>
      </c>
      <c r="BB909">
        <f t="shared" si="639"/>
        <v>0</v>
      </c>
      <c r="BC909">
        <f t="shared" si="640"/>
        <v>0</v>
      </c>
      <c r="BD909">
        <f t="shared" si="641"/>
        <v>0</v>
      </c>
      <c r="BE909">
        <f t="shared" si="642"/>
        <v>0</v>
      </c>
      <c r="BF909">
        <f t="shared" si="643"/>
        <v>0</v>
      </c>
      <c r="BG909">
        <f t="shared" si="644"/>
        <v>0</v>
      </c>
      <c r="BH909">
        <f t="shared" si="645"/>
        <v>0</v>
      </c>
      <c r="BI909">
        <f t="shared" si="646"/>
        <v>0</v>
      </c>
      <c r="BJ909">
        <f t="shared" si="647"/>
        <v>0</v>
      </c>
      <c r="BK909">
        <f t="shared" si="648"/>
        <v>0</v>
      </c>
      <c r="BM909">
        <f t="shared" si="649"/>
        <v>1</v>
      </c>
      <c r="BN909">
        <f t="shared" si="650"/>
        <v>0</v>
      </c>
      <c r="BO909">
        <f t="shared" si="651"/>
        <v>0</v>
      </c>
      <c r="BP909">
        <f t="shared" si="652"/>
        <v>0</v>
      </c>
      <c r="BR909">
        <f t="shared" si="653"/>
        <v>0</v>
      </c>
      <c r="BS909">
        <f t="shared" si="654"/>
        <v>0</v>
      </c>
      <c r="BT909">
        <f t="shared" si="655"/>
        <v>5</v>
      </c>
      <c r="BU909">
        <f t="shared" si="656"/>
        <v>0</v>
      </c>
      <c r="BV909">
        <f t="shared" si="657"/>
        <v>0</v>
      </c>
      <c r="BW909">
        <f t="shared" si="658"/>
        <v>0</v>
      </c>
      <c r="BX909">
        <f t="shared" si="659"/>
        <v>0</v>
      </c>
      <c r="BY909">
        <f t="shared" si="660"/>
        <v>0</v>
      </c>
      <c r="BZ909">
        <f t="shared" si="623"/>
        <v>0</v>
      </c>
      <c r="CA909">
        <f t="shared" si="661"/>
        <v>0</v>
      </c>
      <c r="CB909">
        <f t="shared" si="662"/>
        <v>0</v>
      </c>
      <c r="CC909">
        <f t="shared" si="663"/>
        <v>0</v>
      </c>
      <c r="CD909">
        <f t="shared" si="664"/>
        <v>0</v>
      </c>
      <c r="CE909">
        <f t="shared" si="665"/>
        <v>0</v>
      </c>
      <c r="CF909">
        <f t="shared" si="666"/>
        <v>0</v>
      </c>
    </row>
    <row r="910" spans="1:84" x14ac:dyDescent="0.25">
      <c r="A910" t="s">
        <v>733</v>
      </c>
      <c r="B910" t="s">
        <v>437</v>
      </c>
      <c r="C910" s="1">
        <v>15521</v>
      </c>
      <c r="D910" t="s">
        <v>39</v>
      </c>
      <c r="E910" t="s">
        <v>40</v>
      </c>
      <c r="F910" t="s">
        <v>1063</v>
      </c>
      <c r="G910">
        <v>1</v>
      </c>
      <c r="H910">
        <v>0</v>
      </c>
      <c r="I910" t="s">
        <v>42</v>
      </c>
      <c r="J910" t="s">
        <v>1111</v>
      </c>
      <c r="K910" t="s">
        <v>1112</v>
      </c>
      <c r="L910">
        <v>1506</v>
      </c>
      <c r="M910">
        <v>2</v>
      </c>
      <c r="N910">
        <v>0</v>
      </c>
      <c r="O910">
        <f t="shared" si="625"/>
        <v>0</v>
      </c>
      <c r="P910">
        <f t="shared" si="626"/>
        <v>1.3280212483399734</v>
      </c>
      <c r="Q910">
        <f t="shared" si="624"/>
        <v>-1</v>
      </c>
      <c r="R910">
        <f t="shared" si="627"/>
        <v>0</v>
      </c>
      <c r="S910">
        <v>0</v>
      </c>
      <c r="T910">
        <v>0</v>
      </c>
      <c r="U910">
        <v>0</v>
      </c>
      <c r="V910">
        <v>9</v>
      </c>
      <c r="W910">
        <v>0</v>
      </c>
      <c r="X910">
        <v>0</v>
      </c>
      <c r="Y910">
        <v>0</v>
      </c>
      <c r="Z910">
        <v>0</v>
      </c>
      <c r="AA910">
        <v>0</v>
      </c>
      <c r="AB910" t="s">
        <v>736</v>
      </c>
      <c r="AC910" t="s">
        <v>46</v>
      </c>
      <c r="AD910">
        <v>62</v>
      </c>
      <c r="AE910">
        <v>53</v>
      </c>
      <c r="AF910">
        <v>64</v>
      </c>
      <c r="AG910" s="5">
        <v>66</v>
      </c>
      <c r="AH910">
        <v>-1</v>
      </c>
      <c r="AI910">
        <v>-1</v>
      </c>
      <c r="AJ910">
        <f t="shared" si="628"/>
        <v>-1</v>
      </c>
      <c r="AK910">
        <v>-1</v>
      </c>
      <c r="AL910">
        <v>-1</v>
      </c>
      <c r="AM910">
        <v>-1</v>
      </c>
      <c r="AN910">
        <v>-1</v>
      </c>
      <c r="AO910">
        <v>-1</v>
      </c>
      <c r="AP910">
        <v>-1</v>
      </c>
      <c r="AR910">
        <f t="shared" si="629"/>
        <v>0</v>
      </c>
      <c r="AS910">
        <f t="shared" si="630"/>
        <v>0</v>
      </c>
      <c r="AT910">
        <f t="shared" si="631"/>
        <v>0</v>
      </c>
      <c r="AU910">
        <f t="shared" si="632"/>
        <v>0</v>
      </c>
      <c r="AV910">
        <f t="shared" si="633"/>
        <v>0</v>
      </c>
      <c r="AW910">
        <f t="shared" si="634"/>
        <v>0</v>
      </c>
      <c r="AX910">
        <f t="shared" si="635"/>
        <v>0</v>
      </c>
      <c r="AY910">
        <f t="shared" si="636"/>
        <v>0</v>
      </c>
      <c r="AZ910">
        <f t="shared" si="637"/>
        <v>0</v>
      </c>
      <c r="BA910">
        <f t="shared" si="638"/>
        <v>0</v>
      </c>
      <c r="BB910">
        <f t="shared" si="639"/>
        <v>0</v>
      </c>
      <c r="BC910">
        <f t="shared" si="640"/>
        <v>0</v>
      </c>
      <c r="BD910">
        <f t="shared" si="641"/>
        <v>0</v>
      </c>
      <c r="BE910">
        <f t="shared" si="642"/>
        <v>0</v>
      </c>
      <c r="BF910">
        <f t="shared" si="643"/>
        <v>0</v>
      </c>
      <c r="BG910">
        <f t="shared" si="644"/>
        <v>0</v>
      </c>
      <c r="BH910">
        <f t="shared" si="645"/>
        <v>0</v>
      </c>
      <c r="BI910">
        <f t="shared" si="646"/>
        <v>0</v>
      </c>
      <c r="BJ910">
        <f t="shared" si="647"/>
        <v>0</v>
      </c>
      <c r="BK910">
        <f t="shared" si="648"/>
        <v>0</v>
      </c>
      <c r="BM910">
        <f t="shared" si="649"/>
        <v>1</v>
      </c>
      <c r="BN910">
        <f t="shared" si="650"/>
        <v>0</v>
      </c>
      <c r="BO910">
        <f t="shared" si="651"/>
        <v>0</v>
      </c>
      <c r="BP910">
        <f t="shared" si="652"/>
        <v>0</v>
      </c>
      <c r="BR910">
        <f t="shared" si="653"/>
        <v>0</v>
      </c>
      <c r="BS910">
        <f t="shared" si="654"/>
        <v>0</v>
      </c>
      <c r="BT910">
        <f t="shared" si="655"/>
        <v>9</v>
      </c>
      <c r="BU910">
        <f t="shared" si="656"/>
        <v>0</v>
      </c>
      <c r="BV910">
        <f t="shared" si="657"/>
        <v>0</v>
      </c>
      <c r="BW910">
        <f t="shared" si="658"/>
        <v>0</v>
      </c>
      <c r="BX910">
        <f t="shared" si="659"/>
        <v>0</v>
      </c>
      <c r="BY910">
        <f t="shared" si="660"/>
        <v>0</v>
      </c>
      <c r="BZ910">
        <f t="shared" si="623"/>
        <v>0</v>
      </c>
      <c r="CA910">
        <f t="shared" si="661"/>
        <v>0</v>
      </c>
      <c r="CB910">
        <f t="shared" si="662"/>
        <v>0</v>
      </c>
      <c r="CC910">
        <f t="shared" si="663"/>
        <v>0</v>
      </c>
      <c r="CD910">
        <f t="shared" si="664"/>
        <v>0</v>
      </c>
      <c r="CE910">
        <f t="shared" si="665"/>
        <v>0</v>
      </c>
      <c r="CF910">
        <f t="shared" si="666"/>
        <v>0</v>
      </c>
    </row>
    <row r="911" spans="1:84" x14ac:dyDescent="0.25">
      <c r="A911" t="s">
        <v>490</v>
      </c>
      <c r="B911" t="s">
        <v>368</v>
      </c>
      <c r="C911" s="1">
        <v>15521</v>
      </c>
      <c r="D911" t="s">
        <v>49</v>
      </c>
      <c r="E911" t="s">
        <v>40</v>
      </c>
      <c r="F911" t="s">
        <v>824</v>
      </c>
      <c r="G911">
        <v>1</v>
      </c>
      <c r="H911">
        <v>0</v>
      </c>
      <c r="I911" t="s">
        <v>42</v>
      </c>
      <c r="J911" t="s">
        <v>61</v>
      </c>
      <c r="K911" t="s">
        <v>993</v>
      </c>
      <c r="L911">
        <v>99</v>
      </c>
      <c r="M911">
        <v>0</v>
      </c>
      <c r="N911">
        <v>0</v>
      </c>
      <c r="O911">
        <f t="shared" si="625"/>
        <v>0</v>
      </c>
      <c r="P911">
        <f t="shared" si="626"/>
        <v>0</v>
      </c>
      <c r="Q911">
        <f t="shared" si="624"/>
        <v>-1</v>
      </c>
      <c r="R911">
        <f t="shared" si="627"/>
        <v>0</v>
      </c>
      <c r="S911">
        <v>0</v>
      </c>
      <c r="T911">
        <v>0</v>
      </c>
      <c r="U911">
        <v>0</v>
      </c>
      <c r="V911">
        <v>5</v>
      </c>
      <c r="W911">
        <v>0</v>
      </c>
      <c r="X911">
        <v>0</v>
      </c>
      <c r="Y911">
        <v>0</v>
      </c>
      <c r="Z911">
        <v>0</v>
      </c>
      <c r="AA911">
        <v>0</v>
      </c>
      <c r="AB911" t="s">
        <v>494</v>
      </c>
      <c r="AC911" t="s">
        <v>46</v>
      </c>
      <c r="AD911">
        <v>66</v>
      </c>
      <c r="AE911">
        <v>63</v>
      </c>
      <c r="AF911">
        <v>70</v>
      </c>
      <c r="AG911" s="5">
        <v>72</v>
      </c>
      <c r="AH911">
        <v>-1</v>
      </c>
      <c r="AI911">
        <v>-1</v>
      </c>
      <c r="AJ911">
        <f t="shared" si="628"/>
        <v>-1</v>
      </c>
      <c r="AK911">
        <v>-1</v>
      </c>
      <c r="AL911">
        <v>-1</v>
      </c>
      <c r="AM911">
        <v>-1</v>
      </c>
      <c r="AN911">
        <v>-1</v>
      </c>
      <c r="AO911">
        <v>-1</v>
      </c>
      <c r="AP911">
        <v>-1</v>
      </c>
      <c r="AR911">
        <f t="shared" si="629"/>
        <v>0</v>
      </c>
      <c r="AS911">
        <f t="shared" si="630"/>
        <v>0</v>
      </c>
      <c r="AT911">
        <f t="shared" si="631"/>
        <v>0</v>
      </c>
      <c r="AU911">
        <f t="shared" si="632"/>
        <v>0</v>
      </c>
      <c r="AV911">
        <f t="shared" si="633"/>
        <v>0</v>
      </c>
      <c r="AW911">
        <f t="shared" si="634"/>
        <v>0</v>
      </c>
      <c r="AX911">
        <f t="shared" si="635"/>
        <v>0</v>
      </c>
      <c r="AY911">
        <f t="shared" si="636"/>
        <v>0</v>
      </c>
      <c r="AZ911">
        <f t="shared" si="637"/>
        <v>0</v>
      </c>
      <c r="BA911">
        <f t="shared" si="638"/>
        <v>0</v>
      </c>
      <c r="BB911">
        <f t="shared" si="639"/>
        <v>0</v>
      </c>
      <c r="BC911">
        <f t="shared" si="640"/>
        <v>0</v>
      </c>
      <c r="BD911">
        <f t="shared" si="641"/>
        <v>0</v>
      </c>
      <c r="BE911">
        <f t="shared" si="642"/>
        <v>0</v>
      </c>
      <c r="BF911">
        <f t="shared" si="643"/>
        <v>0</v>
      </c>
      <c r="BG911">
        <f t="shared" si="644"/>
        <v>0</v>
      </c>
      <c r="BH911">
        <f t="shared" si="645"/>
        <v>0</v>
      </c>
      <c r="BI911">
        <f t="shared" si="646"/>
        <v>0</v>
      </c>
      <c r="BJ911">
        <f t="shared" si="647"/>
        <v>0</v>
      </c>
      <c r="BK911">
        <f t="shared" si="648"/>
        <v>0</v>
      </c>
      <c r="BM911">
        <f t="shared" si="649"/>
        <v>1</v>
      </c>
      <c r="BN911">
        <f t="shared" si="650"/>
        <v>0</v>
      </c>
      <c r="BO911">
        <f t="shared" si="651"/>
        <v>0</v>
      </c>
      <c r="BP911">
        <f t="shared" si="652"/>
        <v>0</v>
      </c>
      <c r="BR911">
        <f t="shared" si="653"/>
        <v>0</v>
      </c>
      <c r="BS911">
        <f t="shared" si="654"/>
        <v>0</v>
      </c>
      <c r="BT911">
        <f t="shared" si="655"/>
        <v>5</v>
      </c>
      <c r="BU911">
        <f t="shared" si="656"/>
        <v>0</v>
      </c>
      <c r="BV911">
        <f t="shared" si="657"/>
        <v>0</v>
      </c>
      <c r="BW911">
        <f t="shared" si="658"/>
        <v>0</v>
      </c>
      <c r="BX911">
        <f t="shared" si="659"/>
        <v>0</v>
      </c>
      <c r="BY911">
        <f t="shared" si="660"/>
        <v>0</v>
      </c>
      <c r="BZ911">
        <f t="shared" si="623"/>
        <v>0</v>
      </c>
      <c r="CA911">
        <f t="shared" si="661"/>
        <v>0</v>
      </c>
      <c r="CB911">
        <f t="shared" si="662"/>
        <v>0</v>
      </c>
      <c r="CC911">
        <f t="shared" si="663"/>
        <v>0</v>
      </c>
      <c r="CD911">
        <f t="shared" si="664"/>
        <v>0</v>
      </c>
      <c r="CE911">
        <f t="shared" si="665"/>
        <v>0</v>
      </c>
      <c r="CF911">
        <f t="shared" si="666"/>
        <v>0</v>
      </c>
    </row>
    <row r="912" spans="1:84" x14ac:dyDescent="0.25">
      <c r="A912" t="s">
        <v>361</v>
      </c>
      <c r="B912" t="s">
        <v>97</v>
      </c>
      <c r="C912" s="1">
        <v>15521</v>
      </c>
      <c r="D912" t="s">
        <v>39</v>
      </c>
      <c r="E912" t="s">
        <v>40</v>
      </c>
      <c r="F912" t="s">
        <v>1096</v>
      </c>
      <c r="G912">
        <v>0</v>
      </c>
      <c r="H912">
        <v>1</v>
      </c>
      <c r="I912" t="s">
        <v>42</v>
      </c>
      <c r="J912" t="s">
        <v>43</v>
      </c>
      <c r="K912" t="s">
        <v>960</v>
      </c>
      <c r="L912">
        <v>1590</v>
      </c>
      <c r="M912">
        <v>0</v>
      </c>
      <c r="N912">
        <v>0</v>
      </c>
      <c r="O912">
        <f t="shared" si="625"/>
        <v>0</v>
      </c>
      <c r="P912">
        <f t="shared" si="626"/>
        <v>0</v>
      </c>
      <c r="Q912">
        <f t="shared" si="624"/>
        <v>-1</v>
      </c>
      <c r="R912">
        <f t="shared" si="627"/>
        <v>0</v>
      </c>
      <c r="S912">
        <v>0</v>
      </c>
      <c r="T912">
        <v>0</v>
      </c>
      <c r="U912">
        <v>0</v>
      </c>
      <c r="V912">
        <v>4</v>
      </c>
      <c r="W912">
        <v>0</v>
      </c>
      <c r="X912">
        <v>0</v>
      </c>
      <c r="Y912">
        <v>0</v>
      </c>
      <c r="Z912">
        <v>0</v>
      </c>
      <c r="AA912">
        <v>0</v>
      </c>
      <c r="AB912" t="s">
        <v>366</v>
      </c>
      <c r="AC912" t="s">
        <v>75</v>
      </c>
      <c r="AD912">
        <v>67</v>
      </c>
      <c r="AE912">
        <v>64</v>
      </c>
      <c r="AF912">
        <v>63</v>
      </c>
      <c r="AG912" s="5">
        <v>78</v>
      </c>
      <c r="AH912">
        <v>-1</v>
      </c>
      <c r="AI912">
        <v>-1</v>
      </c>
      <c r="AJ912">
        <f t="shared" si="628"/>
        <v>-1</v>
      </c>
      <c r="AK912">
        <v>-1</v>
      </c>
      <c r="AL912">
        <v>-1</v>
      </c>
      <c r="AM912">
        <v>-1</v>
      </c>
      <c r="AN912">
        <v>-1</v>
      </c>
      <c r="AO912">
        <v>-1</v>
      </c>
      <c r="AP912">
        <v>-1</v>
      </c>
      <c r="AR912">
        <f t="shared" si="629"/>
        <v>0</v>
      </c>
      <c r="AS912">
        <f t="shared" si="630"/>
        <v>0</v>
      </c>
      <c r="AT912">
        <f t="shared" si="631"/>
        <v>0</v>
      </c>
      <c r="AU912">
        <f t="shared" si="632"/>
        <v>0</v>
      </c>
      <c r="AV912">
        <f t="shared" si="633"/>
        <v>0</v>
      </c>
      <c r="AW912">
        <f t="shared" si="634"/>
        <v>0</v>
      </c>
      <c r="AX912">
        <f t="shared" si="635"/>
        <v>0</v>
      </c>
      <c r="AY912">
        <f t="shared" si="636"/>
        <v>0</v>
      </c>
      <c r="AZ912">
        <f t="shared" si="637"/>
        <v>0</v>
      </c>
      <c r="BA912">
        <f t="shared" si="638"/>
        <v>0</v>
      </c>
      <c r="BB912">
        <f t="shared" si="639"/>
        <v>0</v>
      </c>
      <c r="BC912">
        <f t="shared" si="640"/>
        <v>0</v>
      </c>
      <c r="BD912">
        <f t="shared" si="641"/>
        <v>0</v>
      </c>
      <c r="BE912">
        <f t="shared" si="642"/>
        <v>0</v>
      </c>
      <c r="BF912">
        <f t="shared" si="643"/>
        <v>0</v>
      </c>
      <c r="BG912">
        <f t="shared" si="644"/>
        <v>0</v>
      </c>
      <c r="BH912">
        <f t="shared" si="645"/>
        <v>0</v>
      </c>
      <c r="BI912">
        <f t="shared" si="646"/>
        <v>0</v>
      </c>
      <c r="BJ912">
        <f t="shared" si="647"/>
        <v>0</v>
      </c>
      <c r="BK912">
        <f t="shared" si="648"/>
        <v>0</v>
      </c>
      <c r="BM912">
        <f t="shared" si="649"/>
        <v>0</v>
      </c>
      <c r="BN912">
        <f t="shared" si="650"/>
        <v>1</v>
      </c>
      <c r="BO912">
        <f t="shared" si="651"/>
        <v>0</v>
      </c>
      <c r="BP912">
        <f t="shared" si="652"/>
        <v>0</v>
      </c>
      <c r="BR912">
        <f t="shared" si="653"/>
        <v>0</v>
      </c>
      <c r="BS912">
        <f t="shared" si="654"/>
        <v>0</v>
      </c>
      <c r="BT912">
        <f t="shared" si="655"/>
        <v>0</v>
      </c>
      <c r="BU912">
        <f t="shared" si="656"/>
        <v>4</v>
      </c>
      <c r="BV912">
        <f t="shared" si="657"/>
        <v>0</v>
      </c>
      <c r="BW912">
        <f t="shared" si="658"/>
        <v>0</v>
      </c>
      <c r="BX912">
        <f t="shared" si="659"/>
        <v>0</v>
      </c>
      <c r="BY912">
        <f t="shared" si="660"/>
        <v>0</v>
      </c>
      <c r="BZ912">
        <f t="shared" si="623"/>
        <v>0</v>
      </c>
      <c r="CA912">
        <f t="shared" si="661"/>
        <v>0</v>
      </c>
      <c r="CB912">
        <f t="shared" si="662"/>
        <v>0</v>
      </c>
      <c r="CC912">
        <f t="shared" si="663"/>
        <v>0</v>
      </c>
      <c r="CD912">
        <f t="shared" si="664"/>
        <v>0</v>
      </c>
      <c r="CE912">
        <f t="shared" si="665"/>
        <v>0</v>
      </c>
      <c r="CF912">
        <f t="shared" si="666"/>
        <v>0</v>
      </c>
    </row>
    <row r="913" spans="1:84" x14ac:dyDescent="0.25">
      <c r="A913" t="s">
        <v>521</v>
      </c>
      <c r="B913" t="s">
        <v>522</v>
      </c>
      <c r="C913" s="1">
        <v>15520</v>
      </c>
      <c r="D913" t="s">
        <v>39</v>
      </c>
      <c r="E913" t="s">
        <v>40</v>
      </c>
      <c r="F913" t="s">
        <v>1006</v>
      </c>
      <c r="G913">
        <v>1</v>
      </c>
      <c r="H913">
        <v>1</v>
      </c>
      <c r="I913" t="s">
        <v>42</v>
      </c>
      <c r="J913" t="s">
        <v>77</v>
      </c>
      <c r="K913" t="s">
        <v>1089</v>
      </c>
      <c r="L913">
        <v>215</v>
      </c>
      <c r="M913">
        <v>0</v>
      </c>
      <c r="N913">
        <v>0</v>
      </c>
      <c r="O913">
        <f t="shared" si="625"/>
        <v>0</v>
      </c>
      <c r="P913">
        <f t="shared" si="626"/>
        <v>0</v>
      </c>
      <c r="Q913">
        <f t="shared" si="624"/>
        <v>-1</v>
      </c>
      <c r="R913">
        <f t="shared" si="627"/>
        <v>0</v>
      </c>
      <c r="S913">
        <v>0</v>
      </c>
      <c r="T913">
        <v>0</v>
      </c>
      <c r="U913">
        <v>0</v>
      </c>
      <c r="V913">
        <v>5</v>
      </c>
      <c r="W913">
        <v>0</v>
      </c>
      <c r="X913">
        <v>0</v>
      </c>
      <c r="Y913">
        <v>0</v>
      </c>
      <c r="Z913">
        <v>0</v>
      </c>
      <c r="AA913">
        <v>0</v>
      </c>
      <c r="AB913" t="s">
        <v>636</v>
      </c>
      <c r="AC913" t="s">
        <v>75</v>
      </c>
      <c r="AD913">
        <v>54</v>
      </c>
      <c r="AE913">
        <v>54</v>
      </c>
      <c r="AF913">
        <v>51</v>
      </c>
      <c r="AG913" s="5">
        <v>56</v>
      </c>
      <c r="AH913">
        <v>-1</v>
      </c>
      <c r="AI913">
        <v>-1</v>
      </c>
      <c r="AJ913">
        <f t="shared" si="628"/>
        <v>-1</v>
      </c>
      <c r="AK913">
        <v>-1</v>
      </c>
      <c r="AL913">
        <v>-1</v>
      </c>
      <c r="AM913">
        <v>-1</v>
      </c>
      <c r="AN913">
        <v>-1</v>
      </c>
      <c r="AO913">
        <v>-1</v>
      </c>
      <c r="AP913">
        <v>-1</v>
      </c>
      <c r="AR913">
        <f t="shared" si="629"/>
        <v>0</v>
      </c>
      <c r="AS913">
        <f t="shared" si="630"/>
        <v>0</v>
      </c>
      <c r="AT913">
        <f t="shared" si="631"/>
        <v>0</v>
      </c>
      <c r="AU913">
        <f t="shared" si="632"/>
        <v>0</v>
      </c>
      <c r="AV913">
        <f t="shared" si="633"/>
        <v>0</v>
      </c>
      <c r="AW913">
        <f t="shared" si="634"/>
        <v>0</v>
      </c>
      <c r="AX913">
        <f t="shared" si="635"/>
        <v>0</v>
      </c>
      <c r="AY913">
        <f t="shared" si="636"/>
        <v>0</v>
      </c>
      <c r="AZ913">
        <f t="shared" si="637"/>
        <v>0</v>
      </c>
      <c r="BA913">
        <f t="shared" si="638"/>
        <v>0</v>
      </c>
      <c r="BB913">
        <f t="shared" si="639"/>
        <v>0</v>
      </c>
      <c r="BC913">
        <f t="shared" si="640"/>
        <v>0</v>
      </c>
      <c r="BD913">
        <f t="shared" si="641"/>
        <v>0</v>
      </c>
      <c r="BE913">
        <f t="shared" si="642"/>
        <v>0</v>
      </c>
      <c r="BF913">
        <f t="shared" si="643"/>
        <v>0</v>
      </c>
      <c r="BG913">
        <f t="shared" si="644"/>
        <v>0</v>
      </c>
      <c r="BH913">
        <f t="shared" si="645"/>
        <v>0</v>
      </c>
      <c r="BI913">
        <f t="shared" si="646"/>
        <v>0</v>
      </c>
      <c r="BJ913">
        <f t="shared" si="647"/>
        <v>0</v>
      </c>
      <c r="BK913">
        <f t="shared" si="648"/>
        <v>0</v>
      </c>
      <c r="BM913">
        <f t="shared" si="649"/>
        <v>1</v>
      </c>
      <c r="BN913">
        <f t="shared" si="650"/>
        <v>0</v>
      </c>
      <c r="BO913">
        <f t="shared" si="651"/>
        <v>0</v>
      </c>
      <c r="BP913">
        <f t="shared" si="652"/>
        <v>0</v>
      </c>
      <c r="BR913">
        <f t="shared" si="653"/>
        <v>0</v>
      </c>
      <c r="BS913">
        <f t="shared" si="654"/>
        <v>0</v>
      </c>
      <c r="BT913">
        <f t="shared" si="655"/>
        <v>5</v>
      </c>
      <c r="BU913">
        <f t="shared" si="656"/>
        <v>0</v>
      </c>
      <c r="BV913">
        <f t="shared" si="657"/>
        <v>0</v>
      </c>
      <c r="BW913">
        <f t="shared" si="658"/>
        <v>0</v>
      </c>
      <c r="BX913">
        <f t="shared" si="659"/>
        <v>0</v>
      </c>
      <c r="BY913">
        <f t="shared" si="660"/>
        <v>0</v>
      </c>
      <c r="BZ913">
        <f t="shared" si="623"/>
        <v>0</v>
      </c>
      <c r="CA913">
        <f t="shared" si="661"/>
        <v>0</v>
      </c>
      <c r="CB913">
        <f t="shared" si="662"/>
        <v>0</v>
      </c>
      <c r="CC913">
        <f t="shared" si="663"/>
        <v>0</v>
      </c>
      <c r="CD913">
        <f t="shared" si="664"/>
        <v>0</v>
      </c>
      <c r="CE913">
        <f t="shared" si="665"/>
        <v>0</v>
      </c>
      <c r="CF913">
        <f t="shared" si="666"/>
        <v>0</v>
      </c>
    </row>
    <row r="914" spans="1:84" x14ac:dyDescent="0.25">
      <c r="A914" t="s">
        <v>37</v>
      </c>
      <c r="B914" t="s">
        <v>596</v>
      </c>
      <c r="C914" s="1">
        <v>15520</v>
      </c>
      <c r="D914" t="s">
        <v>39</v>
      </c>
      <c r="E914" t="s">
        <v>40</v>
      </c>
      <c r="F914" t="s">
        <v>645</v>
      </c>
      <c r="G914">
        <v>1</v>
      </c>
      <c r="H914">
        <v>1</v>
      </c>
      <c r="I914" t="s">
        <v>42</v>
      </c>
      <c r="J914" t="s">
        <v>61</v>
      </c>
      <c r="K914" t="s">
        <v>372</v>
      </c>
      <c r="L914">
        <v>99</v>
      </c>
      <c r="M914">
        <v>0</v>
      </c>
      <c r="N914">
        <v>0</v>
      </c>
      <c r="O914">
        <f t="shared" si="625"/>
        <v>0</v>
      </c>
      <c r="P914">
        <f t="shared" si="626"/>
        <v>0</v>
      </c>
      <c r="Q914">
        <f t="shared" si="624"/>
        <v>-1</v>
      </c>
      <c r="R914">
        <f t="shared" si="627"/>
        <v>0</v>
      </c>
      <c r="S914">
        <v>0</v>
      </c>
      <c r="T914">
        <v>0</v>
      </c>
      <c r="U914">
        <v>0</v>
      </c>
      <c r="V914">
        <v>5</v>
      </c>
      <c r="W914">
        <v>0</v>
      </c>
      <c r="X914">
        <v>0</v>
      </c>
      <c r="Y914">
        <v>0</v>
      </c>
      <c r="Z914">
        <v>0</v>
      </c>
      <c r="AA914">
        <v>0</v>
      </c>
      <c r="AB914" t="s">
        <v>45</v>
      </c>
      <c r="AC914" t="s">
        <v>46</v>
      </c>
      <c r="AD914">
        <v>69</v>
      </c>
      <c r="AE914">
        <v>56</v>
      </c>
      <c r="AF914">
        <v>73</v>
      </c>
      <c r="AG914" s="5">
        <v>57</v>
      </c>
      <c r="AH914">
        <v>-1</v>
      </c>
      <c r="AI914">
        <v>-1</v>
      </c>
      <c r="AJ914">
        <f t="shared" si="628"/>
        <v>-1</v>
      </c>
      <c r="AK914">
        <v>-1</v>
      </c>
      <c r="AL914">
        <v>-1</v>
      </c>
      <c r="AM914">
        <v>-1</v>
      </c>
      <c r="AN914">
        <v>-1</v>
      </c>
      <c r="AO914">
        <v>-1</v>
      </c>
      <c r="AP914">
        <v>-1</v>
      </c>
      <c r="AR914">
        <f t="shared" si="629"/>
        <v>0</v>
      </c>
      <c r="AS914">
        <f t="shared" si="630"/>
        <v>0</v>
      </c>
      <c r="AT914">
        <f t="shared" si="631"/>
        <v>0</v>
      </c>
      <c r="AU914">
        <f t="shared" si="632"/>
        <v>0</v>
      </c>
      <c r="AV914">
        <f t="shared" si="633"/>
        <v>0</v>
      </c>
      <c r="AW914">
        <f t="shared" si="634"/>
        <v>0</v>
      </c>
      <c r="AX914">
        <f t="shared" si="635"/>
        <v>0</v>
      </c>
      <c r="AY914">
        <f t="shared" si="636"/>
        <v>0</v>
      </c>
      <c r="AZ914">
        <f t="shared" si="637"/>
        <v>0</v>
      </c>
      <c r="BA914">
        <f t="shared" si="638"/>
        <v>0</v>
      </c>
      <c r="BB914">
        <f t="shared" si="639"/>
        <v>0</v>
      </c>
      <c r="BC914">
        <f t="shared" si="640"/>
        <v>0</v>
      </c>
      <c r="BD914">
        <f t="shared" si="641"/>
        <v>0</v>
      </c>
      <c r="BE914">
        <f t="shared" si="642"/>
        <v>0</v>
      </c>
      <c r="BF914">
        <f t="shared" si="643"/>
        <v>0</v>
      </c>
      <c r="BG914">
        <f t="shared" si="644"/>
        <v>0</v>
      </c>
      <c r="BH914">
        <f t="shared" si="645"/>
        <v>0</v>
      </c>
      <c r="BI914">
        <f t="shared" si="646"/>
        <v>0</v>
      </c>
      <c r="BJ914">
        <f t="shared" si="647"/>
        <v>0</v>
      </c>
      <c r="BK914">
        <f t="shared" si="648"/>
        <v>0</v>
      </c>
      <c r="BM914">
        <f t="shared" si="649"/>
        <v>1</v>
      </c>
      <c r="BN914">
        <f t="shared" si="650"/>
        <v>0</v>
      </c>
      <c r="BO914">
        <f t="shared" si="651"/>
        <v>0</v>
      </c>
      <c r="BP914">
        <f t="shared" si="652"/>
        <v>0</v>
      </c>
      <c r="BR914">
        <f t="shared" si="653"/>
        <v>0</v>
      </c>
      <c r="BS914">
        <f t="shared" si="654"/>
        <v>0</v>
      </c>
      <c r="BT914">
        <f t="shared" si="655"/>
        <v>5</v>
      </c>
      <c r="BU914">
        <f t="shared" si="656"/>
        <v>0</v>
      </c>
      <c r="BV914">
        <f t="shared" si="657"/>
        <v>0</v>
      </c>
      <c r="BW914">
        <f t="shared" si="658"/>
        <v>0</v>
      </c>
      <c r="BX914">
        <f t="shared" si="659"/>
        <v>0</v>
      </c>
      <c r="BY914">
        <f t="shared" si="660"/>
        <v>0</v>
      </c>
      <c r="BZ914">
        <f t="shared" si="623"/>
        <v>0</v>
      </c>
      <c r="CA914">
        <f t="shared" si="661"/>
        <v>0</v>
      </c>
      <c r="CB914">
        <f t="shared" si="662"/>
        <v>0</v>
      </c>
      <c r="CC914">
        <f t="shared" si="663"/>
        <v>0</v>
      </c>
      <c r="CD914">
        <f t="shared" si="664"/>
        <v>0</v>
      </c>
      <c r="CE914">
        <f t="shared" si="665"/>
        <v>1</v>
      </c>
      <c r="CF914">
        <f t="shared" si="666"/>
        <v>0</v>
      </c>
    </row>
    <row r="915" spans="1:84" x14ac:dyDescent="0.25">
      <c r="A915" t="s">
        <v>37</v>
      </c>
      <c r="B915" t="s">
        <v>596</v>
      </c>
      <c r="C915" s="1">
        <v>15520</v>
      </c>
      <c r="D915" t="s">
        <v>39</v>
      </c>
      <c r="E915" t="s">
        <v>40</v>
      </c>
      <c r="F915" t="s">
        <v>120</v>
      </c>
      <c r="G915">
        <v>1</v>
      </c>
      <c r="H915">
        <v>0</v>
      </c>
      <c r="I915" t="s">
        <v>42</v>
      </c>
      <c r="J915" t="s">
        <v>61</v>
      </c>
      <c r="K915" t="s">
        <v>106</v>
      </c>
      <c r="L915">
        <v>99</v>
      </c>
      <c r="M915">
        <v>0</v>
      </c>
      <c r="N915">
        <v>0</v>
      </c>
      <c r="O915">
        <f t="shared" si="625"/>
        <v>0</v>
      </c>
      <c r="P915">
        <f t="shared" si="626"/>
        <v>0</v>
      </c>
      <c r="Q915">
        <f t="shared" si="624"/>
        <v>-1</v>
      </c>
      <c r="R915">
        <f t="shared" si="627"/>
        <v>0</v>
      </c>
      <c r="S915">
        <v>0</v>
      </c>
      <c r="T915">
        <v>0</v>
      </c>
      <c r="U915">
        <v>0</v>
      </c>
      <c r="V915">
        <v>4</v>
      </c>
      <c r="W915">
        <v>1</v>
      </c>
      <c r="X915">
        <v>0</v>
      </c>
      <c r="Y915">
        <v>0</v>
      </c>
      <c r="Z915">
        <v>0</v>
      </c>
      <c r="AA915">
        <v>0</v>
      </c>
      <c r="AB915" t="s">
        <v>45</v>
      </c>
      <c r="AC915" t="s">
        <v>46</v>
      </c>
      <c r="AD915">
        <v>69</v>
      </c>
      <c r="AE915">
        <v>56</v>
      </c>
      <c r="AF915">
        <v>73</v>
      </c>
      <c r="AG915" s="5">
        <v>57</v>
      </c>
      <c r="AH915">
        <v>-1</v>
      </c>
      <c r="AI915">
        <v>-1</v>
      </c>
      <c r="AJ915">
        <f t="shared" si="628"/>
        <v>-1</v>
      </c>
      <c r="AK915">
        <v>-1</v>
      </c>
      <c r="AL915">
        <v>-1</v>
      </c>
      <c r="AM915">
        <v>-1</v>
      </c>
      <c r="AN915">
        <v>-1</v>
      </c>
      <c r="AO915">
        <v>-1</v>
      </c>
      <c r="AP915">
        <v>-1</v>
      </c>
      <c r="AR915">
        <f t="shared" si="629"/>
        <v>0</v>
      </c>
      <c r="AS915">
        <f t="shared" si="630"/>
        <v>0</v>
      </c>
      <c r="AT915">
        <f t="shared" si="631"/>
        <v>0</v>
      </c>
      <c r="AU915">
        <f t="shared" si="632"/>
        <v>0</v>
      </c>
      <c r="AV915">
        <f t="shared" si="633"/>
        <v>0</v>
      </c>
      <c r="AW915">
        <f t="shared" si="634"/>
        <v>0</v>
      </c>
      <c r="AX915">
        <f t="shared" si="635"/>
        <v>0</v>
      </c>
      <c r="AY915">
        <f t="shared" si="636"/>
        <v>0</v>
      </c>
      <c r="AZ915">
        <f t="shared" si="637"/>
        <v>0</v>
      </c>
      <c r="BA915">
        <f t="shared" si="638"/>
        <v>0</v>
      </c>
      <c r="BB915">
        <f t="shared" si="639"/>
        <v>0</v>
      </c>
      <c r="BC915">
        <f t="shared" si="640"/>
        <v>0</v>
      </c>
      <c r="BD915">
        <f t="shared" si="641"/>
        <v>0</v>
      </c>
      <c r="BE915">
        <f t="shared" si="642"/>
        <v>0</v>
      </c>
      <c r="BF915">
        <f t="shared" si="643"/>
        <v>0</v>
      </c>
      <c r="BG915">
        <f t="shared" si="644"/>
        <v>0</v>
      </c>
      <c r="BH915">
        <f t="shared" si="645"/>
        <v>0</v>
      </c>
      <c r="BI915">
        <f t="shared" si="646"/>
        <v>0</v>
      </c>
      <c r="BJ915">
        <f t="shared" si="647"/>
        <v>0</v>
      </c>
      <c r="BK915">
        <f t="shared" si="648"/>
        <v>0</v>
      </c>
      <c r="BM915">
        <f t="shared" si="649"/>
        <v>1</v>
      </c>
      <c r="BN915">
        <f t="shared" si="650"/>
        <v>0</v>
      </c>
      <c r="BO915">
        <f t="shared" si="651"/>
        <v>0</v>
      </c>
      <c r="BP915">
        <f t="shared" si="652"/>
        <v>0</v>
      </c>
      <c r="BR915">
        <f t="shared" si="653"/>
        <v>0</v>
      </c>
      <c r="BS915">
        <f t="shared" si="654"/>
        <v>0</v>
      </c>
      <c r="BT915">
        <f t="shared" si="655"/>
        <v>4</v>
      </c>
      <c r="BU915">
        <f t="shared" si="656"/>
        <v>0</v>
      </c>
      <c r="BV915">
        <f t="shared" si="657"/>
        <v>1</v>
      </c>
      <c r="BW915">
        <f t="shared" si="658"/>
        <v>0</v>
      </c>
      <c r="BX915">
        <f t="shared" si="659"/>
        <v>0</v>
      </c>
      <c r="BY915">
        <f t="shared" si="660"/>
        <v>0</v>
      </c>
      <c r="BZ915">
        <f t="shared" ref="BZ915:BZ978" si="667">IF(AF915&gt;69,BY915,0)</f>
        <v>0</v>
      </c>
      <c r="CA915">
        <f t="shared" si="661"/>
        <v>0</v>
      </c>
      <c r="CB915">
        <f t="shared" si="662"/>
        <v>0</v>
      </c>
      <c r="CC915">
        <f t="shared" si="663"/>
        <v>0</v>
      </c>
      <c r="CD915">
        <f t="shared" si="664"/>
        <v>0</v>
      </c>
      <c r="CE915">
        <f t="shared" si="665"/>
        <v>1</v>
      </c>
      <c r="CF915">
        <f t="shared" si="666"/>
        <v>0</v>
      </c>
    </row>
    <row r="916" spans="1:84" x14ac:dyDescent="0.25">
      <c r="A916" t="s">
        <v>383</v>
      </c>
      <c r="B916" t="s">
        <v>368</v>
      </c>
      <c r="C916" s="1">
        <v>15520</v>
      </c>
      <c r="D916" t="s">
        <v>39</v>
      </c>
      <c r="E916" t="s">
        <v>40</v>
      </c>
      <c r="F916" t="s">
        <v>1076</v>
      </c>
      <c r="G916">
        <v>1</v>
      </c>
      <c r="H916">
        <v>1</v>
      </c>
      <c r="I916" t="s">
        <v>42</v>
      </c>
      <c r="J916" t="s">
        <v>61</v>
      </c>
      <c r="K916" t="s">
        <v>1095</v>
      </c>
      <c r="L916">
        <v>99</v>
      </c>
      <c r="M916">
        <v>0</v>
      </c>
      <c r="N916">
        <v>0</v>
      </c>
      <c r="O916">
        <f t="shared" si="625"/>
        <v>0</v>
      </c>
      <c r="P916">
        <f t="shared" si="626"/>
        <v>0</v>
      </c>
      <c r="Q916">
        <f t="shared" si="624"/>
        <v>-1</v>
      </c>
      <c r="R916">
        <f t="shared" si="627"/>
        <v>0</v>
      </c>
      <c r="S916">
        <v>0</v>
      </c>
      <c r="T916">
        <v>0</v>
      </c>
      <c r="U916">
        <v>0</v>
      </c>
      <c r="V916">
        <v>5</v>
      </c>
      <c r="W916">
        <v>0</v>
      </c>
      <c r="X916">
        <v>0</v>
      </c>
      <c r="Y916">
        <v>0</v>
      </c>
      <c r="Z916">
        <v>0</v>
      </c>
      <c r="AA916">
        <v>0</v>
      </c>
      <c r="AB916" t="s">
        <v>387</v>
      </c>
      <c r="AC916" t="s">
        <v>46</v>
      </c>
      <c r="AD916">
        <v>70</v>
      </c>
      <c r="AE916">
        <v>65</v>
      </c>
      <c r="AF916">
        <v>76</v>
      </c>
      <c r="AG916" s="5">
        <v>76</v>
      </c>
      <c r="AH916">
        <v>-1</v>
      </c>
      <c r="AI916">
        <v>-1</v>
      </c>
      <c r="AJ916">
        <f t="shared" si="628"/>
        <v>-1</v>
      </c>
      <c r="AK916">
        <v>-1</v>
      </c>
      <c r="AL916">
        <v>-1</v>
      </c>
      <c r="AM916">
        <v>-1</v>
      </c>
      <c r="AN916">
        <v>-1</v>
      </c>
      <c r="AO916">
        <v>-1</v>
      </c>
      <c r="AP916">
        <v>-1</v>
      </c>
      <c r="AR916">
        <f t="shared" si="629"/>
        <v>0</v>
      </c>
      <c r="AS916">
        <f t="shared" si="630"/>
        <v>0</v>
      </c>
      <c r="AT916">
        <f t="shared" si="631"/>
        <v>0</v>
      </c>
      <c r="AU916">
        <f t="shared" si="632"/>
        <v>0</v>
      </c>
      <c r="AV916">
        <f t="shared" si="633"/>
        <v>0</v>
      </c>
      <c r="AW916">
        <f t="shared" si="634"/>
        <v>0</v>
      </c>
      <c r="AX916">
        <f t="shared" si="635"/>
        <v>0</v>
      </c>
      <c r="AY916">
        <f t="shared" si="636"/>
        <v>0</v>
      </c>
      <c r="AZ916">
        <f t="shared" si="637"/>
        <v>0</v>
      </c>
      <c r="BA916">
        <f t="shared" si="638"/>
        <v>0</v>
      </c>
      <c r="BB916">
        <f t="shared" si="639"/>
        <v>0</v>
      </c>
      <c r="BC916">
        <f t="shared" si="640"/>
        <v>0</v>
      </c>
      <c r="BD916">
        <f t="shared" si="641"/>
        <v>0</v>
      </c>
      <c r="BE916">
        <f t="shared" si="642"/>
        <v>0</v>
      </c>
      <c r="BF916">
        <f t="shared" si="643"/>
        <v>0</v>
      </c>
      <c r="BG916">
        <f t="shared" si="644"/>
        <v>0</v>
      </c>
      <c r="BH916">
        <f t="shared" si="645"/>
        <v>0</v>
      </c>
      <c r="BI916">
        <f t="shared" si="646"/>
        <v>0</v>
      </c>
      <c r="BJ916">
        <f t="shared" si="647"/>
        <v>0</v>
      </c>
      <c r="BK916">
        <f t="shared" si="648"/>
        <v>0</v>
      </c>
      <c r="BM916">
        <f t="shared" si="649"/>
        <v>1</v>
      </c>
      <c r="BN916">
        <f t="shared" si="650"/>
        <v>0</v>
      </c>
      <c r="BO916">
        <f t="shared" si="651"/>
        <v>0</v>
      </c>
      <c r="BP916">
        <f t="shared" si="652"/>
        <v>0</v>
      </c>
      <c r="BR916">
        <f t="shared" si="653"/>
        <v>0</v>
      </c>
      <c r="BS916">
        <f t="shared" si="654"/>
        <v>0</v>
      </c>
      <c r="BT916">
        <f t="shared" si="655"/>
        <v>5</v>
      </c>
      <c r="BU916">
        <f t="shared" si="656"/>
        <v>0</v>
      </c>
      <c r="BV916">
        <f t="shared" si="657"/>
        <v>0</v>
      </c>
      <c r="BW916">
        <f t="shared" si="658"/>
        <v>0</v>
      </c>
      <c r="BX916">
        <f t="shared" si="659"/>
        <v>0</v>
      </c>
      <c r="BY916">
        <f t="shared" si="660"/>
        <v>0</v>
      </c>
      <c r="BZ916">
        <f t="shared" si="667"/>
        <v>0</v>
      </c>
      <c r="CA916">
        <f t="shared" si="661"/>
        <v>0</v>
      </c>
      <c r="CB916">
        <f t="shared" si="662"/>
        <v>0</v>
      </c>
      <c r="CC916">
        <f t="shared" si="663"/>
        <v>0</v>
      </c>
      <c r="CD916">
        <f t="shared" si="664"/>
        <v>0</v>
      </c>
      <c r="CE916">
        <f t="shared" si="665"/>
        <v>0</v>
      </c>
      <c r="CF916">
        <f t="shared" si="666"/>
        <v>0</v>
      </c>
    </row>
    <row r="917" spans="1:84" x14ac:dyDescent="0.25">
      <c r="A917" t="s">
        <v>233</v>
      </c>
      <c r="B917" t="s">
        <v>571</v>
      </c>
      <c r="C917" s="1">
        <v>15519</v>
      </c>
      <c r="D917" t="s">
        <v>39</v>
      </c>
      <c r="E917" t="s">
        <v>40</v>
      </c>
      <c r="F917" t="s">
        <v>1099</v>
      </c>
      <c r="G917">
        <v>1</v>
      </c>
      <c r="H917">
        <v>1</v>
      </c>
      <c r="I917" t="s">
        <v>42</v>
      </c>
      <c r="J917" t="s">
        <v>77</v>
      </c>
      <c r="K917" t="s">
        <v>942</v>
      </c>
      <c r="L917">
        <v>830</v>
      </c>
      <c r="M917">
        <v>0</v>
      </c>
      <c r="N917">
        <v>0</v>
      </c>
      <c r="O917">
        <f t="shared" si="625"/>
        <v>0</v>
      </c>
      <c r="P917">
        <f t="shared" si="626"/>
        <v>0</v>
      </c>
      <c r="Q917">
        <f t="shared" si="624"/>
        <v>-1</v>
      </c>
      <c r="R917">
        <f t="shared" si="627"/>
        <v>0</v>
      </c>
      <c r="S917">
        <v>0</v>
      </c>
      <c r="T917">
        <v>0</v>
      </c>
      <c r="U917">
        <v>0</v>
      </c>
      <c r="V917">
        <v>6</v>
      </c>
      <c r="W917">
        <v>0</v>
      </c>
      <c r="X917">
        <v>0</v>
      </c>
      <c r="Y917">
        <v>0</v>
      </c>
      <c r="Z917">
        <v>0</v>
      </c>
      <c r="AA917">
        <v>0</v>
      </c>
      <c r="AB917" t="s">
        <v>815</v>
      </c>
      <c r="AC917" t="s">
        <v>46</v>
      </c>
      <c r="AD917">
        <v>67</v>
      </c>
      <c r="AE917">
        <v>51</v>
      </c>
      <c r="AF917">
        <v>70</v>
      </c>
      <c r="AG917" s="5">
        <v>50</v>
      </c>
      <c r="AH917">
        <v>-1</v>
      </c>
      <c r="AI917">
        <v>-1</v>
      </c>
      <c r="AJ917">
        <f t="shared" si="628"/>
        <v>-1</v>
      </c>
      <c r="AK917">
        <v>-1</v>
      </c>
      <c r="AL917">
        <v>-1</v>
      </c>
      <c r="AM917">
        <v>-1</v>
      </c>
      <c r="AN917">
        <v>-1</v>
      </c>
      <c r="AO917">
        <v>-1</v>
      </c>
      <c r="AP917">
        <v>-1</v>
      </c>
      <c r="AR917">
        <f t="shared" si="629"/>
        <v>0</v>
      </c>
      <c r="AS917">
        <f t="shared" si="630"/>
        <v>0</v>
      </c>
      <c r="AT917">
        <f t="shared" si="631"/>
        <v>0</v>
      </c>
      <c r="AU917">
        <f t="shared" si="632"/>
        <v>0</v>
      </c>
      <c r="AV917">
        <f t="shared" si="633"/>
        <v>0</v>
      </c>
      <c r="AW917">
        <f t="shared" si="634"/>
        <v>0</v>
      </c>
      <c r="AX917">
        <f t="shared" si="635"/>
        <v>0</v>
      </c>
      <c r="AY917">
        <f t="shared" si="636"/>
        <v>0</v>
      </c>
      <c r="AZ917">
        <f t="shared" si="637"/>
        <v>0</v>
      </c>
      <c r="BA917">
        <f t="shared" si="638"/>
        <v>0</v>
      </c>
      <c r="BB917">
        <f t="shared" si="639"/>
        <v>0</v>
      </c>
      <c r="BC917">
        <f t="shared" si="640"/>
        <v>0</v>
      </c>
      <c r="BD917">
        <f t="shared" si="641"/>
        <v>0</v>
      </c>
      <c r="BE917">
        <f t="shared" si="642"/>
        <v>0</v>
      </c>
      <c r="BF917">
        <f t="shared" si="643"/>
        <v>0</v>
      </c>
      <c r="BG917">
        <f t="shared" si="644"/>
        <v>0</v>
      </c>
      <c r="BH917">
        <f t="shared" si="645"/>
        <v>0</v>
      </c>
      <c r="BI917">
        <f t="shared" si="646"/>
        <v>0</v>
      </c>
      <c r="BJ917">
        <f t="shared" si="647"/>
        <v>0</v>
      </c>
      <c r="BK917">
        <f t="shared" si="648"/>
        <v>0</v>
      </c>
      <c r="BM917">
        <f t="shared" si="649"/>
        <v>1</v>
      </c>
      <c r="BN917">
        <f t="shared" si="650"/>
        <v>0</v>
      </c>
      <c r="BO917">
        <f t="shared" si="651"/>
        <v>0</v>
      </c>
      <c r="BP917">
        <f t="shared" si="652"/>
        <v>0</v>
      </c>
      <c r="BR917">
        <f t="shared" si="653"/>
        <v>0</v>
      </c>
      <c r="BS917">
        <f t="shared" si="654"/>
        <v>0</v>
      </c>
      <c r="BT917">
        <f t="shared" si="655"/>
        <v>6</v>
      </c>
      <c r="BU917">
        <f t="shared" si="656"/>
        <v>0</v>
      </c>
      <c r="BV917">
        <f t="shared" si="657"/>
        <v>0</v>
      </c>
      <c r="BW917">
        <f t="shared" si="658"/>
        <v>0</v>
      </c>
      <c r="BX917">
        <f t="shared" si="659"/>
        <v>0</v>
      </c>
      <c r="BY917">
        <f t="shared" si="660"/>
        <v>0</v>
      </c>
      <c r="BZ917">
        <f t="shared" si="667"/>
        <v>0</v>
      </c>
      <c r="CA917">
        <f t="shared" si="661"/>
        <v>0</v>
      </c>
      <c r="CB917">
        <f t="shared" si="662"/>
        <v>0</v>
      </c>
      <c r="CC917">
        <f t="shared" si="663"/>
        <v>0</v>
      </c>
      <c r="CD917">
        <f t="shared" si="664"/>
        <v>0</v>
      </c>
      <c r="CE917">
        <f t="shared" si="665"/>
        <v>1</v>
      </c>
      <c r="CF917">
        <f t="shared" si="666"/>
        <v>0</v>
      </c>
    </row>
    <row r="918" spans="1:84" x14ac:dyDescent="0.25">
      <c r="A918" t="s">
        <v>233</v>
      </c>
      <c r="B918" t="s">
        <v>571</v>
      </c>
      <c r="C918" s="1">
        <v>15519</v>
      </c>
      <c r="D918" t="s">
        <v>39</v>
      </c>
      <c r="E918" t="s">
        <v>40</v>
      </c>
      <c r="F918" t="s">
        <v>1120</v>
      </c>
      <c r="G918">
        <v>1</v>
      </c>
      <c r="H918">
        <v>1</v>
      </c>
      <c r="I918" t="s">
        <v>42</v>
      </c>
      <c r="J918" t="s">
        <v>77</v>
      </c>
      <c r="K918" t="s">
        <v>309</v>
      </c>
      <c r="L918">
        <v>830</v>
      </c>
      <c r="M918">
        <v>0</v>
      </c>
      <c r="N918">
        <v>0</v>
      </c>
      <c r="O918">
        <f t="shared" si="625"/>
        <v>0</v>
      </c>
      <c r="P918">
        <f t="shared" si="626"/>
        <v>0</v>
      </c>
      <c r="Q918">
        <f t="shared" si="624"/>
        <v>-1</v>
      </c>
      <c r="R918">
        <f t="shared" si="627"/>
        <v>0</v>
      </c>
      <c r="S918">
        <v>0</v>
      </c>
      <c r="T918">
        <v>0</v>
      </c>
      <c r="U918">
        <v>0</v>
      </c>
      <c r="V918">
        <v>6</v>
      </c>
      <c r="W918">
        <v>0</v>
      </c>
      <c r="X918">
        <v>0</v>
      </c>
      <c r="Y918">
        <v>0</v>
      </c>
      <c r="Z918">
        <v>0</v>
      </c>
      <c r="AA918">
        <v>0</v>
      </c>
      <c r="AB918" t="s">
        <v>815</v>
      </c>
      <c r="AC918" t="s">
        <v>46</v>
      </c>
      <c r="AD918">
        <v>67</v>
      </c>
      <c r="AE918">
        <v>51</v>
      </c>
      <c r="AF918">
        <v>70</v>
      </c>
      <c r="AG918" s="5">
        <v>50</v>
      </c>
      <c r="AH918">
        <v>-1</v>
      </c>
      <c r="AI918">
        <v>-1</v>
      </c>
      <c r="AJ918">
        <f t="shared" si="628"/>
        <v>-1</v>
      </c>
      <c r="AK918">
        <v>-1</v>
      </c>
      <c r="AL918">
        <v>-1</v>
      </c>
      <c r="AM918">
        <v>-1</v>
      </c>
      <c r="AN918">
        <v>-1</v>
      </c>
      <c r="AO918">
        <v>-1</v>
      </c>
      <c r="AP918">
        <v>-1</v>
      </c>
      <c r="AR918">
        <f t="shared" si="629"/>
        <v>0</v>
      </c>
      <c r="AS918">
        <f t="shared" si="630"/>
        <v>0</v>
      </c>
      <c r="AT918">
        <f t="shared" si="631"/>
        <v>0</v>
      </c>
      <c r="AU918">
        <f t="shared" si="632"/>
        <v>0</v>
      </c>
      <c r="AV918">
        <f t="shared" si="633"/>
        <v>0</v>
      </c>
      <c r="AW918">
        <f t="shared" si="634"/>
        <v>0</v>
      </c>
      <c r="AX918">
        <f t="shared" si="635"/>
        <v>0</v>
      </c>
      <c r="AY918">
        <f t="shared" si="636"/>
        <v>0</v>
      </c>
      <c r="AZ918">
        <f t="shared" si="637"/>
        <v>0</v>
      </c>
      <c r="BA918">
        <f t="shared" si="638"/>
        <v>0</v>
      </c>
      <c r="BB918">
        <f t="shared" si="639"/>
        <v>0</v>
      </c>
      <c r="BC918">
        <f t="shared" si="640"/>
        <v>0</v>
      </c>
      <c r="BD918">
        <f t="shared" si="641"/>
        <v>0</v>
      </c>
      <c r="BE918">
        <f t="shared" si="642"/>
        <v>0</v>
      </c>
      <c r="BF918">
        <f t="shared" si="643"/>
        <v>0</v>
      </c>
      <c r="BG918">
        <f t="shared" si="644"/>
        <v>0</v>
      </c>
      <c r="BH918">
        <f t="shared" si="645"/>
        <v>0</v>
      </c>
      <c r="BI918">
        <f t="shared" si="646"/>
        <v>0</v>
      </c>
      <c r="BJ918">
        <f t="shared" si="647"/>
        <v>0</v>
      </c>
      <c r="BK918">
        <f t="shared" si="648"/>
        <v>0</v>
      </c>
      <c r="BM918">
        <f t="shared" si="649"/>
        <v>1</v>
      </c>
      <c r="BN918">
        <f t="shared" si="650"/>
        <v>0</v>
      </c>
      <c r="BO918">
        <f t="shared" si="651"/>
        <v>0</v>
      </c>
      <c r="BP918">
        <f t="shared" si="652"/>
        <v>0</v>
      </c>
      <c r="BR918">
        <f t="shared" si="653"/>
        <v>0</v>
      </c>
      <c r="BS918">
        <f t="shared" si="654"/>
        <v>0</v>
      </c>
      <c r="BT918">
        <f t="shared" si="655"/>
        <v>6</v>
      </c>
      <c r="BU918">
        <f t="shared" si="656"/>
        <v>0</v>
      </c>
      <c r="BV918">
        <f t="shared" si="657"/>
        <v>0</v>
      </c>
      <c r="BW918">
        <f t="shared" si="658"/>
        <v>0</v>
      </c>
      <c r="BX918">
        <f t="shared" si="659"/>
        <v>0</v>
      </c>
      <c r="BY918">
        <f t="shared" si="660"/>
        <v>0</v>
      </c>
      <c r="BZ918">
        <f t="shared" si="667"/>
        <v>0</v>
      </c>
      <c r="CA918">
        <f t="shared" si="661"/>
        <v>0</v>
      </c>
      <c r="CB918">
        <f t="shared" si="662"/>
        <v>0</v>
      </c>
      <c r="CC918">
        <f t="shared" si="663"/>
        <v>0</v>
      </c>
      <c r="CD918">
        <f t="shared" si="664"/>
        <v>0</v>
      </c>
      <c r="CE918">
        <f t="shared" si="665"/>
        <v>1</v>
      </c>
      <c r="CF918">
        <f t="shared" si="666"/>
        <v>0</v>
      </c>
    </row>
    <row r="919" spans="1:84" x14ac:dyDescent="0.25">
      <c r="A919" t="s">
        <v>393</v>
      </c>
      <c r="B919" t="s">
        <v>775</v>
      </c>
      <c r="C919" s="1">
        <v>15519</v>
      </c>
      <c r="D919" t="s">
        <v>39</v>
      </c>
      <c r="E919" t="s">
        <v>40</v>
      </c>
      <c r="F919" t="s">
        <v>864</v>
      </c>
      <c r="G919">
        <v>1</v>
      </c>
      <c r="H919">
        <v>1</v>
      </c>
      <c r="I919" t="s">
        <v>42</v>
      </c>
      <c r="J919" t="s">
        <v>77</v>
      </c>
      <c r="K919" t="s">
        <v>438</v>
      </c>
      <c r="L919">
        <v>215</v>
      </c>
      <c r="M919">
        <v>0</v>
      </c>
      <c r="N919">
        <v>0</v>
      </c>
      <c r="O919">
        <f t="shared" si="625"/>
        <v>0</v>
      </c>
      <c r="P919">
        <f t="shared" si="626"/>
        <v>0</v>
      </c>
      <c r="Q919">
        <f t="shared" si="624"/>
        <v>-1</v>
      </c>
      <c r="R919">
        <f t="shared" si="627"/>
        <v>0</v>
      </c>
      <c r="S919">
        <v>0</v>
      </c>
      <c r="T919">
        <v>0</v>
      </c>
      <c r="U919">
        <v>0</v>
      </c>
      <c r="V919">
        <v>7</v>
      </c>
      <c r="W919">
        <v>0</v>
      </c>
      <c r="X919">
        <v>0</v>
      </c>
      <c r="Y919">
        <v>0</v>
      </c>
      <c r="Z919">
        <v>0</v>
      </c>
      <c r="AA919">
        <v>0</v>
      </c>
      <c r="AB919" t="s">
        <v>866</v>
      </c>
      <c r="AC919" t="s">
        <v>75</v>
      </c>
      <c r="AD919">
        <v>54</v>
      </c>
      <c r="AE919">
        <v>51</v>
      </c>
      <c r="AF919">
        <v>56</v>
      </c>
      <c r="AG919" s="5">
        <v>68</v>
      </c>
      <c r="AH919">
        <v>-1</v>
      </c>
      <c r="AI919">
        <v>-1</v>
      </c>
      <c r="AJ919">
        <f t="shared" si="628"/>
        <v>-1</v>
      </c>
      <c r="AK919">
        <v>-1</v>
      </c>
      <c r="AL919">
        <v>-1</v>
      </c>
      <c r="AM919">
        <v>-1</v>
      </c>
      <c r="AN919">
        <v>-1</v>
      </c>
      <c r="AO919">
        <v>-1</v>
      </c>
      <c r="AP919">
        <v>-1</v>
      </c>
      <c r="AR919">
        <f t="shared" si="629"/>
        <v>0</v>
      </c>
      <c r="AS919">
        <f t="shared" si="630"/>
        <v>0</v>
      </c>
      <c r="AT919">
        <f t="shared" si="631"/>
        <v>0</v>
      </c>
      <c r="AU919">
        <f t="shared" si="632"/>
        <v>0</v>
      </c>
      <c r="AV919">
        <f t="shared" si="633"/>
        <v>0</v>
      </c>
      <c r="AW919">
        <f t="shared" si="634"/>
        <v>0</v>
      </c>
      <c r="AX919">
        <f t="shared" si="635"/>
        <v>0</v>
      </c>
      <c r="AY919">
        <f t="shared" si="636"/>
        <v>0</v>
      </c>
      <c r="AZ919">
        <f t="shared" si="637"/>
        <v>0</v>
      </c>
      <c r="BA919">
        <f t="shared" si="638"/>
        <v>0</v>
      </c>
      <c r="BB919">
        <f t="shared" si="639"/>
        <v>0</v>
      </c>
      <c r="BC919">
        <f t="shared" si="640"/>
        <v>0</v>
      </c>
      <c r="BD919">
        <f t="shared" si="641"/>
        <v>0</v>
      </c>
      <c r="BE919">
        <f t="shared" si="642"/>
        <v>0</v>
      </c>
      <c r="BF919">
        <f t="shared" si="643"/>
        <v>0</v>
      </c>
      <c r="BG919">
        <f t="shared" si="644"/>
        <v>0</v>
      </c>
      <c r="BH919">
        <f t="shared" si="645"/>
        <v>0</v>
      </c>
      <c r="BI919">
        <f t="shared" si="646"/>
        <v>0</v>
      </c>
      <c r="BJ919">
        <f t="shared" si="647"/>
        <v>0</v>
      </c>
      <c r="BK919">
        <f t="shared" si="648"/>
        <v>0</v>
      </c>
      <c r="BM919">
        <f t="shared" si="649"/>
        <v>1</v>
      </c>
      <c r="BN919">
        <f t="shared" si="650"/>
        <v>0</v>
      </c>
      <c r="BO919">
        <f t="shared" si="651"/>
        <v>0</v>
      </c>
      <c r="BP919">
        <f t="shared" si="652"/>
        <v>0</v>
      </c>
      <c r="BR919">
        <f t="shared" si="653"/>
        <v>0</v>
      </c>
      <c r="BS919">
        <f t="shared" si="654"/>
        <v>0</v>
      </c>
      <c r="BT919">
        <f t="shared" si="655"/>
        <v>7</v>
      </c>
      <c r="BU919">
        <f t="shared" si="656"/>
        <v>0</v>
      </c>
      <c r="BV919">
        <f t="shared" si="657"/>
        <v>0</v>
      </c>
      <c r="BW919">
        <f t="shared" si="658"/>
        <v>0</v>
      </c>
      <c r="BX919">
        <f t="shared" si="659"/>
        <v>0</v>
      </c>
      <c r="BY919">
        <f t="shared" si="660"/>
        <v>0</v>
      </c>
      <c r="BZ919">
        <f t="shared" si="667"/>
        <v>0</v>
      </c>
      <c r="CA919">
        <f t="shared" si="661"/>
        <v>0</v>
      </c>
      <c r="CB919">
        <f t="shared" si="662"/>
        <v>0</v>
      </c>
      <c r="CC919">
        <f t="shared" si="663"/>
        <v>0</v>
      </c>
      <c r="CD919">
        <f t="shared" si="664"/>
        <v>0</v>
      </c>
      <c r="CE919">
        <f t="shared" si="665"/>
        <v>0</v>
      </c>
      <c r="CF919">
        <f t="shared" si="666"/>
        <v>0</v>
      </c>
    </row>
    <row r="920" spans="1:84" x14ac:dyDescent="0.25">
      <c r="A920" t="s">
        <v>250</v>
      </c>
      <c r="B920" t="s">
        <v>650</v>
      </c>
      <c r="C920" s="1">
        <v>15519</v>
      </c>
      <c r="D920" t="s">
        <v>49</v>
      </c>
      <c r="E920" t="s">
        <v>40</v>
      </c>
      <c r="F920" t="s">
        <v>1076</v>
      </c>
      <c r="G920">
        <v>1</v>
      </c>
      <c r="H920">
        <v>0</v>
      </c>
      <c r="I920" t="s">
        <v>42</v>
      </c>
      <c r="J920" t="s">
        <v>61</v>
      </c>
      <c r="K920" t="s">
        <v>1095</v>
      </c>
      <c r="L920">
        <v>99</v>
      </c>
      <c r="M920">
        <v>0</v>
      </c>
      <c r="N920">
        <v>0</v>
      </c>
      <c r="O920">
        <f t="shared" si="625"/>
        <v>0</v>
      </c>
      <c r="P920">
        <f t="shared" si="626"/>
        <v>0</v>
      </c>
      <c r="Q920">
        <f t="shared" si="624"/>
        <v>-1</v>
      </c>
      <c r="R920">
        <f t="shared" si="627"/>
        <v>0</v>
      </c>
      <c r="S920">
        <v>0</v>
      </c>
      <c r="T920">
        <v>0</v>
      </c>
      <c r="U920">
        <v>0</v>
      </c>
      <c r="V920">
        <v>5</v>
      </c>
      <c r="W920">
        <v>0</v>
      </c>
      <c r="X920">
        <v>0</v>
      </c>
      <c r="Y920">
        <v>0</v>
      </c>
      <c r="Z920">
        <v>0</v>
      </c>
      <c r="AA920">
        <v>0</v>
      </c>
      <c r="AB920" t="s">
        <v>253</v>
      </c>
      <c r="AC920" t="s">
        <v>46</v>
      </c>
      <c r="AD920">
        <v>67</v>
      </c>
      <c r="AE920">
        <v>66</v>
      </c>
      <c r="AF920">
        <v>53</v>
      </c>
      <c r="AG920" s="5">
        <v>69</v>
      </c>
      <c r="AH920">
        <v>-1</v>
      </c>
      <c r="AI920">
        <v>-1</v>
      </c>
      <c r="AJ920">
        <f t="shared" si="628"/>
        <v>-1</v>
      </c>
      <c r="AK920">
        <v>-1</v>
      </c>
      <c r="AL920">
        <v>-1</v>
      </c>
      <c r="AM920">
        <v>-1</v>
      </c>
      <c r="AN920">
        <v>-1</v>
      </c>
      <c r="AO920">
        <v>-1</v>
      </c>
      <c r="AP920">
        <v>-1</v>
      </c>
      <c r="AR920">
        <f t="shared" si="629"/>
        <v>0</v>
      </c>
      <c r="AS920">
        <f t="shared" si="630"/>
        <v>0</v>
      </c>
      <c r="AT920">
        <f t="shared" si="631"/>
        <v>0</v>
      </c>
      <c r="AU920">
        <f t="shared" si="632"/>
        <v>0</v>
      </c>
      <c r="AV920">
        <f t="shared" si="633"/>
        <v>0</v>
      </c>
      <c r="AW920">
        <f t="shared" si="634"/>
        <v>0</v>
      </c>
      <c r="AX920">
        <f t="shared" si="635"/>
        <v>0</v>
      </c>
      <c r="AY920">
        <f t="shared" si="636"/>
        <v>0</v>
      </c>
      <c r="AZ920">
        <f t="shared" si="637"/>
        <v>0</v>
      </c>
      <c r="BA920">
        <f t="shared" si="638"/>
        <v>0</v>
      </c>
      <c r="BB920">
        <f t="shared" si="639"/>
        <v>0</v>
      </c>
      <c r="BC920">
        <f t="shared" si="640"/>
        <v>0</v>
      </c>
      <c r="BD920">
        <f t="shared" si="641"/>
        <v>0</v>
      </c>
      <c r="BE920">
        <f t="shared" si="642"/>
        <v>0</v>
      </c>
      <c r="BF920">
        <f t="shared" si="643"/>
        <v>0</v>
      </c>
      <c r="BG920">
        <f t="shared" si="644"/>
        <v>0</v>
      </c>
      <c r="BH920">
        <f t="shared" si="645"/>
        <v>0</v>
      </c>
      <c r="BI920">
        <f t="shared" si="646"/>
        <v>0</v>
      </c>
      <c r="BJ920">
        <f t="shared" si="647"/>
        <v>0</v>
      </c>
      <c r="BK920">
        <f t="shared" si="648"/>
        <v>0</v>
      </c>
      <c r="BM920">
        <f t="shared" si="649"/>
        <v>1</v>
      </c>
      <c r="BN920">
        <f t="shared" si="650"/>
        <v>0</v>
      </c>
      <c r="BO920">
        <f t="shared" si="651"/>
        <v>0</v>
      </c>
      <c r="BP920">
        <f t="shared" si="652"/>
        <v>0</v>
      </c>
      <c r="BR920">
        <f t="shared" si="653"/>
        <v>0</v>
      </c>
      <c r="BS920">
        <f t="shared" si="654"/>
        <v>0</v>
      </c>
      <c r="BT920">
        <f t="shared" si="655"/>
        <v>5</v>
      </c>
      <c r="BU920">
        <f t="shared" si="656"/>
        <v>0</v>
      </c>
      <c r="BV920">
        <f t="shared" si="657"/>
        <v>0</v>
      </c>
      <c r="BW920">
        <f t="shared" si="658"/>
        <v>0</v>
      </c>
      <c r="BX920">
        <f t="shared" si="659"/>
        <v>0</v>
      </c>
      <c r="BY920">
        <f t="shared" si="660"/>
        <v>0</v>
      </c>
      <c r="BZ920">
        <f t="shared" si="667"/>
        <v>0</v>
      </c>
      <c r="CA920">
        <f t="shared" si="661"/>
        <v>0</v>
      </c>
      <c r="CB920">
        <f t="shared" si="662"/>
        <v>0</v>
      </c>
      <c r="CC920">
        <f t="shared" si="663"/>
        <v>0</v>
      </c>
      <c r="CD920">
        <f t="shared" si="664"/>
        <v>0</v>
      </c>
      <c r="CE920">
        <f t="shared" si="665"/>
        <v>0</v>
      </c>
      <c r="CF920">
        <f t="shared" si="666"/>
        <v>0</v>
      </c>
    </row>
    <row r="921" spans="1:84" x14ac:dyDescent="0.25">
      <c r="A921" t="s">
        <v>1121</v>
      </c>
      <c r="B921">
        <v>0</v>
      </c>
      <c r="C921" s="1">
        <v>15519</v>
      </c>
      <c r="D921" t="s">
        <v>49</v>
      </c>
      <c r="E921" t="s">
        <v>40</v>
      </c>
      <c r="F921" t="s">
        <v>1063</v>
      </c>
      <c r="G921">
        <v>1</v>
      </c>
      <c r="H921">
        <v>0</v>
      </c>
      <c r="I921" t="s">
        <v>87</v>
      </c>
      <c r="J921" t="s">
        <v>166</v>
      </c>
      <c r="K921" t="s">
        <v>1122</v>
      </c>
      <c r="L921">
        <v>1900</v>
      </c>
      <c r="M921">
        <v>2</v>
      </c>
      <c r="N921">
        <v>0</v>
      </c>
      <c r="O921">
        <f t="shared" si="625"/>
        <v>0</v>
      </c>
      <c r="P921">
        <f t="shared" si="626"/>
        <v>1.0526315789473684</v>
      </c>
      <c r="Q921">
        <f t="shared" si="624"/>
        <v>-1</v>
      </c>
      <c r="R921">
        <f t="shared" si="627"/>
        <v>0</v>
      </c>
      <c r="S921">
        <v>0</v>
      </c>
      <c r="T921">
        <v>0</v>
      </c>
      <c r="U921">
        <v>0</v>
      </c>
      <c r="V921">
        <v>5</v>
      </c>
      <c r="W921">
        <v>0</v>
      </c>
      <c r="X921">
        <v>0</v>
      </c>
      <c r="Y921">
        <v>0</v>
      </c>
      <c r="Z921">
        <v>0</v>
      </c>
      <c r="AA921">
        <v>0</v>
      </c>
      <c r="AD921">
        <v>-1</v>
      </c>
      <c r="AE921">
        <v>-1</v>
      </c>
      <c r="AF921">
        <v>-1</v>
      </c>
      <c r="AG921" s="5">
        <v>-1</v>
      </c>
      <c r="AH921">
        <v>-1</v>
      </c>
      <c r="AI921">
        <v>-1</v>
      </c>
      <c r="AJ921">
        <f t="shared" si="628"/>
        <v>-1</v>
      </c>
      <c r="AK921">
        <v>-1</v>
      </c>
      <c r="AL921">
        <v>-1</v>
      </c>
      <c r="AM921">
        <v>-1</v>
      </c>
      <c r="AN921">
        <v>-1</v>
      </c>
      <c r="AO921">
        <v>-1</v>
      </c>
      <c r="AP921">
        <v>-1</v>
      </c>
      <c r="AR921">
        <f t="shared" si="629"/>
        <v>0</v>
      </c>
      <c r="AS921">
        <f t="shared" si="630"/>
        <v>0</v>
      </c>
      <c r="AT921">
        <f t="shared" si="631"/>
        <v>0</v>
      </c>
      <c r="AU921">
        <f t="shared" si="632"/>
        <v>0</v>
      </c>
      <c r="AV921">
        <f t="shared" si="633"/>
        <v>0</v>
      </c>
      <c r="AW921">
        <f t="shared" si="634"/>
        <v>0</v>
      </c>
      <c r="AX921">
        <f t="shared" si="635"/>
        <v>0</v>
      </c>
      <c r="AY921">
        <f t="shared" si="636"/>
        <v>0</v>
      </c>
      <c r="AZ921">
        <f t="shared" si="637"/>
        <v>0</v>
      </c>
      <c r="BA921">
        <f t="shared" si="638"/>
        <v>0</v>
      </c>
      <c r="BB921">
        <f t="shared" si="639"/>
        <v>0</v>
      </c>
      <c r="BC921">
        <f t="shared" si="640"/>
        <v>0</v>
      </c>
      <c r="BD921">
        <f t="shared" si="641"/>
        <v>0</v>
      </c>
      <c r="BE921">
        <f t="shared" si="642"/>
        <v>0</v>
      </c>
      <c r="BF921">
        <f t="shared" si="643"/>
        <v>0</v>
      </c>
      <c r="BG921">
        <f t="shared" si="644"/>
        <v>0</v>
      </c>
      <c r="BH921">
        <f t="shared" si="645"/>
        <v>0</v>
      </c>
      <c r="BI921">
        <f t="shared" si="646"/>
        <v>0</v>
      </c>
      <c r="BJ921">
        <f t="shared" si="647"/>
        <v>0</v>
      </c>
      <c r="BK921">
        <f t="shared" si="648"/>
        <v>0</v>
      </c>
      <c r="BM921">
        <f t="shared" si="649"/>
        <v>1</v>
      </c>
      <c r="BN921">
        <f t="shared" si="650"/>
        <v>0</v>
      </c>
      <c r="BO921">
        <f t="shared" si="651"/>
        <v>0</v>
      </c>
      <c r="BP921">
        <f t="shared" si="652"/>
        <v>0</v>
      </c>
      <c r="BR921">
        <f t="shared" si="653"/>
        <v>0</v>
      </c>
      <c r="BS921">
        <f t="shared" si="654"/>
        <v>0</v>
      </c>
      <c r="BT921">
        <f t="shared" si="655"/>
        <v>5</v>
      </c>
      <c r="BU921">
        <f t="shared" si="656"/>
        <v>0</v>
      </c>
      <c r="BV921">
        <f t="shared" si="657"/>
        <v>0</v>
      </c>
      <c r="BW921">
        <f t="shared" si="658"/>
        <v>0</v>
      </c>
      <c r="BX921">
        <f t="shared" si="659"/>
        <v>0</v>
      </c>
      <c r="BY921">
        <f t="shared" si="660"/>
        <v>0</v>
      </c>
      <c r="BZ921">
        <f t="shared" si="667"/>
        <v>0</v>
      </c>
      <c r="CA921">
        <f t="shared" si="661"/>
        <v>0</v>
      </c>
      <c r="CB921">
        <f t="shared" si="662"/>
        <v>0</v>
      </c>
      <c r="CC921">
        <f t="shared" si="663"/>
        <v>0</v>
      </c>
      <c r="CD921">
        <f t="shared" si="664"/>
        <v>0</v>
      </c>
      <c r="CE921">
        <f t="shared" si="665"/>
        <v>0</v>
      </c>
      <c r="CF921">
        <f t="shared" si="666"/>
        <v>0</v>
      </c>
    </row>
    <row r="922" spans="1:84" x14ac:dyDescent="0.25">
      <c r="A922" t="s">
        <v>300</v>
      </c>
      <c r="B922" t="s">
        <v>668</v>
      </c>
      <c r="C922" s="1">
        <v>15519</v>
      </c>
      <c r="D922" t="s">
        <v>49</v>
      </c>
      <c r="E922" t="s">
        <v>40</v>
      </c>
      <c r="F922" s="2">
        <v>132116</v>
      </c>
      <c r="G922">
        <v>1</v>
      </c>
      <c r="H922">
        <v>0</v>
      </c>
      <c r="I922" t="s">
        <v>42</v>
      </c>
      <c r="J922" t="s">
        <v>77</v>
      </c>
      <c r="K922" t="s">
        <v>1123</v>
      </c>
      <c r="L922">
        <v>215</v>
      </c>
      <c r="M922">
        <v>2</v>
      </c>
      <c r="N922">
        <v>0</v>
      </c>
      <c r="O922">
        <f t="shared" si="625"/>
        <v>0</v>
      </c>
      <c r="P922">
        <f t="shared" si="626"/>
        <v>0</v>
      </c>
      <c r="Q922">
        <f t="shared" si="624"/>
        <v>-1</v>
      </c>
      <c r="R922">
        <f t="shared" si="627"/>
        <v>0</v>
      </c>
      <c r="S922">
        <v>0</v>
      </c>
      <c r="T922">
        <v>0</v>
      </c>
      <c r="U922">
        <v>0</v>
      </c>
      <c r="V922">
        <v>5</v>
      </c>
      <c r="W922">
        <v>0</v>
      </c>
      <c r="X922">
        <v>0</v>
      </c>
      <c r="Y922">
        <v>0</v>
      </c>
      <c r="Z922">
        <v>0</v>
      </c>
      <c r="AA922">
        <v>0</v>
      </c>
      <c r="AB922" t="s">
        <v>302</v>
      </c>
      <c r="AC922" t="s">
        <v>303</v>
      </c>
      <c r="AD922">
        <v>58</v>
      </c>
      <c r="AE922">
        <v>49</v>
      </c>
      <c r="AF922">
        <v>63</v>
      </c>
      <c r="AG922" s="5">
        <v>57</v>
      </c>
      <c r="AH922">
        <v>-1</v>
      </c>
      <c r="AI922">
        <v>-1</v>
      </c>
      <c r="AJ922">
        <f t="shared" si="628"/>
        <v>-1</v>
      </c>
      <c r="AK922">
        <v>-1</v>
      </c>
      <c r="AL922">
        <v>-1</v>
      </c>
      <c r="AM922">
        <v>-1</v>
      </c>
      <c r="AN922">
        <v>-1</v>
      </c>
      <c r="AO922">
        <v>-1</v>
      </c>
      <c r="AP922">
        <v>-1</v>
      </c>
      <c r="AR922">
        <f t="shared" si="629"/>
        <v>0</v>
      </c>
      <c r="AS922">
        <f t="shared" si="630"/>
        <v>0</v>
      </c>
      <c r="AT922">
        <f t="shared" si="631"/>
        <v>0</v>
      </c>
      <c r="AU922">
        <f t="shared" si="632"/>
        <v>0</v>
      </c>
      <c r="AV922">
        <f t="shared" si="633"/>
        <v>0</v>
      </c>
      <c r="AW922">
        <f t="shared" si="634"/>
        <v>0</v>
      </c>
      <c r="AX922">
        <f t="shared" si="635"/>
        <v>0</v>
      </c>
      <c r="AY922">
        <f t="shared" si="636"/>
        <v>0</v>
      </c>
      <c r="AZ922">
        <f t="shared" si="637"/>
        <v>0</v>
      </c>
      <c r="BA922">
        <f t="shared" si="638"/>
        <v>0</v>
      </c>
      <c r="BB922">
        <f t="shared" si="639"/>
        <v>0</v>
      </c>
      <c r="BC922">
        <f t="shared" si="640"/>
        <v>0</v>
      </c>
      <c r="BD922">
        <f t="shared" si="641"/>
        <v>0</v>
      </c>
      <c r="BE922">
        <f t="shared" si="642"/>
        <v>0</v>
      </c>
      <c r="BF922">
        <f t="shared" si="643"/>
        <v>0</v>
      </c>
      <c r="BG922">
        <f t="shared" si="644"/>
        <v>0</v>
      </c>
      <c r="BH922">
        <f t="shared" si="645"/>
        <v>0</v>
      </c>
      <c r="BI922">
        <f t="shared" si="646"/>
        <v>0</v>
      </c>
      <c r="BJ922">
        <f t="shared" si="647"/>
        <v>0</v>
      </c>
      <c r="BK922">
        <f t="shared" si="648"/>
        <v>0</v>
      </c>
      <c r="BM922">
        <f t="shared" si="649"/>
        <v>1</v>
      </c>
      <c r="BN922">
        <f t="shared" si="650"/>
        <v>0</v>
      </c>
      <c r="BO922">
        <f t="shared" si="651"/>
        <v>0</v>
      </c>
      <c r="BP922">
        <f t="shared" si="652"/>
        <v>0</v>
      </c>
      <c r="BR922">
        <f t="shared" si="653"/>
        <v>0</v>
      </c>
      <c r="BS922">
        <f t="shared" si="654"/>
        <v>0</v>
      </c>
      <c r="BT922">
        <f t="shared" si="655"/>
        <v>5</v>
      </c>
      <c r="BU922">
        <f t="shared" si="656"/>
        <v>0</v>
      </c>
      <c r="BV922">
        <f t="shared" si="657"/>
        <v>0</v>
      </c>
      <c r="BW922">
        <f t="shared" si="658"/>
        <v>0</v>
      </c>
      <c r="BX922">
        <f t="shared" si="659"/>
        <v>0</v>
      </c>
      <c r="BY922">
        <f t="shared" si="660"/>
        <v>0</v>
      </c>
      <c r="BZ922">
        <f t="shared" si="667"/>
        <v>0</v>
      </c>
      <c r="CA922">
        <f t="shared" si="661"/>
        <v>0</v>
      </c>
      <c r="CB922">
        <f t="shared" si="662"/>
        <v>0</v>
      </c>
      <c r="CC922">
        <f t="shared" si="663"/>
        <v>0</v>
      </c>
      <c r="CD922">
        <f t="shared" si="664"/>
        <v>0</v>
      </c>
      <c r="CE922">
        <f t="shared" si="665"/>
        <v>0</v>
      </c>
      <c r="CF922">
        <f t="shared" si="666"/>
        <v>0</v>
      </c>
    </row>
    <row r="923" spans="1:84" x14ac:dyDescent="0.25">
      <c r="A923" t="s">
        <v>233</v>
      </c>
      <c r="B923" t="s">
        <v>571</v>
      </c>
      <c r="C923" s="1">
        <v>15519</v>
      </c>
      <c r="D923" t="s">
        <v>39</v>
      </c>
      <c r="E923" t="s">
        <v>40</v>
      </c>
      <c r="F923" t="s">
        <v>994</v>
      </c>
      <c r="G923">
        <v>1</v>
      </c>
      <c r="H923">
        <v>1</v>
      </c>
      <c r="I923" t="s">
        <v>42</v>
      </c>
      <c r="J923" t="s">
        <v>77</v>
      </c>
      <c r="K923" t="s">
        <v>1089</v>
      </c>
      <c r="L923">
        <v>215</v>
      </c>
      <c r="M923">
        <v>0</v>
      </c>
      <c r="N923">
        <v>0</v>
      </c>
      <c r="O923">
        <f t="shared" si="625"/>
        <v>0</v>
      </c>
      <c r="P923">
        <f t="shared" si="626"/>
        <v>0</v>
      </c>
      <c r="Q923">
        <f t="shared" si="624"/>
        <v>-1</v>
      </c>
      <c r="R923">
        <f t="shared" si="627"/>
        <v>0</v>
      </c>
      <c r="S923">
        <v>0</v>
      </c>
      <c r="T923">
        <v>0</v>
      </c>
      <c r="U923">
        <v>0</v>
      </c>
      <c r="V923">
        <v>5</v>
      </c>
      <c r="W923">
        <v>1</v>
      </c>
      <c r="X923">
        <v>0</v>
      </c>
      <c r="Y923">
        <v>0</v>
      </c>
      <c r="Z923">
        <v>0</v>
      </c>
      <c r="AA923">
        <v>0</v>
      </c>
      <c r="AB923" t="s">
        <v>815</v>
      </c>
      <c r="AC923" t="s">
        <v>46</v>
      </c>
      <c r="AD923">
        <v>67</v>
      </c>
      <c r="AE923">
        <v>51</v>
      </c>
      <c r="AF923">
        <v>70</v>
      </c>
      <c r="AG923" s="5">
        <v>50</v>
      </c>
      <c r="AH923">
        <v>-1</v>
      </c>
      <c r="AI923">
        <v>-1</v>
      </c>
      <c r="AJ923">
        <f t="shared" si="628"/>
        <v>-1</v>
      </c>
      <c r="AK923">
        <v>-1</v>
      </c>
      <c r="AL923">
        <v>-1</v>
      </c>
      <c r="AM923">
        <v>-1</v>
      </c>
      <c r="AN923">
        <v>-1</v>
      </c>
      <c r="AO923">
        <v>-1</v>
      </c>
      <c r="AP923">
        <v>-1</v>
      </c>
      <c r="AR923">
        <f t="shared" si="629"/>
        <v>0</v>
      </c>
      <c r="AS923">
        <f t="shared" si="630"/>
        <v>0</v>
      </c>
      <c r="AT923">
        <f t="shared" si="631"/>
        <v>0</v>
      </c>
      <c r="AU923">
        <f t="shared" si="632"/>
        <v>0</v>
      </c>
      <c r="AV923">
        <f t="shared" si="633"/>
        <v>0</v>
      </c>
      <c r="AW923">
        <f t="shared" si="634"/>
        <v>0</v>
      </c>
      <c r="AX923">
        <f t="shared" si="635"/>
        <v>0</v>
      </c>
      <c r="AY923">
        <f t="shared" si="636"/>
        <v>0</v>
      </c>
      <c r="AZ923">
        <f t="shared" si="637"/>
        <v>0</v>
      </c>
      <c r="BA923">
        <f t="shared" si="638"/>
        <v>0</v>
      </c>
      <c r="BB923">
        <f t="shared" si="639"/>
        <v>0</v>
      </c>
      <c r="BC923">
        <f t="shared" si="640"/>
        <v>0</v>
      </c>
      <c r="BD923">
        <f t="shared" si="641"/>
        <v>0</v>
      </c>
      <c r="BE923">
        <f t="shared" si="642"/>
        <v>0</v>
      </c>
      <c r="BF923">
        <f t="shared" si="643"/>
        <v>0</v>
      </c>
      <c r="BG923">
        <f t="shared" si="644"/>
        <v>0</v>
      </c>
      <c r="BH923">
        <f t="shared" si="645"/>
        <v>0</v>
      </c>
      <c r="BI923">
        <f t="shared" si="646"/>
        <v>0</v>
      </c>
      <c r="BJ923">
        <f t="shared" si="647"/>
        <v>0</v>
      </c>
      <c r="BK923">
        <f t="shared" si="648"/>
        <v>0</v>
      </c>
      <c r="BM923">
        <f t="shared" si="649"/>
        <v>1</v>
      </c>
      <c r="BN923">
        <f t="shared" si="650"/>
        <v>0</v>
      </c>
      <c r="BO923">
        <f t="shared" si="651"/>
        <v>0</v>
      </c>
      <c r="BP923">
        <f t="shared" si="652"/>
        <v>0</v>
      </c>
      <c r="BR923">
        <f t="shared" si="653"/>
        <v>0</v>
      </c>
      <c r="BS923">
        <f t="shared" si="654"/>
        <v>0</v>
      </c>
      <c r="BT923">
        <f t="shared" si="655"/>
        <v>5</v>
      </c>
      <c r="BU923">
        <f t="shared" si="656"/>
        <v>0</v>
      </c>
      <c r="BV923">
        <f t="shared" si="657"/>
        <v>1</v>
      </c>
      <c r="BW923">
        <f t="shared" si="658"/>
        <v>0</v>
      </c>
      <c r="BX923">
        <f t="shared" si="659"/>
        <v>0</v>
      </c>
      <c r="BY923">
        <f t="shared" si="660"/>
        <v>0</v>
      </c>
      <c r="BZ923">
        <f t="shared" si="667"/>
        <v>0</v>
      </c>
      <c r="CA923">
        <f t="shared" si="661"/>
        <v>0</v>
      </c>
      <c r="CB923">
        <f t="shared" si="662"/>
        <v>0</v>
      </c>
      <c r="CC923">
        <f t="shared" si="663"/>
        <v>0</v>
      </c>
      <c r="CD923">
        <f t="shared" si="664"/>
        <v>0</v>
      </c>
      <c r="CE923">
        <f t="shared" si="665"/>
        <v>1</v>
      </c>
      <c r="CF923">
        <f t="shared" si="666"/>
        <v>0</v>
      </c>
    </row>
    <row r="924" spans="1:84" x14ac:dyDescent="0.25">
      <c r="A924" t="s">
        <v>1113</v>
      </c>
      <c r="B924" t="s">
        <v>1114</v>
      </c>
      <c r="C924" s="1">
        <v>15519</v>
      </c>
      <c r="D924" t="s">
        <v>39</v>
      </c>
      <c r="E924" t="s">
        <v>40</v>
      </c>
      <c r="F924" t="s">
        <v>877</v>
      </c>
      <c r="G924">
        <v>0</v>
      </c>
      <c r="H924">
        <v>1</v>
      </c>
      <c r="I924" t="s">
        <v>87</v>
      </c>
      <c r="J924" t="s">
        <v>88</v>
      </c>
      <c r="K924" t="s">
        <v>925</v>
      </c>
      <c r="L924">
        <v>6475</v>
      </c>
      <c r="M924">
        <v>0</v>
      </c>
      <c r="N924">
        <v>0</v>
      </c>
      <c r="O924">
        <f t="shared" si="625"/>
        <v>0</v>
      </c>
      <c r="P924">
        <f t="shared" si="626"/>
        <v>0</v>
      </c>
      <c r="Q924">
        <f t="shared" si="624"/>
        <v>-1</v>
      </c>
      <c r="R924">
        <f t="shared" si="627"/>
        <v>0</v>
      </c>
      <c r="S924">
        <v>0</v>
      </c>
      <c r="T924">
        <v>0</v>
      </c>
      <c r="U924">
        <v>0</v>
      </c>
      <c r="V924">
        <v>3</v>
      </c>
      <c r="W924">
        <v>1</v>
      </c>
      <c r="X924">
        <v>0</v>
      </c>
      <c r="Y924">
        <v>0</v>
      </c>
      <c r="Z924">
        <v>0</v>
      </c>
      <c r="AA924">
        <v>0</v>
      </c>
      <c r="AD924">
        <v>-1</v>
      </c>
      <c r="AE924">
        <v>-1</v>
      </c>
      <c r="AF924">
        <v>-1</v>
      </c>
      <c r="AG924" s="5">
        <v>-1</v>
      </c>
      <c r="AH924">
        <v>-1</v>
      </c>
      <c r="AI924">
        <v>-1</v>
      </c>
      <c r="AJ924">
        <f t="shared" si="628"/>
        <v>-1</v>
      </c>
      <c r="AK924">
        <v>-1</v>
      </c>
      <c r="AL924">
        <v>-1</v>
      </c>
      <c r="AM924">
        <v>-1</v>
      </c>
      <c r="AN924">
        <v>-1</v>
      </c>
      <c r="AO924">
        <v>-1</v>
      </c>
      <c r="AP924">
        <v>-1</v>
      </c>
      <c r="AR924">
        <f t="shared" si="629"/>
        <v>0</v>
      </c>
      <c r="AS924">
        <f t="shared" si="630"/>
        <v>0</v>
      </c>
      <c r="AT924">
        <f t="shared" si="631"/>
        <v>0</v>
      </c>
      <c r="AU924">
        <f t="shared" si="632"/>
        <v>0</v>
      </c>
      <c r="AV924">
        <f t="shared" si="633"/>
        <v>0</v>
      </c>
      <c r="AW924">
        <f t="shared" si="634"/>
        <v>0</v>
      </c>
      <c r="AX924">
        <f t="shared" si="635"/>
        <v>0</v>
      </c>
      <c r="AY924">
        <f t="shared" si="636"/>
        <v>0</v>
      </c>
      <c r="AZ924">
        <f t="shared" si="637"/>
        <v>0</v>
      </c>
      <c r="BA924">
        <f t="shared" si="638"/>
        <v>0</v>
      </c>
      <c r="BB924">
        <f t="shared" si="639"/>
        <v>0</v>
      </c>
      <c r="BC924">
        <f t="shared" si="640"/>
        <v>0</v>
      </c>
      <c r="BD924">
        <f t="shared" si="641"/>
        <v>0</v>
      </c>
      <c r="BE924">
        <f t="shared" si="642"/>
        <v>0</v>
      </c>
      <c r="BF924">
        <f t="shared" si="643"/>
        <v>0</v>
      </c>
      <c r="BG924">
        <f t="shared" si="644"/>
        <v>0</v>
      </c>
      <c r="BH924">
        <f t="shared" si="645"/>
        <v>0</v>
      </c>
      <c r="BI924">
        <f t="shared" si="646"/>
        <v>0</v>
      </c>
      <c r="BJ924">
        <f t="shared" si="647"/>
        <v>0</v>
      </c>
      <c r="BK924">
        <f t="shared" si="648"/>
        <v>0</v>
      </c>
      <c r="BM924">
        <f t="shared" si="649"/>
        <v>0</v>
      </c>
      <c r="BN924">
        <f t="shared" si="650"/>
        <v>1</v>
      </c>
      <c r="BO924">
        <f t="shared" si="651"/>
        <v>0</v>
      </c>
      <c r="BP924">
        <f t="shared" si="652"/>
        <v>0</v>
      </c>
      <c r="BR924">
        <f t="shared" si="653"/>
        <v>0</v>
      </c>
      <c r="BS924">
        <f t="shared" si="654"/>
        <v>0</v>
      </c>
      <c r="BT924">
        <f t="shared" si="655"/>
        <v>0</v>
      </c>
      <c r="BU924">
        <f t="shared" si="656"/>
        <v>3</v>
      </c>
      <c r="BV924">
        <f t="shared" si="657"/>
        <v>0</v>
      </c>
      <c r="BW924">
        <f t="shared" si="658"/>
        <v>1</v>
      </c>
      <c r="BX924">
        <f t="shared" si="659"/>
        <v>0</v>
      </c>
      <c r="BY924">
        <f t="shared" si="660"/>
        <v>0</v>
      </c>
      <c r="BZ924">
        <f t="shared" si="667"/>
        <v>0</v>
      </c>
      <c r="CA924">
        <f t="shared" si="661"/>
        <v>0</v>
      </c>
      <c r="CB924">
        <f t="shared" si="662"/>
        <v>0</v>
      </c>
      <c r="CC924">
        <f t="shared" si="663"/>
        <v>1</v>
      </c>
      <c r="CD924">
        <f t="shared" si="664"/>
        <v>0</v>
      </c>
      <c r="CE924">
        <f t="shared" si="665"/>
        <v>0</v>
      </c>
      <c r="CF924">
        <f t="shared" si="666"/>
        <v>0</v>
      </c>
    </row>
    <row r="925" spans="1:84" x14ac:dyDescent="0.25">
      <c r="A925" t="s">
        <v>1113</v>
      </c>
      <c r="B925" t="s">
        <v>1114</v>
      </c>
      <c r="C925" s="1">
        <v>15519</v>
      </c>
      <c r="D925" t="s">
        <v>39</v>
      </c>
      <c r="E925" t="s">
        <v>40</v>
      </c>
      <c r="F925" t="s">
        <v>877</v>
      </c>
      <c r="G925">
        <v>0</v>
      </c>
      <c r="H925">
        <v>0</v>
      </c>
      <c r="I925" t="s">
        <v>42</v>
      </c>
      <c r="J925" t="s">
        <v>77</v>
      </c>
      <c r="K925" t="s">
        <v>1124</v>
      </c>
      <c r="L925">
        <v>2780</v>
      </c>
      <c r="M925">
        <v>2</v>
      </c>
      <c r="N925">
        <v>1</v>
      </c>
      <c r="O925">
        <f t="shared" si="625"/>
        <v>50</v>
      </c>
      <c r="P925">
        <f t="shared" si="626"/>
        <v>0.71942446043165464</v>
      </c>
      <c r="Q925">
        <f t="shared" si="624"/>
        <v>1</v>
      </c>
      <c r="R925">
        <f t="shared" si="627"/>
        <v>1</v>
      </c>
      <c r="S925">
        <v>0</v>
      </c>
      <c r="T925">
        <v>0</v>
      </c>
      <c r="U925">
        <v>2</v>
      </c>
      <c r="V925">
        <v>4</v>
      </c>
      <c r="W925">
        <v>1</v>
      </c>
      <c r="X925">
        <v>2</v>
      </c>
      <c r="Y925">
        <v>0</v>
      </c>
      <c r="Z925">
        <v>0</v>
      </c>
      <c r="AA925">
        <v>0</v>
      </c>
      <c r="AD925">
        <v>-1</v>
      </c>
      <c r="AE925">
        <v>-1</v>
      </c>
      <c r="AF925">
        <v>-1</v>
      </c>
      <c r="AG925" s="5">
        <v>-1</v>
      </c>
      <c r="AH925">
        <v>-1</v>
      </c>
      <c r="AI925">
        <v>-1</v>
      </c>
      <c r="AJ925">
        <f t="shared" si="628"/>
        <v>-1</v>
      </c>
      <c r="AK925">
        <v>-1</v>
      </c>
      <c r="AL925">
        <v>-1</v>
      </c>
      <c r="AM925">
        <v>-1</v>
      </c>
      <c r="AN925">
        <v>-1</v>
      </c>
      <c r="AO925">
        <v>-1</v>
      </c>
      <c r="AP925">
        <v>-1</v>
      </c>
      <c r="AR925">
        <f t="shared" si="629"/>
        <v>0</v>
      </c>
      <c r="AS925">
        <f t="shared" si="630"/>
        <v>0</v>
      </c>
      <c r="AT925">
        <f t="shared" si="631"/>
        <v>0</v>
      </c>
      <c r="AU925">
        <f t="shared" si="632"/>
        <v>0</v>
      </c>
      <c r="AV925">
        <f t="shared" si="633"/>
        <v>0</v>
      </c>
      <c r="AW925">
        <f t="shared" si="634"/>
        <v>0</v>
      </c>
      <c r="AX925">
        <f t="shared" si="635"/>
        <v>0</v>
      </c>
      <c r="AY925">
        <f t="shared" si="636"/>
        <v>0</v>
      </c>
      <c r="AZ925">
        <f t="shared" si="637"/>
        <v>0</v>
      </c>
      <c r="BA925">
        <f t="shared" si="638"/>
        <v>0</v>
      </c>
      <c r="BB925">
        <f t="shared" si="639"/>
        <v>0</v>
      </c>
      <c r="BC925">
        <f t="shared" si="640"/>
        <v>0</v>
      </c>
      <c r="BD925">
        <f t="shared" si="641"/>
        <v>0</v>
      </c>
      <c r="BE925">
        <f t="shared" si="642"/>
        <v>0</v>
      </c>
      <c r="BF925">
        <f t="shared" si="643"/>
        <v>0</v>
      </c>
      <c r="BG925">
        <f t="shared" si="644"/>
        <v>0</v>
      </c>
      <c r="BH925">
        <f t="shared" si="645"/>
        <v>0</v>
      </c>
      <c r="BI925">
        <f t="shared" si="646"/>
        <v>0</v>
      </c>
      <c r="BJ925">
        <f t="shared" si="647"/>
        <v>0</v>
      </c>
      <c r="BK925">
        <f t="shared" si="648"/>
        <v>0</v>
      </c>
      <c r="BM925">
        <f t="shared" si="649"/>
        <v>0</v>
      </c>
      <c r="BN925">
        <f t="shared" si="650"/>
        <v>0</v>
      </c>
      <c r="BO925">
        <f t="shared" si="651"/>
        <v>0</v>
      </c>
      <c r="BP925">
        <f t="shared" si="652"/>
        <v>1</v>
      </c>
      <c r="BR925">
        <f t="shared" si="653"/>
        <v>0</v>
      </c>
      <c r="BS925">
        <f t="shared" si="654"/>
        <v>0</v>
      </c>
      <c r="BT925">
        <f t="shared" si="655"/>
        <v>0</v>
      </c>
      <c r="BU925">
        <f t="shared" si="656"/>
        <v>4</v>
      </c>
      <c r="BV925">
        <f t="shared" si="657"/>
        <v>0</v>
      </c>
      <c r="BW925">
        <f t="shared" si="658"/>
        <v>1</v>
      </c>
      <c r="BX925">
        <f t="shared" si="659"/>
        <v>0</v>
      </c>
      <c r="BY925">
        <f t="shared" si="660"/>
        <v>2</v>
      </c>
      <c r="BZ925">
        <f t="shared" si="667"/>
        <v>0</v>
      </c>
      <c r="CA925">
        <f t="shared" si="661"/>
        <v>0</v>
      </c>
      <c r="CB925">
        <f t="shared" si="662"/>
        <v>2</v>
      </c>
      <c r="CC925">
        <f t="shared" si="663"/>
        <v>1</v>
      </c>
      <c r="CD925">
        <f t="shared" si="664"/>
        <v>0</v>
      </c>
      <c r="CE925">
        <f t="shared" si="665"/>
        <v>0</v>
      </c>
      <c r="CF925">
        <f t="shared" si="666"/>
        <v>0</v>
      </c>
    </row>
    <row r="926" spans="1:84" x14ac:dyDescent="0.25">
      <c r="A926" t="s">
        <v>124</v>
      </c>
      <c r="B926" t="s">
        <v>125</v>
      </c>
      <c r="C926" s="1">
        <v>15518</v>
      </c>
      <c r="D926" t="s">
        <v>39</v>
      </c>
      <c r="E926" t="s">
        <v>40</v>
      </c>
      <c r="F926" s="2">
        <v>71106</v>
      </c>
      <c r="G926">
        <v>1</v>
      </c>
      <c r="H926">
        <v>1</v>
      </c>
      <c r="I926" t="s">
        <v>42</v>
      </c>
      <c r="J926" t="s">
        <v>77</v>
      </c>
      <c r="K926" t="s">
        <v>868</v>
      </c>
      <c r="L926">
        <v>2780</v>
      </c>
      <c r="M926">
        <v>0</v>
      </c>
      <c r="N926">
        <v>0</v>
      </c>
      <c r="O926">
        <f t="shared" si="625"/>
        <v>0</v>
      </c>
      <c r="P926">
        <f t="shared" si="626"/>
        <v>0</v>
      </c>
      <c r="Q926">
        <f t="shared" si="624"/>
        <v>-1</v>
      </c>
      <c r="R926">
        <f t="shared" si="627"/>
        <v>0</v>
      </c>
      <c r="S926">
        <v>0</v>
      </c>
      <c r="T926">
        <v>0</v>
      </c>
      <c r="U926">
        <v>0</v>
      </c>
      <c r="V926">
        <v>3</v>
      </c>
      <c r="W926">
        <v>2</v>
      </c>
      <c r="X926">
        <v>0</v>
      </c>
      <c r="Y926">
        <v>0</v>
      </c>
      <c r="Z926">
        <v>0</v>
      </c>
      <c r="AA926">
        <v>0</v>
      </c>
      <c r="AB926" t="s">
        <v>129</v>
      </c>
      <c r="AC926" t="s">
        <v>75</v>
      </c>
      <c r="AD926">
        <v>65</v>
      </c>
      <c r="AE926">
        <v>79</v>
      </c>
      <c r="AF926">
        <v>60</v>
      </c>
      <c r="AG926" s="5">
        <v>76</v>
      </c>
      <c r="AH926">
        <v>-1</v>
      </c>
      <c r="AI926">
        <v>-1</v>
      </c>
      <c r="AJ926">
        <f t="shared" si="628"/>
        <v>-1</v>
      </c>
      <c r="AK926">
        <v>-1</v>
      </c>
      <c r="AL926">
        <v>-1</v>
      </c>
      <c r="AM926">
        <v>-1</v>
      </c>
      <c r="AN926">
        <v>-1</v>
      </c>
      <c r="AO926">
        <v>-1</v>
      </c>
      <c r="AP926">
        <v>-1</v>
      </c>
      <c r="AR926">
        <f t="shared" si="629"/>
        <v>0</v>
      </c>
      <c r="AS926">
        <f t="shared" si="630"/>
        <v>0</v>
      </c>
      <c r="AT926">
        <f t="shared" si="631"/>
        <v>0</v>
      </c>
      <c r="AU926">
        <f t="shared" si="632"/>
        <v>0</v>
      </c>
      <c r="AV926">
        <f t="shared" si="633"/>
        <v>0</v>
      </c>
      <c r="AW926">
        <f t="shared" si="634"/>
        <v>0</v>
      </c>
      <c r="AX926">
        <f t="shared" si="635"/>
        <v>0</v>
      </c>
      <c r="AY926">
        <f t="shared" si="636"/>
        <v>0</v>
      </c>
      <c r="AZ926">
        <f t="shared" si="637"/>
        <v>0</v>
      </c>
      <c r="BA926">
        <f t="shared" si="638"/>
        <v>0</v>
      </c>
      <c r="BB926">
        <f t="shared" si="639"/>
        <v>0</v>
      </c>
      <c r="BC926">
        <f t="shared" si="640"/>
        <v>0</v>
      </c>
      <c r="BD926">
        <f t="shared" si="641"/>
        <v>0</v>
      </c>
      <c r="BE926">
        <f t="shared" si="642"/>
        <v>0</v>
      </c>
      <c r="BF926">
        <f t="shared" si="643"/>
        <v>0</v>
      </c>
      <c r="BG926">
        <f t="shared" si="644"/>
        <v>0</v>
      </c>
      <c r="BH926">
        <f t="shared" si="645"/>
        <v>0</v>
      </c>
      <c r="BI926">
        <f t="shared" si="646"/>
        <v>0</v>
      </c>
      <c r="BJ926">
        <f t="shared" si="647"/>
        <v>0</v>
      </c>
      <c r="BK926">
        <f t="shared" si="648"/>
        <v>0</v>
      </c>
      <c r="BM926">
        <f t="shared" si="649"/>
        <v>1</v>
      </c>
      <c r="BN926">
        <f t="shared" si="650"/>
        <v>0</v>
      </c>
      <c r="BO926">
        <f t="shared" si="651"/>
        <v>0</v>
      </c>
      <c r="BP926">
        <f t="shared" si="652"/>
        <v>0</v>
      </c>
      <c r="BR926">
        <f t="shared" si="653"/>
        <v>0</v>
      </c>
      <c r="BS926">
        <f t="shared" si="654"/>
        <v>0</v>
      </c>
      <c r="BT926">
        <f t="shared" si="655"/>
        <v>3</v>
      </c>
      <c r="BU926">
        <f t="shared" si="656"/>
        <v>0</v>
      </c>
      <c r="BV926">
        <f t="shared" si="657"/>
        <v>2</v>
      </c>
      <c r="BW926">
        <f t="shared" si="658"/>
        <v>0</v>
      </c>
      <c r="BX926">
        <f t="shared" si="659"/>
        <v>0</v>
      </c>
      <c r="BY926">
        <f t="shared" si="660"/>
        <v>0</v>
      </c>
      <c r="BZ926">
        <f t="shared" si="667"/>
        <v>0</v>
      </c>
      <c r="CA926">
        <f t="shared" si="661"/>
        <v>0</v>
      </c>
      <c r="CB926">
        <f t="shared" si="662"/>
        <v>0</v>
      </c>
      <c r="CC926">
        <f t="shared" si="663"/>
        <v>0</v>
      </c>
      <c r="CD926">
        <f t="shared" si="664"/>
        <v>0</v>
      </c>
      <c r="CE926">
        <f t="shared" si="665"/>
        <v>0</v>
      </c>
      <c r="CF926">
        <f t="shared" si="666"/>
        <v>0</v>
      </c>
    </row>
    <row r="927" spans="1:84" x14ac:dyDescent="0.25">
      <c r="A927" t="s">
        <v>1121</v>
      </c>
      <c r="B927">
        <v>0</v>
      </c>
      <c r="C927" s="1">
        <v>15518</v>
      </c>
      <c r="D927" t="s">
        <v>49</v>
      </c>
      <c r="E927" t="s">
        <v>445</v>
      </c>
      <c r="F927" t="s">
        <v>1063</v>
      </c>
      <c r="G927">
        <v>1</v>
      </c>
      <c r="H927">
        <v>0</v>
      </c>
      <c r="I927" t="s">
        <v>363</v>
      </c>
      <c r="J927" t="s">
        <v>1125</v>
      </c>
      <c r="L927">
        <v>0</v>
      </c>
      <c r="M927">
        <v>0</v>
      </c>
      <c r="N927">
        <v>0</v>
      </c>
      <c r="O927">
        <f t="shared" si="625"/>
        <v>0</v>
      </c>
      <c r="P927">
        <f t="shared" si="626"/>
        <v>0</v>
      </c>
      <c r="Q927">
        <f t="shared" si="624"/>
        <v>-1</v>
      </c>
      <c r="R927">
        <f t="shared" si="627"/>
        <v>0</v>
      </c>
      <c r="S927">
        <v>11</v>
      </c>
      <c r="T927">
        <v>1</v>
      </c>
      <c r="U927">
        <v>2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D927">
        <v>-1</v>
      </c>
      <c r="AE927">
        <v>-1</v>
      </c>
      <c r="AF927">
        <v>-1</v>
      </c>
      <c r="AG927" s="5">
        <v>-1</v>
      </c>
      <c r="AH927">
        <v>-1</v>
      </c>
      <c r="AI927">
        <v>-1</v>
      </c>
      <c r="AJ927">
        <f t="shared" si="628"/>
        <v>-1</v>
      </c>
      <c r="AK927">
        <v>-1</v>
      </c>
      <c r="AL927">
        <v>-1</v>
      </c>
      <c r="AM927">
        <v>-1</v>
      </c>
      <c r="AN927">
        <v>-1</v>
      </c>
      <c r="AO927">
        <v>-1</v>
      </c>
      <c r="AP927">
        <v>-1</v>
      </c>
      <c r="AR927">
        <f t="shared" si="629"/>
        <v>0</v>
      </c>
      <c r="AS927">
        <f t="shared" si="630"/>
        <v>0</v>
      </c>
      <c r="AT927">
        <f t="shared" si="631"/>
        <v>0</v>
      </c>
      <c r="AU927">
        <f t="shared" si="632"/>
        <v>0</v>
      </c>
      <c r="AV927">
        <f t="shared" si="633"/>
        <v>0</v>
      </c>
      <c r="AW927">
        <f t="shared" si="634"/>
        <v>0</v>
      </c>
      <c r="AX927">
        <f t="shared" si="635"/>
        <v>0</v>
      </c>
      <c r="AY927">
        <f t="shared" si="636"/>
        <v>0</v>
      </c>
      <c r="AZ927">
        <f t="shared" si="637"/>
        <v>0</v>
      </c>
      <c r="BA927">
        <f t="shared" si="638"/>
        <v>0</v>
      </c>
      <c r="BB927">
        <f t="shared" si="639"/>
        <v>0</v>
      </c>
      <c r="BC927">
        <f t="shared" si="640"/>
        <v>0</v>
      </c>
      <c r="BD927">
        <f t="shared" si="641"/>
        <v>0</v>
      </c>
      <c r="BE927">
        <f t="shared" si="642"/>
        <v>0</v>
      </c>
      <c r="BF927">
        <f t="shared" si="643"/>
        <v>0</v>
      </c>
      <c r="BG927">
        <f t="shared" si="644"/>
        <v>0</v>
      </c>
      <c r="BH927">
        <f t="shared" si="645"/>
        <v>0</v>
      </c>
      <c r="BI927">
        <f t="shared" si="646"/>
        <v>0</v>
      </c>
      <c r="BJ927">
        <f t="shared" si="647"/>
        <v>0</v>
      </c>
      <c r="BK927">
        <f t="shared" si="648"/>
        <v>0</v>
      </c>
      <c r="BM927">
        <f t="shared" si="649"/>
        <v>1</v>
      </c>
      <c r="BN927">
        <f t="shared" si="650"/>
        <v>0</v>
      </c>
      <c r="BO927">
        <f t="shared" si="651"/>
        <v>0</v>
      </c>
      <c r="BP927">
        <f t="shared" si="652"/>
        <v>0</v>
      </c>
      <c r="BR927">
        <f t="shared" si="653"/>
        <v>0</v>
      </c>
      <c r="BS927">
        <f t="shared" si="654"/>
        <v>0</v>
      </c>
      <c r="BT927">
        <f t="shared" si="655"/>
        <v>0</v>
      </c>
      <c r="BU927">
        <f t="shared" si="656"/>
        <v>0</v>
      </c>
      <c r="BV927">
        <f t="shared" si="657"/>
        <v>0</v>
      </c>
      <c r="BW927">
        <f t="shared" si="658"/>
        <v>0</v>
      </c>
      <c r="BX927">
        <f t="shared" si="659"/>
        <v>0</v>
      </c>
      <c r="BY927">
        <f t="shared" si="660"/>
        <v>0</v>
      </c>
      <c r="BZ927">
        <f t="shared" si="667"/>
        <v>0</v>
      </c>
      <c r="CA927">
        <f t="shared" si="661"/>
        <v>0</v>
      </c>
      <c r="CB927">
        <f t="shared" si="662"/>
        <v>0</v>
      </c>
      <c r="CC927">
        <f t="shared" si="663"/>
        <v>0</v>
      </c>
      <c r="CD927">
        <f t="shared" si="664"/>
        <v>0</v>
      </c>
      <c r="CE927">
        <f t="shared" si="665"/>
        <v>0</v>
      </c>
      <c r="CF927">
        <f t="shared" si="666"/>
        <v>0</v>
      </c>
    </row>
    <row r="928" spans="1:84" x14ac:dyDescent="0.25">
      <c r="A928" t="s">
        <v>671</v>
      </c>
      <c r="B928" t="s">
        <v>368</v>
      </c>
      <c r="C928" s="1">
        <v>15518</v>
      </c>
      <c r="D928" t="s">
        <v>49</v>
      </c>
      <c r="E928" t="s">
        <v>40</v>
      </c>
      <c r="F928" t="s">
        <v>120</v>
      </c>
      <c r="G928">
        <v>1</v>
      </c>
      <c r="H928">
        <v>0</v>
      </c>
      <c r="I928" t="s">
        <v>42</v>
      </c>
      <c r="J928" t="s">
        <v>61</v>
      </c>
      <c r="K928" t="s">
        <v>988</v>
      </c>
      <c r="L928">
        <v>99</v>
      </c>
      <c r="M928">
        <v>0</v>
      </c>
      <c r="N928">
        <v>0</v>
      </c>
      <c r="O928">
        <f t="shared" si="625"/>
        <v>0</v>
      </c>
      <c r="P928">
        <f t="shared" si="626"/>
        <v>0</v>
      </c>
      <c r="Q928">
        <f t="shared" si="624"/>
        <v>-1</v>
      </c>
      <c r="R928">
        <f t="shared" si="627"/>
        <v>0</v>
      </c>
      <c r="S928">
        <v>0</v>
      </c>
      <c r="T928">
        <v>0</v>
      </c>
      <c r="U928">
        <v>0</v>
      </c>
      <c r="V928">
        <v>5</v>
      </c>
      <c r="W928">
        <v>0</v>
      </c>
      <c r="X928">
        <v>0</v>
      </c>
      <c r="Y928">
        <v>0</v>
      </c>
      <c r="Z928">
        <v>0</v>
      </c>
      <c r="AA928">
        <v>0</v>
      </c>
      <c r="AB928" t="s">
        <v>673</v>
      </c>
      <c r="AC928" t="s">
        <v>46</v>
      </c>
      <c r="AD928">
        <v>67</v>
      </c>
      <c r="AE928">
        <v>48</v>
      </c>
      <c r="AF928">
        <v>66</v>
      </c>
      <c r="AG928" s="5">
        <v>68</v>
      </c>
      <c r="AH928">
        <v>-1</v>
      </c>
      <c r="AI928">
        <v>-1</v>
      </c>
      <c r="AJ928">
        <f t="shared" si="628"/>
        <v>-1</v>
      </c>
      <c r="AK928">
        <v>-1</v>
      </c>
      <c r="AL928">
        <v>-1</v>
      </c>
      <c r="AM928">
        <v>-1</v>
      </c>
      <c r="AN928">
        <v>-1</v>
      </c>
      <c r="AO928">
        <v>-1</v>
      </c>
      <c r="AP928">
        <v>-1</v>
      </c>
      <c r="AR928">
        <f t="shared" si="629"/>
        <v>0</v>
      </c>
      <c r="AS928">
        <f t="shared" si="630"/>
        <v>0</v>
      </c>
      <c r="AT928">
        <f t="shared" si="631"/>
        <v>0</v>
      </c>
      <c r="AU928">
        <f t="shared" si="632"/>
        <v>0</v>
      </c>
      <c r="AV928">
        <f t="shared" si="633"/>
        <v>0</v>
      </c>
      <c r="AW928">
        <f t="shared" si="634"/>
        <v>0</v>
      </c>
      <c r="AX928">
        <f t="shared" si="635"/>
        <v>0</v>
      </c>
      <c r="AY928">
        <f t="shared" si="636"/>
        <v>0</v>
      </c>
      <c r="AZ928">
        <f t="shared" si="637"/>
        <v>0</v>
      </c>
      <c r="BA928">
        <f t="shared" si="638"/>
        <v>0</v>
      </c>
      <c r="BB928">
        <f t="shared" si="639"/>
        <v>0</v>
      </c>
      <c r="BC928">
        <f t="shared" si="640"/>
        <v>0</v>
      </c>
      <c r="BD928">
        <f t="shared" si="641"/>
        <v>0</v>
      </c>
      <c r="BE928">
        <f t="shared" si="642"/>
        <v>0</v>
      </c>
      <c r="BF928">
        <f t="shared" si="643"/>
        <v>0</v>
      </c>
      <c r="BG928">
        <f t="shared" si="644"/>
        <v>0</v>
      </c>
      <c r="BH928">
        <f t="shared" si="645"/>
        <v>0</v>
      </c>
      <c r="BI928">
        <f t="shared" si="646"/>
        <v>0</v>
      </c>
      <c r="BJ928">
        <f t="shared" si="647"/>
        <v>0</v>
      </c>
      <c r="BK928">
        <f t="shared" si="648"/>
        <v>0</v>
      </c>
      <c r="BM928">
        <f t="shared" si="649"/>
        <v>1</v>
      </c>
      <c r="BN928">
        <f t="shared" si="650"/>
        <v>0</v>
      </c>
      <c r="BO928">
        <f t="shared" si="651"/>
        <v>0</v>
      </c>
      <c r="BP928">
        <f t="shared" si="652"/>
        <v>0</v>
      </c>
      <c r="BR928">
        <f t="shared" si="653"/>
        <v>0</v>
      </c>
      <c r="BS928">
        <f t="shared" si="654"/>
        <v>0</v>
      </c>
      <c r="BT928">
        <f t="shared" si="655"/>
        <v>5</v>
      </c>
      <c r="BU928">
        <f t="shared" si="656"/>
        <v>0</v>
      </c>
      <c r="BV928">
        <f t="shared" si="657"/>
        <v>0</v>
      </c>
      <c r="BW928">
        <f t="shared" si="658"/>
        <v>0</v>
      </c>
      <c r="BX928">
        <f t="shared" si="659"/>
        <v>0</v>
      </c>
      <c r="BY928">
        <f t="shared" si="660"/>
        <v>0</v>
      </c>
      <c r="BZ928">
        <f t="shared" si="667"/>
        <v>0</v>
      </c>
      <c r="CA928">
        <f t="shared" si="661"/>
        <v>0</v>
      </c>
      <c r="CB928">
        <f t="shared" si="662"/>
        <v>0</v>
      </c>
      <c r="CC928">
        <f t="shared" si="663"/>
        <v>0</v>
      </c>
      <c r="CD928">
        <f t="shared" si="664"/>
        <v>0</v>
      </c>
      <c r="CE928">
        <f t="shared" si="665"/>
        <v>0</v>
      </c>
      <c r="CF928">
        <f t="shared" si="666"/>
        <v>0</v>
      </c>
    </row>
    <row r="929" spans="1:84" x14ac:dyDescent="0.25">
      <c r="A929" t="s">
        <v>664</v>
      </c>
      <c r="B929" t="s">
        <v>775</v>
      </c>
      <c r="C929" s="1">
        <v>15518</v>
      </c>
      <c r="D929" t="s">
        <v>39</v>
      </c>
      <c r="E929" t="s">
        <v>40</v>
      </c>
      <c r="F929" t="s">
        <v>238</v>
      </c>
      <c r="G929">
        <v>1</v>
      </c>
      <c r="H929">
        <v>0</v>
      </c>
      <c r="I929" t="s">
        <v>71</v>
      </c>
      <c r="J929" t="s">
        <v>116</v>
      </c>
      <c r="K929" t="s">
        <v>829</v>
      </c>
      <c r="L929">
        <v>14604</v>
      </c>
      <c r="M929">
        <v>2</v>
      </c>
      <c r="N929">
        <v>0</v>
      </c>
      <c r="O929">
        <f t="shared" si="625"/>
        <v>0</v>
      </c>
      <c r="P929">
        <f t="shared" si="626"/>
        <v>0.13694878115584772</v>
      </c>
      <c r="Q929">
        <f t="shared" si="624"/>
        <v>-1</v>
      </c>
      <c r="R929">
        <f t="shared" si="627"/>
        <v>0</v>
      </c>
      <c r="S929">
        <v>0</v>
      </c>
      <c r="T929">
        <v>0</v>
      </c>
      <c r="U929">
        <v>0</v>
      </c>
      <c r="V929">
        <v>4</v>
      </c>
      <c r="W929">
        <v>1</v>
      </c>
      <c r="X929">
        <v>0</v>
      </c>
      <c r="Y929">
        <v>0</v>
      </c>
      <c r="Z929">
        <v>0</v>
      </c>
      <c r="AA929">
        <v>0</v>
      </c>
      <c r="AB929" t="s">
        <v>965</v>
      </c>
      <c r="AC929" t="s">
        <v>46</v>
      </c>
      <c r="AD929">
        <v>64</v>
      </c>
      <c r="AE929">
        <v>45</v>
      </c>
      <c r="AF929">
        <v>59</v>
      </c>
      <c r="AG929" s="5">
        <v>61</v>
      </c>
      <c r="AH929">
        <v>-1</v>
      </c>
      <c r="AI929">
        <v>-1</v>
      </c>
      <c r="AJ929">
        <f t="shared" si="628"/>
        <v>-1</v>
      </c>
      <c r="AK929">
        <v>-1</v>
      </c>
      <c r="AL929">
        <v>-1</v>
      </c>
      <c r="AM929">
        <v>-1</v>
      </c>
      <c r="AN929">
        <v>-1</v>
      </c>
      <c r="AO929">
        <v>-1</v>
      </c>
      <c r="AP929">
        <v>-1</v>
      </c>
      <c r="AR929">
        <f t="shared" si="629"/>
        <v>0</v>
      </c>
      <c r="AS929">
        <f t="shared" si="630"/>
        <v>0</v>
      </c>
      <c r="AT929">
        <f t="shared" si="631"/>
        <v>0</v>
      </c>
      <c r="AU929">
        <f t="shared" si="632"/>
        <v>0</v>
      </c>
      <c r="AV929">
        <f t="shared" si="633"/>
        <v>0</v>
      </c>
      <c r="AW929">
        <f t="shared" si="634"/>
        <v>0</v>
      </c>
      <c r="AX929">
        <f t="shared" si="635"/>
        <v>0</v>
      </c>
      <c r="AY929">
        <f t="shared" si="636"/>
        <v>0</v>
      </c>
      <c r="AZ929">
        <f t="shared" si="637"/>
        <v>0</v>
      </c>
      <c r="BA929">
        <f t="shared" si="638"/>
        <v>0</v>
      </c>
      <c r="BB929">
        <f t="shared" si="639"/>
        <v>0</v>
      </c>
      <c r="BC929">
        <f t="shared" si="640"/>
        <v>0</v>
      </c>
      <c r="BD929">
        <f t="shared" si="641"/>
        <v>0</v>
      </c>
      <c r="BE929">
        <f t="shared" si="642"/>
        <v>0</v>
      </c>
      <c r="BF929">
        <f t="shared" si="643"/>
        <v>0</v>
      </c>
      <c r="BG929">
        <f t="shared" si="644"/>
        <v>0</v>
      </c>
      <c r="BH929">
        <f t="shared" si="645"/>
        <v>0</v>
      </c>
      <c r="BI929">
        <f t="shared" si="646"/>
        <v>0</v>
      </c>
      <c r="BJ929">
        <f t="shared" si="647"/>
        <v>0</v>
      </c>
      <c r="BK929">
        <f t="shared" si="648"/>
        <v>0</v>
      </c>
      <c r="BM929">
        <f t="shared" si="649"/>
        <v>1</v>
      </c>
      <c r="BN929">
        <f t="shared" si="650"/>
        <v>0</v>
      </c>
      <c r="BO929">
        <f t="shared" si="651"/>
        <v>0</v>
      </c>
      <c r="BP929">
        <f t="shared" si="652"/>
        <v>0</v>
      </c>
      <c r="BR929">
        <f t="shared" si="653"/>
        <v>0</v>
      </c>
      <c r="BS929">
        <f t="shared" si="654"/>
        <v>0</v>
      </c>
      <c r="BT929">
        <f t="shared" si="655"/>
        <v>4</v>
      </c>
      <c r="BU929">
        <f t="shared" si="656"/>
        <v>0</v>
      </c>
      <c r="BV929">
        <f t="shared" si="657"/>
        <v>1</v>
      </c>
      <c r="BW929">
        <f t="shared" si="658"/>
        <v>0</v>
      </c>
      <c r="BX929">
        <f t="shared" si="659"/>
        <v>0</v>
      </c>
      <c r="BY929">
        <f t="shared" si="660"/>
        <v>0</v>
      </c>
      <c r="BZ929">
        <f t="shared" si="667"/>
        <v>0</v>
      </c>
      <c r="CA929">
        <f t="shared" si="661"/>
        <v>0</v>
      </c>
      <c r="CB929">
        <f t="shared" si="662"/>
        <v>0</v>
      </c>
      <c r="CC929">
        <f t="shared" si="663"/>
        <v>0</v>
      </c>
      <c r="CD929">
        <f t="shared" si="664"/>
        <v>0</v>
      </c>
      <c r="CE929">
        <f t="shared" si="665"/>
        <v>0</v>
      </c>
      <c r="CF929">
        <f t="shared" si="666"/>
        <v>0</v>
      </c>
    </row>
    <row r="930" spans="1:84" x14ac:dyDescent="0.25">
      <c r="A930" t="s">
        <v>835</v>
      </c>
      <c r="B930" t="s">
        <v>836</v>
      </c>
      <c r="C930" s="1">
        <v>15518</v>
      </c>
      <c r="D930" t="s">
        <v>39</v>
      </c>
      <c r="E930" t="s">
        <v>40</v>
      </c>
      <c r="F930" t="s">
        <v>887</v>
      </c>
      <c r="G930">
        <v>1</v>
      </c>
      <c r="H930">
        <v>0</v>
      </c>
      <c r="I930" t="s">
        <v>55</v>
      </c>
      <c r="J930" t="s">
        <v>56</v>
      </c>
      <c r="K930" t="s">
        <v>1126</v>
      </c>
      <c r="L930">
        <v>10000</v>
      </c>
      <c r="M930">
        <v>2</v>
      </c>
      <c r="N930">
        <v>1</v>
      </c>
      <c r="O930">
        <f t="shared" si="625"/>
        <v>50</v>
      </c>
      <c r="P930">
        <f t="shared" si="626"/>
        <v>0.2</v>
      </c>
      <c r="Q930">
        <f t="shared" ref="Q930:Q993" si="668">IF(N930&gt;0,1,-1)</f>
        <v>1</v>
      </c>
      <c r="R930">
        <f t="shared" si="627"/>
        <v>1</v>
      </c>
      <c r="S930">
        <v>0</v>
      </c>
      <c r="T930">
        <v>0</v>
      </c>
      <c r="U930">
        <v>2</v>
      </c>
      <c r="V930">
        <v>4</v>
      </c>
      <c r="W930">
        <v>1</v>
      </c>
      <c r="X930">
        <v>0</v>
      </c>
      <c r="Y930">
        <v>0</v>
      </c>
      <c r="Z930">
        <v>0</v>
      </c>
      <c r="AA930">
        <v>0</v>
      </c>
      <c r="AB930" t="s">
        <v>839</v>
      </c>
      <c r="AC930" t="s">
        <v>46</v>
      </c>
      <c r="AD930">
        <v>65</v>
      </c>
      <c r="AE930">
        <v>62</v>
      </c>
      <c r="AF930">
        <v>67</v>
      </c>
      <c r="AG930" s="5">
        <v>66</v>
      </c>
      <c r="AH930">
        <v>-1</v>
      </c>
      <c r="AI930">
        <v>-1</v>
      </c>
      <c r="AJ930">
        <f t="shared" si="628"/>
        <v>-1</v>
      </c>
      <c r="AK930">
        <v>-1</v>
      </c>
      <c r="AL930">
        <v>-1</v>
      </c>
      <c r="AM930">
        <v>-1</v>
      </c>
      <c r="AN930">
        <v>-1</v>
      </c>
      <c r="AO930">
        <v>-1</v>
      </c>
      <c r="AP930">
        <v>-1</v>
      </c>
      <c r="AR930">
        <f t="shared" si="629"/>
        <v>0</v>
      </c>
      <c r="AS930">
        <f t="shared" si="630"/>
        <v>0</v>
      </c>
      <c r="AT930">
        <f t="shared" si="631"/>
        <v>0</v>
      </c>
      <c r="AU930">
        <f t="shared" si="632"/>
        <v>0</v>
      </c>
      <c r="AV930">
        <f t="shared" si="633"/>
        <v>0</v>
      </c>
      <c r="AW930">
        <f t="shared" si="634"/>
        <v>0</v>
      </c>
      <c r="AX930">
        <f t="shared" si="635"/>
        <v>0</v>
      </c>
      <c r="AY930">
        <f t="shared" si="636"/>
        <v>0</v>
      </c>
      <c r="AZ930">
        <f t="shared" si="637"/>
        <v>0</v>
      </c>
      <c r="BA930">
        <f t="shared" si="638"/>
        <v>0</v>
      </c>
      <c r="BB930">
        <f t="shared" si="639"/>
        <v>0</v>
      </c>
      <c r="BC930">
        <f t="shared" si="640"/>
        <v>0</v>
      </c>
      <c r="BD930">
        <f t="shared" si="641"/>
        <v>0</v>
      </c>
      <c r="BE930">
        <f t="shared" si="642"/>
        <v>0</v>
      </c>
      <c r="BF930">
        <f t="shared" si="643"/>
        <v>0</v>
      </c>
      <c r="BG930">
        <f t="shared" si="644"/>
        <v>0</v>
      </c>
      <c r="BH930">
        <f t="shared" si="645"/>
        <v>0</v>
      </c>
      <c r="BI930">
        <f t="shared" si="646"/>
        <v>0</v>
      </c>
      <c r="BJ930">
        <f t="shared" si="647"/>
        <v>0</v>
      </c>
      <c r="BK930">
        <f t="shared" si="648"/>
        <v>0</v>
      </c>
      <c r="BM930">
        <f t="shared" si="649"/>
        <v>0</v>
      </c>
      <c r="BN930">
        <f t="shared" si="650"/>
        <v>0</v>
      </c>
      <c r="BO930">
        <f t="shared" si="651"/>
        <v>1</v>
      </c>
      <c r="BP930">
        <f t="shared" si="652"/>
        <v>0</v>
      </c>
      <c r="BR930">
        <f t="shared" si="653"/>
        <v>0</v>
      </c>
      <c r="BS930">
        <f t="shared" si="654"/>
        <v>0</v>
      </c>
      <c r="BT930">
        <f t="shared" si="655"/>
        <v>4</v>
      </c>
      <c r="BU930">
        <f t="shared" si="656"/>
        <v>0</v>
      </c>
      <c r="BV930">
        <f t="shared" si="657"/>
        <v>1</v>
      </c>
      <c r="BW930">
        <f t="shared" si="658"/>
        <v>0</v>
      </c>
      <c r="BX930">
        <f t="shared" si="659"/>
        <v>0</v>
      </c>
      <c r="BY930">
        <f t="shared" si="660"/>
        <v>0</v>
      </c>
      <c r="BZ930">
        <f t="shared" si="667"/>
        <v>0</v>
      </c>
      <c r="CA930">
        <f t="shared" si="661"/>
        <v>0</v>
      </c>
      <c r="CB930">
        <f t="shared" si="662"/>
        <v>0</v>
      </c>
      <c r="CC930">
        <f t="shared" si="663"/>
        <v>0</v>
      </c>
      <c r="CD930">
        <f t="shared" si="664"/>
        <v>0</v>
      </c>
      <c r="CE930">
        <f t="shared" si="665"/>
        <v>0</v>
      </c>
      <c r="CF930">
        <f t="shared" si="666"/>
        <v>0</v>
      </c>
    </row>
    <row r="931" spans="1:84" x14ac:dyDescent="0.25">
      <c r="A931" t="s">
        <v>1121</v>
      </c>
      <c r="B931">
        <v>0</v>
      </c>
      <c r="C931" s="1">
        <v>15518</v>
      </c>
      <c r="D931" t="s">
        <v>49</v>
      </c>
      <c r="E931" t="s">
        <v>40</v>
      </c>
      <c r="F931" t="s">
        <v>1048</v>
      </c>
      <c r="G931">
        <v>1</v>
      </c>
      <c r="H931">
        <v>0</v>
      </c>
      <c r="I931" t="s">
        <v>363</v>
      </c>
      <c r="J931" t="s">
        <v>1127</v>
      </c>
      <c r="L931">
        <v>0</v>
      </c>
      <c r="M931">
        <v>0</v>
      </c>
      <c r="N931">
        <v>0</v>
      </c>
      <c r="O931">
        <f t="shared" si="625"/>
        <v>0</v>
      </c>
      <c r="P931">
        <f t="shared" si="626"/>
        <v>0</v>
      </c>
      <c r="Q931">
        <f t="shared" si="668"/>
        <v>-1</v>
      </c>
      <c r="R931">
        <f t="shared" si="627"/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D931">
        <v>-1</v>
      </c>
      <c r="AE931">
        <v>-1</v>
      </c>
      <c r="AF931">
        <v>-1</v>
      </c>
      <c r="AG931" s="5">
        <v>-1</v>
      </c>
      <c r="AH931">
        <v>-1</v>
      </c>
      <c r="AI931">
        <v>-1</v>
      </c>
      <c r="AJ931">
        <f t="shared" si="628"/>
        <v>-1</v>
      </c>
      <c r="AK931">
        <v>-1</v>
      </c>
      <c r="AL931">
        <v>-1</v>
      </c>
      <c r="AM931">
        <v>-1</v>
      </c>
      <c r="AN931">
        <v>-1</v>
      </c>
      <c r="AO931">
        <v>-1</v>
      </c>
      <c r="AP931">
        <v>-1</v>
      </c>
      <c r="AR931">
        <f t="shared" si="629"/>
        <v>0</v>
      </c>
      <c r="AS931">
        <f t="shared" si="630"/>
        <v>0</v>
      </c>
      <c r="AT931">
        <f t="shared" si="631"/>
        <v>0</v>
      </c>
      <c r="AU931">
        <f t="shared" si="632"/>
        <v>0</v>
      </c>
      <c r="AV931">
        <f t="shared" si="633"/>
        <v>0</v>
      </c>
      <c r="AW931">
        <f t="shared" si="634"/>
        <v>0</v>
      </c>
      <c r="AX931">
        <f t="shared" si="635"/>
        <v>0</v>
      </c>
      <c r="AY931">
        <f t="shared" si="636"/>
        <v>0</v>
      </c>
      <c r="AZ931">
        <f t="shared" si="637"/>
        <v>0</v>
      </c>
      <c r="BA931">
        <f t="shared" si="638"/>
        <v>0</v>
      </c>
      <c r="BB931">
        <f t="shared" si="639"/>
        <v>0</v>
      </c>
      <c r="BC931">
        <f t="shared" si="640"/>
        <v>0</v>
      </c>
      <c r="BD931">
        <f t="shared" si="641"/>
        <v>0</v>
      </c>
      <c r="BE931">
        <f t="shared" si="642"/>
        <v>0</v>
      </c>
      <c r="BF931">
        <f t="shared" si="643"/>
        <v>0</v>
      </c>
      <c r="BG931">
        <f t="shared" si="644"/>
        <v>0</v>
      </c>
      <c r="BH931">
        <f t="shared" si="645"/>
        <v>0</v>
      </c>
      <c r="BI931">
        <f t="shared" si="646"/>
        <v>0</v>
      </c>
      <c r="BJ931">
        <f t="shared" si="647"/>
        <v>0</v>
      </c>
      <c r="BK931">
        <f t="shared" si="648"/>
        <v>0</v>
      </c>
      <c r="BM931">
        <f t="shared" si="649"/>
        <v>1</v>
      </c>
      <c r="BN931">
        <f t="shared" si="650"/>
        <v>0</v>
      </c>
      <c r="BO931">
        <f t="shared" si="651"/>
        <v>0</v>
      </c>
      <c r="BP931">
        <f t="shared" si="652"/>
        <v>0</v>
      </c>
      <c r="BR931">
        <f t="shared" si="653"/>
        <v>0</v>
      </c>
      <c r="BS931">
        <f t="shared" si="654"/>
        <v>0</v>
      </c>
      <c r="BT931">
        <f t="shared" si="655"/>
        <v>0</v>
      </c>
      <c r="BU931">
        <f t="shared" si="656"/>
        <v>0</v>
      </c>
      <c r="BV931">
        <f t="shared" si="657"/>
        <v>0</v>
      </c>
      <c r="BW931">
        <f t="shared" si="658"/>
        <v>0</v>
      </c>
      <c r="BX931">
        <f t="shared" si="659"/>
        <v>0</v>
      </c>
      <c r="BY931">
        <f t="shared" si="660"/>
        <v>0</v>
      </c>
      <c r="BZ931">
        <f t="shared" si="667"/>
        <v>0</v>
      </c>
      <c r="CA931">
        <f t="shared" si="661"/>
        <v>0</v>
      </c>
      <c r="CB931">
        <f t="shared" si="662"/>
        <v>0</v>
      </c>
      <c r="CC931">
        <f t="shared" si="663"/>
        <v>0</v>
      </c>
      <c r="CD931">
        <f t="shared" si="664"/>
        <v>0</v>
      </c>
      <c r="CE931">
        <f t="shared" si="665"/>
        <v>0</v>
      </c>
      <c r="CF931">
        <f t="shared" si="666"/>
        <v>0</v>
      </c>
    </row>
    <row r="932" spans="1:84" x14ac:dyDescent="0.25">
      <c r="A932" t="s">
        <v>431</v>
      </c>
      <c r="B932" t="s">
        <v>437</v>
      </c>
      <c r="C932" s="1">
        <v>15518</v>
      </c>
      <c r="D932" t="s">
        <v>39</v>
      </c>
      <c r="E932" t="s">
        <v>40</v>
      </c>
      <c r="F932" t="s">
        <v>674</v>
      </c>
      <c r="G932">
        <v>1</v>
      </c>
      <c r="H932">
        <v>1</v>
      </c>
      <c r="I932" t="s">
        <v>71</v>
      </c>
      <c r="J932" t="s">
        <v>116</v>
      </c>
      <c r="K932" t="s">
        <v>117</v>
      </c>
      <c r="L932">
        <v>10341</v>
      </c>
      <c r="M932">
        <v>0</v>
      </c>
      <c r="N932">
        <v>0</v>
      </c>
      <c r="O932">
        <f t="shared" si="625"/>
        <v>0</v>
      </c>
      <c r="P932">
        <f t="shared" si="626"/>
        <v>0</v>
      </c>
      <c r="Q932">
        <f t="shared" si="668"/>
        <v>-1</v>
      </c>
      <c r="R932">
        <f t="shared" si="627"/>
        <v>0</v>
      </c>
      <c r="S932">
        <v>0</v>
      </c>
      <c r="T932">
        <v>0</v>
      </c>
      <c r="U932">
        <v>0</v>
      </c>
      <c r="V932">
        <v>7</v>
      </c>
      <c r="W932">
        <v>2</v>
      </c>
      <c r="X932">
        <v>8</v>
      </c>
      <c r="Y932">
        <v>0</v>
      </c>
      <c r="Z932">
        <v>0</v>
      </c>
      <c r="AA932">
        <v>0</v>
      </c>
      <c r="AB932" t="s">
        <v>52</v>
      </c>
      <c r="AC932" t="s">
        <v>46</v>
      </c>
      <c r="AD932">
        <v>70</v>
      </c>
      <c r="AE932">
        <v>69</v>
      </c>
      <c r="AF932">
        <v>72</v>
      </c>
      <c r="AG932" s="5">
        <v>74</v>
      </c>
      <c r="AH932">
        <v>-1</v>
      </c>
      <c r="AI932">
        <v>-1</v>
      </c>
      <c r="AJ932">
        <f t="shared" si="628"/>
        <v>-1</v>
      </c>
      <c r="AK932">
        <v>-1</v>
      </c>
      <c r="AL932">
        <v>-1</v>
      </c>
      <c r="AM932">
        <v>-1</v>
      </c>
      <c r="AN932">
        <v>-1</v>
      </c>
      <c r="AO932">
        <v>-1</v>
      </c>
      <c r="AP932">
        <v>-1</v>
      </c>
      <c r="AR932">
        <f t="shared" si="629"/>
        <v>0</v>
      </c>
      <c r="AS932">
        <f t="shared" si="630"/>
        <v>0</v>
      </c>
      <c r="AT932">
        <f t="shared" si="631"/>
        <v>0</v>
      </c>
      <c r="AU932">
        <f t="shared" si="632"/>
        <v>0</v>
      </c>
      <c r="AV932">
        <f t="shared" si="633"/>
        <v>0</v>
      </c>
      <c r="AW932">
        <f t="shared" si="634"/>
        <v>0</v>
      </c>
      <c r="AX932">
        <f t="shared" si="635"/>
        <v>0</v>
      </c>
      <c r="AY932">
        <f t="shared" si="636"/>
        <v>0</v>
      </c>
      <c r="AZ932">
        <f t="shared" si="637"/>
        <v>0</v>
      </c>
      <c r="BA932">
        <f t="shared" si="638"/>
        <v>0</v>
      </c>
      <c r="BB932">
        <f t="shared" si="639"/>
        <v>0</v>
      </c>
      <c r="BC932">
        <f t="shared" si="640"/>
        <v>0</v>
      </c>
      <c r="BD932">
        <f t="shared" si="641"/>
        <v>0</v>
      </c>
      <c r="BE932">
        <f t="shared" si="642"/>
        <v>0</v>
      </c>
      <c r="BF932">
        <f t="shared" si="643"/>
        <v>0</v>
      </c>
      <c r="BG932">
        <f t="shared" si="644"/>
        <v>0</v>
      </c>
      <c r="BH932">
        <f t="shared" si="645"/>
        <v>0</v>
      </c>
      <c r="BI932">
        <f t="shared" si="646"/>
        <v>0</v>
      </c>
      <c r="BJ932">
        <f t="shared" si="647"/>
        <v>0</v>
      </c>
      <c r="BK932">
        <f t="shared" si="648"/>
        <v>0</v>
      </c>
      <c r="BM932">
        <f t="shared" si="649"/>
        <v>1</v>
      </c>
      <c r="BN932">
        <f t="shared" si="650"/>
        <v>0</v>
      </c>
      <c r="BO932">
        <f t="shared" si="651"/>
        <v>0</v>
      </c>
      <c r="BP932">
        <f t="shared" si="652"/>
        <v>0</v>
      </c>
      <c r="BR932">
        <f t="shared" si="653"/>
        <v>0</v>
      </c>
      <c r="BS932">
        <f t="shared" si="654"/>
        <v>0</v>
      </c>
      <c r="BT932">
        <f t="shared" si="655"/>
        <v>7</v>
      </c>
      <c r="BU932">
        <f t="shared" si="656"/>
        <v>0</v>
      </c>
      <c r="BV932">
        <f t="shared" si="657"/>
        <v>2</v>
      </c>
      <c r="BW932">
        <f t="shared" si="658"/>
        <v>0</v>
      </c>
      <c r="BX932">
        <f t="shared" si="659"/>
        <v>8</v>
      </c>
      <c r="BY932">
        <f t="shared" si="660"/>
        <v>0</v>
      </c>
      <c r="BZ932">
        <f t="shared" si="667"/>
        <v>0</v>
      </c>
      <c r="CA932">
        <f t="shared" si="661"/>
        <v>0</v>
      </c>
      <c r="CB932">
        <f t="shared" si="662"/>
        <v>0</v>
      </c>
      <c r="CC932">
        <f t="shared" si="663"/>
        <v>0</v>
      </c>
      <c r="CD932">
        <f t="shared" si="664"/>
        <v>0</v>
      </c>
      <c r="CE932">
        <f t="shared" si="665"/>
        <v>0</v>
      </c>
      <c r="CF932">
        <f t="shared" si="666"/>
        <v>0</v>
      </c>
    </row>
    <row r="933" spans="1:84" x14ac:dyDescent="0.25">
      <c r="A933" t="s">
        <v>1001</v>
      </c>
      <c r="B933" t="s">
        <v>437</v>
      </c>
      <c r="C933" s="1">
        <v>15518</v>
      </c>
      <c r="D933" t="s">
        <v>39</v>
      </c>
      <c r="E933" t="s">
        <v>40</v>
      </c>
      <c r="F933" t="s">
        <v>1063</v>
      </c>
      <c r="G933">
        <v>1</v>
      </c>
      <c r="H933">
        <v>1</v>
      </c>
      <c r="I933" t="s">
        <v>42</v>
      </c>
      <c r="J933" t="s">
        <v>61</v>
      </c>
      <c r="K933" t="s">
        <v>1128</v>
      </c>
      <c r="L933">
        <v>291</v>
      </c>
      <c r="M933">
        <v>0</v>
      </c>
      <c r="N933">
        <v>0</v>
      </c>
      <c r="O933">
        <f t="shared" si="625"/>
        <v>0</v>
      </c>
      <c r="P933">
        <f t="shared" si="626"/>
        <v>0</v>
      </c>
      <c r="Q933">
        <f t="shared" si="668"/>
        <v>-1</v>
      </c>
      <c r="R933">
        <f t="shared" si="627"/>
        <v>0</v>
      </c>
      <c r="S933">
        <v>0</v>
      </c>
      <c r="T933">
        <v>0</v>
      </c>
      <c r="U933">
        <v>0</v>
      </c>
      <c r="V933">
        <v>3</v>
      </c>
      <c r="W933">
        <v>2</v>
      </c>
      <c r="X933">
        <v>12</v>
      </c>
      <c r="Y933">
        <v>0</v>
      </c>
      <c r="Z933">
        <v>0</v>
      </c>
      <c r="AA933">
        <v>0</v>
      </c>
      <c r="AD933">
        <v>-1</v>
      </c>
      <c r="AE933">
        <v>-1</v>
      </c>
      <c r="AF933">
        <v>-1</v>
      </c>
      <c r="AG933" s="5">
        <v>-1</v>
      </c>
      <c r="AH933">
        <v>-1</v>
      </c>
      <c r="AI933">
        <v>-1</v>
      </c>
      <c r="AJ933">
        <f t="shared" si="628"/>
        <v>-1</v>
      </c>
      <c r="AK933">
        <v>-1</v>
      </c>
      <c r="AL933">
        <v>-1</v>
      </c>
      <c r="AM933">
        <v>-1</v>
      </c>
      <c r="AN933">
        <v>-1</v>
      </c>
      <c r="AO933">
        <v>-1</v>
      </c>
      <c r="AP933">
        <v>-1</v>
      </c>
      <c r="AR933">
        <f t="shared" si="629"/>
        <v>0</v>
      </c>
      <c r="AS933">
        <f t="shared" si="630"/>
        <v>0</v>
      </c>
      <c r="AT933">
        <f t="shared" si="631"/>
        <v>0</v>
      </c>
      <c r="AU933">
        <f t="shared" si="632"/>
        <v>0</v>
      </c>
      <c r="AV933">
        <f t="shared" si="633"/>
        <v>0</v>
      </c>
      <c r="AW933">
        <f t="shared" si="634"/>
        <v>0</v>
      </c>
      <c r="AX933">
        <f t="shared" si="635"/>
        <v>0</v>
      </c>
      <c r="AY933">
        <f t="shared" si="636"/>
        <v>0</v>
      </c>
      <c r="AZ933">
        <f t="shared" si="637"/>
        <v>0</v>
      </c>
      <c r="BA933">
        <f t="shared" si="638"/>
        <v>0</v>
      </c>
      <c r="BB933">
        <f t="shared" si="639"/>
        <v>0</v>
      </c>
      <c r="BC933">
        <f t="shared" si="640"/>
        <v>0</v>
      </c>
      <c r="BD933">
        <f t="shared" si="641"/>
        <v>0</v>
      </c>
      <c r="BE933">
        <f t="shared" si="642"/>
        <v>0</v>
      </c>
      <c r="BF933">
        <f t="shared" si="643"/>
        <v>0</v>
      </c>
      <c r="BG933">
        <f t="shared" si="644"/>
        <v>0</v>
      </c>
      <c r="BH933">
        <f t="shared" si="645"/>
        <v>0</v>
      </c>
      <c r="BI933">
        <f t="shared" si="646"/>
        <v>0</v>
      </c>
      <c r="BJ933">
        <f t="shared" si="647"/>
        <v>0</v>
      </c>
      <c r="BK933">
        <f t="shared" si="648"/>
        <v>0</v>
      </c>
      <c r="BM933">
        <f t="shared" si="649"/>
        <v>1</v>
      </c>
      <c r="BN933">
        <f t="shared" si="650"/>
        <v>0</v>
      </c>
      <c r="BO933">
        <f t="shared" si="651"/>
        <v>0</v>
      </c>
      <c r="BP933">
        <f t="shared" si="652"/>
        <v>0</v>
      </c>
      <c r="BR933">
        <f t="shared" si="653"/>
        <v>0</v>
      </c>
      <c r="BS933">
        <f t="shared" si="654"/>
        <v>0</v>
      </c>
      <c r="BT933">
        <f t="shared" si="655"/>
        <v>3</v>
      </c>
      <c r="BU933">
        <f t="shared" si="656"/>
        <v>0</v>
      </c>
      <c r="BV933">
        <f t="shared" si="657"/>
        <v>2</v>
      </c>
      <c r="BW933">
        <f t="shared" si="658"/>
        <v>0</v>
      </c>
      <c r="BX933">
        <f t="shared" si="659"/>
        <v>12</v>
      </c>
      <c r="BY933">
        <f t="shared" si="660"/>
        <v>0</v>
      </c>
      <c r="BZ933">
        <f t="shared" si="667"/>
        <v>0</v>
      </c>
      <c r="CA933">
        <f t="shared" si="661"/>
        <v>0</v>
      </c>
      <c r="CB933">
        <f t="shared" si="662"/>
        <v>0</v>
      </c>
      <c r="CC933">
        <f t="shared" si="663"/>
        <v>0</v>
      </c>
      <c r="CD933">
        <f t="shared" si="664"/>
        <v>0</v>
      </c>
      <c r="CE933">
        <f t="shared" si="665"/>
        <v>0</v>
      </c>
      <c r="CF933">
        <f t="shared" si="666"/>
        <v>0</v>
      </c>
    </row>
    <row r="934" spans="1:84" x14ac:dyDescent="0.25">
      <c r="A934" t="s">
        <v>733</v>
      </c>
      <c r="B934" t="s">
        <v>437</v>
      </c>
      <c r="C934" s="1">
        <v>15517</v>
      </c>
      <c r="D934" t="s">
        <v>49</v>
      </c>
      <c r="E934" t="s">
        <v>40</v>
      </c>
      <c r="F934" t="s">
        <v>1063</v>
      </c>
      <c r="G934">
        <v>1</v>
      </c>
      <c r="H934">
        <v>0</v>
      </c>
      <c r="I934" t="s">
        <v>363</v>
      </c>
      <c r="J934" t="s">
        <v>1129</v>
      </c>
      <c r="L934">
        <v>0</v>
      </c>
      <c r="M934">
        <v>0</v>
      </c>
      <c r="N934">
        <v>0</v>
      </c>
      <c r="O934">
        <f t="shared" si="625"/>
        <v>0</v>
      </c>
      <c r="P934">
        <f t="shared" si="626"/>
        <v>0</v>
      </c>
      <c r="Q934">
        <f t="shared" si="668"/>
        <v>-1</v>
      </c>
      <c r="R934">
        <f t="shared" si="627"/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 t="s">
        <v>736</v>
      </c>
      <c r="AC934" t="s">
        <v>46</v>
      </c>
      <c r="AD934">
        <v>62</v>
      </c>
      <c r="AE934">
        <v>53</v>
      </c>
      <c r="AF934">
        <v>64</v>
      </c>
      <c r="AG934" s="5">
        <v>66</v>
      </c>
      <c r="AH934">
        <v>-1</v>
      </c>
      <c r="AI934">
        <v>-1</v>
      </c>
      <c r="AJ934">
        <f t="shared" si="628"/>
        <v>-1</v>
      </c>
      <c r="AK934">
        <v>-1</v>
      </c>
      <c r="AL934">
        <v>-1</v>
      </c>
      <c r="AM934">
        <v>-1</v>
      </c>
      <c r="AN934">
        <v>-1</v>
      </c>
      <c r="AO934">
        <v>-1</v>
      </c>
      <c r="AP934">
        <v>-1</v>
      </c>
      <c r="AR934">
        <f t="shared" si="629"/>
        <v>0</v>
      </c>
      <c r="AS934">
        <f t="shared" si="630"/>
        <v>0</v>
      </c>
      <c r="AT934">
        <f t="shared" si="631"/>
        <v>0</v>
      </c>
      <c r="AU934">
        <f t="shared" si="632"/>
        <v>0</v>
      </c>
      <c r="AV934">
        <f t="shared" si="633"/>
        <v>0</v>
      </c>
      <c r="AW934">
        <f t="shared" si="634"/>
        <v>0</v>
      </c>
      <c r="AX934">
        <f t="shared" si="635"/>
        <v>0</v>
      </c>
      <c r="AY934">
        <f t="shared" si="636"/>
        <v>0</v>
      </c>
      <c r="AZ934">
        <f t="shared" si="637"/>
        <v>0</v>
      </c>
      <c r="BA934">
        <f t="shared" si="638"/>
        <v>0</v>
      </c>
      <c r="BB934">
        <f t="shared" si="639"/>
        <v>0</v>
      </c>
      <c r="BC934">
        <f t="shared" si="640"/>
        <v>0</v>
      </c>
      <c r="BD934">
        <f t="shared" si="641"/>
        <v>0</v>
      </c>
      <c r="BE934">
        <f t="shared" si="642"/>
        <v>0</v>
      </c>
      <c r="BF934">
        <f t="shared" si="643"/>
        <v>0</v>
      </c>
      <c r="BG934">
        <f t="shared" si="644"/>
        <v>0</v>
      </c>
      <c r="BH934">
        <f t="shared" si="645"/>
        <v>0</v>
      </c>
      <c r="BI934">
        <f t="shared" si="646"/>
        <v>0</v>
      </c>
      <c r="BJ934">
        <f t="shared" si="647"/>
        <v>0</v>
      </c>
      <c r="BK934">
        <f t="shared" si="648"/>
        <v>0</v>
      </c>
      <c r="BM934">
        <f t="shared" si="649"/>
        <v>1</v>
      </c>
      <c r="BN934">
        <f t="shared" si="650"/>
        <v>0</v>
      </c>
      <c r="BO934">
        <f t="shared" si="651"/>
        <v>0</v>
      </c>
      <c r="BP934">
        <f t="shared" si="652"/>
        <v>0</v>
      </c>
      <c r="BR934">
        <f t="shared" si="653"/>
        <v>0</v>
      </c>
      <c r="BS934">
        <f t="shared" si="654"/>
        <v>0</v>
      </c>
      <c r="BT934">
        <f t="shared" si="655"/>
        <v>0</v>
      </c>
      <c r="BU934">
        <f t="shared" si="656"/>
        <v>0</v>
      </c>
      <c r="BV934">
        <f t="shared" si="657"/>
        <v>0</v>
      </c>
      <c r="BW934">
        <f t="shared" si="658"/>
        <v>0</v>
      </c>
      <c r="BX934">
        <f t="shared" si="659"/>
        <v>0</v>
      </c>
      <c r="BY934">
        <f t="shared" si="660"/>
        <v>0</v>
      </c>
      <c r="BZ934">
        <f t="shared" si="667"/>
        <v>0</v>
      </c>
      <c r="CA934">
        <f t="shared" si="661"/>
        <v>0</v>
      </c>
      <c r="CB934">
        <f t="shared" si="662"/>
        <v>0</v>
      </c>
      <c r="CC934">
        <f t="shared" si="663"/>
        <v>0</v>
      </c>
      <c r="CD934">
        <f t="shared" si="664"/>
        <v>0</v>
      </c>
      <c r="CE934">
        <f t="shared" si="665"/>
        <v>0</v>
      </c>
      <c r="CF934">
        <f t="shared" si="666"/>
        <v>0</v>
      </c>
    </row>
    <row r="935" spans="1:84" x14ac:dyDescent="0.25">
      <c r="A935" t="s">
        <v>1065</v>
      </c>
      <c r="B935">
        <v>0</v>
      </c>
      <c r="C935" s="1">
        <v>15517</v>
      </c>
      <c r="D935" t="s">
        <v>49</v>
      </c>
      <c r="E935" t="s">
        <v>40</v>
      </c>
      <c r="F935" t="s">
        <v>1063</v>
      </c>
      <c r="G935">
        <v>1</v>
      </c>
      <c r="H935">
        <v>0</v>
      </c>
      <c r="I935" t="s">
        <v>363</v>
      </c>
      <c r="J935" t="s">
        <v>1071</v>
      </c>
      <c r="L935">
        <v>0</v>
      </c>
      <c r="M935">
        <v>0</v>
      </c>
      <c r="N935">
        <v>0</v>
      </c>
      <c r="O935">
        <f t="shared" si="625"/>
        <v>0</v>
      </c>
      <c r="P935">
        <f t="shared" si="626"/>
        <v>0</v>
      </c>
      <c r="Q935">
        <f t="shared" si="668"/>
        <v>-1</v>
      </c>
      <c r="R935">
        <f t="shared" si="627"/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D935">
        <v>-1</v>
      </c>
      <c r="AE935">
        <v>-1</v>
      </c>
      <c r="AF935">
        <v>-1</v>
      </c>
      <c r="AG935" s="5">
        <v>-1</v>
      </c>
      <c r="AH935">
        <v>-1</v>
      </c>
      <c r="AI935">
        <v>-1</v>
      </c>
      <c r="AJ935">
        <f t="shared" si="628"/>
        <v>-1</v>
      </c>
      <c r="AK935">
        <v>-1</v>
      </c>
      <c r="AL935">
        <v>-1</v>
      </c>
      <c r="AM935">
        <v>-1</v>
      </c>
      <c r="AN935">
        <v>-1</v>
      </c>
      <c r="AO935">
        <v>-1</v>
      </c>
      <c r="AP935">
        <v>-1</v>
      </c>
      <c r="AR935">
        <f t="shared" si="629"/>
        <v>0</v>
      </c>
      <c r="AS935">
        <f t="shared" si="630"/>
        <v>0</v>
      </c>
      <c r="AT935">
        <f t="shared" si="631"/>
        <v>0</v>
      </c>
      <c r="AU935">
        <f t="shared" si="632"/>
        <v>0</v>
      </c>
      <c r="AV935">
        <f t="shared" si="633"/>
        <v>0</v>
      </c>
      <c r="AW935">
        <f t="shared" si="634"/>
        <v>0</v>
      </c>
      <c r="AX935">
        <f t="shared" si="635"/>
        <v>0</v>
      </c>
      <c r="AY935">
        <f t="shared" si="636"/>
        <v>0</v>
      </c>
      <c r="AZ935">
        <f t="shared" si="637"/>
        <v>0</v>
      </c>
      <c r="BA935">
        <f t="shared" si="638"/>
        <v>0</v>
      </c>
      <c r="BB935">
        <f t="shared" si="639"/>
        <v>0</v>
      </c>
      <c r="BC935">
        <f t="shared" si="640"/>
        <v>0</v>
      </c>
      <c r="BD935">
        <f t="shared" si="641"/>
        <v>0</v>
      </c>
      <c r="BE935">
        <f t="shared" si="642"/>
        <v>0</v>
      </c>
      <c r="BF935">
        <f t="shared" si="643"/>
        <v>0</v>
      </c>
      <c r="BG935">
        <f t="shared" si="644"/>
        <v>0</v>
      </c>
      <c r="BH935">
        <f t="shared" si="645"/>
        <v>0</v>
      </c>
      <c r="BI935">
        <f t="shared" si="646"/>
        <v>0</v>
      </c>
      <c r="BJ935">
        <f t="shared" si="647"/>
        <v>0</v>
      </c>
      <c r="BK935">
        <f t="shared" si="648"/>
        <v>0</v>
      </c>
      <c r="BM935">
        <f t="shared" si="649"/>
        <v>1</v>
      </c>
      <c r="BN935">
        <f t="shared" si="650"/>
        <v>0</v>
      </c>
      <c r="BO935">
        <f t="shared" si="651"/>
        <v>0</v>
      </c>
      <c r="BP935">
        <f t="shared" si="652"/>
        <v>0</v>
      </c>
      <c r="BR935">
        <f t="shared" si="653"/>
        <v>0</v>
      </c>
      <c r="BS935">
        <f t="shared" si="654"/>
        <v>0</v>
      </c>
      <c r="BT935">
        <f t="shared" si="655"/>
        <v>0</v>
      </c>
      <c r="BU935">
        <f t="shared" si="656"/>
        <v>0</v>
      </c>
      <c r="BV935">
        <f t="shared" si="657"/>
        <v>0</v>
      </c>
      <c r="BW935">
        <f t="shared" si="658"/>
        <v>0</v>
      </c>
      <c r="BX935">
        <f t="shared" si="659"/>
        <v>0</v>
      </c>
      <c r="BY935">
        <f t="shared" si="660"/>
        <v>0</v>
      </c>
      <c r="BZ935">
        <f t="shared" si="667"/>
        <v>0</v>
      </c>
      <c r="CA935">
        <f t="shared" si="661"/>
        <v>0</v>
      </c>
      <c r="CB935">
        <f t="shared" si="662"/>
        <v>0</v>
      </c>
      <c r="CC935">
        <f t="shared" si="663"/>
        <v>0</v>
      </c>
      <c r="CD935">
        <f t="shared" si="664"/>
        <v>0</v>
      </c>
      <c r="CE935">
        <f t="shared" si="665"/>
        <v>0</v>
      </c>
      <c r="CF935">
        <f t="shared" si="666"/>
        <v>0</v>
      </c>
    </row>
    <row r="936" spans="1:84" x14ac:dyDescent="0.25">
      <c r="A936" t="s">
        <v>1065</v>
      </c>
      <c r="B936">
        <v>0</v>
      </c>
      <c r="C936" s="1">
        <v>15517</v>
      </c>
      <c r="D936" t="s">
        <v>39</v>
      </c>
      <c r="E936" t="s">
        <v>40</v>
      </c>
      <c r="F936" t="s">
        <v>1063</v>
      </c>
      <c r="G936">
        <v>1</v>
      </c>
      <c r="H936">
        <v>1</v>
      </c>
      <c r="I936" t="s">
        <v>42</v>
      </c>
      <c r="J936" t="s">
        <v>819</v>
      </c>
      <c r="K936" t="s">
        <v>128</v>
      </c>
      <c r="L936">
        <v>945</v>
      </c>
      <c r="M936">
        <v>0</v>
      </c>
      <c r="N936">
        <v>0</v>
      </c>
      <c r="O936">
        <f t="shared" si="625"/>
        <v>0</v>
      </c>
      <c r="P936">
        <f t="shared" si="626"/>
        <v>0</v>
      </c>
      <c r="Q936">
        <f t="shared" si="668"/>
        <v>-1</v>
      </c>
      <c r="R936">
        <f t="shared" si="627"/>
        <v>0</v>
      </c>
      <c r="S936">
        <v>0</v>
      </c>
      <c r="T936">
        <v>0</v>
      </c>
      <c r="U936">
        <v>0</v>
      </c>
      <c r="V936">
        <v>6</v>
      </c>
      <c r="W936">
        <v>0</v>
      </c>
      <c r="X936">
        <v>0</v>
      </c>
      <c r="Y936">
        <v>0</v>
      </c>
      <c r="Z936">
        <v>0</v>
      </c>
      <c r="AA936">
        <v>0</v>
      </c>
      <c r="AD936">
        <v>-1</v>
      </c>
      <c r="AE936">
        <v>-1</v>
      </c>
      <c r="AF936">
        <v>-1</v>
      </c>
      <c r="AG936" s="5">
        <v>-1</v>
      </c>
      <c r="AH936">
        <v>-1</v>
      </c>
      <c r="AI936">
        <v>-1</v>
      </c>
      <c r="AJ936">
        <f t="shared" si="628"/>
        <v>-1</v>
      </c>
      <c r="AK936">
        <v>-1</v>
      </c>
      <c r="AL936">
        <v>-1</v>
      </c>
      <c r="AM936">
        <v>-1</v>
      </c>
      <c r="AN936">
        <v>-1</v>
      </c>
      <c r="AO936">
        <v>-1</v>
      </c>
      <c r="AP936">
        <v>-1</v>
      </c>
      <c r="AR936">
        <f t="shared" si="629"/>
        <v>0</v>
      </c>
      <c r="AS936">
        <f t="shared" si="630"/>
        <v>0</v>
      </c>
      <c r="AT936">
        <f t="shared" si="631"/>
        <v>0</v>
      </c>
      <c r="AU936">
        <f t="shared" si="632"/>
        <v>0</v>
      </c>
      <c r="AV936">
        <f t="shared" si="633"/>
        <v>0</v>
      </c>
      <c r="AW936">
        <f t="shared" si="634"/>
        <v>0</v>
      </c>
      <c r="AX936">
        <f t="shared" si="635"/>
        <v>0</v>
      </c>
      <c r="AY936">
        <f t="shared" si="636"/>
        <v>0</v>
      </c>
      <c r="AZ936">
        <f t="shared" si="637"/>
        <v>0</v>
      </c>
      <c r="BA936">
        <f t="shared" si="638"/>
        <v>0</v>
      </c>
      <c r="BB936">
        <f t="shared" si="639"/>
        <v>0</v>
      </c>
      <c r="BC936">
        <f t="shared" si="640"/>
        <v>0</v>
      </c>
      <c r="BD936">
        <f t="shared" si="641"/>
        <v>0</v>
      </c>
      <c r="BE936">
        <f t="shared" si="642"/>
        <v>0</v>
      </c>
      <c r="BF936">
        <f t="shared" si="643"/>
        <v>0</v>
      </c>
      <c r="BG936">
        <f t="shared" si="644"/>
        <v>0</v>
      </c>
      <c r="BH936">
        <f t="shared" si="645"/>
        <v>0</v>
      </c>
      <c r="BI936">
        <f t="shared" si="646"/>
        <v>0</v>
      </c>
      <c r="BJ936">
        <f t="shared" si="647"/>
        <v>0</v>
      </c>
      <c r="BK936">
        <f t="shared" si="648"/>
        <v>0</v>
      </c>
      <c r="BM936">
        <f t="shared" si="649"/>
        <v>1</v>
      </c>
      <c r="BN936">
        <f t="shared" si="650"/>
        <v>0</v>
      </c>
      <c r="BO936">
        <f t="shared" si="651"/>
        <v>0</v>
      </c>
      <c r="BP936">
        <f t="shared" si="652"/>
        <v>0</v>
      </c>
      <c r="BR936">
        <f t="shared" si="653"/>
        <v>0</v>
      </c>
      <c r="BS936">
        <f t="shared" si="654"/>
        <v>0</v>
      </c>
      <c r="BT936">
        <f t="shared" si="655"/>
        <v>6</v>
      </c>
      <c r="BU936">
        <f t="shared" si="656"/>
        <v>0</v>
      </c>
      <c r="BV936">
        <f t="shared" si="657"/>
        <v>0</v>
      </c>
      <c r="BW936">
        <f t="shared" si="658"/>
        <v>0</v>
      </c>
      <c r="BX936">
        <f t="shared" si="659"/>
        <v>0</v>
      </c>
      <c r="BY936">
        <f t="shared" si="660"/>
        <v>0</v>
      </c>
      <c r="BZ936">
        <f t="shared" si="667"/>
        <v>0</v>
      </c>
      <c r="CA936">
        <f t="shared" si="661"/>
        <v>0</v>
      </c>
      <c r="CB936">
        <f t="shared" si="662"/>
        <v>0</v>
      </c>
      <c r="CC936">
        <f t="shared" si="663"/>
        <v>0</v>
      </c>
      <c r="CD936">
        <f t="shared" si="664"/>
        <v>0</v>
      </c>
      <c r="CE936">
        <f t="shared" si="665"/>
        <v>0</v>
      </c>
      <c r="CF936">
        <f t="shared" si="666"/>
        <v>0</v>
      </c>
    </row>
    <row r="937" spans="1:84" x14ac:dyDescent="0.25">
      <c r="A937" t="s">
        <v>1065</v>
      </c>
      <c r="B937">
        <v>0</v>
      </c>
      <c r="C937" s="1">
        <v>15517</v>
      </c>
      <c r="D937" t="s">
        <v>49</v>
      </c>
      <c r="E937" t="s">
        <v>40</v>
      </c>
      <c r="F937" t="s">
        <v>1063</v>
      </c>
      <c r="G937">
        <v>1</v>
      </c>
      <c r="H937">
        <v>0</v>
      </c>
      <c r="I937" t="s">
        <v>363</v>
      </c>
      <c r="J937" t="s">
        <v>1130</v>
      </c>
      <c r="L937">
        <v>0</v>
      </c>
      <c r="M937">
        <v>0</v>
      </c>
      <c r="N937">
        <v>0</v>
      </c>
      <c r="O937">
        <f t="shared" si="625"/>
        <v>0</v>
      </c>
      <c r="P937">
        <f t="shared" si="626"/>
        <v>0</v>
      </c>
      <c r="Q937">
        <f t="shared" si="668"/>
        <v>-1</v>
      </c>
      <c r="R937">
        <f t="shared" si="627"/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D937">
        <v>-1</v>
      </c>
      <c r="AE937">
        <v>-1</v>
      </c>
      <c r="AF937">
        <v>-1</v>
      </c>
      <c r="AG937" s="5">
        <v>-1</v>
      </c>
      <c r="AH937">
        <v>-1</v>
      </c>
      <c r="AI937">
        <v>-1</v>
      </c>
      <c r="AJ937">
        <f t="shared" si="628"/>
        <v>-1</v>
      </c>
      <c r="AK937">
        <v>-1</v>
      </c>
      <c r="AL937">
        <v>-1</v>
      </c>
      <c r="AM937">
        <v>-1</v>
      </c>
      <c r="AN937">
        <v>-1</v>
      </c>
      <c r="AO937">
        <v>-1</v>
      </c>
      <c r="AP937">
        <v>-1</v>
      </c>
      <c r="AR937">
        <f t="shared" si="629"/>
        <v>0</v>
      </c>
      <c r="AS937">
        <f t="shared" si="630"/>
        <v>0</v>
      </c>
      <c r="AT937">
        <f t="shared" si="631"/>
        <v>0</v>
      </c>
      <c r="AU937">
        <f t="shared" si="632"/>
        <v>0</v>
      </c>
      <c r="AV937">
        <f t="shared" si="633"/>
        <v>0</v>
      </c>
      <c r="AW937">
        <f t="shared" si="634"/>
        <v>0</v>
      </c>
      <c r="AX937">
        <f t="shared" si="635"/>
        <v>0</v>
      </c>
      <c r="AY937">
        <f t="shared" si="636"/>
        <v>0</v>
      </c>
      <c r="AZ937">
        <f t="shared" si="637"/>
        <v>0</v>
      </c>
      <c r="BA937">
        <f t="shared" si="638"/>
        <v>0</v>
      </c>
      <c r="BB937">
        <f t="shared" si="639"/>
        <v>0</v>
      </c>
      <c r="BC937">
        <f t="shared" si="640"/>
        <v>0</v>
      </c>
      <c r="BD937">
        <f t="shared" si="641"/>
        <v>0</v>
      </c>
      <c r="BE937">
        <f t="shared" si="642"/>
        <v>0</v>
      </c>
      <c r="BF937">
        <f t="shared" si="643"/>
        <v>0</v>
      </c>
      <c r="BG937">
        <f t="shared" si="644"/>
        <v>0</v>
      </c>
      <c r="BH937">
        <f t="shared" si="645"/>
        <v>0</v>
      </c>
      <c r="BI937">
        <f t="shared" si="646"/>
        <v>0</v>
      </c>
      <c r="BJ937">
        <f t="shared" si="647"/>
        <v>0</v>
      </c>
      <c r="BK937">
        <f t="shared" si="648"/>
        <v>0</v>
      </c>
      <c r="BM937">
        <f t="shared" si="649"/>
        <v>1</v>
      </c>
      <c r="BN937">
        <f t="shared" si="650"/>
        <v>0</v>
      </c>
      <c r="BO937">
        <f t="shared" si="651"/>
        <v>0</v>
      </c>
      <c r="BP937">
        <f t="shared" si="652"/>
        <v>0</v>
      </c>
      <c r="BR937">
        <f t="shared" si="653"/>
        <v>0</v>
      </c>
      <c r="BS937">
        <f t="shared" si="654"/>
        <v>0</v>
      </c>
      <c r="BT937">
        <f t="shared" si="655"/>
        <v>0</v>
      </c>
      <c r="BU937">
        <f t="shared" si="656"/>
        <v>0</v>
      </c>
      <c r="BV937">
        <f t="shared" si="657"/>
        <v>0</v>
      </c>
      <c r="BW937">
        <f t="shared" si="658"/>
        <v>0</v>
      </c>
      <c r="BX937">
        <f t="shared" si="659"/>
        <v>0</v>
      </c>
      <c r="BY937">
        <f t="shared" si="660"/>
        <v>0</v>
      </c>
      <c r="BZ937">
        <f t="shared" si="667"/>
        <v>0</v>
      </c>
      <c r="CA937">
        <f t="shared" si="661"/>
        <v>0</v>
      </c>
      <c r="CB937">
        <f t="shared" si="662"/>
        <v>0</v>
      </c>
      <c r="CC937">
        <f t="shared" si="663"/>
        <v>0</v>
      </c>
      <c r="CD937">
        <f t="shared" si="664"/>
        <v>0</v>
      </c>
      <c r="CE937">
        <f t="shared" si="665"/>
        <v>0</v>
      </c>
      <c r="CF937">
        <f t="shared" si="666"/>
        <v>0</v>
      </c>
    </row>
    <row r="938" spans="1:84" x14ac:dyDescent="0.25">
      <c r="A938" t="s">
        <v>835</v>
      </c>
      <c r="B938" t="s">
        <v>836</v>
      </c>
      <c r="C938" s="1">
        <v>15517</v>
      </c>
      <c r="D938" t="s">
        <v>39</v>
      </c>
      <c r="E938" t="s">
        <v>40</v>
      </c>
      <c r="F938" t="s">
        <v>1131</v>
      </c>
      <c r="G938">
        <v>1</v>
      </c>
      <c r="H938">
        <v>1</v>
      </c>
      <c r="I938" t="s">
        <v>42</v>
      </c>
      <c r="J938" t="s">
        <v>77</v>
      </c>
      <c r="K938" t="s">
        <v>720</v>
      </c>
      <c r="L938">
        <v>2780</v>
      </c>
      <c r="M938">
        <v>0</v>
      </c>
      <c r="N938">
        <v>0</v>
      </c>
      <c r="O938">
        <f t="shared" si="625"/>
        <v>0</v>
      </c>
      <c r="P938">
        <f t="shared" si="626"/>
        <v>0</v>
      </c>
      <c r="Q938">
        <f t="shared" si="668"/>
        <v>-1</v>
      </c>
      <c r="R938">
        <f t="shared" si="627"/>
        <v>0</v>
      </c>
      <c r="S938">
        <v>0</v>
      </c>
      <c r="T938">
        <v>0</v>
      </c>
      <c r="U938">
        <v>0</v>
      </c>
      <c r="V938">
        <v>5</v>
      </c>
      <c r="W938">
        <v>0</v>
      </c>
      <c r="X938">
        <v>0</v>
      </c>
      <c r="Y938">
        <v>0</v>
      </c>
      <c r="Z938">
        <v>0</v>
      </c>
      <c r="AA938">
        <v>0</v>
      </c>
      <c r="AB938" t="s">
        <v>839</v>
      </c>
      <c r="AC938" t="s">
        <v>46</v>
      </c>
      <c r="AD938">
        <v>65</v>
      </c>
      <c r="AE938">
        <v>62</v>
      </c>
      <c r="AF938">
        <v>67</v>
      </c>
      <c r="AG938" s="5">
        <v>66</v>
      </c>
      <c r="AH938">
        <v>-1</v>
      </c>
      <c r="AI938">
        <v>-1</v>
      </c>
      <c r="AJ938">
        <f t="shared" si="628"/>
        <v>-1</v>
      </c>
      <c r="AK938">
        <v>-1</v>
      </c>
      <c r="AL938">
        <v>-1</v>
      </c>
      <c r="AM938">
        <v>-1</v>
      </c>
      <c r="AN938">
        <v>-1</v>
      </c>
      <c r="AO938">
        <v>-1</v>
      </c>
      <c r="AP938">
        <v>-1</v>
      </c>
      <c r="AR938">
        <f t="shared" si="629"/>
        <v>0</v>
      </c>
      <c r="AS938">
        <f t="shared" si="630"/>
        <v>0</v>
      </c>
      <c r="AT938">
        <f t="shared" si="631"/>
        <v>0</v>
      </c>
      <c r="AU938">
        <f t="shared" si="632"/>
        <v>0</v>
      </c>
      <c r="AV938">
        <f t="shared" si="633"/>
        <v>0</v>
      </c>
      <c r="AW938">
        <f t="shared" si="634"/>
        <v>0</v>
      </c>
      <c r="AX938">
        <f t="shared" si="635"/>
        <v>0</v>
      </c>
      <c r="AY938">
        <f t="shared" si="636"/>
        <v>0</v>
      </c>
      <c r="AZ938">
        <f t="shared" si="637"/>
        <v>0</v>
      </c>
      <c r="BA938">
        <f t="shared" si="638"/>
        <v>0</v>
      </c>
      <c r="BB938">
        <f t="shared" si="639"/>
        <v>0</v>
      </c>
      <c r="BC938">
        <f t="shared" si="640"/>
        <v>0</v>
      </c>
      <c r="BD938">
        <f t="shared" si="641"/>
        <v>0</v>
      </c>
      <c r="BE938">
        <f t="shared" si="642"/>
        <v>0</v>
      </c>
      <c r="BF938">
        <f t="shared" si="643"/>
        <v>0</v>
      </c>
      <c r="BG938">
        <f t="shared" si="644"/>
        <v>0</v>
      </c>
      <c r="BH938">
        <f t="shared" si="645"/>
        <v>0</v>
      </c>
      <c r="BI938">
        <f t="shared" si="646"/>
        <v>0</v>
      </c>
      <c r="BJ938">
        <f t="shared" si="647"/>
        <v>0</v>
      </c>
      <c r="BK938">
        <f t="shared" si="648"/>
        <v>0</v>
      </c>
      <c r="BM938">
        <f t="shared" si="649"/>
        <v>1</v>
      </c>
      <c r="BN938">
        <f t="shared" si="650"/>
        <v>0</v>
      </c>
      <c r="BO938">
        <f t="shared" si="651"/>
        <v>0</v>
      </c>
      <c r="BP938">
        <f t="shared" si="652"/>
        <v>0</v>
      </c>
      <c r="BR938">
        <f t="shared" si="653"/>
        <v>0</v>
      </c>
      <c r="BS938">
        <f t="shared" si="654"/>
        <v>0</v>
      </c>
      <c r="BT938">
        <f t="shared" si="655"/>
        <v>5</v>
      </c>
      <c r="BU938">
        <f t="shared" si="656"/>
        <v>0</v>
      </c>
      <c r="BV938">
        <f t="shared" si="657"/>
        <v>0</v>
      </c>
      <c r="BW938">
        <f t="shared" si="658"/>
        <v>0</v>
      </c>
      <c r="BX938">
        <f t="shared" si="659"/>
        <v>0</v>
      </c>
      <c r="BY938">
        <f t="shared" si="660"/>
        <v>0</v>
      </c>
      <c r="BZ938">
        <f t="shared" si="667"/>
        <v>0</v>
      </c>
      <c r="CA938">
        <f t="shared" si="661"/>
        <v>0</v>
      </c>
      <c r="CB938">
        <f t="shared" si="662"/>
        <v>0</v>
      </c>
      <c r="CC938">
        <f t="shared" si="663"/>
        <v>0</v>
      </c>
      <c r="CD938">
        <f t="shared" si="664"/>
        <v>0</v>
      </c>
      <c r="CE938">
        <f t="shared" si="665"/>
        <v>0</v>
      </c>
      <c r="CF938">
        <f t="shared" si="666"/>
        <v>0</v>
      </c>
    </row>
    <row r="939" spans="1:84" x14ac:dyDescent="0.25">
      <c r="A939" t="s">
        <v>210</v>
      </c>
      <c r="B939" t="s">
        <v>843</v>
      </c>
      <c r="C939" s="1">
        <v>15517</v>
      </c>
      <c r="D939" t="s">
        <v>39</v>
      </c>
      <c r="E939" t="s">
        <v>40</v>
      </c>
      <c r="F939" t="s">
        <v>1085</v>
      </c>
      <c r="G939">
        <v>1</v>
      </c>
      <c r="H939">
        <v>1</v>
      </c>
      <c r="I939" t="s">
        <v>42</v>
      </c>
      <c r="J939" t="s">
        <v>77</v>
      </c>
      <c r="K939" t="s">
        <v>619</v>
      </c>
      <c r="L939">
        <v>215</v>
      </c>
      <c r="M939">
        <v>0</v>
      </c>
      <c r="N939">
        <v>0</v>
      </c>
      <c r="O939">
        <f t="shared" si="625"/>
        <v>0</v>
      </c>
      <c r="P939">
        <f t="shared" si="626"/>
        <v>0</v>
      </c>
      <c r="Q939">
        <f t="shared" si="668"/>
        <v>-1</v>
      </c>
      <c r="R939">
        <f t="shared" si="627"/>
        <v>0</v>
      </c>
      <c r="S939">
        <v>0</v>
      </c>
      <c r="T939">
        <v>0</v>
      </c>
      <c r="U939">
        <v>0</v>
      </c>
      <c r="V939">
        <v>5</v>
      </c>
      <c r="W939">
        <v>0</v>
      </c>
      <c r="X939">
        <v>0</v>
      </c>
      <c r="Y939">
        <v>0</v>
      </c>
      <c r="Z939">
        <v>0</v>
      </c>
      <c r="AA939">
        <v>0</v>
      </c>
      <c r="AB939" t="s">
        <v>214</v>
      </c>
      <c r="AC939" t="s">
        <v>46</v>
      </c>
      <c r="AD939">
        <v>61</v>
      </c>
      <c r="AE939">
        <v>41</v>
      </c>
      <c r="AF939">
        <v>57</v>
      </c>
      <c r="AG939" s="5">
        <v>41</v>
      </c>
      <c r="AH939">
        <v>-1</v>
      </c>
      <c r="AI939">
        <v>-1</v>
      </c>
      <c r="AJ939">
        <f t="shared" si="628"/>
        <v>-1</v>
      </c>
      <c r="AK939">
        <v>-1</v>
      </c>
      <c r="AL939">
        <v>-1</v>
      </c>
      <c r="AM939">
        <v>-1</v>
      </c>
      <c r="AN939">
        <v>-1</v>
      </c>
      <c r="AO939">
        <v>-1</v>
      </c>
      <c r="AP939">
        <v>-1</v>
      </c>
      <c r="AR939">
        <f t="shared" si="629"/>
        <v>0</v>
      </c>
      <c r="AS939">
        <f t="shared" si="630"/>
        <v>0</v>
      </c>
      <c r="AT939">
        <f t="shared" si="631"/>
        <v>0</v>
      </c>
      <c r="AU939">
        <f t="shared" si="632"/>
        <v>0</v>
      </c>
      <c r="AV939">
        <f t="shared" si="633"/>
        <v>0</v>
      </c>
      <c r="AW939">
        <f t="shared" si="634"/>
        <v>0</v>
      </c>
      <c r="AX939">
        <f t="shared" si="635"/>
        <v>0</v>
      </c>
      <c r="AY939">
        <f t="shared" si="636"/>
        <v>0</v>
      </c>
      <c r="AZ939">
        <f t="shared" si="637"/>
        <v>0</v>
      </c>
      <c r="BA939">
        <f t="shared" si="638"/>
        <v>0</v>
      </c>
      <c r="BB939">
        <f t="shared" si="639"/>
        <v>0</v>
      </c>
      <c r="BC939">
        <f t="shared" si="640"/>
        <v>0</v>
      </c>
      <c r="BD939">
        <f t="shared" si="641"/>
        <v>0</v>
      </c>
      <c r="BE939">
        <f t="shared" si="642"/>
        <v>0</v>
      </c>
      <c r="BF939">
        <f t="shared" si="643"/>
        <v>0</v>
      </c>
      <c r="BG939">
        <f t="shared" si="644"/>
        <v>0</v>
      </c>
      <c r="BH939">
        <f t="shared" si="645"/>
        <v>0</v>
      </c>
      <c r="BI939">
        <f t="shared" si="646"/>
        <v>0</v>
      </c>
      <c r="BJ939">
        <f t="shared" si="647"/>
        <v>0</v>
      </c>
      <c r="BK939">
        <f t="shared" si="648"/>
        <v>0</v>
      </c>
      <c r="BM939">
        <f t="shared" si="649"/>
        <v>1</v>
      </c>
      <c r="BN939">
        <f t="shared" si="650"/>
        <v>0</v>
      </c>
      <c r="BO939">
        <f t="shared" si="651"/>
        <v>0</v>
      </c>
      <c r="BP939">
        <f t="shared" si="652"/>
        <v>0</v>
      </c>
      <c r="BR939">
        <f t="shared" si="653"/>
        <v>0</v>
      </c>
      <c r="BS939">
        <f t="shared" si="654"/>
        <v>0</v>
      </c>
      <c r="BT939">
        <f t="shared" si="655"/>
        <v>5</v>
      </c>
      <c r="BU939">
        <f t="shared" si="656"/>
        <v>0</v>
      </c>
      <c r="BV939">
        <f t="shared" si="657"/>
        <v>0</v>
      </c>
      <c r="BW939">
        <f t="shared" si="658"/>
        <v>0</v>
      </c>
      <c r="BX939">
        <f t="shared" si="659"/>
        <v>0</v>
      </c>
      <c r="BY939">
        <f t="shared" si="660"/>
        <v>0</v>
      </c>
      <c r="BZ939">
        <f t="shared" si="667"/>
        <v>0</v>
      </c>
      <c r="CA939">
        <f t="shared" si="661"/>
        <v>0</v>
      </c>
      <c r="CB939">
        <f t="shared" si="662"/>
        <v>0</v>
      </c>
      <c r="CC939">
        <f t="shared" si="663"/>
        <v>0</v>
      </c>
      <c r="CD939">
        <f t="shared" si="664"/>
        <v>0</v>
      </c>
      <c r="CE939">
        <f t="shared" si="665"/>
        <v>0</v>
      </c>
      <c r="CF939">
        <f t="shared" si="666"/>
        <v>0</v>
      </c>
    </row>
    <row r="940" spans="1:84" x14ac:dyDescent="0.25">
      <c r="A940" t="s">
        <v>293</v>
      </c>
      <c r="B940" t="s">
        <v>596</v>
      </c>
      <c r="C940" s="1">
        <v>15517</v>
      </c>
      <c r="D940" t="s">
        <v>39</v>
      </c>
      <c r="E940" t="s">
        <v>40</v>
      </c>
      <c r="F940" t="s">
        <v>1097</v>
      </c>
      <c r="G940">
        <v>1</v>
      </c>
      <c r="H940">
        <v>1</v>
      </c>
      <c r="I940" t="s">
        <v>42</v>
      </c>
      <c r="J940" t="s">
        <v>61</v>
      </c>
      <c r="K940" t="s">
        <v>833</v>
      </c>
      <c r="L940">
        <v>99</v>
      </c>
      <c r="M940">
        <v>0</v>
      </c>
      <c r="N940">
        <v>0</v>
      </c>
      <c r="O940">
        <f t="shared" si="625"/>
        <v>0</v>
      </c>
      <c r="P940">
        <f t="shared" si="626"/>
        <v>0</v>
      </c>
      <c r="Q940">
        <f t="shared" si="668"/>
        <v>-1</v>
      </c>
      <c r="R940">
        <f t="shared" si="627"/>
        <v>0</v>
      </c>
      <c r="S940">
        <v>0</v>
      </c>
      <c r="T940">
        <v>0</v>
      </c>
      <c r="U940">
        <v>0</v>
      </c>
      <c r="V940">
        <v>7</v>
      </c>
      <c r="W940">
        <v>0</v>
      </c>
      <c r="X940">
        <v>0</v>
      </c>
      <c r="Y940">
        <v>0</v>
      </c>
      <c r="Z940">
        <v>0</v>
      </c>
      <c r="AA940">
        <v>0</v>
      </c>
      <c r="AB940" t="s">
        <v>296</v>
      </c>
      <c r="AC940" t="s">
        <v>46</v>
      </c>
      <c r="AD940">
        <v>67</v>
      </c>
      <c r="AE940">
        <v>55</v>
      </c>
      <c r="AF940">
        <v>72</v>
      </c>
      <c r="AG940" s="5">
        <v>77</v>
      </c>
      <c r="AH940">
        <v>-1</v>
      </c>
      <c r="AI940">
        <v>-1</v>
      </c>
      <c r="AJ940">
        <f t="shared" si="628"/>
        <v>-1</v>
      </c>
      <c r="AK940">
        <v>-1</v>
      </c>
      <c r="AL940">
        <v>-1</v>
      </c>
      <c r="AM940">
        <v>-1</v>
      </c>
      <c r="AN940">
        <v>-1</v>
      </c>
      <c r="AO940">
        <v>-1</v>
      </c>
      <c r="AP940">
        <v>-1</v>
      </c>
      <c r="AR940">
        <f t="shared" si="629"/>
        <v>0</v>
      </c>
      <c r="AS940">
        <f t="shared" si="630"/>
        <v>0</v>
      </c>
      <c r="AT940">
        <f t="shared" si="631"/>
        <v>0</v>
      </c>
      <c r="AU940">
        <f t="shared" si="632"/>
        <v>0</v>
      </c>
      <c r="AV940">
        <f t="shared" si="633"/>
        <v>0</v>
      </c>
      <c r="AW940">
        <f t="shared" si="634"/>
        <v>0</v>
      </c>
      <c r="AX940">
        <f t="shared" si="635"/>
        <v>0</v>
      </c>
      <c r="AY940">
        <f t="shared" si="636"/>
        <v>0</v>
      </c>
      <c r="AZ940">
        <f t="shared" si="637"/>
        <v>0</v>
      </c>
      <c r="BA940">
        <f t="shared" si="638"/>
        <v>0</v>
      </c>
      <c r="BB940">
        <f t="shared" si="639"/>
        <v>0</v>
      </c>
      <c r="BC940">
        <f t="shared" si="640"/>
        <v>0</v>
      </c>
      <c r="BD940">
        <f t="shared" si="641"/>
        <v>0</v>
      </c>
      <c r="BE940">
        <f t="shared" si="642"/>
        <v>0</v>
      </c>
      <c r="BF940">
        <f t="shared" si="643"/>
        <v>0</v>
      </c>
      <c r="BG940">
        <f t="shared" si="644"/>
        <v>0</v>
      </c>
      <c r="BH940">
        <f t="shared" si="645"/>
        <v>0</v>
      </c>
      <c r="BI940">
        <f t="shared" si="646"/>
        <v>0</v>
      </c>
      <c r="BJ940">
        <f t="shared" si="647"/>
        <v>0</v>
      </c>
      <c r="BK940">
        <f t="shared" si="648"/>
        <v>0</v>
      </c>
      <c r="BM940">
        <f t="shared" si="649"/>
        <v>1</v>
      </c>
      <c r="BN940">
        <f t="shared" si="650"/>
        <v>0</v>
      </c>
      <c r="BO940">
        <f t="shared" si="651"/>
        <v>0</v>
      </c>
      <c r="BP940">
        <f t="shared" si="652"/>
        <v>0</v>
      </c>
      <c r="BR940">
        <f t="shared" si="653"/>
        <v>0</v>
      </c>
      <c r="BS940">
        <f t="shared" si="654"/>
        <v>0</v>
      </c>
      <c r="BT940">
        <f t="shared" si="655"/>
        <v>7</v>
      </c>
      <c r="BU940">
        <f t="shared" si="656"/>
        <v>0</v>
      </c>
      <c r="BV940">
        <f t="shared" si="657"/>
        <v>0</v>
      </c>
      <c r="BW940">
        <f t="shared" si="658"/>
        <v>0</v>
      </c>
      <c r="BX940">
        <f t="shared" si="659"/>
        <v>0</v>
      </c>
      <c r="BY940">
        <f t="shared" si="660"/>
        <v>0</v>
      </c>
      <c r="BZ940">
        <f t="shared" si="667"/>
        <v>0</v>
      </c>
      <c r="CA940">
        <f t="shared" si="661"/>
        <v>0</v>
      </c>
      <c r="CB940">
        <f t="shared" si="662"/>
        <v>0</v>
      </c>
      <c r="CC940">
        <f t="shared" si="663"/>
        <v>0</v>
      </c>
      <c r="CD940">
        <f t="shared" si="664"/>
        <v>0</v>
      </c>
      <c r="CE940">
        <f t="shared" si="665"/>
        <v>0</v>
      </c>
      <c r="CF940">
        <f t="shared" si="666"/>
        <v>0</v>
      </c>
    </row>
    <row r="941" spans="1:84" x14ac:dyDescent="0.25">
      <c r="A941" t="s">
        <v>37</v>
      </c>
      <c r="B941" t="s">
        <v>596</v>
      </c>
      <c r="C941" s="1">
        <v>15517</v>
      </c>
      <c r="D941" t="s">
        <v>39</v>
      </c>
      <c r="E941" t="s">
        <v>40</v>
      </c>
      <c r="F941" t="s">
        <v>120</v>
      </c>
      <c r="G941">
        <v>1</v>
      </c>
      <c r="H941">
        <v>1</v>
      </c>
      <c r="I941" t="s">
        <v>42</v>
      </c>
      <c r="J941" t="s">
        <v>61</v>
      </c>
      <c r="K941" t="s">
        <v>993</v>
      </c>
      <c r="L941">
        <v>99</v>
      </c>
      <c r="M941">
        <v>0</v>
      </c>
      <c r="N941">
        <v>0</v>
      </c>
      <c r="O941">
        <f t="shared" si="625"/>
        <v>0</v>
      </c>
      <c r="P941">
        <f t="shared" si="626"/>
        <v>0</v>
      </c>
      <c r="Q941">
        <f t="shared" si="668"/>
        <v>-1</v>
      </c>
      <c r="R941">
        <f t="shared" si="627"/>
        <v>0</v>
      </c>
      <c r="S941">
        <v>0</v>
      </c>
      <c r="T941">
        <v>0</v>
      </c>
      <c r="U941">
        <v>0</v>
      </c>
      <c r="V941">
        <v>5</v>
      </c>
      <c r="W941">
        <v>0</v>
      </c>
      <c r="X941">
        <v>0</v>
      </c>
      <c r="Y941">
        <v>0</v>
      </c>
      <c r="Z941">
        <v>0</v>
      </c>
      <c r="AA941">
        <v>0</v>
      </c>
      <c r="AB941" t="s">
        <v>45</v>
      </c>
      <c r="AC941" t="s">
        <v>46</v>
      </c>
      <c r="AD941">
        <v>69</v>
      </c>
      <c r="AE941">
        <v>56</v>
      </c>
      <c r="AF941">
        <v>73</v>
      </c>
      <c r="AG941" s="5">
        <v>57</v>
      </c>
      <c r="AH941">
        <v>-1</v>
      </c>
      <c r="AI941">
        <v>-1</v>
      </c>
      <c r="AJ941">
        <f t="shared" si="628"/>
        <v>-1</v>
      </c>
      <c r="AK941">
        <v>-1</v>
      </c>
      <c r="AL941">
        <v>-1</v>
      </c>
      <c r="AM941">
        <v>-1</v>
      </c>
      <c r="AN941">
        <v>-1</v>
      </c>
      <c r="AO941">
        <v>-1</v>
      </c>
      <c r="AP941">
        <v>-1</v>
      </c>
      <c r="AR941">
        <f t="shared" si="629"/>
        <v>0</v>
      </c>
      <c r="AS941">
        <f t="shared" si="630"/>
        <v>0</v>
      </c>
      <c r="AT941">
        <f t="shared" si="631"/>
        <v>0</v>
      </c>
      <c r="AU941">
        <f t="shared" si="632"/>
        <v>0</v>
      </c>
      <c r="AV941">
        <f t="shared" si="633"/>
        <v>0</v>
      </c>
      <c r="AW941">
        <f t="shared" si="634"/>
        <v>0</v>
      </c>
      <c r="AX941">
        <f t="shared" si="635"/>
        <v>0</v>
      </c>
      <c r="AY941">
        <f t="shared" si="636"/>
        <v>0</v>
      </c>
      <c r="AZ941">
        <f t="shared" si="637"/>
        <v>0</v>
      </c>
      <c r="BA941">
        <f t="shared" si="638"/>
        <v>0</v>
      </c>
      <c r="BB941">
        <f t="shared" si="639"/>
        <v>0</v>
      </c>
      <c r="BC941">
        <f t="shared" si="640"/>
        <v>0</v>
      </c>
      <c r="BD941">
        <f t="shared" si="641"/>
        <v>0</v>
      </c>
      <c r="BE941">
        <f t="shared" si="642"/>
        <v>0</v>
      </c>
      <c r="BF941">
        <f t="shared" si="643"/>
        <v>0</v>
      </c>
      <c r="BG941">
        <f t="shared" si="644"/>
        <v>0</v>
      </c>
      <c r="BH941">
        <f t="shared" si="645"/>
        <v>0</v>
      </c>
      <c r="BI941">
        <f t="shared" si="646"/>
        <v>0</v>
      </c>
      <c r="BJ941">
        <f t="shared" si="647"/>
        <v>0</v>
      </c>
      <c r="BK941">
        <f t="shared" si="648"/>
        <v>0</v>
      </c>
      <c r="BM941">
        <f t="shared" si="649"/>
        <v>1</v>
      </c>
      <c r="BN941">
        <f t="shared" si="650"/>
        <v>0</v>
      </c>
      <c r="BO941">
        <f t="shared" si="651"/>
        <v>0</v>
      </c>
      <c r="BP941">
        <f t="shared" si="652"/>
        <v>0</v>
      </c>
      <c r="BR941">
        <f t="shared" si="653"/>
        <v>0</v>
      </c>
      <c r="BS941">
        <f t="shared" si="654"/>
        <v>0</v>
      </c>
      <c r="BT941">
        <f t="shared" si="655"/>
        <v>5</v>
      </c>
      <c r="BU941">
        <f t="shared" si="656"/>
        <v>0</v>
      </c>
      <c r="BV941">
        <f t="shared" si="657"/>
        <v>0</v>
      </c>
      <c r="BW941">
        <f t="shared" si="658"/>
        <v>0</v>
      </c>
      <c r="BX941">
        <f t="shared" si="659"/>
        <v>0</v>
      </c>
      <c r="BY941">
        <f t="shared" si="660"/>
        <v>0</v>
      </c>
      <c r="BZ941">
        <f t="shared" si="667"/>
        <v>0</v>
      </c>
      <c r="CA941">
        <f t="shared" si="661"/>
        <v>0</v>
      </c>
      <c r="CB941">
        <f t="shared" si="662"/>
        <v>0</v>
      </c>
      <c r="CC941">
        <f t="shared" si="663"/>
        <v>0</v>
      </c>
      <c r="CD941">
        <f t="shared" si="664"/>
        <v>0</v>
      </c>
      <c r="CE941">
        <f t="shared" si="665"/>
        <v>1</v>
      </c>
      <c r="CF941">
        <f t="shared" si="666"/>
        <v>0</v>
      </c>
    </row>
    <row r="942" spans="1:84" x14ac:dyDescent="0.25">
      <c r="A942" t="s">
        <v>293</v>
      </c>
      <c r="B942" t="s">
        <v>596</v>
      </c>
      <c r="C942" s="1">
        <v>15517</v>
      </c>
      <c r="D942" t="s">
        <v>39</v>
      </c>
      <c r="E942" t="s">
        <v>40</v>
      </c>
      <c r="F942" t="s">
        <v>790</v>
      </c>
      <c r="G942">
        <v>1</v>
      </c>
      <c r="H942">
        <v>1</v>
      </c>
      <c r="I942" t="s">
        <v>42</v>
      </c>
      <c r="J942" t="s">
        <v>61</v>
      </c>
      <c r="K942" t="s">
        <v>310</v>
      </c>
      <c r="L942">
        <v>99</v>
      </c>
      <c r="M942">
        <v>0</v>
      </c>
      <c r="N942">
        <v>0</v>
      </c>
      <c r="O942">
        <f t="shared" si="625"/>
        <v>0</v>
      </c>
      <c r="P942">
        <f t="shared" si="626"/>
        <v>0</v>
      </c>
      <c r="Q942">
        <f t="shared" si="668"/>
        <v>-1</v>
      </c>
      <c r="R942">
        <f t="shared" si="627"/>
        <v>0</v>
      </c>
      <c r="S942">
        <v>0</v>
      </c>
      <c r="T942">
        <v>0</v>
      </c>
      <c r="U942">
        <v>0</v>
      </c>
      <c r="V942">
        <v>7</v>
      </c>
      <c r="W942">
        <v>0</v>
      </c>
      <c r="X942">
        <v>0</v>
      </c>
      <c r="Y942">
        <v>0</v>
      </c>
      <c r="Z942">
        <v>0</v>
      </c>
      <c r="AA942">
        <v>0</v>
      </c>
      <c r="AB942" t="s">
        <v>296</v>
      </c>
      <c r="AC942" t="s">
        <v>46</v>
      </c>
      <c r="AD942">
        <v>67</v>
      </c>
      <c r="AE942">
        <v>55</v>
      </c>
      <c r="AF942">
        <v>72</v>
      </c>
      <c r="AG942" s="5">
        <v>77</v>
      </c>
      <c r="AH942">
        <v>-1</v>
      </c>
      <c r="AI942">
        <v>-1</v>
      </c>
      <c r="AJ942">
        <f t="shared" si="628"/>
        <v>-1</v>
      </c>
      <c r="AK942">
        <v>-1</v>
      </c>
      <c r="AL942">
        <v>-1</v>
      </c>
      <c r="AM942">
        <v>-1</v>
      </c>
      <c r="AN942">
        <v>-1</v>
      </c>
      <c r="AO942">
        <v>-1</v>
      </c>
      <c r="AP942">
        <v>-1</v>
      </c>
      <c r="AR942">
        <f t="shared" si="629"/>
        <v>0</v>
      </c>
      <c r="AS942">
        <f t="shared" si="630"/>
        <v>0</v>
      </c>
      <c r="AT942">
        <f t="shared" si="631"/>
        <v>0</v>
      </c>
      <c r="AU942">
        <f t="shared" si="632"/>
        <v>0</v>
      </c>
      <c r="AV942">
        <f t="shared" si="633"/>
        <v>0</v>
      </c>
      <c r="AW942">
        <f t="shared" si="634"/>
        <v>0</v>
      </c>
      <c r="AX942">
        <f t="shared" si="635"/>
        <v>0</v>
      </c>
      <c r="AY942">
        <f t="shared" si="636"/>
        <v>0</v>
      </c>
      <c r="AZ942">
        <f t="shared" si="637"/>
        <v>0</v>
      </c>
      <c r="BA942">
        <f t="shared" si="638"/>
        <v>0</v>
      </c>
      <c r="BB942">
        <f t="shared" si="639"/>
        <v>0</v>
      </c>
      <c r="BC942">
        <f t="shared" si="640"/>
        <v>0</v>
      </c>
      <c r="BD942">
        <f t="shared" si="641"/>
        <v>0</v>
      </c>
      <c r="BE942">
        <f t="shared" si="642"/>
        <v>0</v>
      </c>
      <c r="BF942">
        <f t="shared" si="643"/>
        <v>0</v>
      </c>
      <c r="BG942">
        <f t="shared" si="644"/>
        <v>0</v>
      </c>
      <c r="BH942">
        <f t="shared" si="645"/>
        <v>0</v>
      </c>
      <c r="BI942">
        <f t="shared" si="646"/>
        <v>0</v>
      </c>
      <c r="BJ942">
        <f t="shared" si="647"/>
        <v>0</v>
      </c>
      <c r="BK942">
        <f t="shared" si="648"/>
        <v>0</v>
      </c>
      <c r="BM942">
        <f t="shared" si="649"/>
        <v>1</v>
      </c>
      <c r="BN942">
        <f t="shared" si="650"/>
        <v>0</v>
      </c>
      <c r="BO942">
        <f t="shared" si="651"/>
        <v>0</v>
      </c>
      <c r="BP942">
        <f t="shared" si="652"/>
        <v>0</v>
      </c>
      <c r="BR942">
        <f t="shared" si="653"/>
        <v>0</v>
      </c>
      <c r="BS942">
        <f t="shared" si="654"/>
        <v>0</v>
      </c>
      <c r="BT942">
        <f t="shared" si="655"/>
        <v>7</v>
      </c>
      <c r="BU942">
        <f t="shared" si="656"/>
        <v>0</v>
      </c>
      <c r="BV942">
        <f t="shared" si="657"/>
        <v>0</v>
      </c>
      <c r="BW942">
        <f t="shared" si="658"/>
        <v>0</v>
      </c>
      <c r="BX942">
        <f t="shared" si="659"/>
        <v>0</v>
      </c>
      <c r="BY942">
        <f t="shared" si="660"/>
        <v>0</v>
      </c>
      <c r="BZ942">
        <f t="shared" si="667"/>
        <v>0</v>
      </c>
      <c r="CA942">
        <f t="shared" si="661"/>
        <v>0</v>
      </c>
      <c r="CB942">
        <f t="shared" si="662"/>
        <v>0</v>
      </c>
      <c r="CC942">
        <f t="shared" si="663"/>
        <v>0</v>
      </c>
      <c r="CD942">
        <f t="shared" si="664"/>
        <v>0</v>
      </c>
      <c r="CE942">
        <f t="shared" si="665"/>
        <v>0</v>
      </c>
      <c r="CF942">
        <f t="shared" si="666"/>
        <v>0</v>
      </c>
    </row>
    <row r="943" spans="1:84" x14ac:dyDescent="0.25">
      <c r="A943" t="s">
        <v>1121</v>
      </c>
      <c r="B943">
        <v>0</v>
      </c>
      <c r="C943" s="1">
        <v>15517</v>
      </c>
      <c r="D943" t="s">
        <v>49</v>
      </c>
      <c r="E943" t="s">
        <v>445</v>
      </c>
      <c r="F943" t="s">
        <v>1063</v>
      </c>
      <c r="G943">
        <v>1</v>
      </c>
      <c r="H943">
        <v>0</v>
      </c>
      <c r="I943" t="s">
        <v>363</v>
      </c>
      <c r="J943" t="s">
        <v>1132</v>
      </c>
      <c r="L943">
        <v>0</v>
      </c>
      <c r="M943">
        <v>0</v>
      </c>
      <c r="N943">
        <v>0</v>
      </c>
      <c r="O943">
        <f t="shared" si="625"/>
        <v>0</v>
      </c>
      <c r="P943">
        <f t="shared" si="626"/>
        <v>0</v>
      </c>
      <c r="Q943">
        <f t="shared" si="668"/>
        <v>-1</v>
      </c>
      <c r="R943">
        <f t="shared" si="627"/>
        <v>0</v>
      </c>
      <c r="S943">
        <v>1</v>
      </c>
      <c r="T943">
        <v>0</v>
      </c>
      <c r="U943">
        <v>2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D943">
        <v>-1</v>
      </c>
      <c r="AE943">
        <v>-1</v>
      </c>
      <c r="AF943">
        <v>-1</v>
      </c>
      <c r="AG943" s="5">
        <v>-1</v>
      </c>
      <c r="AH943">
        <v>-1</v>
      </c>
      <c r="AI943">
        <v>-1</v>
      </c>
      <c r="AJ943">
        <f t="shared" si="628"/>
        <v>-1</v>
      </c>
      <c r="AK943">
        <v>-1</v>
      </c>
      <c r="AL943">
        <v>-1</v>
      </c>
      <c r="AM943">
        <v>-1</v>
      </c>
      <c r="AN943">
        <v>-1</v>
      </c>
      <c r="AO943">
        <v>-1</v>
      </c>
      <c r="AP943">
        <v>-1</v>
      </c>
      <c r="AR943">
        <f t="shared" si="629"/>
        <v>0</v>
      </c>
      <c r="AS943">
        <f t="shared" si="630"/>
        <v>0</v>
      </c>
      <c r="AT943">
        <f t="shared" si="631"/>
        <v>0</v>
      </c>
      <c r="AU943">
        <f t="shared" si="632"/>
        <v>0</v>
      </c>
      <c r="AV943">
        <f t="shared" si="633"/>
        <v>0</v>
      </c>
      <c r="AW943">
        <f t="shared" si="634"/>
        <v>0</v>
      </c>
      <c r="AX943">
        <f t="shared" si="635"/>
        <v>0</v>
      </c>
      <c r="AY943">
        <f t="shared" si="636"/>
        <v>0</v>
      </c>
      <c r="AZ943">
        <f t="shared" si="637"/>
        <v>0</v>
      </c>
      <c r="BA943">
        <f t="shared" si="638"/>
        <v>0</v>
      </c>
      <c r="BB943">
        <f t="shared" si="639"/>
        <v>0</v>
      </c>
      <c r="BC943">
        <f t="shared" si="640"/>
        <v>0</v>
      </c>
      <c r="BD943">
        <f t="shared" si="641"/>
        <v>0</v>
      </c>
      <c r="BE943">
        <f t="shared" si="642"/>
        <v>0</v>
      </c>
      <c r="BF943">
        <f t="shared" si="643"/>
        <v>0</v>
      </c>
      <c r="BG943">
        <f t="shared" si="644"/>
        <v>0</v>
      </c>
      <c r="BH943">
        <f t="shared" si="645"/>
        <v>0</v>
      </c>
      <c r="BI943">
        <f t="shared" si="646"/>
        <v>0</v>
      </c>
      <c r="BJ943">
        <f t="shared" si="647"/>
        <v>0</v>
      </c>
      <c r="BK943">
        <f t="shared" si="648"/>
        <v>0</v>
      </c>
      <c r="BM943">
        <f t="shared" si="649"/>
        <v>1</v>
      </c>
      <c r="BN943">
        <f t="shared" si="650"/>
        <v>0</v>
      </c>
      <c r="BO943">
        <f t="shared" si="651"/>
        <v>0</v>
      </c>
      <c r="BP943">
        <f t="shared" si="652"/>
        <v>0</v>
      </c>
      <c r="BR943">
        <f t="shared" si="653"/>
        <v>0</v>
      </c>
      <c r="BS943">
        <f t="shared" si="654"/>
        <v>0</v>
      </c>
      <c r="BT943">
        <f t="shared" si="655"/>
        <v>0</v>
      </c>
      <c r="BU943">
        <f t="shared" si="656"/>
        <v>0</v>
      </c>
      <c r="BV943">
        <f t="shared" si="657"/>
        <v>0</v>
      </c>
      <c r="BW943">
        <f t="shared" si="658"/>
        <v>0</v>
      </c>
      <c r="BX943">
        <f t="shared" si="659"/>
        <v>0</v>
      </c>
      <c r="BY943">
        <f t="shared" si="660"/>
        <v>0</v>
      </c>
      <c r="BZ943">
        <f t="shared" si="667"/>
        <v>0</v>
      </c>
      <c r="CA943">
        <f t="shared" si="661"/>
        <v>0</v>
      </c>
      <c r="CB943">
        <f t="shared" si="662"/>
        <v>0</v>
      </c>
      <c r="CC943">
        <f t="shared" si="663"/>
        <v>0</v>
      </c>
      <c r="CD943">
        <f t="shared" si="664"/>
        <v>0</v>
      </c>
      <c r="CE943">
        <f t="shared" si="665"/>
        <v>0</v>
      </c>
      <c r="CF943">
        <f t="shared" si="666"/>
        <v>0</v>
      </c>
    </row>
    <row r="944" spans="1:84" x14ac:dyDescent="0.25">
      <c r="A944" t="s">
        <v>210</v>
      </c>
      <c r="B944" t="s">
        <v>843</v>
      </c>
      <c r="C944" s="1">
        <v>15516</v>
      </c>
      <c r="D944" t="s">
        <v>39</v>
      </c>
      <c r="E944" t="s">
        <v>40</v>
      </c>
      <c r="F944" t="s">
        <v>1085</v>
      </c>
      <c r="G944">
        <v>1</v>
      </c>
      <c r="H944">
        <v>1</v>
      </c>
      <c r="I944" t="s">
        <v>42</v>
      </c>
      <c r="J944" t="s">
        <v>77</v>
      </c>
      <c r="K944" t="s">
        <v>186</v>
      </c>
      <c r="L944">
        <v>215</v>
      </c>
      <c r="M944">
        <v>0</v>
      </c>
      <c r="N944">
        <v>0</v>
      </c>
      <c r="O944">
        <f t="shared" si="625"/>
        <v>0</v>
      </c>
      <c r="P944">
        <f t="shared" si="626"/>
        <v>0</v>
      </c>
      <c r="Q944">
        <f t="shared" si="668"/>
        <v>-1</v>
      </c>
      <c r="R944">
        <f t="shared" si="627"/>
        <v>0</v>
      </c>
      <c r="S944">
        <v>0</v>
      </c>
      <c r="T944">
        <v>0</v>
      </c>
      <c r="U944">
        <v>0</v>
      </c>
      <c r="V944">
        <v>4</v>
      </c>
      <c r="W944">
        <v>1</v>
      </c>
      <c r="X944">
        <v>0</v>
      </c>
      <c r="Y944">
        <v>0</v>
      </c>
      <c r="Z944">
        <v>0</v>
      </c>
      <c r="AA944">
        <v>0</v>
      </c>
      <c r="AB944" t="s">
        <v>214</v>
      </c>
      <c r="AC944" t="s">
        <v>46</v>
      </c>
      <c r="AD944">
        <v>61</v>
      </c>
      <c r="AE944">
        <v>41</v>
      </c>
      <c r="AF944">
        <v>57</v>
      </c>
      <c r="AG944" s="5">
        <v>41</v>
      </c>
      <c r="AH944">
        <v>-1</v>
      </c>
      <c r="AI944">
        <v>-1</v>
      </c>
      <c r="AJ944">
        <f t="shared" si="628"/>
        <v>-1</v>
      </c>
      <c r="AK944">
        <v>-1</v>
      </c>
      <c r="AL944">
        <v>-1</v>
      </c>
      <c r="AM944">
        <v>-1</v>
      </c>
      <c r="AN944">
        <v>-1</v>
      </c>
      <c r="AO944">
        <v>-1</v>
      </c>
      <c r="AP944">
        <v>-1</v>
      </c>
      <c r="AR944">
        <f t="shared" si="629"/>
        <v>0</v>
      </c>
      <c r="AS944">
        <f t="shared" si="630"/>
        <v>0</v>
      </c>
      <c r="AT944">
        <f t="shared" si="631"/>
        <v>0</v>
      </c>
      <c r="AU944">
        <f t="shared" si="632"/>
        <v>0</v>
      </c>
      <c r="AV944">
        <f t="shared" si="633"/>
        <v>0</v>
      </c>
      <c r="AW944">
        <f t="shared" si="634"/>
        <v>0</v>
      </c>
      <c r="AX944">
        <f t="shared" si="635"/>
        <v>0</v>
      </c>
      <c r="AY944">
        <f t="shared" si="636"/>
        <v>0</v>
      </c>
      <c r="AZ944">
        <f t="shared" si="637"/>
        <v>0</v>
      </c>
      <c r="BA944">
        <f t="shared" si="638"/>
        <v>0</v>
      </c>
      <c r="BB944">
        <f t="shared" si="639"/>
        <v>0</v>
      </c>
      <c r="BC944">
        <f t="shared" si="640"/>
        <v>0</v>
      </c>
      <c r="BD944">
        <f t="shared" si="641"/>
        <v>0</v>
      </c>
      <c r="BE944">
        <f t="shared" si="642"/>
        <v>0</v>
      </c>
      <c r="BF944">
        <f t="shared" si="643"/>
        <v>0</v>
      </c>
      <c r="BG944">
        <f t="shared" si="644"/>
        <v>0</v>
      </c>
      <c r="BH944">
        <f t="shared" si="645"/>
        <v>0</v>
      </c>
      <c r="BI944">
        <f t="shared" si="646"/>
        <v>0</v>
      </c>
      <c r="BJ944">
        <f t="shared" si="647"/>
        <v>0</v>
      </c>
      <c r="BK944">
        <f t="shared" si="648"/>
        <v>0</v>
      </c>
      <c r="BM944">
        <f t="shared" si="649"/>
        <v>1</v>
      </c>
      <c r="BN944">
        <f t="shared" si="650"/>
        <v>0</v>
      </c>
      <c r="BO944">
        <f t="shared" si="651"/>
        <v>0</v>
      </c>
      <c r="BP944">
        <f t="shared" si="652"/>
        <v>0</v>
      </c>
      <c r="BR944">
        <f t="shared" si="653"/>
        <v>0</v>
      </c>
      <c r="BS944">
        <f t="shared" si="654"/>
        <v>0</v>
      </c>
      <c r="BT944">
        <f t="shared" si="655"/>
        <v>4</v>
      </c>
      <c r="BU944">
        <f t="shared" si="656"/>
        <v>0</v>
      </c>
      <c r="BV944">
        <f t="shared" si="657"/>
        <v>1</v>
      </c>
      <c r="BW944">
        <f t="shared" si="658"/>
        <v>0</v>
      </c>
      <c r="BX944">
        <f t="shared" si="659"/>
        <v>0</v>
      </c>
      <c r="BY944">
        <f t="shared" si="660"/>
        <v>0</v>
      </c>
      <c r="BZ944">
        <f t="shared" si="667"/>
        <v>0</v>
      </c>
      <c r="CA944">
        <f t="shared" si="661"/>
        <v>0</v>
      </c>
      <c r="CB944">
        <f t="shared" si="662"/>
        <v>0</v>
      </c>
      <c r="CC944">
        <f t="shared" si="663"/>
        <v>0</v>
      </c>
      <c r="CD944">
        <f t="shared" si="664"/>
        <v>0</v>
      </c>
      <c r="CE944">
        <f t="shared" si="665"/>
        <v>0</v>
      </c>
      <c r="CF944">
        <f t="shared" si="666"/>
        <v>0</v>
      </c>
    </row>
    <row r="945" spans="1:84" x14ac:dyDescent="0.25">
      <c r="A945" t="s">
        <v>1065</v>
      </c>
      <c r="B945">
        <v>0</v>
      </c>
      <c r="C945" s="1">
        <v>15515</v>
      </c>
      <c r="D945" t="s">
        <v>39</v>
      </c>
      <c r="E945" t="s">
        <v>40</v>
      </c>
      <c r="F945" t="s">
        <v>1032</v>
      </c>
      <c r="G945">
        <v>0</v>
      </c>
      <c r="H945">
        <v>1</v>
      </c>
      <c r="I945" t="s">
        <v>71</v>
      </c>
      <c r="J945" t="s">
        <v>116</v>
      </c>
      <c r="K945" t="s">
        <v>1133</v>
      </c>
      <c r="L945">
        <v>13110</v>
      </c>
      <c r="M945">
        <v>0</v>
      </c>
      <c r="N945">
        <v>0</v>
      </c>
      <c r="O945">
        <f t="shared" si="625"/>
        <v>0</v>
      </c>
      <c r="P945">
        <f t="shared" si="626"/>
        <v>0</v>
      </c>
      <c r="Q945">
        <f t="shared" si="668"/>
        <v>-1</v>
      </c>
      <c r="R945">
        <f t="shared" si="627"/>
        <v>0</v>
      </c>
      <c r="S945">
        <v>0</v>
      </c>
      <c r="T945">
        <v>0</v>
      </c>
      <c r="U945">
        <v>0</v>
      </c>
      <c r="V945">
        <v>5</v>
      </c>
      <c r="W945">
        <v>0</v>
      </c>
      <c r="X945">
        <v>0</v>
      </c>
      <c r="Y945">
        <v>0</v>
      </c>
      <c r="Z945">
        <v>0</v>
      </c>
      <c r="AA945">
        <v>0</v>
      </c>
      <c r="AD945">
        <v>-1</v>
      </c>
      <c r="AE945">
        <v>-1</v>
      </c>
      <c r="AF945">
        <v>-1</v>
      </c>
      <c r="AG945" s="5">
        <v>-1</v>
      </c>
      <c r="AH945">
        <v>-1</v>
      </c>
      <c r="AI945">
        <v>-1</v>
      </c>
      <c r="AJ945">
        <f t="shared" si="628"/>
        <v>-1</v>
      </c>
      <c r="AK945">
        <v>-1</v>
      </c>
      <c r="AL945">
        <v>-1</v>
      </c>
      <c r="AM945">
        <v>-1</v>
      </c>
      <c r="AN945">
        <v>-1</v>
      </c>
      <c r="AO945">
        <v>-1</v>
      </c>
      <c r="AP945">
        <v>-1</v>
      </c>
      <c r="AR945">
        <f t="shared" si="629"/>
        <v>0</v>
      </c>
      <c r="AS945">
        <f t="shared" si="630"/>
        <v>0</v>
      </c>
      <c r="AT945">
        <f t="shared" si="631"/>
        <v>0</v>
      </c>
      <c r="AU945">
        <f t="shared" si="632"/>
        <v>0</v>
      </c>
      <c r="AV945">
        <f t="shared" si="633"/>
        <v>0</v>
      </c>
      <c r="AW945">
        <f t="shared" si="634"/>
        <v>0</v>
      </c>
      <c r="AX945">
        <f t="shared" si="635"/>
        <v>0</v>
      </c>
      <c r="AY945">
        <f t="shared" si="636"/>
        <v>0</v>
      </c>
      <c r="AZ945">
        <f t="shared" si="637"/>
        <v>0</v>
      </c>
      <c r="BA945">
        <f t="shared" si="638"/>
        <v>0</v>
      </c>
      <c r="BB945">
        <f t="shared" si="639"/>
        <v>0</v>
      </c>
      <c r="BC945">
        <f t="shared" si="640"/>
        <v>0</v>
      </c>
      <c r="BD945">
        <f t="shared" si="641"/>
        <v>0</v>
      </c>
      <c r="BE945">
        <f t="shared" si="642"/>
        <v>0</v>
      </c>
      <c r="BF945">
        <f t="shared" si="643"/>
        <v>0</v>
      </c>
      <c r="BG945">
        <f t="shared" si="644"/>
        <v>0</v>
      </c>
      <c r="BH945">
        <f t="shared" si="645"/>
        <v>0</v>
      </c>
      <c r="BI945">
        <f t="shared" si="646"/>
        <v>0</v>
      </c>
      <c r="BJ945">
        <f t="shared" si="647"/>
        <v>0</v>
      </c>
      <c r="BK945">
        <f t="shared" si="648"/>
        <v>0</v>
      </c>
      <c r="BM945">
        <f t="shared" si="649"/>
        <v>0</v>
      </c>
      <c r="BN945">
        <f t="shared" si="650"/>
        <v>1</v>
      </c>
      <c r="BO945">
        <f t="shared" si="651"/>
        <v>0</v>
      </c>
      <c r="BP945">
        <f t="shared" si="652"/>
        <v>0</v>
      </c>
      <c r="BR945">
        <f t="shared" si="653"/>
        <v>0</v>
      </c>
      <c r="BS945">
        <f t="shared" si="654"/>
        <v>0</v>
      </c>
      <c r="BT945">
        <f t="shared" si="655"/>
        <v>0</v>
      </c>
      <c r="BU945">
        <f t="shared" si="656"/>
        <v>5</v>
      </c>
      <c r="BV945">
        <f t="shared" si="657"/>
        <v>0</v>
      </c>
      <c r="BW945">
        <f t="shared" si="658"/>
        <v>0</v>
      </c>
      <c r="BX945">
        <f t="shared" si="659"/>
        <v>0</v>
      </c>
      <c r="BY945">
        <f t="shared" si="660"/>
        <v>0</v>
      </c>
      <c r="BZ945">
        <f t="shared" si="667"/>
        <v>0</v>
      </c>
      <c r="CA945">
        <f t="shared" si="661"/>
        <v>0</v>
      </c>
      <c r="CB945">
        <f t="shared" si="662"/>
        <v>0</v>
      </c>
      <c r="CC945">
        <f t="shared" si="663"/>
        <v>1</v>
      </c>
      <c r="CD945">
        <f t="shared" si="664"/>
        <v>0</v>
      </c>
      <c r="CE945">
        <f t="shared" si="665"/>
        <v>0</v>
      </c>
      <c r="CF945">
        <f t="shared" si="666"/>
        <v>0</v>
      </c>
    </row>
    <row r="946" spans="1:84" x14ac:dyDescent="0.25">
      <c r="A946" t="s">
        <v>671</v>
      </c>
      <c r="B946" t="s">
        <v>368</v>
      </c>
      <c r="C946" s="1">
        <v>15515</v>
      </c>
      <c r="D946" t="s">
        <v>49</v>
      </c>
      <c r="E946" t="s">
        <v>40</v>
      </c>
      <c r="F946" t="s">
        <v>1116</v>
      </c>
      <c r="G946">
        <v>1</v>
      </c>
      <c r="H946">
        <v>0</v>
      </c>
      <c r="I946" t="s">
        <v>42</v>
      </c>
      <c r="J946" t="s">
        <v>61</v>
      </c>
      <c r="K946" t="s">
        <v>988</v>
      </c>
      <c r="L946">
        <v>99</v>
      </c>
      <c r="M946">
        <v>0</v>
      </c>
      <c r="N946">
        <v>0</v>
      </c>
      <c r="O946">
        <f t="shared" si="625"/>
        <v>0</v>
      </c>
      <c r="P946">
        <f t="shared" si="626"/>
        <v>0</v>
      </c>
      <c r="Q946">
        <f t="shared" si="668"/>
        <v>-1</v>
      </c>
      <c r="R946">
        <f t="shared" si="627"/>
        <v>0</v>
      </c>
      <c r="S946">
        <v>0</v>
      </c>
      <c r="T946">
        <v>0</v>
      </c>
      <c r="U946">
        <v>0</v>
      </c>
      <c r="V946">
        <v>5</v>
      </c>
      <c r="W946">
        <v>0</v>
      </c>
      <c r="X946">
        <v>0</v>
      </c>
      <c r="Y946">
        <v>0</v>
      </c>
      <c r="Z946">
        <v>0</v>
      </c>
      <c r="AA946">
        <v>0</v>
      </c>
      <c r="AB946" t="s">
        <v>673</v>
      </c>
      <c r="AC946" t="s">
        <v>46</v>
      </c>
      <c r="AD946">
        <v>67</v>
      </c>
      <c r="AE946">
        <v>48</v>
      </c>
      <c r="AF946">
        <v>66</v>
      </c>
      <c r="AG946" s="5">
        <v>68</v>
      </c>
      <c r="AH946">
        <v>-1</v>
      </c>
      <c r="AI946">
        <v>-1</v>
      </c>
      <c r="AJ946">
        <f t="shared" si="628"/>
        <v>-1</v>
      </c>
      <c r="AK946">
        <v>-1</v>
      </c>
      <c r="AL946">
        <v>-1</v>
      </c>
      <c r="AM946">
        <v>-1</v>
      </c>
      <c r="AN946">
        <v>-1</v>
      </c>
      <c r="AO946">
        <v>-1</v>
      </c>
      <c r="AP946">
        <v>-1</v>
      </c>
      <c r="AR946">
        <f t="shared" si="629"/>
        <v>0</v>
      </c>
      <c r="AS946">
        <f t="shared" si="630"/>
        <v>0</v>
      </c>
      <c r="AT946">
        <f t="shared" si="631"/>
        <v>0</v>
      </c>
      <c r="AU946">
        <f t="shared" si="632"/>
        <v>0</v>
      </c>
      <c r="AV946">
        <f t="shared" si="633"/>
        <v>0</v>
      </c>
      <c r="AW946">
        <f t="shared" si="634"/>
        <v>0</v>
      </c>
      <c r="AX946">
        <f t="shared" si="635"/>
        <v>0</v>
      </c>
      <c r="AY946">
        <f t="shared" si="636"/>
        <v>0</v>
      </c>
      <c r="AZ946">
        <f t="shared" si="637"/>
        <v>0</v>
      </c>
      <c r="BA946">
        <f t="shared" si="638"/>
        <v>0</v>
      </c>
      <c r="BB946">
        <f t="shared" si="639"/>
        <v>0</v>
      </c>
      <c r="BC946">
        <f t="shared" si="640"/>
        <v>0</v>
      </c>
      <c r="BD946">
        <f t="shared" si="641"/>
        <v>0</v>
      </c>
      <c r="BE946">
        <f t="shared" si="642"/>
        <v>0</v>
      </c>
      <c r="BF946">
        <f t="shared" si="643"/>
        <v>0</v>
      </c>
      <c r="BG946">
        <f t="shared" si="644"/>
        <v>0</v>
      </c>
      <c r="BH946">
        <f t="shared" si="645"/>
        <v>0</v>
      </c>
      <c r="BI946">
        <f t="shared" si="646"/>
        <v>0</v>
      </c>
      <c r="BJ946">
        <f t="shared" si="647"/>
        <v>0</v>
      </c>
      <c r="BK946">
        <f t="shared" si="648"/>
        <v>0</v>
      </c>
      <c r="BM946">
        <f t="shared" si="649"/>
        <v>1</v>
      </c>
      <c r="BN946">
        <f t="shared" si="650"/>
        <v>0</v>
      </c>
      <c r="BO946">
        <f t="shared" si="651"/>
        <v>0</v>
      </c>
      <c r="BP946">
        <f t="shared" si="652"/>
        <v>0</v>
      </c>
      <c r="BR946">
        <f t="shared" si="653"/>
        <v>0</v>
      </c>
      <c r="BS946">
        <f t="shared" si="654"/>
        <v>0</v>
      </c>
      <c r="BT946">
        <f t="shared" si="655"/>
        <v>5</v>
      </c>
      <c r="BU946">
        <f t="shared" si="656"/>
        <v>0</v>
      </c>
      <c r="BV946">
        <f t="shared" si="657"/>
        <v>0</v>
      </c>
      <c r="BW946">
        <f t="shared" si="658"/>
        <v>0</v>
      </c>
      <c r="BX946">
        <f t="shared" si="659"/>
        <v>0</v>
      </c>
      <c r="BY946">
        <f t="shared" si="660"/>
        <v>0</v>
      </c>
      <c r="BZ946">
        <f t="shared" si="667"/>
        <v>0</v>
      </c>
      <c r="CA946">
        <f t="shared" si="661"/>
        <v>0</v>
      </c>
      <c r="CB946">
        <f t="shared" si="662"/>
        <v>0</v>
      </c>
      <c r="CC946">
        <f t="shared" si="663"/>
        <v>0</v>
      </c>
      <c r="CD946">
        <f t="shared" si="664"/>
        <v>0</v>
      </c>
      <c r="CE946">
        <f t="shared" si="665"/>
        <v>0</v>
      </c>
      <c r="CF946">
        <f t="shared" si="666"/>
        <v>0</v>
      </c>
    </row>
    <row r="947" spans="1:84" x14ac:dyDescent="0.25">
      <c r="A947" t="s">
        <v>505</v>
      </c>
      <c r="B947" t="s">
        <v>650</v>
      </c>
      <c r="C947" s="1">
        <v>15515</v>
      </c>
      <c r="D947" t="s">
        <v>49</v>
      </c>
      <c r="E947" t="s">
        <v>40</v>
      </c>
      <c r="F947" t="s">
        <v>814</v>
      </c>
      <c r="G947">
        <v>1</v>
      </c>
      <c r="H947">
        <v>0</v>
      </c>
      <c r="I947" t="s">
        <v>42</v>
      </c>
      <c r="J947" t="s">
        <v>61</v>
      </c>
      <c r="K947" t="s">
        <v>996</v>
      </c>
      <c r="L947">
        <v>99</v>
      </c>
      <c r="M947">
        <v>2</v>
      </c>
      <c r="N947">
        <v>0</v>
      </c>
      <c r="O947">
        <f t="shared" si="625"/>
        <v>0</v>
      </c>
      <c r="P947">
        <f t="shared" si="626"/>
        <v>0</v>
      </c>
      <c r="Q947">
        <f t="shared" si="668"/>
        <v>-1</v>
      </c>
      <c r="R947">
        <f t="shared" si="627"/>
        <v>0</v>
      </c>
      <c r="S947">
        <v>0</v>
      </c>
      <c r="T947">
        <v>0</v>
      </c>
      <c r="U947">
        <v>0</v>
      </c>
      <c r="V947">
        <v>5</v>
      </c>
      <c r="W947">
        <v>0</v>
      </c>
      <c r="X947">
        <v>0</v>
      </c>
      <c r="Y947">
        <v>0</v>
      </c>
      <c r="Z947">
        <v>0</v>
      </c>
      <c r="AA947">
        <v>0</v>
      </c>
      <c r="AB947" t="s">
        <v>663</v>
      </c>
      <c r="AC947" t="s">
        <v>46</v>
      </c>
      <c r="AD947">
        <v>67</v>
      </c>
      <c r="AE947">
        <v>50</v>
      </c>
      <c r="AF947">
        <v>64</v>
      </c>
      <c r="AG947" s="5">
        <v>47</v>
      </c>
      <c r="AH947">
        <v>-1</v>
      </c>
      <c r="AI947">
        <v>-1</v>
      </c>
      <c r="AJ947">
        <f t="shared" si="628"/>
        <v>-1</v>
      </c>
      <c r="AK947">
        <v>-1</v>
      </c>
      <c r="AL947">
        <v>-1</v>
      </c>
      <c r="AM947">
        <v>-1</v>
      </c>
      <c r="AN947">
        <v>-1</v>
      </c>
      <c r="AO947">
        <v>-1</v>
      </c>
      <c r="AP947">
        <v>-1</v>
      </c>
      <c r="AR947">
        <f t="shared" si="629"/>
        <v>0</v>
      </c>
      <c r="AS947">
        <f t="shared" si="630"/>
        <v>0</v>
      </c>
      <c r="AT947">
        <f t="shared" si="631"/>
        <v>0</v>
      </c>
      <c r="AU947">
        <f t="shared" si="632"/>
        <v>0</v>
      </c>
      <c r="AV947">
        <f t="shared" si="633"/>
        <v>0</v>
      </c>
      <c r="AW947">
        <f t="shared" si="634"/>
        <v>0</v>
      </c>
      <c r="AX947">
        <f t="shared" si="635"/>
        <v>0</v>
      </c>
      <c r="AY947">
        <f t="shared" si="636"/>
        <v>0</v>
      </c>
      <c r="AZ947">
        <f t="shared" si="637"/>
        <v>0</v>
      </c>
      <c r="BA947">
        <f t="shared" si="638"/>
        <v>0</v>
      </c>
      <c r="BB947">
        <f t="shared" si="639"/>
        <v>0</v>
      </c>
      <c r="BC947">
        <f t="shared" si="640"/>
        <v>0</v>
      </c>
      <c r="BD947">
        <f t="shared" si="641"/>
        <v>0</v>
      </c>
      <c r="BE947">
        <f t="shared" si="642"/>
        <v>0</v>
      </c>
      <c r="BF947">
        <f t="shared" si="643"/>
        <v>0</v>
      </c>
      <c r="BG947">
        <f t="shared" si="644"/>
        <v>0</v>
      </c>
      <c r="BH947">
        <f t="shared" si="645"/>
        <v>0</v>
      </c>
      <c r="BI947">
        <f t="shared" si="646"/>
        <v>0</v>
      </c>
      <c r="BJ947">
        <f t="shared" si="647"/>
        <v>0</v>
      </c>
      <c r="BK947">
        <f t="shared" si="648"/>
        <v>0</v>
      </c>
      <c r="BM947">
        <f t="shared" si="649"/>
        <v>1</v>
      </c>
      <c r="BN947">
        <f t="shared" si="650"/>
        <v>0</v>
      </c>
      <c r="BO947">
        <f t="shared" si="651"/>
        <v>0</v>
      </c>
      <c r="BP947">
        <f t="shared" si="652"/>
        <v>0</v>
      </c>
      <c r="BR947">
        <f t="shared" si="653"/>
        <v>0</v>
      </c>
      <c r="BS947">
        <f t="shared" si="654"/>
        <v>0</v>
      </c>
      <c r="BT947">
        <f t="shared" si="655"/>
        <v>5</v>
      </c>
      <c r="BU947">
        <f t="shared" si="656"/>
        <v>0</v>
      </c>
      <c r="BV947">
        <f t="shared" si="657"/>
        <v>0</v>
      </c>
      <c r="BW947">
        <f t="shared" si="658"/>
        <v>0</v>
      </c>
      <c r="BX947">
        <f t="shared" si="659"/>
        <v>0</v>
      </c>
      <c r="BY947">
        <f t="shared" si="660"/>
        <v>0</v>
      </c>
      <c r="BZ947">
        <f t="shared" si="667"/>
        <v>0</v>
      </c>
      <c r="CA947">
        <f t="shared" si="661"/>
        <v>0</v>
      </c>
      <c r="CB947">
        <f t="shared" si="662"/>
        <v>0</v>
      </c>
      <c r="CC947">
        <f t="shared" si="663"/>
        <v>0</v>
      </c>
      <c r="CD947">
        <f t="shared" si="664"/>
        <v>0</v>
      </c>
      <c r="CE947">
        <f t="shared" si="665"/>
        <v>0</v>
      </c>
      <c r="CF947">
        <f t="shared" si="666"/>
        <v>0</v>
      </c>
    </row>
    <row r="948" spans="1:84" x14ac:dyDescent="0.25">
      <c r="A948" t="s">
        <v>664</v>
      </c>
      <c r="B948" t="s">
        <v>775</v>
      </c>
      <c r="C948" s="1">
        <v>15514</v>
      </c>
      <c r="D948" t="s">
        <v>39</v>
      </c>
      <c r="E948" t="s">
        <v>40</v>
      </c>
      <c r="F948" t="s">
        <v>238</v>
      </c>
      <c r="G948">
        <v>1</v>
      </c>
      <c r="H948">
        <v>0</v>
      </c>
      <c r="I948" t="s">
        <v>42</v>
      </c>
      <c r="J948" t="s">
        <v>43</v>
      </c>
      <c r="K948" t="s">
        <v>755</v>
      </c>
      <c r="L948">
        <v>1980</v>
      </c>
      <c r="M948">
        <v>2</v>
      </c>
      <c r="N948">
        <v>0</v>
      </c>
      <c r="O948">
        <f t="shared" si="625"/>
        <v>0</v>
      </c>
      <c r="P948">
        <f t="shared" si="626"/>
        <v>1.0101010101010102</v>
      </c>
      <c r="Q948">
        <f t="shared" si="668"/>
        <v>-1</v>
      </c>
      <c r="R948">
        <f t="shared" si="627"/>
        <v>0</v>
      </c>
      <c r="S948">
        <v>0</v>
      </c>
      <c r="T948">
        <v>0</v>
      </c>
      <c r="U948">
        <v>0</v>
      </c>
      <c r="V948">
        <v>2</v>
      </c>
      <c r="W948">
        <v>0</v>
      </c>
      <c r="X948">
        <v>0</v>
      </c>
      <c r="Y948">
        <v>0</v>
      </c>
      <c r="Z948">
        <v>0</v>
      </c>
      <c r="AA948">
        <v>0</v>
      </c>
      <c r="AB948" t="s">
        <v>965</v>
      </c>
      <c r="AC948" t="s">
        <v>46</v>
      </c>
      <c r="AD948">
        <v>64</v>
      </c>
      <c r="AE948">
        <v>45</v>
      </c>
      <c r="AF948">
        <v>59</v>
      </c>
      <c r="AG948" s="5">
        <v>61</v>
      </c>
      <c r="AH948">
        <v>-1</v>
      </c>
      <c r="AI948">
        <v>-1</v>
      </c>
      <c r="AJ948">
        <f t="shared" si="628"/>
        <v>-1</v>
      </c>
      <c r="AK948">
        <v>-1</v>
      </c>
      <c r="AL948">
        <v>-1</v>
      </c>
      <c r="AM948">
        <v>-1</v>
      </c>
      <c r="AN948">
        <v>-1</v>
      </c>
      <c r="AO948">
        <v>-1</v>
      </c>
      <c r="AP948">
        <v>-1</v>
      </c>
      <c r="AR948">
        <f t="shared" si="629"/>
        <v>0</v>
      </c>
      <c r="AS948">
        <f t="shared" si="630"/>
        <v>0</v>
      </c>
      <c r="AT948">
        <f t="shared" si="631"/>
        <v>0</v>
      </c>
      <c r="AU948">
        <f t="shared" si="632"/>
        <v>0</v>
      </c>
      <c r="AV948">
        <f t="shared" si="633"/>
        <v>0</v>
      </c>
      <c r="AW948">
        <f t="shared" si="634"/>
        <v>0</v>
      </c>
      <c r="AX948">
        <f t="shared" si="635"/>
        <v>0</v>
      </c>
      <c r="AY948">
        <f t="shared" si="636"/>
        <v>0</v>
      </c>
      <c r="AZ948">
        <f t="shared" si="637"/>
        <v>0</v>
      </c>
      <c r="BA948">
        <f t="shared" si="638"/>
        <v>0</v>
      </c>
      <c r="BB948">
        <f t="shared" si="639"/>
        <v>0</v>
      </c>
      <c r="BC948">
        <f t="shared" si="640"/>
        <v>0</v>
      </c>
      <c r="BD948">
        <f t="shared" si="641"/>
        <v>0</v>
      </c>
      <c r="BE948">
        <f t="shared" si="642"/>
        <v>0</v>
      </c>
      <c r="BF948">
        <f t="shared" si="643"/>
        <v>0</v>
      </c>
      <c r="BG948">
        <f t="shared" si="644"/>
        <v>0</v>
      </c>
      <c r="BH948">
        <f t="shared" si="645"/>
        <v>0</v>
      </c>
      <c r="BI948">
        <f t="shared" si="646"/>
        <v>0</v>
      </c>
      <c r="BJ948">
        <f t="shared" si="647"/>
        <v>0</v>
      </c>
      <c r="BK948">
        <f t="shared" si="648"/>
        <v>0</v>
      </c>
      <c r="BM948">
        <f t="shared" si="649"/>
        <v>1</v>
      </c>
      <c r="BN948">
        <f t="shared" si="650"/>
        <v>0</v>
      </c>
      <c r="BO948">
        <f t="shared" si="651"/>
        <v>0</v>
      </c>
      <c r="BP948">
        <f t="shared" si="652"/>
        <v>0</v>
      </c>
      <c r="BR948">
        <f t="shared" si="653"/>
        <v>0</v>
      </c>
      <c r="BS948">
        <f t="shared" si="654"/>
        <v>0</v>
      </c>
      <c r="BT948">
        <f t="shared" si="655"/>
        <v>2</v>
      </c>
      <c r="BU948">
        <f t="shared" si="656"/>
        <v>0</v>
      </c>
      <c r="BV948">
        <f t="shared" si="657"/>
        <v>0</v>
      </c>
      <c r="BW948">
        <f t="shared" si="658"/>
        <v>0</v>
      </c>
      <c r="BX948">
        <f t="shared" si="659"/>
        <v>0</v>
      </c>
      <c r="BY948">
        <f t="shared" si="660"/>
        <v>0</v>
      </c>
      <c r="BZ948">
        <f t="shared" si="667"/>
        <v>0</v>
      </c>
      <c r="CA948">
        <f t="shared" si="661"/>
        <v>0</v>
      </c>
      <c r="CB948">
        <f t="shared" si="662"/>
        <v>0</v>
      </c>
      <c r="CC948">
        <f t="shared" si="663"/>
        <v>0</v>
      </c>
      <c r="CD948">
        <f t="shared" si="664"/>
        <v>0</v>
      </c>
      <c r="CE948">
        <f t="shared" si="665"/>
        <v>0</v>
      </c>
      <c r="CF948">
        <f t="shared" si="666"/>
        <v>0</v>
      </c>
    </row>
    <row r="949" spans="1:84" x14ac:dyDescent="0.25">
      <c r="A949" t="s">
        <v>293</v>
      </c>
      <c r="B949" t="s">
        <v>596</v>
      </c>
      <c r="C949" s="1">
        <v>15514</v>
      </c>
      <c r="D949" t="s">
        <v>49</v>
      </c>
      <c r="E949" t="s">
        <v>40</v>
      </c>
      <c r="F949" t="s">
        <v>790</v>
      </c>
      <c r="G949">
        <v>1</v>
      </c>
      <c r="H949">
        <v>0</v>
      </c>
      <c r="I949" t="s">
        <v>42</v>
      </c>
      <c r="J949" t="s">
        <v>77</v>
      </c>
      <c r="K949" t="s">
        <v>657</v>
      </c>
      <c r="L949">
        <v>830</v>
      </c>
      <c r="M949">
        <v>2</v>
      </c>
      <c r="N949">
        <v>0</v>
      </c>
      <c r="O949">
        <f t="shared" si="625"/>
        <v>0</v>
      </c>
      <c r="P949">
        <f t="shared" si="626"/>
        <v>2.4096385542168677</v>
      </c>
      <c r="Q949">
        <f t="shared" si="668"/>
        <v>-1</v>
      </c>
      <c r="R949">
        <f t="shared" si="627"/>
        <v>0</v>
      </c>
      <c r="S949">
        <v>0</v>
      </c>
      <c r="T949">
        <v>0</v>
      </c>
      <c r="U949">
        <v>0</v>
      </c>
      <c r="V949">
        <v>5</v>
      </c>
      <c r="W949">
        <v>0</v>
      </c>
      <c r="X949">
        <v>0</v>
      </c>
      <c r="Y949">
        <v>0</v>
      </c>
      <c r="Z949">
        <v>0</v>
      </c>
      <c r="AA949">
        <v>0</v>
      </c>
      <c r="AB949" t="s">
        <v>296</v>
      </c>
      <c r="AC949" t="s">
        <v>46</v>
      </c>
      <c r="AD949">
        <v>67</v>
      </c>
      <c r="AE949">
        <v>55</v>
      </c>
      <c r="AF949">
        <v>72</v>
      </c>
      <c r="AG949" s="5">
        <v>77</v>
      </c>
      <c r="AH949">
        <v>-1</v>
      </c>
      <c r="AI949">
        <v>-1</v>
      </c>
      <c r="AJ949">
        <f t="shared" si="628"/>
        <v>-1</v>
      </c>
      <c r="AK949">
        <v>-1</v>
      </c>
      <c r="AL949">
        <v>-1</v>
      </c>
      <c r="AM949">
        <v>-1</v>
      </c>
      <c r="AN949">
        <v>-1</v>
      </c>
      <c r="AO949">
        <v>-1</v>
      </c>
      <c r="AP949">
        <v>-1</v>
      </c>
      <c r="AR949">
        <f t="shared" si="629"/>
        <v>0</v>
      </c>
      <c r="AS949">
        <f t="shared" si="630"/>
        <v>0</v>
      </c>
      <c r="AT949">
        <f t="shared" si="631"/>
        <v>0</v>
      </c>
      <c r="AU949">
        <f t="shared" si="632"/>
        <v>0</v>
      </c>
      <c r="AV949">
        <f t="shared" si="633"/>
        <v>0</v>
      </c>
      <c r="AW949">
        <f t="shared" si="634"/>
        <v>0</v>
      </c>
      <c r="AX949">
        <f t="shared" si="635"/>
        <v>0</v>
      </c>
      <c r="AY949">
        <f t="shared" si="636"/>
        <v>0</v>
      </c>
      <c r="AZ949">
        <f t="shared" si="637"/>
        <v>0</v>
      </c>
      <c r="BA949">
        <f t="shared" si="638"/>
        <v>0</v>
      </c>
      <c r="BB949">
        <f t="shared" si="639"/>
        <v>0</v>
      </c>
      <c r="BC949">
        <f t="shared" si="640"/>
        <v>0</v>
      </c>
      <c r="BD949">
        <f t="shared" si="641"/>
        <v>0</v>
      </c>
      <c r="BE949">
        <f t="shared" si="642"/>
        <v>0</v>
      </c>
      <c r="BF949">
        <f t="shared" si="643"/>
        <v>0</v>
      </c>
      <c r="BG949">
        <f t="shared" si="644"/>
        <v>0</v>
      </c>
      <c r="BH949">
        <f t="shared" si="645"/>
        <v>0</v>
      </c>
      <c r="BI949">
        <f t="shared" si="646"/>
        <v>0</v>
      </c>
      <c r="BJ949">
        <f t="shared" si="647"/>
        <v>0</v>
      </c>
      <c r="BK949">
        <f t="shared" si="648"/>
        <v>0</v>
      </c>
      <c r="BM949">
        <f t="shared" si="649"/>
        <v>1</v>
      </c>
      <c r="BN949">
        <f t="shared" si="650"/>
        <v>0</v>
      </c>
      <c r="BO949">
        <f t="shared" si="651"/>
        <v>0</v>
      </c>
      <c r="BP949">
        <f t="shared" si="652"/>
        <v>0</v>
      </c>
      <c r="BR949">
        <f t="shared" si="653"/>
        <v>0</v>
      </c>
      <c r="BS949">
        <f t="shared" si="654"/>
        <v>0</v>
      </c>
      <c r="BT949">
        <f t="shared" si="655"/>
        <v>5</v>
      </c>
      <c r="BU949">
        <f t="shared" si="656"/>
        <v>0</v>
      </c>
      <c r="BV949">
        <f t="shared" si="657"/>
        <v>0</v>
      </c>
      <c r="BW949">
        <f t="shared" si="658"/>
        <v>0</v>
      </c>
      <c r="BX949">
        <f t="shared" si="659"/>
        <v>0</v>
      </c>
      <c r="BY949">
        <f t="shared" si="660"/>
        <v>0</v>
      </c>
      <c r="BZ949">
        <f t="shared" si="667"/>
        <v>0</v>
      </c>
      <c r="CA949">
        <f t="shared" si="661"/>
        <v>0</v>
      </c>
      <c r="CB949">
        <f t="shared" si="662"/>
        <v>0</v>
      </c>
      <c r="CC949">
        <f t="shared" si="663"/>
        <v>0</v>
      </c>
      <c r="CD949">
        <f t="shared" si="664"/>
        <v>0</v>
      </c>
      <c r="CE949">
        <f t="shared" si="665"/>
        <v>0</v>
      </c>
      <c r="CF949">
        <f t="shared" si="666"/>
        <v>0</v>
      </c>
    </row>
    <row r="950" spans="1:84" x14ac:dyDescent="0.25">
      <c r="A950" t="s">
        <v>490</v>
      </c>
      <c r="B950" t="s">
        <v>368</v>
      </c>
      <c r="C950" s="1">
        <v>15514</v>
      </c>
      <c r="D950" t="s">
        <v>49</v>
      </c>
      <c r="E950" t="s">
        <v>40</v>
      </c>
      <c r="F950" t="s">
        <v>742</v>
      </c>
      <c r="G950">
        <v>1</v>
      </c>
      <c r="H950">
        <v>0</v>
      </c>
      <c r="I950" t="s">
        <v>42</v>
      </c>
      <c r="J950" t="s">
        <v>61</v>
      </c>
      <c r="K950" t="s">
        <v>372</v>
      </c>
      <c r="L950">
        <v>99</v>
      </c>
      <c r="M950">
        <v>0</v>
      </c>
      <c r="N950">
        <v>0</v>
      </c>
      <c r="O950">
        <f t="shared" si="625"/>
        <v>0</v>
      </c>
      <c r="P950">
        <f t="shared" si="626"/>
        <v>0</v>
      </c>
      <c r="Q950">
        <f t="shared" si="668"/>
        <v>-1</v>
      </c>
      <c r="R950">
        <f t="shared" si="627"/>
        <v>0</v>
      </c>
      <c r="S950">
        <v>0</v>
      </c>
      <c r="T950">
        <v>0</v>
      </c>
      <c r="U950">
        <v>0</v>
      </c>
      <c r="V950">
        <v>5</v>
      </c>
      <c r="W950">
        <v>0</v>
      </c>
      <c r="X950">
        <v>0</v>
      </c>
      <c r="Y950">
        <v>0</v>
      </c>
      <c r="Z950">
        <v>0</v>
      </c>
      <c r="AA950">
        <v>0</v>
      </c>
      <c r="AB950" t="s">
        <v>494</v>
      </c>
      <c r="AC950" t="s">
        <v>46</v>
      </c>
      <c r="AD950">
        <v>66</v>
      </c>
      <c r="AE950">
        <v>63</v>
      </c>
      <c r="AF950">
        <v>70</v>
      </c>
      <c r="AG950" s="5">
        <v>72</v>
      </c>
      <c r="AH950">
        <v>-1</v>
      </c>
      <c r="AI950">
        <v>-1</v>
      </c>
      <c r="AJ950">
        <f t="shared" si="628"/>
        <v>-1</v>
      </c>
      <c r="AK950">
        <v>-1</v>
      </c>
      <c r="AL950">
        <v>-1</v>
      </c>
      <c r="AM950">
        <v>-1</v>
      </c>
      <c r="AN950">
        <v>-1</v>
      </c>
      <c r="AO950">
        <v>-1</v>
      </c>
      <c r="AP950">
        <v>-1</v>
      </c>
      <c r="AR950">
        <f t="shared" si="629"/>
        <v>0</v>
      </c>
      <c r="AS950">
        <f t="shared" si="630"/>
        <v>0</v>
      </c>
      <c r="AT950">
        <f t="shared" si="631"/>
        <v>0</v>
      </c>
      <c r="AU950">
        <f t="shared" si="632"/>
        <v>0</v>
      </c>
      <c r="AV950">
        <f t="shared" si="633"/>
        <v>0</v>
      </c>
      <c r="AW950">
        <f t="shared" si="634"/>
        <v>0</v>
      </c>
      <c r="AX950">
        <f t="shared" si="635"/>
        <v>0</v>
      </c>
      <c r="AY950">
        <f t="shared" si="636"/>
        <v>0</v>
      </c>
      <c r="AZ950">
        <f t="shared" si="637"/>
        <v>0</v>
      </c>
      <c r="BA950">
        <f t="shared" si="638"/>
        <v>0</v>
      </c>
      <c r="BB950">
        <f t="shared" si="639"/>
        <v>0</v>
      </c>
      <c r="BC950">
        <f t="shared" si="640"/>
        <v>0</v>
      </c>
      <c r="BD950">
        <f t="shared" si="641"/>
        <v>0</v>
      </c>
      <c r="BE950">
        <f t="shared" si="642"/>
        <v>0</v>
      </c>
      <c r="BF950">
        <f t="shared" si="643"/>
        <v>0</v>
      </c>
      <c r="BG950">
        <f t="shared" si="644"/>
        <v>0</v>
      </c>
      <c r="BH950">
        <f t="shared" si="645"/>
        <v>0</v>
      </c>
      <c r="BI950">
        <f t="shared" si="646"/>
        <v>0</v>
      </c>
      <c r="BJ950">
        <f t="shared" si="647"/>
        <v>0</v>
      </c>
      <c r="BK950">
        <f t="shared" si="648"/>
        <v>0</v>
      </c>
      <c r="BM950">
        <f t="shared" si="649"/>
        <v>1</v>
      </c>
      <c r="BN950">
        <f t="shared" si="650"/>
        <v>0</v>
      </c>
      <c r="BO950">
        <f t="shared" si="651"/>
        <v>0</v>
      </c>
      <c r="BP950">
        <f t="shared" si="652"/>
        <v>0</v>
      </c>
      <c r="BR950">
        <f t="shared" si="653"/>
        <v>0</v>
      </c>
      <c r="BS950">
        <f t="shared" si="654"/>
        <v>0</v>
      </c>
      <c r="BT950">
        <f t="shared" si="655"/>
        <v>5</v>
      </c>
      <c r="BU950">
        <f t="shared" si="656"/>
        <v>0</v>
      </c>
      <c r="BV950">
        <f t="shared" si="657"/>
        <v>0</v>
      </c>
      <c r="BW950">
        <f t="shared" si="658"/>
        <v>0</v>
      </c>
      <c r="BX950">
        <f t="shared" si="659"/>
        <v>0</v>
      </c>
      <c r="BY950">
        <f t="shared" si="660"/>
        <v>0</v>
      </c>
      <c r="BZ950">
        <f t="shared" si="667"/>
        <v>0</v>
      </c>
      <c r="CA950">
        <f t="shared" si="661"/>
        <v>0</v>
      </c>
      <c r="CB950">
        <f t="shared" si="662"/>
        <v>0</v>
      </c>
      <c r="CC950">
        <f t="shared" si="663"/>
        <v>0</v>
      </c>
      <c r="CD950">
        <f t="shared" si="664"/>
        <v>0</v>
      </c>
      <c r="CE950">
        <f t="shared" si="665"/>
        <v>0</v>
      </c>
      <c r="CF950">
        <f t="shared" si="666"/>
        <v>0</v>
      </c>
    </row>
    <row r="951" spans="1:84" x14ac:dyDescent="0.25">
      <c r="A951" t="s">
        <v>383</v>
      </c>
      <c r="B951" t="s">
        <v>368</v>
      </c>
      <c r="C951" s="1">
        <v>15514</v>
      </c>
      <c r="D951" t="s">
        <v>49</v>
      </c>
      <c r="E951" t="s">
        <v>40</v>
      </c>
      <c r="F951" t="s">
        <v>1076</v>
      </c>
      <c r="G951">
        <v>1</v>
      </c>
      <c r="H951">
        <v>0</v>
      </c>
      <c r="I951" t="s">
        <v>42</v>
      </c>
      <c r="J951" t="s">
        <v>77</v>
      </c>
      <c r="K951" t="s">
        <v>339</v>
      </c>
      <c r="L951">
        <v>830</v>
      </c>
      <c r="M951">
        <v>2</v>
      </c>
      <c r="N951">
        <v>1</v>
      </c>
      <c r="O951">
        <f t="shared" si="625"/>
        <v>50</v>
      </c>
      <c r="P951">
        <f t="shared" si="626"/>
        <v>2.4096385542168677</v>
      </c>
      <c r="Q951">
        <f t="shared" si="668"/>
        <v>1</v>
      </c>
      <c r="R951">
        <f t="shared" si="627"/>
        <v>1</v>
      </c>
      <c r="S951">
        <v>0</v>
      </c>
      <c r="T951">
        <v>0</v>
      </c>
      <c r="U951">
        <v>2</v>
      </c>
      <c r="V951">
        <v>5</v>
      </c>
      <c r="W951">
        <v>0</v>
      </c>
      <c r="X951">
        <v>0</v>
      </c>
      <c r="Y951">
        <v>0</v>
      </c>
      <c r="Z951">
        <v>0</v>
      </c>
      <c r="AA951">
        <v>0</v>
      </c>
      <c r="AB951" t="s">
        <v>387</v>
      </c>
      <c r="AC951" t="s">
        <v>46</v>
      </c>
      <c r="AD951">
        <v>70</v>
      </c>
      <c r="AE951">
        <v>65</v>
      </c>
      <c r="AF951">
        <v>76</v>
      </c>
      <c r="AG951" s="5">
        <v>76</v>
      </c>
      <c r="AH951">
        <v>-1</v>
      </c>
      <c r="AI951">
        <v>-1</v>
      </c>
      <c r="AJ951">
        <f t="shared" si="628"/>
        <v>-1</v>
      </c>
      <c r="AK951">
        <v>-1</v>
      </c>
      <c r="AL951">
        <v>-1</v>
      </c>
      <c r="AM951">
        <v>-1</v>
      </c>
      <c r="AN951">
        <v>-1</v>
      </c>
      <c r="AO951">
        <v>-1</v>
      </c>
      <c r="AP951">
        <v>-1</v>
      </c>
      <c r="AR951">
        <f t="shared" si="629"/>
        <v>0</v>
      </c>
      <c r="AS951">
        <f t="shared" si="630"/>
        <v>0</v>
      </c>
      <c r="AT951">
        <f t="shared" si="631"/>
        <v>0</v>
      </c>
      <c r="AU951">
        <f t="shared" si="632"/>
        <v>0</v>
      </c>
      <c r="AV951">
        <f t="shared" si="633"/>
        <v>0</v>
      </c>
      <c r="AW951">
        <f t="shared" si="634"/>
        <v>0</v>
      </c>
      <c r="AX951">
        <f t="shared" si="635"/>
        <v>0</v>
      </c>
      <c r="AY951">
        <f t="shared" si="636"/>
        <v>0</v>
      </c>
      <c r="AZ951">
        <f t="shared" si="637"/>
        <v>0</v>
      </c>
      <c r="BA951">
        <f t="shared" si="638"/>
        <v>0</v>
      </c>
      <c r="BB951">
        <f t="shared" si="639"/>
        <v>0</v>
      </c>
      <c r="BC951">
        <f t="shared" si="640"/>
        <v>0</v>
      </c>
      <c r="BD951">
        <f t="shared" si="641"/>
        <v>0</v>
      </c>
      <c r="BE951">
        <f t="shared" si="642"/>
        <v>0</v>
      </c>
      <c r="BF951">
        <f t="shared" si="643"/>
        <v>0</v>
      </c>
      <c r="BG951">
        <f t="shared" si="644"/>
        <v>0</v>
      </c>
      <c r="BH951">
        <f t="shared" si="645"/>
        <v>0</v>
      </c>
      <c r="BI951">
        <f t="shared" si="646"/>
        <v>0</v>
      </c>
      <c r="BJ951">
        <f t="shared" si="647"/>
        <v>0</v>
      </c>
      <c r="BK951">
        <f t="shared" si="648"/>
        <v>0</v>
      </c>
      <c r="BM951">
        <f t="shared" si="649"/>
        <v>0</v>
      </c>
      <c r="BN951">
        <f t="shared" si="650"/>
        <v>0</v>
      </c>
      <c r="BO951">
        <f t="shared" si="651"/>
        <v>1</v>
      </c>
      <c r="BP951">
        <f t="shared" si="652"/>
        <v>0</v>
      </c>
      <c r="BR951">
        <f t="shared" si="653"/>
        <v>0</v>
      </c>
      <c r="BS951">
        <f t="shared" si="654"/>
        <v>0</v>
      </c>
      <c r="BT951">
        <f t="shared" si="655"/>
        <v>5</v>
      </c>
      <c r="BU951">
        <f t="shared" si="656"/>
        <v>0</v>
      </c>
      <c r="BV951">
        <f t="shared" si="657"/>
        <v>0</v>
      </c>
      <c r="BW951">
        <f t="shared" si="658"/>
        <v>0</v>
      </c>
      <c r="BX951">
        <f t="shared" si="659"/>
        <v>0</v>
      </c>
      <c r="BY951">
        <f t="shared" si="660"/>
        <v>0</v>
      </c>
      <c r="BZ951">
        <f t="shared" si="667"/>
        <v>0</v>
      </c>
      <c r="CA951">
        <f t="shared" si="661"/>
        <v>0</v>
      </c>
      <c r="CB951">
        <f t="shared" si="662"/>
        <v>0</v>
      </c>
      <c r="CC951">
        <f t="shared" si="663"/>
        <v>0</v>
      </c>
      <c r="CD951">
        <f t="shared" si="664"/>
        <v>0</v>
      </c>
      <c r="CE951">
        <f t="shared" si="665"/>
        <v>0</v>
      </c>
      <c r="CF951">
        <f t="shared" si="666"/>
        <v>0</v>
      </c>
    </row>
    <row r="952" spans="1:84" x14ac:dyDescent="0.25">
      <c r="A952" t="s">
        <v>664</v>
      </c>
      <c r="B952" t="s">
        <v>775</v>
      </c>
      <c r="C952" s="1">
        <v>15513</v>
      </c>
      <c r="D952" t="s">
        <v>39</v>
      </c>
      <c r="E952" t="s">
        <v>40</v>
      </c>
      <c r="F952" t="s">
        <v>1134</v>
      </c>
      <c r="G952">
        <v>1</v>
      </c>
      <c r="H952">
        <v>1</v>
      </c>
      <c r="I952" t="s">
        <v>42</v>
      </c>
      <c r="J952" t="s">
        <v>43</v>
      </c>
      <c r="K952" t="s">
        <v>701</v>
      </c>
      <c r="L952">
        <v>2090</v>
      </c>
      <c r="M952">
        <v>0</v>
      </c>
      <c r="N952">
        <v>0</v>
      </c>
      <c r="O952">
        <f t="shared" si="625"/>
        <v>0</v>
      </c>
      <c r="P952">
        <f t="shared" si="626"/>
        <v>0</v>
      </c>
      <c r="Q952">
        <f t="shared" si="668"/>
        <v>-1</v>
      </c>
      <c r="R952">
        <f t="shared" si="627"/>
        <v>0</v>
      </c>
      <c r="S952">
        <v>0</v>
      </c>
      <c r="T952">
        <v>0</v>
      </c>
      <c r="U952">
        <v>0</v>
      </c>
      <c r="V952">
        <v>5</v>
      </c>
      <c r="W952">
        <v>0</v>
      </c>
      <c r="X952">
        <v>0</v>
      </c>
      <c r="Y952">
        <v>0</v>
      </c>
      <c r="Z952">
        <v>0</v>
      </c>
      <c r="AA952">
        <v>0</v>
      </c>
      <c r="AB952" t="s">
        <v>965</v>
      </c>
      <c r="AC952" t="s">
        <v>46</v>
      </c>
      <c r="AD952">
        <v>64</v>
      </c>
      <c r="AE952">
        <v>45</v>
      </c>
      <c r="AF952">
        <v>59</v>
      </c>
      <c r="AG952" s="5">
        <v>61</v>
      </c>
      <c r="AH952">
        <v>-1</v>
      </c>
      <c r="AI952">
        <v>-1</v>
      </c>
      <c r="AJ952">
        <f t="shared" si="628"/>
        <v>-1</v>
      </c>
      <c r="AK952">
        <v>-1</v>
      </c>
      <c r="AL952">
        <v>-1</v>
      </c>
      <c r="AM952">
        <v>-1</v>
      </c>
      <c r="AN952">
        <v>-1</v>
      </c>
      <c r="AO952">
        <v>-1</v>
      </c>
      <c r="AP952">
        <v>-1</v>
      </c>
      <c r="AR952">
        <f t="shared" si="629"/>
        <v>0</v>
      </c>
      <c r="AS952">
        <f t="shared" si="630"/>
        <v>0</v>
      </c>
      <c r="AT952">
        <f t="shared" si="631"/>
        <v>0</v>
      </c>
      <c r="AU952">
        <f t="shared" si="632"/>
        <v>0</v>
      </c>
      <c r="AV952">
        <f t="shared" si="633"/>
        <v>0</v>
      </c>
      <c r="AW952">
        <f t="shared" si="634"/>
        <v>0</v>
      </c>
      <c r="AX952">
        <f t="shared" si="635"/>
        <v>0</v>
      </c>
      <c r="AY952">
        <f t="shared" si="636"/>
        <v>0</v>
      </c>
      <c r="AZ952">
        <f t="shared" si="637"/>
        <v>0</v>
      </c>
      <c r="BA952">
        <f t="shared" si="638"/>
        <v>0</v>
      </c>
      <c r="BB952">
        <f t="shared" si="639"/>
        <v>0</v>
      </c>
      <c r="BC952">
        <f t="shared" si="640"/>
        <v>0</v>
      </c>
      <c r="BD952">
        <f t="shared" si="641"/>
        <v>0</v>
      </c>
      <c r="BE952">
        <f t="shared" si="642"/>
        <v>0</v>
      </c>
      <c r="BF952">
        <f t="shared" si="643"/>
        <v>0</v>
      </c>
      <c r="BG952">
        <f t="shared" si="644"/>
        <v>0</v>
      </c>
      <c r="BH952">
        <f t="shared" si="645"/>
        <v>0</v>
      </c>
      <c r="BI952">
        <f t="shared" si="646"/>
        <v>0</v>
      </c>
      <c r="BJ952">
        <f t="shared" si="647"/>
        <v>0</v>
      </c>
      <c r="BK952">
        <f t="shared" si="648"/>
        <v>0</v>
      </c>
      <c r="BM952">
        <f t="shared" si="649"/>
        <v>1</v>
      </c>
      <c r="BN952">
        <f t="shared" si="650"/>
        <v>0</v>
      </c>
      <c r="BO952">
        <f t="shared" si="651"/>
        <v>0</v>
      </c>
      <c r="BP952">
        <f t="shared" si="652"/>
        <v>0</v>
      </c>
      <c r="BR952">
        <f t="shared" si="653"/>
        <v>0</v>
      </c>
      <c r="BS952">
        <f t="shared" si="654"/>
        <v>0</v>
      </c>
      <c r="BT952">
        <f t="shared" si="655"/>
        <v>5</v>
      </c>
      <c r="BU952">
        <f t="shared" si="656"/>
        <v>0</v>
      </c>
      <c r="BV952">
        <f t="shared" si="657"/>
        <v>0</v>
      </c>
      <c r="BW952">
        <f t="shared" si="658"/>
        <v>0</v>
      </c>
      <c r="BX952">
        <f t="shared" si="659"/>
        <v>0</v>
      </c>
      <c r="BY952">
        <f t="shared" si="660"/>
        <v>0</v>
      </c>
      <c r="BZ952">
        <f t="shared" si="667"/>
        <v>0</v>
      </c>
      <c r="CA952">
        <f t="shared" si="661"/>
        <v>0</v>
      </c>
      <c r="CB952">
        <f t="shared" si="662"/>
        <v>0</v>
      </c>
      <c r="CC952">
        <f t="shared" si="663"/>
        <v>0</v>
      </c>
      <c r="CD952">
        <f t="shared" si="664"/>
        <v>0</v>
      </c>
      <c r="CE952">
        <f t="shared" si="665"/>
        <v>0</v>
      </c>
      <c r="CF952">
        <f t="shared" si="666"/>
        <v>0</v>
      </c>
    </row>
    <row r="953" spans="1:84" x14ac:dyDescent="0.25">
      <c r="A953" t="s">
        <v>733</v>
      </c>
      <c r="B953" t="s">
        <v>437</v>
      </c>
      <c r="C953" s="1">
        <v>15512</v>
      </c>
      <c r="D953" t="s">
        <v>39</v>
      </c>
      <c r="E953" t="s">
        <v>40</v>
      </c>
      <c r="F953" t="s">
        <v>1135</v>
      </c>
      <c r="G953">
        <v>0</v>
      </c>
      <c r="H953">
        <v>1</v>
      </c>
      <c r="I953" t="s">
        <v>42</v>
      </c>
      <c r="J953" t="s">
        <v>43</v>
      </c>
      <c r="K953" t="s">
        <v>1136</v>
      </c>
      <c r="L953">
        <v>1552</v>
      </c>
      <c r="M953">
        <v>0</v>
      </c>
      <c r="N953">
        <v>0</v>
      </c>
      <c r="O953">
        <f t="shared" si="625"/>
        <v>0</v>
      </c>
      <c r="P953">
        <f t="shared" si="626"/>
        <v>0</v>
      </c>
      <c r="Q953">
        <f t="shared" si="668"/>
        <v>-1</v>
      </c>
      <c r="R953">
        <f t="shared" si="627"/>
        <v>0</v>
      </c>
      <c r="S953">
        <v>0</v>
      </c>
      <c r="T953">
        <v>0</v>
      </c>
      <c r="U953">
        <v>0</v>
      </c>
      <c r="V953">
        <v>6</v>
      </c>
      <c r="W953">
        <v>1</v>
      </c>
      <c r="X953">
        <v>0</v>
      </c>
      <c r="Y953">
        <v>0</v>
      </c>
      <c r="Z953">
        <v>0</v>
      </c>
      <c r="AA953">
        <v>0</v>
      </c>
      <c r="AB953" t="s">
        <v>736</v>
      </c>
      <c r="AC953" t="s">
        <v>46</v>
      </c>
      <c r="AD953">
        <v>62</v>
      </c>
      <c r="AE953">
        <v>53</v>
      </c>
      <c r="AF953">
        <v>64</v>
      </c>
      <c r="AG953" s="5">
        <v>66</v>
      </c>
      <c r="AH953">
        <v>-1</v>
      </c>
      <c r="AI953">
        <v>-1</v>
      </c>
      <c r="AJ953">
        <f t="shared" si="628"/>
        <v>-1</v>
      </c>
      <c r="AK953">
        <v>-1</v>
      </c>
      <c r="AL953">
        <v>-1</v>
      </c>
      <c r="AM953">
        <v>-1</v>
      </c>
      <c r="AN953">
        <v>-1</v>
      </c>
      <c r="AO953">
        <v>-1</v>
      </c>
      <c r="AP953">
        <v>-1</v>
      </c>
      <c r="AR953">
        <f t="shared" si="629"/>
        <v>0</v>
      </c>
      <c r="AS953">
        <f t="shared" si="630"/>
        <v>0</v>
      </c>
      <c r="AT953">
        <f t="shared" si="631"/>
        <v>0</v>
      </c>
      <c r="AU953">
        <f t="shared" si="632"/>
        <v>0</v>
      </c>
      <c r="AV953">
        <f t="shared" si="633"/>
        <v>0</v>
      </c>
      <c r="AW953">
        <f t="shared" si="634"/>
        <v>0</v>
      </c>
      <c r="AX953">
        <f t="shared" si="635"/>
        <v>0</v>
      </c>
      <c r="AY953">
        <f t="shared" si="636"/>
        <v>0</v>
      </c>
      <c r="AZ953">
        <f t="shared" si="637"/>
        <v>0</v>
      </c>
      <c r="BA953">
        <f t="shared" si="638"/>
        <v>0</v>
      </c>
      <c r="BB953">
        <f t="shared" si="639"/>
        <v>0</v>
      </c>
      <c r="BC953">
        <f t="shared" si="640"/>
        <v>0</v>
      </c>
      <c r="BD953">
        <f t="shared" si="641"/>
        <v>0</v>
      </c>
      <c r="BE953">
        <f t="shared" si="642"/>
        <v>0</v>
      </c>
      <c r="BF953">
        <f t="shared" si="643"/>
        <v>0</v>
      </c>
      <c r="BG953">
        <f t="shared" si="644"/>
        <v>0</v>
      </c>
      <c r="BH953">
        <f t="shared" si="645"/>
        <v>0</v>
      </c>
      <c r="BI953">
        <f t="shared" si="646"/>
        <v>0</v>
      </c>
      <c r="BJ953">
        <f t="shared" si="647"/>
        <v>0</v>
      </c>
      <c r="BK953">
        <f t="shared" si="648"/>
        <v>0</v>
      </c>
      <c r="BM953">
        <f t="shared" si="649"/>
        <v>0</v>
      </c>
      <c r="BN953">
        <f t="shared" si="650"/>
        <v>1</v>
      </c>
      <c r="BO953">
        <f t="shared" si="651"/>
        <v>0</v>
      </c>
      <c r="BP953">
        <f t="shared" si="652"/>
        <v>0</v>
      </c>
      <c r="BR953">
        <f t="shared" si="653"/>
        <v>0</v>
      </c>
      <c r="BS953">
        <f t="shared" si="654"/>
        <v>0</v>
      </c>
      <c r="BT953">
        <f t="shared" si="655"/>
        <v>0</v>
      </c>
      <c r="BU953">
        <f t="shared" si="656"/>
        <v>6</v>
      </c>
      <c r="BV953">
        <f t="shared" si="657"/>
        <v>0</v>
      </c>
      <c r="BW953">
        <f t="shared" si="658"/>
        <v>1</v>
      </c>
      <c r="BX953">
        <f t="shared" si="659"/>
        <v>0</v>
      </c>
      <c r="BY953">
        <f t="shared" si="660"/>
        <v>0</v>
      </c>
      <c r="BZ953">
        <f t="shared" si="667"/>
        <v>0</v>
      </c>
      <c r="CA953">
        <f t="shared" si="661"/>
        <v>0</v>
      </c>
      <c r="CB953">
        <f t="shared" si="662"/>
        <v>0</v>
      </c>
      <c r="CC953">
        <f t="shared" si="663"/>
        <v>1</v>
      </c>
      <c r="CD953">
        <f t="shared" si="664"/>
        <v>0</v>
      </c>
      <c r="CE953">
        <f t="shared" si="665"/>
        <v>0</v>
      </c>
      <c r="CF953">
        <f t="shared" si="666"/>
        <v>0</v>
      </c>
    </row>
    <row r="954" spans="1:84" x14ac:dyDescent="0.25">
      <c r="A954" t="s">
        <v>293</v>
      </c>
      <c r="B954" t="s">
        <v>596</v>
      </c>
      <c r="C954" s="1">
        <v>15511</v>
      </c>
      <c r="D954" t="s">
        <v>39</v>
      </c>
      <c r="E954" t="s">
        <v>40</v>
      </c>
      <c r="F954" t="s">
        <v>790</v>
      </c>
      <c r="G954">
        <v>1</v>
      </c>
      <c r="H954">
        <v>1</v>
      </c>
      <c r="I954" t="s">
        <v>42</v>
      </c>
      <c r="J954" t="s">
        <v>61</v>
      </c>
      <c r="K954" t="s">
        <v>310</v>
      </c>
      <c r="L954">
        <v>99</v>
      </c>
      <c r="M954">
        <v>0</v>
      </c>
      <c r="N954">
        <v>0</v>
      </c>
      <c r="O954">
        <f t="shared" si="625"/>
        <v>0</v>
      </c>
      <c r="P954">
        <f t="shared" si="626"/>
        <v>0</v>
      </c>
      <c r="Q954">
        <f t="shared" si="668"/>
        <v>-1</v>
      </c>
      <c r="R954">
        <f t="shared" si="627"/>
        <v>0</v>
      </c>
      <c r="S954">
        <v>0</v>
      </c>
      <c r="T954">
        <v>0</v>
      </c>
      <c r="U954">
        <v>0</v>
      </c>
      <c r="V954">
        <v>7</v>
      </c>
      <c r="W954">
        <v>0</v>
      </c>
      <c r="X954">
        <v>0</v>
      </c>
      <c r="Y954">
        <v>0</v>
      </c>
      <c r="Z954">
        <v>0</v>
      </c>
      <c r="AA954">
        <v>0</v>
      </c>
      <c r="AB954" t="s">
        <v>296</v>
      </c>
      <c r="AC954" t="s">
        <v>46</v>
      </c>
      <c r="AD954">
        <v>67</v>
      </c>
      <c r="AE954">
        <v>55</v>
      </c>
      <c r="AF954">
        <v>72</v>
      </c>
      <c r="AG954" s="5">
        <v>77</v>
      </c>
      <c r="AH954">
        <v>-1</v>
      </c>
      <c r="AI954">
        <v>-1</v>
      </c>
      <c r="AJ954">
        <f t="shared" si="628"/>
        <v>-1</v>
      </c>
      <c r="AK954">
        <v>-1</v>
      </c>
      <c r="AL954">
        <v>-1</v>
      </c>
      <c r="AM954">
        <v>-1</v>
      </c>
      <c r="AN954">
        <v>-1</v>
      </c>
      <c r="AO954">
        <v>-1</v>
      </c>
      <c r="AP954">
        <v>-1</v>
      </c>
      <c r="AR954">
        <f t="shared" si="629"/>
        <v>0</v>
      </c>
      <c r="AS954">
        <f t="shared" si="630"/>
        <v>0</v>
      </c>
      <c r="AT954">
        <f t="shared" si="631"/>
        <v>0</v>
      </c>
      <c r="AU954">
        <f t="shared" si="632"/>
        <v>0</v>
      </c>
      <c r="AV954">
        <f t="shared" si="633"/>
        <v>0</v>
      </c>
      <c r="AW954">
        <f t="shared" si="634"/>
        <v>0</v>
      </c>
      <c r="AX954">
        <f t="shared" si="635"/>
        <v>0</v>
      </c>
      <c r="AY954">
        <f t="shared" si="636"/>
        <v>0</v>
      </c>
      <c r="AZ954">
        <f t="shared" si="637"/>
        <v>0</v>
      </c>
      <c r="BA954">
        <f t="shared" si="638"/>
        <v>0</v>
      </c>
      <c r="BB954">
        <f t="shared" si="639"/>
        <v>0</v>
      </c>
      <c r="BC954">
        <f t="shared" si="640"/>
        <v>0</v>
      </c>
      <c r="BD954">
        <f t="shared" si="641"/>
        <v>0</v>
      </c>
      <c r="BE954">
        <f t="shared" si="642"/>
        <v>0</v>
      </c>
      <c r="BF954">
        <f t="shared" si="643"/>
        <v>0</v>
      </c>
      <c r="BG954">
        <f t="shared" si="644"/>
        <v>0</v>
      </c>
      <c r="BH954">
        <f t="shared" si="645"/>
        <v>0</v>
      </c>
      <c r="BI954">
        <f t="shared" si="646"/>
        <v>0</v>
      </c>
      <c r="BJ954">
        <f t="shared" si="647"/>
        <v>0</v>
      </c>
      <c r="BK954">
        <f t="shared" si="648"/>
        <v>0</v>
      </c>
      <c r="BM954">
        <f t="shared" si="649"/>
        <v>1</v>
      </c>
      <c r="BN954">
        <f t="shared" si="650"/>
        <v>0</v>
      </c>
      <c r="BO954">
        <f t="shared" si="651"/>
        <v>0</v>
      </c>
      <c r="BP954">
        <f t="shared" si="652"/>
        <v>0</v>
      </c>
      <c r="BR954">
        <f t="shared" si="653"/>
        <v>0</v>
      </c>
      <c r="BS954">
        <f t="shared" si="654"/>
        <v>0</v>
      </c>
      <c r="BT954">
        <f t="shared" si="655"/>
        <v>7</v>
      </c>
      <c r="BU954">
        <f t="shared" si="656"/>
        <v>0</v>
      </c>
      <c r="BV954">
        <f t="shared" si="657"/>
        <v>0</v>
      </c>
      <c r="BW954">
        <f t="shared" si="658"/>
        <v>0</v>
      </c>
      <c r="BX954">
        <f t="shared" si="659"/>
        <v>0</v>
      </c>
      <c r="BY954">
        <f t="shared" si="660"/>
        <v>0</v>
      </c>
      <c r="BZ954">
        <f t="shared" si="667"/>
        <v>0</v>
      </c>
      <c r="CA954">
        <f t="shared" si="661"/>
        <v>0</v>
      </c>
      <c r="CB954">
        <f t="shared" si="662"/>
        <v>0</v>
      </c>
      <c r="CC954">
        <f t="shared" si="663"/>
        <v>0</v>
      </c>
      <c r="CD954">
        <f t="shared" si="664"/>
        <v>0</v>
      </c>
      <c r="CE954">
        <f t="shared" si="665"/>
        <v>0</v>
      </c>
      <c r="CF954">
        <f t="shared" si="666"/>
        <v>0</v>
      </c>
    </row>
    <row r="955" spans="1:84" x14ac:dyDescent="0.25">
      <c r="A955" t="s">
        <v>664</v>
      </c>
      <c r="B955" t="s">
        <v>775</v>
      </c>
      <c r="C955" s="1">
        <v>15511</v>
      </c>
      <c r="D955" t="s">
        <v>49</v>
      </c>
      <c r="E955" t="s">
        <v>40</v>
      </c>
      <c r="F955" t="s">
        <v>238</v>
      </c>
      <c r="G955">
        <v>1</v>
      </c>
      <c r="H955">
        <v>0</v>
      </c>
      <c r="I955" t="s">
        <v>42</v>
      </c>
      <c r="J955" t="s">
        <v>43</v>
      </c>
      <c r="K955" t="s">
        <v>1137</v>
      </c>
      <c r="L955">
        <v>2090</v>
      </c>
      <c r="M955">
        <v>4</v>
      </c>
      <c r="N955">
        <v>0</v>
      </c>
      <c r="O955">
        <f t="shared" si="625"/>
        <v>0</v>
      </c>
      <c r="P955">
        <f t="shared" si="626"/>
        <v>1.9138755980861244</v>
      </c>
      <c r="Q955">
        <f t="shared" si="668"/>
        <v>-1</v>
      </c>
      <c r="R955">
        <f t="shared" si="627"/>
        <v>0</v>
      </c>
      <c r="S955">
        <v>0</v>
      </c>
      <c r="T955">
        <v>0</v>
      </c>
      <c r="U955">
        <v>0</v>
      </c>
      <c r="V955">
        <v>6</v>
      </c>
      <c r="W955">
        <v>1</v>
      </c>
      <c r="X955">
        <v>0</v>
      </c>
      <c r="Y955">
        <v>0</v>
      </c>
      <c r="Z955">
        <v>0</v>
      </c>
      <c r="AA955">
        <v>0</v>
      </c>
      <c r="AB955" t="s">
        <v>965</v>
      </c>
      <c r="AC955" t="s">
        <v>46</v>
      </c>
      <c r="AD955">
        <v>64</v>
      </c>
      <c r="AE955">
        <v>45</v>
      </c>
      <c r="AF955">
        <v>59</v>
      </c>
      <c r="AG955" s="5">
        <v>61</v>
      </c>
      <c r="AH955">
        <v>-1</v>
      </c>
      <c r="AI955">
        <v>-1</v>
      </c>
      <c r="AJ955">
        <f t="shared" si="628"/>
        <v>-1</v>
      </c>
      <c r="AK955">
        <v>-1</v>
      </c>
      <c r="AL955">
        <v>-1</v>
      </c>
      <c r="AM955">
        <v>-1</v>
      </c>
      <c r="AN955">
        <v>-1</v>
      </c>
      <c r="AO955">
        <v>-1</v>
      </c>
      <c r="AP955">
        <v>-1</v>
      </c>
      <c r="AR955">
        <f t="shared" si="629"/>
        <v>0</v>
      </c>
      <c r="AS955">
        <f t="shared" si="630"/>
        <v>0</v>
      </c>
      <c r="AT955">
        <f t="shared" si="631"/>
        <v>0</v>
      </c>
      <c r="AU955">
        <f t="shared" si="632"/>
        <v>0</v>
      </c>
      <c r="AV955">
        <f t="shared" si="633"/>
        <v>0</v>
      </c>
      <c r="AW955">
        <f t="shared" si="634"/>
        <v>0</v>
      </c>
      <c r="AX955">
        <f t="shared" si="635"/>
        <v>0</v>
      </c>
      <c r="AY955">
        <f t="shared" si="636"/>
        <v>0</v>
      </c>
      <c r="AZ955">
        <f t="shared" si="637"/>
        <v>0</v>
      </c>
      <c r="BA955">
        <f t="shared" si="638"/>
        <v>0</v>
      </c>
      <c r="BB955">
        <f t="shared" si="639"/>
        <v>0</v>
      </c>
      <c r="BC955">
        <f t="shared" si="640"/>
        <v>0</v>
      </c>
      <c r="BD955">
        <f t="shared" si="641"/>
        <v>0</v>
      </c>
      <c r="BE955">
        <f t="shared" si="642"/>
        <v>0</v>
      </c>
      <c r="BF955">
        <f t="shared" si="643"/>
        <v>0</v>
      </c>
      <c r="BG955">
        <f t="shared" si="644"/>
        <v>0</v>
      </c>
      <c r="BH955">
        <f t="shared" si="645"/>
        <v>0</v>
      </c>
      <c r="BI955">
        <f t="shared" si="646"/>
        <v>0</v>
      </c>
      <c r="BJ955">
        <f t="shared" si="647"/>
        <v>0</v>
      </c>
      <c r="BK955">
        <f t="shared" si="648"/>
        <v>0</v>
      </c>
      <c r="BM955">
        <f t="shared" si="649"/>
        <v>1</v>
      </c>
      <c r="BN955">
        <f t="shared" si="650"/>
        <v>0</v>
      </c>
      <c r="BO955">
        <f t="shared" si="651"/>
        <v>0</v>
      </c>
      <c r="BP955">
        <f t="shared" si="652"/>
        <v>0</v>
      </c>
      <c r="BR955">
        <f t="shared" si="653"/>
        <v>0</v>
      </c>
      <c r="BS955">
        <f t="shared" si="654"/>
        <v>0</v>
      </c>
      <c r="BT955">
        <f t="shared" si="655"/>
        <v>6</v>
      </c>
      <c r="BU955">
        <f t="shared" si="656"/>
        <v>0</v>
      </c>
      <c r="BV955">
        <f t="shared" si="657"/>
        <v>1</v>
      </c>
      <c r="BW955">
        <f t="shared" si="658"/>
        <v>0</v>
      </c>
      <c r="BX955">
        <f t="shared" si="659"/>
        <v>0</v>
      </c>
      <c r="BY955">
        <f t="shared" si="660"/>
        <v>0</v>
      </c>
      <c r="BZ955">
        <f t="shared" si="667"/>
        <v>0</v>
      </c>
      <c r="CA955">
        <f t="shared" si="661"/>
        <v>0</v>
      </c>
      <c r="CB955">
        <f t="shared" si="662"/>
        <v>0</v>
      </c>
      <c r="CC955">
        <f t="shared" si="663"/>
        <v>0</v>
      </c>
      <c r="CD955">
        <f t="shared" si="664"/>
        <v>0</v>
      </c>
      <c r="CE955">
        <f t="shared" si="665"/>
        <v>0</v>
      </c>
      <c r="CF955">
        <f t="shared" si="666"/>
        <v>0</v>
      </c>
    </row>
    <row r="956" spans="1:84" x14ac:dyDescent="0.25">
      <c r="A956" t="s">
        <v>111</v>
      </c>
      <c r="B956" t="s">
        <v>368</v>
      </c>
      <c r="C956" s="1">
        <v>15511</v>
      </c>
      <c r="D956" t="s">
        <v>39</v>
      </c>
      <c r="E956" t="s">
        <v>40</v>
      </c>
      <c r="F956" t="s">
        <v>1076</v>
      </c>
      <c r="G956">
        <v>1</v>
      </c>
      <c r="H956">
        <v>1</v>
      </c>
      <c r="I956" t="s">
        <v>42</v>
      </c>
      <c r="J956" t="s">
        <v>61</v>
      </c>
      <c r="K956" t="s">
        <v>1095</v>
      </c>
      <c r="L956">
        <v>99</v>
      </c>
      <c r="M956">
        <v>0</v>
      </c>
      <c r="N956">
        <v>0</v>
      </c>
      <c r="O956">
        <f t="shared" si="625"/>
        <v>0</v>
      </c>
      <c r="P956">
        <f t="shared" si="626"/>
        <v>0</v>
      </c>
      <c r="Q956">
        <f t="shared" si="668"/>
        <v>-1</v>
      </c>
      <c r="R956">
        <f t="shared" si="627"/>
        <v>0</v>
      </c>
      <c r="S956">
        <v>0</v>
      </c>
      <c r="T956">
        <v>0</v>
      </c>
      <c r="U956">
        <v>0</v>
      </c>
      <c r="V956">
        <v>5</v>
      </c>
      <c r="W956">
        <v>0</v>
      </c>
      <c r="X956">
        <v>0</v>
      </c>
      <c r="Y956">
        <v>0</v>
      </c>
      <c r="Z956">
        <v>0</v>
      </c>
      <c r="AA956">
        <v>0</v>
      </c>
      <c r="AB956" t="s">
        <v>58</v>
      </c>
      <c r="AC956" t="s">
        <v>46</v>
      </c>
      <c r="AD956">
        <v>69</v>
      </c>
      <c r="AE956">
        <v>68</v>
      </c>
      <c r="AF956">
        <v>78</v>
      </c>
      <c r="AG956" s="5">
        <v>59</v>
      </c>
      <c r="AH956">
        <v>-1</v>
      </c>
      <c r="AI956">
        <v>-1</v>
      </c>
      <c r="AJ956">
        <f t="shared" si="628"/>
        <v>-1</v>
      </c>
      <c r="AK956">
        <v>-1</v>
      </c>
      <c r="AL956">
        <v>-1</v>
      </c>
      <c r="AM956">
        <v>-1</v>
      </c>
      <c r="AN956">
        <v>-1</v>
      </c>
      <c r="AO956">
        <v>-1</v>
      </c>
      <c r="AP956">
        <v>-1</v>
      </c>
      <c r="AR956">
        <f t="shared" si="629"/>
        <v>0</v>
      </c>
      <c r="AS956">
        <f t="shared" si="630"/>
        <v>0</v>
      </c>
      <c r="AT956">
        <f t="shared" si="631"/>
        <v>0</v>
      </c>
      <c r="AU956">
        <f t="shared" si="632"/>
        <v>0</v>
      </c>
      <c r="AV956">
        <f t="shared" si="633"/>
        <v>0</v>
      </c>
      <c r="AW956">
        <f t="shared" si="634"/>
        <v>0</v>
      </c>
      <c r="AX956">
        <f t="shared" si="635"/>
        <v>0</v>
      </c>
      <c r="AY956">
        <f t="shared" si="636"/>
        <v>0</v>
      </c>
      <c r="AZ956">
        <f t="shared" si="637"/>
        <v>0</v>
      </c>
      <c r="BA956">
        <f t="shared" si="638"/>
        <v>0</v>
      </c>
      <c r="BB956">
        <f t="shared" si="639"/>
        <v>0</v>
      </c>
      <c r="BC956">
        <f t="shared" si="640"/>
        <v>0</v>
      </c>
      <c r="BD956">
        <f t="shared" si="641"/>
        <v>0</v>
      </c>
      <c r="BE956">
        <f t="shared" si="642"/>
        <v>0</v>
      </c>
      <c r="BF956">
        <f t="shared" si="643"/>
        <v>0</v>
      </c>
      <c r="BG956">
        <f t="shared" si="644"/>
        <v>0</v>
      </c>
      <c r="BH956">
        <f t="shared" si="645"/>
        <v>0</v>
      </c>
      <c r="BI956">
        <f t="shared" si="646"/>
        <v>0</v>
      </c>
      <c r="BJ956">
        <f t="shared" si="647"/>
        <v>0</v>
      </c>
      <c r="BK956">
        <f t="shared" si="648"/>
        <v>0</v>
      </c>
      <c r="BM956">
        <f t="shared" si="649"/>
        <v>1</v>
      </c>
      <c r="BN956">
        <f t="shared" si="650"/>
        <v>0</v>
      </c>
      <c r="BO956">
        <f t="shared" si="651"/>
        <v>0</v>
      </c>
      <c r="BP956">
        <f t="shared" si="652"/>
        <v>0</v>
      </c>
      <c r="BR956">
        <f t="shared" si="653"/>
        <v>0</v>
      </c>
      <c r="BS956">
        <f t="shared" si="654"/>
        <v>0</v>
      </c>
      <c r="BT956">
        <f t="shared" si="655"/>
        <v>5</v>
      </c>
      <c r="BU956">
        <f t="shared" si="656"/>
        <v>0</v>
      </c>
      <c r="BV956">
        <f t="shared" si="657"/>
        <v>0</v>
      </c>
      <c r="BW956">
        <f t="shared" si="658"/>
        <v>0</v>
      </c>
      <c r="BX956">
        <f t="shared" si="659"/>
        <v>0</v>
      </c>
      <c r="BY956">
        <f t="shared" si="660"/>
        <v>0</v>
      </c>
      <c r="BZ956">
        <f t="shared" si="667"/>
        <v>0</v>
      </c>
      <c r="CA956">
        <f t="shared" si="661"/>
        <v>0</v>
      </c>
      <c r="CB956">
        <f t="shared" si="662"/>
        <v>0</v>
      </c>
      <c r="CC956">
        <f t="shared" si="663"/>
        <v>0</v>
      </c>
      <c r="CD956">
        <f t="shared" si="664"/>
        <v>0</v>
      </c>
      <c r="CE956">
        <f t="shared" si="665"/>
        <v>1</v>
      </c>
      <c r="CF956">
        <f t="shared" si="666"/>
        <v>0</v>
      </c>
    </row>
    <row r="957" spans="1:84" x14ac:dyDescent="0.25">
      <c r="A957" t="s">
        <v>1113</v>
      </c>
      <c r="B957" t="s">
        <v>1114</v>
      </c>
      <c r="C957" s="1">
        <v>15511</v>
      </c>
      <c r="D957" t="s">
        <v>39</v>
      </c>
      <c r="E957" t="s">
        <v>40</v>
      </c>
      <c r="F957" t="s">
        <v>1138</v>
      </c>
      <c r="G957">
        <v>1</v>
      </c>
      <c r="H957">
        <v>1</v>
      </c>
      <c r="I957" t="s">
        <v>42</v>
      </c>
      <c r="J957" t="s">
        <v>61</v>
      </c>
      <c r="K957" t="s">
        <v>1139</v>
      </c>
      <c r="L957">
        <v>99</v>
      </c>
      <c r="M957">
        <v>0</v>
      </c>
      <c r="N957">
        <v>0</v>
      </c>
      <c r="O957">
        <f t="shared" si="625"/>
        <v>0</v>
      </c>
      <c r="P957">
        <f t="shared" si="626"/>
        <v>0</v>
      </c>
      <c r="Q957">
        <f t="shared" si="668"/>
        <v>-1</v>
      </c>
      <c r="R957">
        <f t="shared" si="627"/>
        <v>0</v>
      </c>
      <c r="S957">
        <v>0</v>
      </c>
      <c r="T957">
        <v>0</v>
      </c>
      <c r="U957">
        <v>0</v>
      </c>
      <c r="V957">
        <v>5</v>
      </c>
      <c r="W957">
        <v>2</v>
      </c>
      <c r="X957">
        <v>0</v>
      </c>
      <c r="Y957">
        <v>0</v>
      </c>
      <c r="Z957">
        <v>0</v>
      </c>
      <c r="AA957">
        <v>0</v>
      </c>
      <c r="AD957">
        <v>-1</v>
      </c>
      <c r="AE957">
        <v>-1</v>
      </c>
      <c r="AF957">
        <v>-1</v>
      </c>
      <c r="AG957" s="5">
        <v>-1</v>
      </c>
      <c r="AH957">
        <v>-1</v>
      </c>
      <c r="AI957">
        <v>-1</v>
      </c>
      <c r="AJ957">
        <f t="shared" si="628"/>
        <v>-1</v>
      </c>
      <c r="AK957">
        <v>-1</v>
      </c>
      <c r="AL957">
        <v>-1</v>
      </c>
      <c r="AM957">
        <v>-1</v>
      </c>
      <c r="AN957">
        <v>-1</v>
      </c>
      <c r="AO957">
        <v>-1</v>
      </c>
      <c r="AP957">
        <v>-1</v>
      </c>
      <c r="AR957">
        <f t="shared" si="629"/>
        <v>0</v>
      </c>
      <c r="AS957">
        <f t="shared" si="630"/>
        <v>0</v>
      </c>
      <c r="AT957">
        <f t="shared" si="631"/>
        <v>0</v>
      </c>
      <c r="AU957">
        <f t="shared" si="632"/>
        <v>0</v>
      </c>
      <c r="AV957">
        <f t="shared" si="633"/>
        <v>0</v>
      </c>
      <c r="AW957">
        <f t="shared" si="634"/>
        <v>0</v>
      </c>
      <c r="AX957">
        <f t="shared" si="635"/>
        <v>0</v>
      </c>
      <c r="AY957">
        <f t="shared" si="636"/>
        <v>0</v>
      </c>
      <c r="AZ957">
        <f t="shared" si="637"/>
        <v>0</v>
      </c>
      <c r="BA957">
        <f t="shared" si="638"/>
        <v>0</v>
      </c>
      <c r="BB957">
        <f t="shared" si="639"/>
        <v>0</v>
      </c>
      <c r="BC957">
        <f t="shared" si="640"/>
        <v>0</v>
      </c>
      <c r="BD957">
        <f t="shared" si="641"/>
        <v>0</v>
      </c>
      <c r="BE957">
        <f t="shared" si="642"/>
        <v>0</v>
      </c>
      <c r="BF957">
        <f t="shared" si="643"/>
        <v>0</v>
      </c>
      <c r="BG957">
        <f t="shared" si="644"/>
        <v>0</v>
      </c>
      <c r="BH957">
        <f t="shared" si="645"/>
        <v>0</v>
      </c>
      <c r="BI957">
        <f t="shared" si="646"/>
        <v>0</v>
      </c>
      <c r="BJ957">
        <f t="shared" si="647"/>
        <v>0</v>
      </c>
      <c r="BK957">
        <f t="shared" si="648"/>
        <v>0</v>
      </c>
      <c r="BM957">
        <f t="shared" si="649"/>
        <v>1</v>
      </c>
      <c r="BN957">
        <f t="shared" si="650"/>
        <v>0</v>
      </c>
      <c r="BO957">
        <f t="shared" si="651"/>
        <v>0</v>
      </c>
      <c r="BP957">
        <f t="shared" si="652"/>
        <v>0</v>
      </c>
      <c r="BR957">
        <f t="shared" si="653"/>
        <v>0</v>
      </c>
      <c r="BS957">
        <f t="shared" si="654"/>
        <v>0</v>
      </c>
      <c r="BT957">
        <f t="shared" si="655"/>
        <v>5</v>
      </c>
      <c r="BU957">
        <f t="shared" si="656"/>
        <v>0</v>
      </c>
      <c r="BV957">
        <f t="shared" si="657"/>
        <v>2</v>
      </c>
      <c r="BW957">
        <f t="shared" si="658"/>
        <v>0</v>
      </c>
      <c r="BX957">
        <f t="shared" si="659"/>
        <v>0</v>
      </c>
      <c r="BY957">
        <f t="shared" si="660"/>
        <v>0</v>
      </c>
      <c r="BZ957">
        <f t="shared" si="667"/>
        <v>0</v>
      </c>
      <c r="CA957">
        <f t="shared" si="661"/>
        <v>0</v>
      </c>
      <c r="CB957">
        <f t="shared" si="662"/>
        <v>0</v>
      </c>
      <c r="CC957">
        <f t="shared" si="663"/>
        <v>0</v>
      </c>
      <c r="CD957">
        <f t="shared" si="664"/>
        <v>0</v>
      </c>
      <c r="CE957">
        <f t="shared" si="665"/>
        <v>0</v>
      </c>
      <c r="CF957">
        <f t="shared" si="666"/>
        <v>0</v>
      </c>
    </row>
    <row r="958" spans="1:84" x14ac:dyDescent="0.25">
      <c r="A958" t="s">
        <v>96</v>
      </c>
      <c r="B958" t="s">
        <v>97</v>
      </c>
      <c r="C958" s="1">
        <v>15510</v>
      </c>
      <c r="D958" t="s">
        <v>39</v>
      </c>
      <c r="E958" t="s">
        <v>40</v>
      </c>
      <c r="F958" t="s">
        <v>1073</v>
      </c>
      <c r="G958">
        <v>0</v>
      </c>
      <c r="H958">
        <v>0</v>
      </c>
      <c r="I958" t="s">
        <v>42</v>
      </c>
      <c r="J958" t="s">
        <v>43</v>
      </c>
      <c r="K958" t="s">
        <v>1140</v>
      </c>
      <c r="L958">
        <v>2000</v>
      </c>
      <c r="M958">
        <v>4</v>
      </c>
      <c r="N958">
        <v>0</v>
      </c>
      <c r="O958">
        <f t="shared" si="625"/>
        <v>0</v>
      </c>
      <c r="P958">
        <f t="shared" si="626"/>
        <v>2</v>
      </c>
      <c r="Q958">
        <f t="shared" si="668"/>
        <v>-1</v>
      </c>
      <c r="R958">
        <f t="shared" si="627"/>
        <v>0</v>
      </c>
      <c r="S958">
        <v>0</v>
      </c>
      <c r="T958">
        <v>0</v>
      </c>
      <c r="U958">
        <v>0</v>
      </c>
      <c r="V958">
        <v>8</v>
      </c>
      <c r="W958">
        <v>3</v>
      </c>
      <c r="X958">
        <v>5</v>
      </c>
      <c r="Y958">
        <v>0</v>
      </c>
      <c r="Z958">
        <v>0</v>
      </c>
      <c r="AA958">
        <v>0</v>
      </c>
      <c r="AB958" t="s">
        <v>100</v>
      </c>
      <c r="AC958" t="s">
        <v>75</v>
      </c>
      <c r="AD958">
        <v>47</v>
      </c>
      <c r="AE958">
        <v>37</v>
      </c>
      <c r="AF958">
        <v>71</v>
      </c>
      <c r="AG958" s="5">
        <v>56</v>
      </c>
      <c r="AH958">
        <v>-1</v>
      </c>
      <c r="AI958">
        <v>-1</v>
      </c>
      <c r="AJ958">
        <f t="shared" si="628"/>
        <v>-1</v>
      </c>
      <c r="AK958">
        <v>-1</v>
      </c>
      <c r="AL958">
        <v>-1</v>
      </c>
      <c r="AM958">
        <v>-1</v>
      </c>
      <c r="AN958">
        <v>-1</v>
      </c>
      <c r="AO958">
        <v>-1</v>
      </c>
      <c r="AP958">
        <v>-1</v>
      </c>
      <c r="AR958">
        <f t="shared" si="629"/>
        <v>0</v>
      </c>
      <c r="AS958">
        <f t="shared" si="630"/>
        <v>0</v>
      </c>
      <c r="AT958">
        <f t="shared" si="631"/>
        <v>0</v>
      </c>
      <c r="AU958">
        <f t="shared" si="632"/>
        <v>0</v>
      </c>
      <c r="AV958">
        <f t="shared" si="633"/>
        <v>0</v>
      </c>
      <c r="AW958">
        <f t="shared" si="634"/>
        <v>0</v>
      </c>
      <c r="AX958">
        <f t="shared" si="635"/>
        <v>0</v>
      </c>
      <c r="AY958">
        <f t="shared" si="636"/>
        <v>0</v>
      </c>
      <c r="AZ958">
        <f t="shared" si="637"/>
        <v>0</v>
      </c>
      <c r="BA958">
        <f t="shared" si="638"/>
        <v>0</v>
      </c>
      <c r="BB958">
        <f t="shared" si="639"/>
        <v>0</v>
      </c>
      <c r="BC958">
        <f t="shared" si="640"/>
        <v>0</v>
      </c>
      <c r="BD958">
        <f t="shared" si="641"/>
        <v>0</v>
      </c>
      <c r="BE958">
        <f t="shared" si="642"/>
        <v>0</v>
      </c>
      <c r="BF958">
        <f t="shared" si="643"/>
        <v>0</v>
      </c>
      <c r="BG958">
        <f t="shared" si="644"/>
        <v>0</v>
      </c>
      <c r="BH958">
        <f t="shared" si="645"/>
        <v>0</v>
      </c>
      <c r="BI958">
        <f t="shared" si="646"/>
        <v>0</v>
      </c>
      <c r="BJ958">
        <f t="shared" si="647"/>
        <v>0</v>
      </c>
      <c r="BK958">
        <f t="shared" si="648"/>
        <v>0</v>
      </c>
      <c r="BM958">
        <f t="shared" si="649"/>
        <v>0</v>
      </c>
      <c r="BN958">
        <f t="shared" si="650"/>
        <v>1</v>
      </c>
      <c r="BO958">
        <f t="shared" si="651"/>
        <v>0</v>
      </c>
      <c r="BP958">
        <f t="shared" si="652"/>
        <v>0</v>
      </c>
      <c r="BR958">
        <f t="shared" si="653"/>
        <v>0</v>
      </c>
      <c r="BS958">
        <f t="shared" si="654"/>
        <v>0</v>
      </c>
      <c r="BT958">
        <f t="shared" si="655"/>
        <v>0</v>
      </c>
      <c r="BU958">
        <f t="shared" si="656"/>
        <v>8</v>
      </c>
      <c r="BV958">
        <f t="shared" si="657"/>
        <v>0</v>
      </c>
      <c r="BW958">
        <f t="shared" si="658"/>
        <v>3</v>
      </c>
      <c r="BX958">
        <f t="shared" si="659"/>
        <v>0</v>
      </c>
      <c r="BY958">
        <f t="shared" si="660"/>
        <v>5</v>
      </c>
      <c r="BZ958">
        <f t="shared" si="667"/>
        <v>5</v>
      </c>
      <c r="CA958">
        <f t="shared" si="661"/>
        <v>1</v>
      </c>
      <c r="CB958">
        <f t="shared" si="662"/>
        <v>5</v>
      </c>
      <c r="CC958">
        <f t="shared" si="663"/>
        <v>1</v>
      </c>
      <c r="CD958">
        <f t="shared" si="664"/>
        <v>5</v>
      </c>
      <c r="CE958">
        <f t="shared" si="665"/>
        <v>1</v>
      </c>
      <c r="CF958">
        <f t="shared" si="666"/>
        <v>0</v>
      </c>
    </row>
    <row r="959" spans="1:84" x14ac:dyDescent="0.25">
      <c r="A959" t="s">
        <v>37</v>
      </c>
      <c r="B959" t="s">
        <v>596</v>
      </c>
      <c r="C959" s="1">
        <v>15510</v>
      </c>
      <c r="D959" t="s">
        <v>49</v>
      </c>
      <c r="E959" t="s">
        <v>40</v>
      </c>
      <c r="F959" t="s">
        <v>645</v>
      </c>
      <c r="G959">
        <v>1</v>
      </c>
      <c r="H959">
        <v>0</v>
      </c>
      <c r="I959" t="s">
        <v>87</v>
      </c>
      <c r="J959" t="s">
        <v>88</v>
      </c>
      <c r="K959" t="s">
        <v>1141</v>
      </c>
      <c r="L959">
        <v>6475</v>
      </c>
      <c r="M959">
        <v>2</v>
      </c>
      <c r="N959">
        <v>0</v>
      </c>
      <c r="O959">
        <f t="shared" si="625"/>
        <v>0</v>
      </c>
      <c r="P959">
        <f t="shared" si="626"/>
        <v>0.30888030888030887</v>
      </c>
      <c r="Q959">
        <f t="shared" si="668"/>
        <v>-1</v>
      </c>
      <c r="R959">
        <f t="shared" si="627"/>
        <v>0</v>
      </c>
      <c r="S959">
        <v>0</v>
      </c>
      <c r="T959">
        <v>0</v>
      </c>
      <c r="U959">
        <v>0</v>
      </c>
      <c r="V959">
        <v>4</v>
      </c>
      <c r="W959">
        <v>1</v>
      </c>
      <c r="X959">
        <v>0</v>
      </c>
      <c r="Y959">
        <v>0</v>
      </c>
      <c r="Z959">
        <v>0</v>
      </c>
      <c r="AA959">
        <v>0</v>
      </c>
      <c r="AB959" t="s">
        <v>45</v>
      </c>
      <c r="AC959" t="s">
        <v>46</v>
      </c>
      <c r="AD959">
        <v>69</v>
      </c>
      <c r="AE959">
        <v>56</v>
      </c>
      <c r="AF959">
        <v>73</v>
      </c>
      <c r="AG959" s="5">
        <v>57</v>
      </c>
      <c r="AH959">
        <v>-1</v>
      </c>
      <c r="AI959">
        <v>-1</v>
      </c>
      <c r="AJ959">
        <f t="shared" si="628"/>
        <v>-1</v>
      </c>
      <c r="AK959">
        <v>-1</v>
      </c>
      <c r="AL959">
        <v>-1</v>
      </c>
      <c r="AM959">
        <v>-1</v>
      </c>
      <c r="AN959">
        <v>-1</v>
      </c>
      <c r="AO959">
        <v>-1</v>
      </c>
      <c r="AP959">
        <v>-1</v>
      </c>
      <c r="AR959">
        <f t="shared" si="629"/>
        <v>0</v>
      </c>
      <c r="AS959">
        <f t="shared" si="630"/>
        <v>0</v>
      </c>
      <c r="AT959">
        <f t="shared" si="631"/>
        <v>0</v>
      </c>
      <c r="AU959">
        <f t="shared" si="632"/>
        <v>0</v>
      </c>
      <c r="AV959">
        <f t="shared" si="633"/>
        <v>0</v>
      </c>
      <c r="AW959">
        <f t="shared" si="634"/>
        <v>0</v>
      </c>
      <c r="AX959">
        <f t="shared" si="635"/>
        <v>0</v>
      </c>
      <c r="AY959">
        <f t="shared" si="636"/>
        <v>0</v>
      </c>
      <c r="AZ959">
        <f t="shared" si="637"/>
        <v>0</v>
      </c>
      <c r="BA959">
        <f t="shared" si="638"/>
        <v>0</v>
      </c>
      <c r="BB959">
        <f t="shared" si="639"/>
        <v>0</v>
      </c>
      <c r="BC959">
        <f t="shared" si="640"/>
        <v>0</v>
      </c>
      <c r="BD959">
        <f t="shared" si="641"/>
        <v>0</v>
      </c>
      <c r="BE959">
        <f t="shared" si="642"/>
        <v>0</v>
      </c>
      <c r="BF959">
        <f t="shared" si="643"/>
        <v>0</v>
      </c>
      <c r="BG959">
        <f t="shared" si="644"/>
        <v>0</v>
      </c>
      <c r="BH959">
        <f t="shared" si="645"/>
        <v>0</v>
      </c>
      <c r="BI959">
        <f t="shared" si="646"/>
        <v>0</v>
      </c>
      <c r="BJ959">
        <f t="shared" si="647"/>
        <v>0</v>
      </c>
      <c r="BK959">
        <f t="shared" si="648"/>
        <v>0</v>
      </c>
      <c r="BM959">
        <f t="shared" si="649"/>
        <v>1</v>
      </c>
      <c r="BN959">
        <f t="shared" si="650"/>
        <v>0</v>
      </c>
      <c r="BO959">
        <f t="shared" si="651"/>
        <v>0</v>
      </c>
      <c r="BP959">
        <f t="shared" si="652"/>
        <v>0</v>
      </c>
      <c r="BR959">
        <f t="shared" si="653"/>
        <v>0</v>
      </c>
      <c r="BS959">
        <f t="shared" si="654"/>
        <v>0</v>
      </c>
      <c r="BT959">
        <f t="shared" si="655"/>
        <v>4</v>
      </c>
      <c r="BU959">
        <f t="shared" si="656"/>
        <v>0</v>
      </c>
      <c r="BV959">
        <f t="shared" si="657"/>
        <v>1</v>
      </c>
      <c r="BW959">
        <f t="shared" si="658"/>
        <v>0</v>
      </c>
      <c r="BX959">
        <f t="shared" si="659"/>
        <v>0</v>
      </c>
      <c r="BY959">
        <f t="shared" si="660"/>
        <v>0</v>
      </c>
      <c r="BZ959">
        <f t="shared" si="667"/>
        <v>0</v>
      </c>
      <c r="CA959">
        <f t="shared" si="661"/>
        <v>0</v>
      </c>
      <c r="CB959">
        <f t="shared" si="662"/>
        <v>0</v>
      </c>
      <c r="CC959">
        <f t="shared" si="663"/>
        <v>0</v>
      </c>
      <c r="CD959">
        <f t="shared" si="664"/>
        <v>0</v>
      </c>
      <c r="CE959">
        <f t="shared" si="665"/>
        <v>1</v>
      </c>
      <c r="CF959">
        <f t="shared" si="666"/>
        <v>0</v>
      </c>
    </row>
    <row r="960" spans="1:84" x14ac:dyDescent="0.25">
      <c r="A960" t="s">
        <v>490</v>
      </c>
      <c r="B960" t="s">
        <v>368</v>
      </c>
      <c r="C960" s="1">
        <v>15510</v>
      </c>
      <c r="D960" t="s">
        <v>49</v>
      </c>
      <c r="E960" t="s">
        <v>40</v>
      </c>
      <c r="F960" t="s">
        <v>645</v>
      </c>
      <c r="G960">
        <v>1</v>
      </c>
      <c r="H960">
        <v>0</v>
      </c>
      <c r="I960" t="s">
        <v>87</v>
      </c>
      <c r="J960" t="s">
        <v>88</v>
      </c>
      <c r="K960" t="s">
        <v>1142</v>
      </c>
      <c r="L960">
        <v>2375</v>
      </c>
      <c r="M960">
        <v>2</v>
      </c>
      <c r="N960">
        <v>0</v>
      </c>
      <c r="O960">
        <f t="shared" si="625"/>
        <v>0</v>
      </c>
      <c r="P960">
        <f t="shared" si="626"/>
        <v>0.8421052631578948</v>
      </c>
      <c r="Q960">
        <f t="shared" si="668"/>
        <v>-1</v>
      </c>
      <c r="R960">
        <f t="shared" si="627"/>
        <v>0</v>
      </c>
      <c r="S960">
        <v>0</v>
      </c>
      <c r="T960">
        <v>0</v>
      </c>
      <c r="U960">
        <v>0</v>
      </c>
      <c r="V960">
        <v>7</v>
      </c>
      <c r="W960">
        <v>0</v>
      </c>
      <c r="X960">
        <v>0</v>
      </c>
      <c r="Y960">
        <v>0</v>
      </c>
      <c r="Z960">
        <v>0</v>
      </c>
      <c r="AA960">
        <v>0</v>
      </c>
      <c r="AB960" t="s">
        <v>494</v>
      </c>
      <c r="AC960" t="s">
        <v>46</v>
      </c>
      <c r="AD960">
        <v>66</v>
      </c>
      <c r="AE960">
        <v>63</v>
      </c>
      <c r="AF960">
        <v>70</v>
      </c>
      <c r="AG960" s="5">
        <v>72</v>
      </c>
      <c r="AH960">
        <v>-1</v>
      </c>
      <c r="AI960">
        <v>-1</v>
      </c>
      <c r="AJ960">
        <f t="shared" si="628"/>
        <v>-1</v>
      </c>
      <c r="AK960">
        <v>-1</v>
      </c>
      <c r="AL960">
        <v>-1</v>
      </c>
      <c r="AM960">
        <v>-1</v>
      </c>
      <c r="AN960">
        <v>-1</v>
      </c>
      <c r="AO960">
        <v>-1</v>
      </c>
      <c r="AP960">
        <v>-1</v>
      </c>
      <c r="AR960">
        <f t="shared" si="629"/>
        <v>0</v>
      </c>
      <c r="AS960">
        <f t="shared" si="630"/>
        <v>0</v>
      </c>
      <c r="AT960">
        <f t="shared" si="631"/>
        <v>0</v>
      </c>
      <c r="AU960">
        <f t="shared" si="632"/>
        <v>0</v>
      </c>
      <c r="AV960">
        <f t="shared" si="633"/>
        <v>0</v>
      </c>
      <c r="AW960">
        <f t="shared" si="634"/>
        <v>0</v>
      </c>
      <c r="AX960">
        <f t="shared" si="635"/>
        <v>0</v>
      </c>
      <c r="AY960">
        <f t="shared" si="636"/>
        <v>0</v>
      </c>
      <c r="AZ960">
        <f t="shared" si="637"/>
        <v>0</v>
      </c>
      <c r="BA960">
        <f t="shared" si="638"/>
        <v>0</v>
      </c>
      <c r="BB960">
        <f t="shared" si="639"/>
        <v>0</v>
      </c>
      <c r="BC960">
        <f t="shared" si="640"/>
        <v>0</v>
      </c>
      <c r="BD960">
        <f t="shared" si="641"/>
        <v>0</v>
      </c>
      <c r="BE960">
        <f t="shared" si="642"/>
        <v>0</v>
      </c>
      <c r="BF960">
        <f t="shared" si="643"/>
        <v>0</v>
      </c>
      <c r="BG960">
        <f t="shared" si="644"/>
        <v>0</v>
      </c>
      <c r="BH960">
        <f t="shared" si="645"/>
        <v>0</v>
      </c>
      <c r="BI960">
        <f t="shared" si="646"/>
        <v>0</v>
      </c>
      <c r="BJ960">
        <f t="shared" si="647"/>
        <v>0</v>
      </c>
      <c r="BK960">
        <f t="shared" si="648"/>
        <v>0</v>
      </c>
      <c r="BM960">
        <f t="shared" si="649"/>
        <v>1</v>
      </c>
      <c r="BN960">
        <f t="shared" si="650"/>
        <v>0</v>
      </c>
      <c r="BO960">
        <f t="shared" si="651"/>
        <v>0</v>
      </c>
      <c r="BP960">
        <f t="shared" si="652"/>
        <v>0</v>
      </c>
      <c r="BR960">
        <f t="shared" si="653"/>
        <v>0</v>
      </c>
      <c r="BS960">
        <f t="shared" si="654"/>
        <v>0</v>
      </c>
      <c r="BT960">
        <f t="shared" si="655"/>
        <v>7</v>
      </c>
      <c r="BU960">
        <f t="shared" si="656"/>
        <v>0</v>
      </c>
      <c r="BV960">
        <f t="shared" si="657"/>
        <v>0</v>
      </c>
      <c r="BW960">
        <f t="shared" si="658"/>
        <v>0</v>
      </c>
      <c r="BX960">
        <f t="shared" si="659"/>
        <v>0</v>
      </c>
      <c r="BY960">
        <f t="shared" si="660"/>
        <v>0</v>
      </c>
      <c r="BZ960">
        <f t="shared" si="667"/>
        <v>0</v>
      </c>
      <c r="CA960">
        <f t="shared" si="661"/>
        <v>0</v>
      </c>
      <c r="CB960">
        <f t="shared" si="662"/>
        <v>0</v>
      </c>
      <c r="CC960">
        <f t="shared" si="663"/>
        <v>0</v>
      </c>
      <c r="CD960">
        <f t="shared" si="664"/>
        <v>0</v>
      </c>
      <c r="CE960">
        <f t="shared" si="665"/>
        <v>0</v>
      </c>
      <c r="CF960">
        <f t="shared" si="666"/>
        <v>0</v>
      </c>
    </row>
    <row r="961" spans="1:84" x14ac:dyDescent="0.25">
      <c r="A961" t="s">
        <v>490</v>
      </c>
      <c r="B961" t="s">
        <v>368</v>
      </c>
      <c r="C961" s="1">
        <v>15509</v>
      </c>
      <c r="D961" t="s">
        <v>39</v>
      </c>
      <c r="E961" t="s">
        <v>40</v>
      </c>
      <c r="F961" t="s">
        <v>120</v>
      </c>
      <c r="G961">
        <v>1</v>
      </c>
      <c r="H961">
        <v>1</v>
      </c>
      <c r="I961" t="s">
        <v>363</v>
      </c>
      <c r="L961">
        <v>0</v>
      </c>
      <c r="M961">
        <v>0</v>
      </c>
      <c r="N961">
        <v>0</v>
      </c>
      <c r="O961">
        <f t="shared" si="625"/>
        <v>0</v>
      </c>
      <c r="P961">
        <f t="shared" si="626"/>
        <v>0</v>
      </c>
      <c r="Q961">
        <f t="shared" si="668"/>
        <v>-1</v>
      </c>
      <c r="R961">
        <f t="shared" si="627"/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 t="s">
        <v>494</v>
      </c>
      <c r="AC961" t="s">
        <v>46</v>
      </c>
      <c r="AD961">
        <v>66</v>
      </c>
      <c r="AE961">
        <v>63</v>
      </c>
      <c r="AF961">
        <v>70</v>
      </c>
      <c r="AG961" s="5">
        <v>72</v>
      </c>
      <c r="AH961">
        <v>-1</v>
      </c>
      <c r="AI961">
        <v>-1</v>
      </c>
      <c r="AJ961">
        <f t="shared" si="628"/>
        <v>-1</v>
      </c>
      <c r="AK961">
        <v>-1</v>
      </c>
      <c r="AL961">
        <v>-1</v>
      </c>
      <c r="AM961">
        <v>-1</v>
      </c>
      <c r="AN961">
        <v>-1</v>
      </c>
      <c r="AO961">
        <v>-1</v>
      </c>
      <c r="AP961">
        <v>-1</v>
      </c>
      <c r="AR961">
        <f t="shared" si="629"/>
        <v>0</v>
      </c>
      <c r="AS961">
        <f t="shared" si="630"/>
        <v>0</v>
      </c>
      <c r="AT961">
        <f t="shared" si="631"/>
        <v>0</v>
      </c>
      <c r="AU961">
        <f t="shared" si="632"/>
        <v>0</v>
      </c>
      <c r="AV961">
        <f t="shared" si="633"/>
        <v>0</v>
      </c>
      <c r="AW961">
        <f t="shared" si="634"/>
        <v>0</v>
      </c>
      <c r="AX961">
        <f t="shared" si="635"/>
        <v>0</v>
      </c>
      <c r="AY961">
        <f t="shared" si="636"/>
        <v>0</v>
      </c>
      <c r="AZ961">
        <f t="shared" si="637"/>
        <v>0</v>
      </c>
      <c r="BA961">
        <f t="shared" si="638"/>
        <v>0</v>
      </c>
      <c r="BB961">
        <f t="shared" si="639"/>
        <v>0</v>
      </c>
      <c r="BC961">
        <f t="shared" si="640"/>
        <v>0</v>
      </c>
      <c r="BD961">
        <f t="shared" si="641"/>
        <v>0</v>
      </c>
      <c r="BE961">
        <f t="shared" si="642"/>
        <v>0</v>
      </c>
      <c r="BF961">
        <f t="shared" si="643"/>
        <v>0</v>
      </c>
      <c r="BG961">
        <f t="shared" si="644"/>
        <v>0</v>
      </c>
      <c r="BH961">
        <f t="shared" si="645"/>
        <v>0</v>
      </c>
      <c r="BI961">
        <f t="shared" si="646"/>
        <v>0</v>
      </c>
      <c r="BJ961">
        <f t="shared" si="647"/>
        <v>0</v>
      </c>
      <c r="BK961">
        <f t="shared" si="648"/>
        <v>0</v>
      </c>
      <c r="BM961">
        <f t="shared" si="649"/>
        <v>1</v>
      </c>
      <c r="BN961">
        <f t="shared" si="650"/>
        <v>0</v>
      </c>
      <c r="BO961">
        <f t="shared" si="651"/>
        <v>0</v>
      </c>
      <c r="BP961">
        <f t="shared" si="652"/>
        <v>0</v>
      </c>
      <c r="BR961">
        <f t="shared" si="653"/>
        <v>0</v>
      </c>
      <c r="BS961">
        <f t="shared" si="654"/>
        <v>0</v>
      </c>
      <c r="BT961">
        <f t="shared" si="655"/>
        <v>0</v>
      </c>
      <c r="BU961">
        <f t="shared" si="656"/>
        <v>0</v>
      </c>
      <c r="BV961">
        <f t="shared" si="657"/>
        <v>0</v>
      </c>
      <c r="BW961">
        <f t="shared" si="658"/>
        <v>0</v>
      </c>
      <c r="BX961">
        <f t="shared" si="659"/>
        <v>0</v>
      </c>
      <c r="BY961">
        <f t="shared" si="660"/>
        <v>0</v>
      </c>
      <c r="BZ961">
        <f t="shared" si="667"/>
        <v>0</v>
      </c>
      <c r="CA961">
        <f t="shared" si="661"/>
        <v>0</v>
      </c>
      <c r="CB961">
        <f t="shared" si="662"/>
        <v>0</v>
      </c>
      <c r="CC961">
        <f t="shared" si="663"/>
        <v>0</v>
      </c>
      <c r="CD961">
        <f t="shared" si="664"/>
        <v>0</v>
      </c>
      <c r="CE961">
        <f t="shared" si="665"/>
        <v>0</v>
      </c>
      <c r="CF961">
        <f t="shared" si="666"/>
        <v>0</v>
      </c>
    </row>
    <row r="962" spans="1:84" x14ac:dyDescent="0.25">
      <c r="A962" t="s">
        <v>293</v>
      </c>
      <c r="B962" t="s">
        <v>596</v>
      </c>
      <c r="C962" s="1">
        <v>15509</v>
      </c>
      <c r="D962" t="s">
        <v>49</v>
      </c>
      <c r="E962" t="s">
        <v>40</v>
      </c>
      <c r="F962" t="s">
        <v>814</v>
      </c>
      <c r="G962">
        <v>1</v>
      </c>
      <c r="H962">
        <v>0</v>
      </c>
      <c r="I962" t="s">
        <v>42</v>
      </c>
      <c r="J962" t="s">
        <v>61</v>
      </c>
      <c r="K962" t="s">
        <v>833</v>
      </c>
      <c r="L962">
        <v>99</v>
      </c>
      <c r="M962">
        <v>0</v>
      </c>
      <c r="N962">
        <v>0</v>
      </c>
      <c r="O962">
        <f t="shared" si="625"/>
        <v>0</v>
      </c>
      <c r="P962">
        <f t="shared" si="626"/>
        <v>0</v>
      </c>
      <c r="Q962">
        <f t="shared" si="668"/>
        <v>-1</v>
      </c>
      <c r="R962">
        <f t="shared" si="627"/>
        <v>0</v>
      </c>
      <c r="S962">
        <v>0</v>
      </c>
      <c r="T962">
        <v>0</v>
      </c>
      <c r="U962">
        <v>0</v>
      </c>
      <c r="V962">
        <v>6</v>
      </c>
      <c r="W962">
        <v>0</v>
      </c>
      <c r="X962">
        <v>0</v>
      </c>
      <c r="Y962">
        <v>0</v>
      </c>
      <c r="Z962">
        <v>0</v>
      </c>
      <c r="AA962">
        <v>0</v>
      </c>
      <c r="AB962" t="s">
        <v>296</v>
      </c>
      <c r="AC962" t="s">
        <v>46</v>
      </c>
      <c r="AD962">
        <v>67</v>
      </c>
      <c r="AE962">
        <v>55</v>
      </c>
      <c r="AF962">
        <v>72</v>
      </c>
      <c r="AG962" s="5">
        <v>77</v>
      </c>
      <c r="AH962">
        <v>-1</v>
      </c>
      <c r="AI962">
        <v>-1</v>
      </c>
      <c r="AJ962">
        <f t="shared" si="628"/>
        <v>-1</v>
      </c>
      <c r="AK962">
        <v>-1</v>
      </c>
      <c r="AL962">
        <v>-1</v>
      </c>
      <c r="AM962">
        <v>-1</v>
      </c>
      <c r="AN962">
        <v>-1</v>
      </c>
      <c r="AO962">
        <v>-1</v>
      </c>
      <c r="AP962">
        <v>-1</v>
      </c>
      <c r="AR962">
        <f t="shared" si="629"/>
        <v>0</v>
      </c>
      <c r="AS962">
        <f t="shared" si="630"/>
        <v>0</v>
      </c>
      <c r="AT962">
        <f t="shared" si="631"/>
        <v>0</v>
      </c>
      <c r="AU962">
        <f t="shared" si="632"/>
        <v>0</v>
      </c>
      <c r="AV962">
        <f t="shared" si="633"/>
        <v>0</v>
      </c>
      <c r="AW962">
        <f t="shared" si="634"/>
        <v>0</v>
      </c>
      <c r="AX962">
        <f t="shared" si="635"/>
        <v>0</v>
      </c>
      <c r="AY962">
        <f t="shared" si="636"/>
        <v>0</v>
      </c>
      <c r="AZ962">
        <f t="shared" si="637"/>
        <v>0</v>
      </c>
      <c r="BA962">
        <f t="shared" si="638"/>
        <v>0</v>
      </c>
      <c r="BB962">
        <f t="shared" si="639"/>
        <v>0</v>
      </c>
      <c r="BC962">
        <f t="shared" si="640"/>
        <v>0</v>
      </c>
      <c r="BD962">
        <f t="shared" si="641"/>
        <v>0</v>
      </c>
      <c r="BE962">
        <f t="shared" si="642"/>
        <v>0</v>
      </c>
      <c r="BF962">
        <f t="shared" si="643"/>
        <v>0</v>
      </c>
      <c r="BG962">
        <f t="shared" si="644"/>
        <v>0</v>
      </c>
      <c r="BH962">
        <f t="shared" si="645"/>
        <v>0</v>
      </c>
      <c r="BI962">
        <f t="shared" si="646"/>
        <v>0</v>
      </c>
      <c r="BJ962">
        <f t="shared" si="647"/>
        <v>0</v>
      </c>
      <c r="BK962">
        <f t="shared" si="648"/>
        <v>0</v>
      </c>
      <c r="BM962">
        <f t="shared" si="649"/>
        <v>1</v>
      </c>
      <c r="BN962">
        <f t="shared" si="650"/>
        <v>0</v>
      </c>
      <c r="BO962">
        <f t="shared" si="651"/>
        <v>0</v>
      </c>
      <c r="BP962">
        <f t="shared" si="652"/>
        <v>0</v>
      </c>
      <c r="BR962">
        <f t="shared" si="653"/>
        <v>0</v>
      </c>
      <c r="BS962">
        <f t="shared" si="654"/>
        <v>0</v>
      </c>
      <c r="BT962">
        <f t="shared" si="655"/>
        <v>6</v>
      </c>
      <c r="BU962">
        <f t="shared" si="656"/>
        <v>0</v>
      </c>
      <c r="BV962">
        <f t="shared" si="657"/>
        <v>0</v>
      </c>
      <c r="BW962">
        <f t="shared" si="658"/>
        <v>0</v>
      </c>
      <c r="BX962">
        <f t="shared" si="659"/>
        <v>0</v>
      </c>
      <c r="BY962">
        <f t="shared" si="660"/>
        <v>0</v>
      </c>
      <c r="BZ962">
        <f t="shared" si="667"/>
        <v>0</v>
      </c>
      <c r="CA962">
        <f t="shared" si="661"/>
        <v>0</v>
      </c>
      <c r="CB962">
        <f t="shared" si="662"/>
        <v>0</v>
      </c>
      <c r="CC962">
        <f t="shared" si="663"/>
        <v>0</v>
      </c>
      <c r="CD962">
        <f t="shared" si="664"/>
        <v>0</v>
      </c>
      <c r="CE962">
        <f t="shared" si="665"/>
        <v>0</v>
      </c>
      <c r="CF962">
        <f t="shared" si="666"/>
        <v>0</v>
      </c>
    </row>
    <row r="963" spans="1:84" x14ac:dyDescent="0.25">
      <c r="A963" t="s">
        <v>383</v>
      </c>
      <c r="B963" t="s">
        <v>368</v>
      </c>
      <c r="C963" s="1">
        <v>15509</v>
      </c>
      <c r="D963" t="s">
        <v>49</v>
      </c>
      <c r="E963" t="s">
        <v>40</v>
      </c>
      <c r="F963" t="s">
        <v>1076</v>
      </c>
      <c r="G963">
        <v>1</v>
      </c>
      <c r="H963">
        <v>0</v>
      </c>
      <c r="I963" t="s">
        <v>42</v>
      </c>
      <c r="J963" t="s">
        <v>61</v>
      </c>
      <c r="K963" t="s">
        <v>1095</v>
      </c>
      <c r="L963">
        <v>99</v>
      </c>
      <c r="M963">
        <v>0</v>
      </c>
      <c r="N963">
        <v>0</v>
      </c>
      <c r="O963">
        <f t="shared" si="625"/>
        <v>0</v>
      </c>
      <c r="P963">
        <f t="shared" si="626"/>
        <v>0</v>
      </c>
      <c r="Q963">
        <f t="shared" si="668"/>
        <v>-1</v>
      </c>
      <c r="R963">
        <f t="shared" si="627"/>
        <v>0</v>
      </c>
      <c r="S963">
        <v>0</v>
      </c>
      <c r="T963">
        <v>0</v>
      </c>
      <c r="U963">
        <v>0</v>
      </c>
      <c r="V963">
        <v>4</v>
      </c>
      <c r="W963">
        <v>1</v>
      </c>
      <c r="X963">
        <v>0</v>
      </c>
      <c r="Y963">
        <v>0</v>
      </c>
      <c r="Z963">
        <v>0</v>
      </c>
      <c r="AA963">
        <v>0</v>
      </c>
      <c r="AB963" t="s">
        <v>387</v>
      </c>
      <c r="AC963" t="s">
        <v>46</v>
      </c>
      <c r="AD963">
        <v>70</v>
      </c>
      <c r="AE963">
        <v>65</v>
      </c>
      <c r="AF963">
        <v>76</v>
      </c>
      <c r="AG963" s="5">
        <v>76</v>
      </c>
      <c r="AH963">
        <v>-1</v>
      </c>
      <c r="AI963">
        <v>-1</v>
      </c>
      <c r="AJ963">
        <f t="shared" si="628"/>
        <v>-1</v>
      </c>
      <c r="AK963">
        <v>-1</v>
      </c>
      <c r="AL963">
        <v>-1</v>
      </c>
      <c r="AM963">
        <v>-1</v>
      </c>
      <c r="AN963">
        <v>-1</v>
      </c>
      <c r="AO963">
        <v>-1</v>
      </c>
      <c r="AP963">
        <v>-1</v>
      </c>
      <c r="AR963">
        <f t="shared" si="629"/>
        <v>0</v>
      </c>
      <c r="AS963">
        <f t="shared" si="630"/>
        <v>0</v>
      </c>
      <c r="AT963">
        <f t="shared" si="631"/>
        <v>0</v>
      </c>
      <c r="AU963">
        <f t="shared" si="632"/>
        <v>0</v>
      </c>
      <c r="AV963">
        <f t="shared" si="633"/>
        <v>0</v>
      </c>
      <c r="AW963">
        <f t="shared" si="634"/>
        <v>0</v>
      </c>
      <c r="AX963">
        <f t="shared" si="635"/>
        <v>0</v>
      </c>
      <c r="AY963">
        <f t="shared" si="636"/>
        <v>0</v>
      </c>
      <c r="AZ963">
        <f t="shared" si="637"/>
        <v>0</v>
      </c>
      <c r="BA963">
        <f t="shared" si="638"/>
        <v>0</v>
      </c>
      <c r="BB963">
        <f t="shared" si="639"/>
        <v>0</v>
      </c>
      <c r="BC963">
        <f t="shared" si="640"/>
        <v>0</v>
      </c>
      <c r="BD963">
        <f t="shared" si="641"/>
        <v>0</v>
      </c>
      <c r="BE963">
        <f t="shared" si="642"/>
        <v>0</v>
      </c>
      <c r="BF963">
        <f t="shared" si="643"/>
        <v>0</v>
      </c>
      <c r="BG963">
        <f t="shared" si="644"/>
        <v>0</v>
      </c>
      <c r="BH963">
        <f t="shared" si="645"/>
        <v>0</v>
      </c>
      <c r="BI963">
        <f t="shared" si="646"/>
        <v>0</v>
      </c>
      <c r="BJ963">
        <f t="shared" si="647"/>
        <v>0</v>
      </c>
      <c r="BK963">
        <f t="shared" si="648"/>
        <v>0</v>
      </c>
      <c r="BM963">
        <f t="shared" si="649"/>
        <v>1</v>
      </c>
      <c r="BN963">
        <f t="shared" si="650"/>
        <v>0</v>
      </c>
      <c r="BO963">
        <f t="shared" si="651"/>
        <v>0</v>
      </c>
      <c r="BP963">
        <f t="shared" si="652"/>
        <v>0</v>
      </c>
      <c r="BR963">
        <f t="shared" si="653"/>
        <v>0</v>
      </c>
      <c r="BS963">
        <f t="shared" si="654"/>
        <v>0</v>
      </c>
      <c r="BT963">
        <f t="shared" si="655"/>
        <v>4</v>
      </c>
      <c r="BU963">
        <f t="shared" si="656"/>
        <v>0</v>
      </c>
      <c r="BV963">
        <f t="shared" si="657"/>
        <v>1</v>
      </c>
      <c r="BW963">
        <f t="shared" si="658"/>
        <v>0</v>
      </c>
      <c r="BX963">
        <f t="shared" si="659"/>
        <v>0</v>
      </c>
      <c r="BY963">
        <f t="shared" si="660"/>
        <v>0</v>
      </c>
      <c r="BZ963">
        <f t="shared" si="667"/>
        <v>0</v>
      </c>
      <c r="CA963">
        <f t="shared" si="661"/>
        <v>0</v>
      </c>
      <c r="CB963">
        <f t="shared" si="662"/>
        <v>0</v>
      </c>
      <c r="CC963">
        <f t="shared" si="663"/>
        <v>0</v>
      </c>
      <c r="CD963">
        <f t="shared" si="664"/>
        <v>0</v>
      </c>
      <c r="CE963">
        <f t="shared" si="665"/>
        <v>0</v>
      </c>
      <c r="CF963">
        <f t="shared" si="666"/>
        <v>0</v>
      </c>
    </row>
    <row r="964" spans="1:84" x14ac:dyDescent="0.25">
      <c r="A964" t="s">
        <v>664</v>
      </c>
      <c r="B964" t="s">
        <v>775</v>
      </c>
      <c r="C964" s="1">
        <v>15508</v>
      </c>
      <c r="D964" t="s">
        <v>39</v>
      </c>
      <c r="E964" t="s">
        <v>40</v>
      </c>
      <c r="F964" t="s">
        <v>238</v>
      </c>
      <c r="G964">
        <v>1</v>
      </c>
      <c r="H964">
        <v>0</v>
      </c>
      <c r="I964" t="s">
        <v>42</v>
      </c>
      <c r="J964" t="s">
        <v>43</v>
      </c>
      <c r="K964" t="s">
        <v>1137</v>
      </c>
      <c r="L964">
        <v>2090</v>
      </c>
      <c r="M964">
        <v>2</v>
      </c>
      <c r="N964">
        <v>0</v>
      </c>
      <c r="O964">
        <f t="shared" ref="O964:O1027" si="669">IF(M964&gt;0,N964/M964*100,0)</f>
        <v>0</v>
      </c>
      <c r="P964">
        <f t="shared" ref="P964:P1027" si="670">IF(L964&gt;500,M964/L964*1000,0)</f>
        <v>0.9569377990430622</v>
      </c>
      <c r="Q964">
        <f t="shared" si="668"/>
        <v>-1</v>
      </c>
      <c r="R964">
        <f t="shared" ref="R964:R1027" si="671">IF(OR(O964&gt;49,N964&gt;1),1,0)</f>
        <v>0</v>
      </c>
      <c r="S964">
        <v>0</v>
      </c>
      <c r="T964">
        <v>0</v>
      </c>
      <c r="U964">
        <v>0</v>
      </c>
      <c r="V964">
        <v>6</v>
      </c>
      <c r="W964">
        <v>1</v>
      </c>
      <c r="X964">
        <v>0</v>
      </c>
      <c r="Y964">
        <v>0</v>
      </c>
      <c r="Z964">
        <v>0</v>
      </c>
      <c r="AA964">
        <v>0</v>
      </c>
      <c r="AB964" t="s">
        <v>965</v>
      </c>
      <c r="AC964" t="s">
        <v>46</v>
      </c>
      <c r="AD964">
        <v>64</v>
      </c>
      <c r="AE964">
        <v>45</v>
      </c>
      <c r="AF964">
        <v>59</v>
      </c>
      <c r="AG964" s="5">
        <v>61</v>
      </c>
      <c r="AH964">
        <v>-1</v>
      </c>
      <c r="AI964">
        <v>-1</v>
      </c>
      <c r="AJ964">
        <f t="shared" ref="AJ964:AJ1027" si="672">AVERAGE(AH964:AI964)</f>
        <v>-1</v>
      </c>
      <c r="AK964">
        <v>-1</v>
      </c>
      <c r="AL964">
        <v>-1</v>
      </c>
      <c r="AM964">
        <v>-1</v>
      </c>
      <c r="AN964">
        <v>-1</v>
      </c>
      <c r="AO964">
        <v>-1</v>
      </c>
      <c r="AP964">
        <v>-1</v>
      </c>
      <c r="AR964">
        <f t="shared" ref="AR964:AR1027" si="673">IF(AND(AM964&gt;0,Q964=-1),1,0)</f>
        <v>0</v>
      </c>
      <c r="AS964">
        <f t="shared" ref="AS964:AS1027" si="674">IF(AND(AM964=0,Q964=-1),1,0)</f>
        <v>0</v>
      </c>
      <c r="AT964">
        <f t="shared" ref="AT964:AT1027" si="675">IF(AND(AM964&gt;0,Q964=1),1,0)</f>
        <v>0</v>
      </c>
      <c r="AU964">
        <f t="shared" ref="AU964:AU1027" si="676">IF(AND(AM964=0,Q964=1),1,0)</f>
        <v>0</v>
      </c>
      <c r="AV964">
        <f t="shared" ref="AV964:AV1027" si="677">IF(AM964&gt;0,L964,0)</f>
        <v>0</v>
      </c>
      <c r="AW964">
        <f t="shared" ref="AW964:AW1027" si="678">IF(AM964=0,L964,0)</f>
        <v>0</v>
      </c>
      <c r="AX964">
        <f t="shared" ref="AX964:AX1027" si="679">IF(AND(AM964&gt;0,I964="2, Escort"),1,0)</f>
        <v>0</v>
      </c>
      <c r="AY964">
        <f t="shared" ref="AY964:AY1027" si="680">IF(AND(AM964=0,I964="2, Escort"),1,0)</f>
        <v>0</v>
      </c>
      <c r="AZ964">
        <f t="shared" ref="AZ964:AZ1027" si="681">IF(AND(AM964&gt;0,OR(I964="4, Tanker",I964="3, Cargo",I964="7, Tender",I964="8, Amphib")),1,0)</f>
        <v>0</v>
      </c>
      <c r="BA964">
        <f t="shared" ref="BA964:BA1027" si="682">IF(AND(AM964=0,OR(I964="4, Tanker",I964="3, Cargo",I964="7, Tender",I964="8, Amphib")),1,0)</f>
        <v>0</v>
      </c>
      <c r="BB964">
        <f t="shared" ref="BB964:BB1027" si="683">IF(AND(AM964&gt;0,I964="1, Capital Ship"),1,0)</f>
        <v>0</v>
      </c>
      <c r="BC964">
        <f t="shared" ref="BC964:BC1027" si="684">IF(AND(AM964=0,I964="1, Capital Ship"),1,0)</f>
        <v>0</v>
      </c>
      <c r="BD964">
        <f t="shared" ref="BD964:BD1027" si="685">IF(AM964&gt;0,V964,0)</f>
        <v>0</v>
      </c>
      <c r="BE964">
        <f t="shared" ref="BE964:BE1027" si="686">IF(AM964=0,V964,0)</f>
        <v>0</v>
      </c>
      <c r="BF964">
        <f t="shared" ref="BF964:BF1027" si="687">IF(AM964&gt;0,W964,0)</f>
        <v>0</v>
      </c>
      <c r="BG964">
        <f t="shared" ref="BG964:BG1027" si="688">IF(AM964=0,W964,0)</f>
        <v>0</v>
      </c>
      <c r="BH964">
        <f t="shared" ref="BH964:BH1027" si="689">IF(AM964&gt;0,X964,0)</f>
        <v>0</v>
      </c>
      <c r="BI964">
        <f t="shared" ref="BI964:BI1027" si="690">IF(AM964=0,X964,0)</f>
        <v>0</v>
      </c>
      <c r="BJ964">
        <f t="shared" ref="BJ964:BJ1027" si="691">IF(AM964&gt;0,1,0)</f>
        <v>0</v>
      </c>
      <c r="BK964">
        <f t="shared" ref="BK964:BK1027" si="692">IF(AM964=0,1,0)</f>
        <v>0</v>
      </c>
      <c r="BM964">
        <f t="shared" ref="BM964:BM1027" si="693">IF(AND(G964=1,Q964=-1),1,0)</f>
        <v>1</v>
      </c>
      <c r="BN964">
        <f t="shared" ref="BN964:BN1027" si="694">IF(AND(G964=0,Q964=-1),1,0)</f>
        <v>0</v>
      </c>
      <c r="BO964">
        <f t="shared" ref="BO964:BO1027" si="695">IF(AND(G964=1,Q964=1),1,0)</f>
        <v>0</v>
      </c>
      <c r="BP964">
        <f t="shared" ref="BP964:BP1027" si="696">IF(AND(G964=0,Q964=1),1,0)</f>
        <v>0</v>
      </c>
      <c r="BR964">
        <f t="shared" ref="BR964:BR1027" si="697">IF(AND(G964=1,AM964&gt;0),1,0)</f>
        <v>0</v>
      </c>
      <c r="BS964">
        <f t="shared" ref="BS964:BS1027" si="698">IF(AND(G964=0,AM964&gt;0),1,0)</f>
        <v>0</v>
      </c>
      <c r="BT964">
        <f t="shared" ref="BT964:BT1027" si="699">IF(G964=1,V964,0)</f>
        <v>6</v>
      </c>
      <c r="BU964">
        <f t="shared" ref="BU964:BU1027" si="700">IF(G964=0,V964,0)</f>
        <v>0</v>
      </c>
      <c r="BV964">
        <f t="shared" ref="BV964:BV1027" si="701">IF(G964=1,W964,0)</f>
        <v>1</v>
      </c>
      <c r="BW964">
        <f t="shared" ref="BW964:BW1027" si="702">IF(G964=0,W964,0)</f>
        <v>0</v>
      </c>
      <c r="BX964">
        <f t="shared" ref="BX964:BX1027" si="703">IF(G964=1,X964,0)</f>
        <v>0</v>
      </c>
      <c r="BY964">
        <f t="shared" ref="BY964:BY1027" si="704">IF(G964=0,X964,0)</f>
        <v>0</v>
      </c>
      <c r="BZ964">
        <f t="shared" si="667"/>
        <v>0</v>
      </c>
      <c r="CA964">
        <f t="shared" ref="CA964:CA1027" si="705">IF(AND(AF964&gt;69,G964=0),1,0)</f>
        <v>0</v>
      </c>
      <c r="CB964">
        <f t="shared" ref="CB964:CB1027" si="706">IF(AG964&lt;69,BY964,0)</f>
        <v>0</v>
      </c>
      <c r="CC964">
        <f t="shared" ref="CC964:CC1027" si="707">IF(AND(AG964&lt;69,G964=0),1,0)</f>
        <v>0</v>
      </c>
      <c r="CD964">
        <f t="shared" ref="CD964:CD1027" si="708">IF(AND(AF964&gt;69,AG964&lt;69),BY964,0)</f>
        <v>0</v>
      </c>
      <c r="CE964">
        <f t="shared" ref="CE964:CE1027" si="709">IF(AND(AF964&gt;69,AG964&lt;69),1,0)</f>
        <v>0</v>
      </c>
      <c r="CF964">
        <f t="shared" ref="CF964:CF1027" si="710">IF(AND(AF964&gt;69,AG964&lt;69,Q964=1),1,0)</f>
        <v>0</v>
      </c>
    </row>
    <row r="965" spans="1:84" x14ac:dyDescent="0.25">
      <c r="A965" t="s">
        <v>111</v>
      </c>
      <c r="B965" t="s">
        <v>368</v>
      </c>
      <c r="C965" s="1">
        <v>15508</v>
      </c>
      <c r="D965" t="s">
        <v>39</v>
      </c>
      <c r="E965" t="s">
        <v>40</v>
      </c>
      <c r="F965" t="s">
        <v>884</v>
      </c>
      <c r="G965">
        <v>1</v>
      </c>
      <c r="H965">
        <v>0</v>
      </c>
      <c r="I965" t="s">
        <v>42</v>
      </c>
      <c r="J965" t="s">
        <v>77</v>
      </c>
      <c r="K965" t="s">
        <v>1143</v>
      </c>
      <c r="L965">
        <v>830</v>
      </c>
      <c r="M965">
        <v>2</v>
      </c>
      <c r="N965">
        <v>0</v>
      </c>
      <c r="O965">
        <f t="shared" si="669"/>
        <v>0</v>
      </c>
      <c r="P965">
        <f t="shared" si="670"/>
        <v>2.4096385542168677</v>
      </c>
      <c r="Q965">
        <f t="shared" si="668"/>
        <v>-1</v>
      </c>
      <c r="R965">
        <f t="shared" si="671"/>
        <v>0</v>
      </c>
      <c r="S965">
        <v>0</v>
      </c>
      <c r="T965">
        <v>0</v>
      </c>
      <c r="U965">
        <v>0</v>
      </c>
      <c r="V965">
        <v>7</v>
      </c>
      <c r="W965">
        <v>0</v>
      </c>
      <c r="X965">
        <v>0</v>
      </c>
      <c r="Y965">
        <v>0</v>
      </c>
      <c r="Z965">
        <v>0</v>
      </c>
      <c r="AA965">
        <v>0</v>
      </c>
      <c r="AB965" t="s">
        <v>58</v>
      </c>
      <c r="AC965" t="s">
        <v>46</v>
      </c>
      <c r="AD965">
        <v>69</v>
      </c>
      <c r="AE965">
        <v>68</v>
      </c>
      <c r="AF965">
        <v>78</v>
      </c>
      <c r="AG965" s="5">
        <v>59</v>
      </c>
      <c r="AH965">
        <v>-1</v>
      </c>
      <c r="AI965">
        <v>-1</v>
      </c>
      <c r="AJ965">
        <f t="shared" si="672"/>
        <v>-1</v>
      </c>
      <c r="AK965">
        <v>-1</v>
      </c>
      <c r="AL965">
        <v>-1</v>
      </c>
      <c r="AM965">
        <v>-1</v>
      </c>
      <c r="AN965">
        <v>-1</v>
      </c>
      <c r="AO965">
        <v>-1</v>
      </c>
      <c r="AP965">
        <v>-1</v>
      </c>
      <c r="AR965">
        <f t="shared" si="673"/>
        <v>0</v>
      </c>
      <c r="AS965">
        <f t="shared" si="674"/>
        <v>0</v>
      </c>
      <c r="AT965">
        <f t="shared" si="675"/>
        <v>0</v>
      </c>
      <c r="AU965">
        <f t="shared" si="676"/>
        <v>0</v>
      </c>
      <c r="AV965">
        <f t="shared" si="677"/>
        <v>0</v>
      </c>
      <c r="AW965">
        <f t="shared" si="678"/>
        <v>0</v>
      </c>
      <c r="AX965">
        <f t="shared" si="679"/>
        <v>0</v>
      </c>
      <c r="AY965">
        <f t="shared" si="680"/>
        <v>0</v>
      </c>
      <c r="AZ965">
        <f t="shared" si="681"/>
        <v>0</v>
      </c>
      <c r="BA965">
        <f t="shared" si="682"/>
        <v>0</v>
      </c>
      <c r="BB965">
        <f t="shared" si="683"/>
        <v>0</v>
      </c>
      <c r="BC965">
        <f t="shared" si="684"/>
        <v>0</v>
      </c>
      <c r="BD965">
        <f t="shared" si="685"/>
        <v>0</v>
      </c>
      <c r="BE965">
        <f t="shared" si="686"/>
        <v>0</v>
      </c>
      <c r="BF965">
        <f t="shared" si="687"/>
        <v>0</v>
      </c>
      <c r="BG965">
        <f t="shared" si="688"/>
        <v>0</v>
      </c>
      <c r="BH965">
        <f t="shared" si="689"/>
        <v>0</v>
      </c>
      <c r="BI965">
        <f t="shared" si="690"/>
        <v>0</v>
      </c>
      <c r="BJ965">
        <f t="shared" si="691"/>
        <v>0</v>
      </c>
      <c r="BK965">
        <f t="shared" si="692"/>
        <v>0</v>
      </c>
      <c r="BM965">
        <f t="shared" si="693"/>
        <v>1</v>
      </c>
      <c r="BN965">
        <f t="shared" si="694"/>
        <v>0</v>
      </c>
      <c r="BO965">
        <f t="shared" si="695"/>
        <v>0</v>
      </c>
      <c r="BP965">
        <f t="shared" si="696"/>
        <v>0</v>
      </c>
      <c r="BR965">
        <f t="shared" si="697"/>
        <v>0</v>
      </c>
      <c r="BS965">
        <f t="shared" si="698"/>
        <v>0</v>
      </c>
      <c r="BT965">
        <f t="shared" si="699"/>
        <v>7</v>
      </c>
      <c r="BU965">
        <f t="shared" si="700"/>
        <v>0</v>
      </c>
      <c r="BV965">
        <f t="shared" si="701"/>
        <v>0</v>
      </c>
      <c r="BW965">
        <f t="shared" si="702"/>
        <v>0</v>
      </c>
      <c r="BX965">
        <f t="shared" si="703"/>
        <v>0</v>
      </c>
      <c r="BY965">
        <f t="shared" si="704"/>
        <v>0</v>
      </c>
      <c r="BZ965">
        <f t="shared" si="667"/>
        <v>0</v>
      </c>
      <c r="CA965">
        <f t="shared" si="705"/>
        <v>0</v>
      </c>
      <c r="CB965">
        <f t="shared" si="706"/>
        <v>0</v>
      </c>
      <c r="CC965">
        <f t="shared" si="707"/>
        <v>0</v>
      </c>
      <c r="CD965">
        <f t="shared" si="708"/>
        <v>0</v>
      </c>
      <c r="CE965">
        <f t="shared" si="709"/>
        <v>1</v>
      </c>
      <c r="CF965">
        <f t="shared" si="710"/>
        <v>0</v>
      </c>
    </row>
    <row r="966" spans="1:84" x14ac:dyDescent="0.25">
      <c r="A966" t="s">
        <v>671</v>
      </c>
      <c r="B966" t="s">
        <v>368</v>
      </c>
      <c r="C966" s="1">
        <v>15508</v>
      </c>
      <c r="D966" t="s">
        <v>49</v>
      </c>
      <c r="E966" t="s">
        <v>40</v>
      </c>
      <c r="F966" t="s">
        <v>120</v>
      </c>
      <c r="G966">
        <v>1</v>
      </c>
      <c r="H966">
        <v>0</v>
      </c>
      <c r="I966" t="s">
        <v>42</v>
      </c>
      <c r="J966" t="s">
        <v>61</v>
      </c>
      <c r="K966" t="s">
        <v>1012</v>
      </c>
      <c r="L966">
        <v>99</v>
      </c>
      <c r="M966">
        <v>2</v>
      </c>
      <c r="N966">
        <v>0</v>
      </c>
      <c r="O966">
        <f t="shared" si="669"/>
        <v>0</v>
      </c>
      <c r="P966">
        <f t="shared" si="670"/>
        <v>0</v>
      </c>
      <c r="Q966">
        <f t="shared" si="668"/>
        <v>-1</v>
      </c>
      <c r="R966">
        <f t="shared" si="671"/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 t="s">
        <v>673</v>
      </c>
      <c r="AC966" t="s">
        <v>46</v>
      </c>
      <c r="AD966">
        <v>67</v>
      </c>
      <c r="AE966">
        <v>48</v>
      </c>
      <c r="AF966">
        <v>66</v>
      </c>
      <c r="AG966" s="5">
        <v>68</v>
      </c>
      <c r="AH966">
        <v>-1</v>
      </c>
      <c r="AI966">
        <v>-1</v>
      </c>
      <c r="AJ966">
        <f t="shared" si="672"/>
        <v>-1</v>
      </c>
      <c r="AK966">
        <v>-1</v>
      </c>
      <c r="AL966">
        <v>-1</v>
      </c>
      <c r="AM966">
        <v>-1</v>
      </c>
      <c r="AN966">
        <v>-1</v>
      </c>
      <c r="AO966">
        <v>-1</v>
      </c>
      <c r="AP966">
        <v>-1</v>
      </c>
      <c r="AR966">
        <f t="shared" si="673"/>
        <v>0</v>
      </c>
      <c r="AS966">
        <f t="shared" si="674"/>
        <v>0</v>
      </c>
      <c r="AT966">
        <f t="shared" si="675"/>
        <v>0</v>
      </c>
      <c r="AU966">
        <f t="shared" si="676"/>
        <v>0</v>
      </c>
      <c r="AV966">
        <f t="shared" si="677"/>
        <v>0</v>
      </c>
      <c r="AW966">
        <f t="shared" si="678"/>
        <v>0</v>
      </c>
      <c r="AX966">
        <f t="shared" si="679"/>
        <v>0</v>
      </c>
      <c r="AY966">
        <f t="shared" si="680"/>
        <v>0</v>
      </c>
      <c r="AZ966">
        <f t="shared" si="681"/>
        <v>0</v>
      </c>
      <c r="BA966">
        <f t="shared" si="682"/>
        <v>0</v>
      </c>
      <c r="BB966">
        <f t="shared" si="683"/>
        <v>0</v>
      </c>
      <c r="BC966">
        <f t="shared" si="684"/>
        <v>0</v>
      </c>
      <c r="BD966">
        <f t="shared" si="685"/>
        <v>0</v>
      </c>
      <c r="BE966">
        <f t="shared" si="686"/>
        <v>0</v>
      </c>
      <c r="BF966">
        <f t="shared" si="687"/>
        <v>0</v>
      </c>
      <c r="BG966">
        <f t="shared" si="688"/>
        <v>0</v>
      </c>
      <c r="BH966">
        <f t="shared" si="689"/>
        <v>0</v>
      </c>
      <c r="BI966">
        <f t="shared" si="690"/>
        <v>0</v>
      </c>
      <c r="BJ966">
        <f t="shared" si="691"/>
        <v>0</v>
      </c>
      <c r="BK966">
        <f t="shared" si="692"/>
        <v>0</v>
      </c>
      <c r="BM966">
        <f t="shared" si="693"/>
        <v>1</v>
      </c>
      <c r="BN966">
        <f t="shared" si="694"/>
        <v>0</v>
      </c>
      <c r="BO966">
        <f t="shared" si="695"/>
        <v>0</v>
      </c>
      <c r="BP966">
        <f t="shared" si="696"/>
        <v>0</v>
      </c>
      <c r="BR966">
        <f t="shared" si="697"/>
        <v>0</v>
      </c>
      <c r="BS966">
        <f t="shared" si="698"/>
        <v>0</v>
      </c>
      <c r="BT966">
        <f t="shared" si="699"/>
        <v>0</v>
      </c>
      <c r="BU966">
        <f t="shared" si="700"/>
        <v>0</v>
      </c>
      <c r="BV966">
        <f t="shared" si="701"/>
        <v>0</v>
      </c>
      <c r="BW966">
        <f t="shared" si="702"/>
        <v>0</v>
      </c>
      <c r="BX966">
        <f t="shared" si="703"/>
        <v>0</v>
      </c>
      <c r="BY966">
        <f t="shared" si="704"/>
        <v>0</v>
      </c>
      <c r="BZ966">
        <f t="shared" si="667"/>
        <v>0</v>
      </c>
      <c r="CA966">
        <f t="shared" si="705"/>
        <v>0</v>
      </c>
      <c r="CB966">
        <f t="shared" si="706"/>
        <v>0</v>
      </c>
      <c r="CC966">
        <f t="shared" si="707"/>
        <v>0</v>
      </c>
      <c r="CD966">
        <f t="shared" si="708"/>
        <v>0</v>
      </c>
      <c r="CE966">
        <f t="shared" si="709"/>
        <v>0</v>
      </c>
      <c r="CF966">
        <f t="shared" si="710"/>
        <v>0</v>
      </c>
    </row>
    <row r="967" spans="1:84" x14ac:dyDescent="0.25">
      <c r="A967" t="s">
        <v>293</v>
      </c>
      <c r="B967" t="s">
        <v>596</v>
      </c>
      <c r="C967" s="1">
        <v>15508</v>
      </c>
      <c r="D967" t="s">
        <v>49</v>
      </c>
      <c r="E967" t="s">
        <v>40</v>
      </c>
      <c r="F967" t="s">
        <v>790</v>
      </c>
      <c r="G967">
        <v>1</v>
      </c>
      <c r="H967">
        <v>0</v>
      </c>
      <c r="I967" t="s">
        <v>42</v>
      </c>
      <c r="J967" t="s">
        <v>77</v>
      </c>
      <c r="K967" t="s">
        <v>657</v>
      </c>
      <c r="L967">
        <v>830</v>
      </c>
      <c r="M967">
        <v>2</v>
      </c>
      <c r="N967">
        <v>0</v>
      </c>
      <c r="O967">
        <f t="shared" si="669"/>
        <v>0</v>
      </c>
      <c r="P967">
        <f t="shared" si="670"/>
        <v>2.4096385542168677</v>
      </c>
      <c r="Q967">
        <f t="shared" si="668"/>
        <v>-1</v>
      </c>
      <c r="R967">
        <f t="shared" si="671"/>
        <v>0</v>
      </c>
      <c r="S967">
        <v>0</v>
      </c>
      <c r="T967">
        <v>0</v>
      </c>
      <c r="U967">
        <v>0</v>
      </c>
      <c r="V967">
        <v>5</v>
      </c>
      <c r="W967">
        <v>0</v>
      </c>
      <c r="X967">
        <v>0</v>
      </c>
      <c r="Y967">
        <v>0</v>
      </c>
      <c r="Z967">
        <v>0</v>
      </c>
      <c r="AA967">
        <v>0</v>
      </c>
      <c r="AB967" t="s">
        <v>296</v>
      </c>
      <c r="AC967" t="s">
        <v>46</v>
      </c>
      <c r="AD967">
        <v>67</v>
      </c>
      <c r="AE967">
        <v>55</v>
      </c>
      <c r="AF967">
        <v>72</v>
      </c>
      <c r="AG967" s="5">
        <v>77</v>
      </c>
      <c r="AH967">
        <v>-1</v>
      </c>
      <c r="AI967">
        <v>-1</v>
      </c>
      <c r="AJ967">
        <f t="shared" si="672"/>
        <v>-1</v>
      </c>
      <c r="AK967">
        <v>-1</v>
      </c>
      <c r="AL967">
        <v>-1</v>
      </c>
      <c r="AM967">
        <v>-1</v>
      </c>
      <c r="AN967">
        <v>-1</v>
      </c>
      <c r="AO967">
        <v>-1</v>
      </c>
      <c r="AP967">
        <v>-1</v>
      </c>
      <c r="AR967">
        <f t="shared" si="673"/>
        <v>0</v>
      </c>
      <c r="AS967">
        <f t="shared" si="674"/>
        <v>0</v>
      </c>
      <c r="AT967">
        <f t="shared" si="675"/>
        <v>0</v>
      </c>
      <c r="AU967">
        <f t="shared" si="676"/>
        <v>0</v>
      </c>
      <c r="AV967">
        <f t="shared" si="677"/>
        <v>0</v>
      </c>
      <c r="AW967">
        <f t="shared" si="678"/>
        <v>0</v>
      </c>
      <c r="AX967">
        <f t="shared" si="679"/>
        <v>0</v>
      </c>
      <c r="AY967">
        <f t="shared" si="680"/>
        <v>0</v>
      </c>
      <c r="AZ967">
        <f t="shared" si="681"/>
        <v>0</v>
      </c>
      <c r="BA967">
        <f t="shared" si="682"/>
        <v>0</v>
      </c>
      <c r="BB967">
        <f t="shared" si="683"/>
        <v>0</v>
      </c>
      <c r="BC967">
        <f t="shared" si="684"/>
        <v>0</v>
      </c>
      <c r="BD967">
        <f t="shared" si="685"/>
        <v>0</v>
      </c>
      <c r="BE967">
        <f t="shared" si="686"/>
        <v>0</v>
      </c>
      <c r="BF967">
        <f t="shared" si="687"/>
        <v>0</v>
      </c>
      <c r="BG967">
        <f t="shared" si="688"/>
        <v>0</v>
      </c>
      <c r="BH967">
        <f t="shared" si="689"/>
        <v>0</v>
      </c>
      <c r="BI967">
        <f t="shared" si="690"/>
        <v>0</v>
      </c>
      <c r="BJ967">
        <f t="shared" si="691"/>
        <v>0</v>
      </c>
      <c r="BK967">
        <f t="shared" si="692"/>
        <v>0</v>
      </c>
      <c r="BM967">
        <f t="shared" si="693"/>
        <v>1</v>
      </c>
      <c r="BN967">
        <f t="shared" si="694"/>
        <v>0</v>
      </c>
      <c r="BO967">
        <f t="shared" si="695"/>
        <v>0</v>
      </c>
      <c r="BP967">
        <f t="shared" si="696"/>
        <v>0</v>
      </c>
      <c r="BR967">
        <f t="shared" si="697"/>
        <v>0</v>
      </c>
      <c r="BS967">
        <f t="shared" si="698"/>
        <v>0</v>
      </c>
      <c r="BT967">
        <f t="shared" si="699"/>
        <v>5</v>
      </c>
      <c r="BU967">
        <f t="shared" si="700"/>
        <v>0</v>
      </c>
      <c r="BV967">
        <f t="shared" si="701"/>
        <v>0</v>
      </c>
      <c r="BW967">
        <f t="shared" si="702"/>
        <v>0</v>
      </c>
      <c r="BX967">
        <f t="shared" si="703"/>
        <v>0</v>
      </c>
      <c r="BY967">
        <f t="shared" si="704"/>
        <v>0</v>
      </c>
      <c r="BZ967">
        <f t="shared" si="667"/>
        <v>0</v>
      </c>
      <c r="CA967">
        <f t="shared" si="705"/>
        <v>0</v>
      </c>
      <c r="CB967">
        <f t="shared" si="706"/>
        <v>0</v>
      </c>
      <c r="CC967">
        <f t="shared" si="707"/>
        <v>0</v>
      </c>
      <c r="CD967">
        <f t="shared" si="708"/>
        <v>0</v>
      </c>
      <c r="CE967">
        <f t="shared" si="709"/>
        <v>0</v>
      </c>
      <c r="CF967">
        <f t="shared" si="710"/>
        <v>0</v>
      </c>
    </row>
    <row r="968" spans="1:84" x14ac:dyDescent="0.25">
      <c r="A968" t="s">
        <v>297</v>
      </c>
      <c r="B968" t="s">
        <v>775</v>
      </c>
      <c r="C968" s="1">
        <v>15508</v>
      </c>
      <c r="D968" t="s">
        <v>49</v>
      </c>
      <c r="E968" t="s">
        <v>40</v>
      </c>
      <c r="F968" t="s">
        <v>1144</v>
      </c>
      <c r="G968">
        <v>1</v>
      </c>
      <c r="H968">
        <v>0</v>
      </c>
      <c r="I968" t="s">
        <v>55</v>
      </c>
      <c r="J968" t="s">
        <v>56</v>
      </c>
      <c r="K968" t="s">
        <v>1145</v>
      </c>
      <c r="L968">
        <v>13340</v>
      </c>
      <c r="M968">
        <v>4</v>
      </c>
      <c r="N968">
        <v>0</v>
      </c>
      <c r="O968">
        <f t="shared" si="669"/>
        <v>0</v>
      </c>
      <c r="P968">
        <f t="shared" si="670"/>
        <v>0.2998500749625187</v>
      </c>
      <c r="Q968">
        <f t="shared" si="668"/>
        <v>-1</v>
      </c>
      <c r="R968">
        <f t="shared" si="671"/>
        <v>0</v>
      </c>
      <c r="S968">
        <v>0</v>
      </c>
      <c r="T968">
        <v>0</v>
      </c>
      <c r="U968">
        <v>0</v>
      </c>
      <c r="V968">
        <v>6</v>
      </c>
      <c r="W968">
        <v>0</v>
      </c>
      <c r="X968">
        <v>0</v>
      </c>
      <c r="Y968">
        <v>0</v>
      </c>
      <c r="Z968">
        <v>0</v>
      </c>
      <c r="AA968">
        <v>0</v>
      </c>
      <c r="AD968">
        <v>-1</v>
      </c>
      <c r="AE968">
        <v>-1</v>
      </c>
      <c r="AF968">
        <v>-1</v>
      </c>
      <c r="AG968" s="5">
        <v>-1</v>
      </c>
      <c r="AH968">
        <v>-1</v>
      </c>
      <c r="AI968">
        <v>-1</v>
      </c>
      <c r="AJ968">
        <f t="shared" si="672"/>
        <v>-1</v>
      </c>
      <c r="AK968">
        <v>-1</v>
      </c>
      <c r="AL968">
        <v>-1</v>
      </c>
      <c r="AM968">
        <v>-1</v>
      </c>
      <c r="AN968">
        <v>-1</v>
      </c>
      <c r="AO968">
        <v>-1</v>
      </c>
      <c r="AP968">
        <v>-1</v>
      </c>
      <c r="AR968">
        <f t="shared" si="673"/>
        <v>0</v>
      </c>
      <c r="AS968">
        <f t="shared" si="674"/>
        <v>0</v>
      </c>
      <c r="AT968">
        <f t="shared" si="675"/>
        <v>0</v>
      </c>
      <c r="AU968">
        <f t="shared" si="676"/>
        <v>0</v>
      </c>
      <c r="AV968">
        <f t="shared" si="677"/>
        <v>0</v>
      </c>
      <c r="AW968">
        <f t="shared" si="678"/>
        <v>0</v>
      </c>
      <c r="AX968">
        <f t="shared" si="679"/>
        <v>0</v>
      </c>
      <c r="AY968">
        <f t="shared" si="680"/>
        <v>0</v>
      </c>
      <c r="AZ968">
        <f t="shared" si="681"/>
        <v>0</v>
      </c>
      <c r="BA968">
        <f t="shared" si="682"/>
        <v>0</v>
      </c>
      <c r="BB968">
        <f t="shared" si="683"/>
        <v>0</v>
      </c>
      <c r="BC968">
        <f t="shared" si="684"/>
        <v>0</v>
      </c>
      <c r="BD968">
        <f t="shared" si="685"/>
        <v>0</v>
      </c>
      <c r="BE968">
        <f t="shared" si="686"/>
        <v>0</v>
      </c>
      <c r="BF968">
        <f t="shared" si="687"/>
        <v>0</v>
      </c>
      <c r="BG968">
        <f t="shared" si="688"/>
        <v>0</v>
      </c>
      <c r="BH968">
        <f t="shared" si="689"/>
        <v>0</v>
      </c>
      <c r="BI968">
        <f t="shared" si="690"/>
        <v>0</v>
      </c>
      <c r="BJ968">
        <f t="shared" si="691"/>
        <v>0</v>
      </c>
      <c r="BK968">
        <f t="shared" si="692"/>
        <v>0</v>
      </c>
      <c r="BM968">
        <f t="shared" si="693"/>
        <v>1</v>
      </c>
      <c r="BN968">
        <f t="shared" si="694"/>
        <v>0</v>
      </c>
      <c r="BO968">
        <f t="shared" si="695"/>
        <v>0</v>
      </c>
      <c r="BP968">
        <f t="shared" si="696"/>
        <v>0</v>
      </c>
      <c r="BR968">
        <f t="shared" si="697"/>
        <v>0</v>
      </c>
      <c r="BS968">
        <f t="shared" si="698"/>
        <v>0</v>
      </c>
      <c r="BT968">
        <f t="shared" si="699"/>
        <v>6</v>
      </c>
      <c r="BU968">
        <f t="shared" si="700"/>
        <v>0</v>
      </c>
      <c r="BV968">
        <f t="shared" si="701"/>
        <v>0</v>
      </c>
      <c r="BW968">
        <f t="shared" si="702"/>
        <v>0</v>
      </c>
      <c r="BX968">
        <f t="shared" si="703"/>
        <v>0</v>
      </c>
      <c r="BY968">
        <f t="shared" si="704"/>
        <v>0</v>
      </c>
      <c r="BZ968">
        <f t="shared" si="667"/>
        <v>0</v>
      </c>
      <c r="CA968">
        <f t="shared" si="705"/>
        <v>0</v>
      </c>
      <c r="CB968">
        <f t="shared" si="706"/>
        <v>0</v>
      </c>
      <c r="CC968">
        <f t="shared" si="707"/>
        <v>0</v>
      </c>
      <c r="CD968">
        <f t="shared" si="708"/>
        <v>0</v>
      </c>
      <c r="CE968">
        <f t="shared" si="709"/>
        <v>0</v>
      </c>
      <c r="CF968">
        <f t="shared" si="710"/>
        <v>0</v>
      </c>
    </row>
    <row r="969" spans="1:84" x14ac:dyDescent="0.25">
      <c r="A969" t="s">
        <v>311</v>
      </c>
      <c r="B969" t="s">
        <v>596</v>
      </c>
      <c r="C969" s="1">
        <v>15508</v>
      </c>
      <c r="D969" t="s">
        <v>39</v>
      </c>
      <c r="E969" t="s">
        <v>40</v>
      </c>
      <c r="F969" t="s">
        <v>1146</v>
      </c>
      <c r="G969">
        <v>1</v>
      </c>
      <c r="H969">
        <v>1</v>
      </c>
      <c r="I969" t="s">
        <v>87</v>
      </c>
      <c r="J969" t="s">
        <v>88</v>
      </c>
      <c r="K969" t="s">
        <v>1147</v>
      </c>
      <c r="L969">
        <v>2375</v>
      </c>
      <c r="M969">
        <v>0</v>
      </c>
      <c r="N969">
        <v>0</v>
      </c>
      <c r="O969">
        <f t="shared" si="669"/>
        <v>0</v>
      </c>
      <c r="P969">
        <f t="shared" si="670"/>
        <v>0</v>
      </c>
      <c r="Q969">
        <f t="shared" si="668"/>
        <v>-1</v>
      </c>
      <c r="R969">
        <f t="shared" si="671"/>
        <v>0</v>
      </c>
      <c r="S969">
        <v>0</v>
      </c>
      <c r="T969">
        <v>0</v>
      </c>
      <c r="U969">
        <v>0</v>
      </c>
      <c r="V969">
        <v>5</v>
      </c>
      <c r="W969">
        <v>0</v>
      </c>
      <c r="X969">
        <v>0</v>
      </c>
      <c r="Y969">
        <v>0</v>
      </c>
      <c r="Z969">
        <v>0</v>
      </c>
      <c r="AA969">
        <v>0</v>
      </c>
      <c r="AB969" t="s">
        <v>313</v>
      </c>
      <c r="AC969" t="s">
        <v>46</v>
      </c>
      <c r="AD969">
        <v>68</v>
      </c>
      <c r="AE969">
        <v>57</v>
      </c>
      <c r="AF969">
        <v>54</v>
      </c>
      <c r="AG969" s="5">
        <v>71</v>
      </c>
      <c r="AH969">
        <v>-1</v>
      </c>
      <c r="AI969">
        <v>-1</v>
      </c>
      <c r="AJ969">
        <f t="shared" si="672"/>
        <v>-1</v>
      </c>
      <c r="AK969">
        <v>-1</v>
      </c>
      <c r="AL969">
        <v>-1</v>
      </c>
      <c r="AM969">
        <v>-1</v>
      </c>
      <c r="AN969">
        <v>-1</v>
      </c>
      <c r="AO969">
        <v>-1</v>
      </c>
      <c r="AP969">
        <v>-1</v>
      </c>
      <c r="AR969">
        <f t="shared" si="673"/>
        <v>0</v>
      </c>
      <c r="AS969">
        <f t="shared" si="674"/>
        <v>0</v>
      </c>
      <c r="AT969">
        <f t="shared" si="675"/>
        <v>0</v>
      </c>
      <c r="AU969">
        <f t="shared" si="676"/>
        <v>0</v>
      </c>
      <c r="AV969">
        <f t="shared" si="677"/>
        <v>0</v>
      </c>
      <c r="AW969">
        <f t="shared" si="678"/>
        <v>0</v>
      </c>
      <c r="AX969">
        <f t="shared" si="679"/>
        <v>0</v>
      </c>
      <c r="AY969">
        <f t="shared" si="680"/>
        <v>0</v>
      </c>
      <c r="AZ969">
        <f t="shared" si="681"/>
        <v>0</v>
      </c>
      <c r="BA969">
        <f t="shared" si="682"/>
        <v>0</v>
      </c>
      <c r="BB969">
        <f t="shared" si="683"/>
        <v>0</v>
      </c>
      <c r="BC969">
        <f t="shared" si="684"/>
        <v>0</v>
      </c>
      <c r="BD969">
        <f t="shared" si="685"/>
        <v>0</v>
      </c>
      <c r="BE969">
        <f t="shared" si="686"/>
        <v>0</v>
      </c>
      <c r="BF969">
        <f t="shared" si="687"/>
        <v>0</v>
      </c>
      <c r="BG969">
        <f t="shared" si="688"/>
        <v>0</v>
      </c>
      <c r="BH969">
        <f t="shared" si="689"/>
        <v>0</v>
      </c>
      <c r="BI969">
        <f t="shared" si="690"/>
        <v>0</v>
      </c>
      <c r="BJ969">
        <f t="shared" si="691"/>
        <v>0</v>
      </c>
      <c r="BK969">
        <f t="shared" si="692"/>
        <v>0</v>
      </c>
      <c r="BM969">
        <f t="shared" si="693"/>
        <v>1</v>
      </c>
      <c r="BN969">
        <f t="shared" si="694"/>
        <v>0</v>
      </c>
      <c r="BO969">
        <f t="shared" si="695"/>
        <v>0</v>
      </c>
      <c r="BP969">
        <f t="shared" si="696"/>
        <v>0</v>
      </c>
      <c r="BR969">
        <f t="shared" si="697"/>
        <v>0</v>
      </c>
      <c r="BS969">
        <f t="shared" si="698"/>
        <v>0</v>
      </c>
      <c r="BT969">
        <f t="shared" si="699"/>
        <v>5</v>
      </c>
      <c r="BU969">
        <f t="shared" si="700"/>
        <v>0</v>
      </c>
      <c r="BV969">
        <f t="shared" si="701"/>
        <v>0</v>
      </c>
      <c r="BW969">
        <f t="shared" si="702"/>
        <v>0</v>
      </c>
      <c r="BX969">
        <f t="shared" si="703"/>
        <v>0</v>
      </c>
      <c r="BY969">
        <f t="shared" si="704"/>
        <v>0</v>
      </c>
      <c r="BZ969">
        <f t="shared" si="667"/>
        <v>0</v>
      </c>
      <c r="CA969">
        <f t="shared" si="705"/>
        <v>0</v>
      </c>
      <c r="CB969">
        <f t="shared" si="706"/>
        <v>0</v>
      </c>
      <c r="CC969">
        <f t="shared" si="707"/>
        <v>0</v>
      </c>
      <c r="CD969">
        <f t="shared" si="708"/>
        <v>0</v>
      </c>
      <c r="CE969">
        <f t="shared" si="709"/>
        <v>0</v>
      </c>
      <c r="CF969">
        <f t="shared" si="710"/>
        <v>0</v>
      </c>
    </row>
    <row r="970" spans="1:84" x14ac:dyDescent="0.25">
      <c r="A970" t="s">
        <v>388</v>
      </c>
      <c r="B970" t="s">
        <v>368</v>
      </c>
      <c r="C970" s="1">
        <v>15508</v>
      </c>
      <c r="D970" t="s">
        <v>39</v>
      </c>
      <c r="E970" t="s">
        <v>40</v>
      </c>
      <c r="F970" t="s">
        <v>992</v>
      </c>
      <c r="G970">
        <v>0</v>
      </c>
      <c r="H970">
        <v>1</v>
      </c>
      <c r="I970" t="s">
        <v>87</v>
      </c>
      <c r="J970" t="s">
        <v>88</v>
      </c>
      <c r="K970" t="s">
        <v>1148</v>
      </c>
      <c r="L970">
        <v>6475</v>
      </c>
      <c r="M970">
        <v>0</v>
      </c>
      <c r="N970">
        <v>0</v>
      </c>
      <c r="O970">
        <f t="shared" si="669"/>
        <v>0</v>
      </c>
      <c r="P970">
        <f t="shared" si="670"/>
        <v>0</v>
      </c>
      <c r="Q970">
        <f t="shared" si="668"/>
        <v>-1</v>
      </c>
      <c r="R970">
        <f t="shared" si="671"/>
        <v>0</v>
      </c>
      <c r="S970">
        <v>0</v>
      </c>
      <c r="T970">
        <v>0</v>
      </c>
      <c r="U970">
        <v>0</v>
      </c>
      <c r="V970">
        <v>5</v>
      </c>
      <c r="W970">
        <v>0</v>
      </c>
      <c r="X970">
        <v>0</v>
      </c>
      <c r="Y970">
        <v>0</v>
      </c>
      <c r="Z970">
        <v>0</v>
      </c>
      <c r="AA970">
        <v>0</v>
      </c>
      <c r="AB970" t="s">
        <v>390</v>
      </c>
      <c r="AC970" t="s">
        <v>46</v>
      </c>
      <c r="AD970">
        <v>73</v>
      </c>
      <c r="AE970">
        <v>67</v>
      </c>
      <c r="AF970">
        <v>72</v>
      </c>
      <c r="AG970" s="5">
        <v>76</v>
      </c>
      <c r="AH970">
        <v>-1</v>
      </c>
      <c r="AI970">
        <v>-1</v>
      </c>
      <c r="AJ970">
        <f t="shared" si="672"/>
        <v>-1</v>
      </c>
      <c r="AK970">
        <v>-1</v>
      </c>
      <c r="AL970">
        <v>-1</v>
      </c>
      <c r="AM970">
        <v>-1</v>
      </c>
      <c r="AN970">
        <v>-1</v>
      </c>
      <c r="AO970">
        <v>-1</v>
      </c>
      <c r="AP970">
        <v>-1</v>
      </c>
      <c r="AR970">
        <f t="shared" si="673"/>
        <v>0</v>
      </c>
      <c r="AS970">
        <f t="shared" si="674"/>
        <v>0</v>
      </c>
      <c r="AT970">
        <f t="shared" si="675"/>
        <v>0</v>
      </c>
      <c r="AU970">
        <f t="shared" si="676"/>
        <v>0</v>
      </c>
      <c r="AV970">
        <f t="shared" si="677"/>
        <v>0</v>
      </c>
      <c r="AW970">
        <f t="shared" si="678"/>
        <v>0</v>
      </c>
      <c r="AX970">
        <f t="shared" si="679"/>
        <v>0</v>
      </c>
      <c r="AY970">
        <f t="shared" si="680"/>
        <v>0</v>
      </c>
      <c r="AZ970">
        <f t="shared" si="681"/>
        <v>0</v>
      </c>
      <c r="BA970">
        <f t="shared" si="682"/>
        <v>0</v>
      </c>
      <c r="BB970">
        <f t="shared" si="683"/>
        <v>0</v>
      </c>
      <c r="BC970">
        <f t="shared" si="684"/>
        <v>0</v>
      </c>
      <c r="BD970">
        <f t="shared" si="685"/>
        <v>0</v>
      </c>
      <c r="BE970">
        <f t="shared" si="686"/>
        <v>0</v>
      </c>
      <c r="BF970">
        <f t="shared" si="687"/>
        <v>0</v>
      </c>
      <c r="BG970">
        <f t="shared" si="688"/>
        <v>0</v>
      </c>
      <c r="BH970">
        <f t="shared" si="689"/>
        <v>0</v>
      </c>
      <c r="BI970">
        <f t="shared" si="690"/>
        <v>0</v>
      </c>
      <c r="BJ970">
        <f t="shared" si="691"/>
        <v>0</v>
      </c>
      <c r="BK970">
        <f t="shared" si="692"/>
        <v>0</v>
      </c>
      <c r="BM970">
        <f t="shared" si="693"/>
        <v>0</v>
      </c>
      <c r="BN970">
        <f t="shared" si="694"/>
        <v>1</v>
      </c>
      <c r="BO970">
        <f t="shared" si="695"/>
        <v>0</v>
      </c>
      <c r="BP970">
        <f t="shared" si="696"/>
        <v>0</v>
      </c>
      <c r="BR970">
        <f t="shared" si="697"/>
        <v>0</v>
      </c>
      <c r="BS970">
        <f t="shared" si="698"/>
        <v>0</v>
      </c>
      <c r="BT970">
        <f t="shared" si="699"/>
        <v>0</v>
      </c>
      <c r="BU970">
        <f t="shared" si="700"/>
        <v>5</v>
      </c>
      <c r="BV970">
        <f t="shared" si="701"/>
        <v>0</v>
      </c>
      <c r="BW970">
        <f t="shared" si="702"/>
        <v>0</v>
      </c>
      <c r="BX970">
        <f t="shared" si="703"/>
        <v>0</v>
      </c>
      <c r="BY970">
        <f t="shared" si="704"/>
        <v>0</v>
      </c>
      <c r="BZ970">
        <f t="shared" si="667"/>
        <v>0</v>
      </c>
      <c r="CA970">
        <f t="shared" si="705"/>
        <v>1</v>
      </c>
      <c r="CB970">
        <f t="shared" si="706"/>
        <v>0</v>
      </c>
      <c r="CC970">
        <f t="shared" si="707"/>
        <v>0</v>
      </c>
      <c r="CD970">
        <f t="shared" si="708"/>
        <v>0</v>
      </c>
      <c r="CE970">
        <f t="shared" si="709"/>
        <v>0</v>
      </c>
      <c r="CF970">
        <f t="shared" si="710"/>
        <v>0</v>
      </c>
    </row>
    <row r="971" spans="1:84" x14ac:dyDescent="0.25">
      <c r="A971" t="s">
        <v>505</v>
      </c>
      <c r="B971" t="s">
        <v>650</v>
      </c>
      <c r="C971" s="1">
        <v>15507</v>
      </c>
      <c r="D971" t="s">
        <v>39</v>
      </c>
      <c r="E971" t="s">
        <v>40</v>
      </c>
      <c r="F971" t="s">
        <v>790</v>
      </c>
      <c r="G971">
        <v>1</v>
      </c>
      <c r="H971">
        <v>1</v>
      </c>
      <c r="I971" t="s">
        <v>42</v>
      </c>
      <c r="J971" t="s">
        <v>61</v>
      </c>
      <c r="K971" t="s">
        <v>996</v>
      </c>
      <c r="L971">
        <v>99</v>
      </c>
      <c r="M971">
        <v>0</v>
      </c>
      <c r="N971">
        <v>0</v>
      </c>
      <c r="O971">
        <f t="shared" si="669"/>
        <v>0</v>
      </c>
      <c r="P971">
        <f t="shared" si="670"/>
        <v>0</v>
      </c>
      <c r="Q971">
        <f t="shared" si="668"/>
        <v>-1</v>
      </c>
      <c r="R971">
        <f t="shared" si="671"/>
        <v>0</v>
      </c>
      <c r="S971">
        <v>0</v>
      </c>
      <c r="T971">
        <v>0</v>
      </c>
      <c r="U971">
        <v>0</v>
      </c>
      <c r="V971">
        <v>5</v>
      </c>
      <c r="W971">
        <v>0</v>
      </c>
      <c r="X971">
        <v>0</v>
      </c>
      <c r="Y971">
        <v>0</v>
      </c>
      <c r="Z971">
        <v>0</v>
      </c>
      <c r="AA971">
        <v>0</v>
      </c>
      <c r="AB971" t="s">
        <v>663</v>
      </c>
      <c r="AC971" t="s">
        <v>46</v>
      </c>
      <c r="AD971">
        <v>67</v>
      </c>
      <c r="AE971">
        <v>50</v>
      </c>
      <c r="AF971">
        <v>64</v>
      </c>
      <c r="AG971" s="5">
        <v>47</v>
      </c>
      <c r="AH971">
        <v>-1</v>
      </c>
      <c r="AI971">
        <v>-1</v>
      </c>
      <c r="AJ971">
        <f t="shared" si="672"/>
        <v>-1</v>
      </c>
      <c r="AK971">
        <v>-1</v>
      </c>
      <c r="AL971">
        <v>-1</v>
      </c>
      <c r="AM971">
        <v>-1</v>
      </c>
      <c r="AN971">
        <v>-1</v>
      </c>
      <c r="AO971">
        <v>-1</v>
      </c>
      <c r="AP971">
        <v>-1</v>
      </c>
      <c r="AR971">
        <f t="shared" si="673"/>
        <v>0</v>
      </c>
      <c r="AS971">
        <f t="shared" si="674"/>
        <v>0</v>
      </c>
      <c r="AT971">
        <f t="shared" si="675"/>
        <v>0</v>
      </c>
      <c r="AU971">
        <f t="shared" si="676"/>
        <v>0</v>
      </c>
      <c r="AV971">
        <f t="shared" si="677"/>
        <v>0</v>
      </c>
      <c r="AW971">
        <f t="shared" si="678"/>
        <v>0</v>
      </c>
      <c r="AX971">
        <f t="shared" si="679"/>
        <v>0</v>
      </c>
      <c r="AY971">
        <f t="shared" si="680"/>
        <v>0</v>
      </c>
      <c r="AZ971">
        <f t="shared" si="681"/>
        <v>0</v>
      </c>
      <c r="BA971">
        <f t="shared" si="682"/>
        <v>0</v>
      </c>
      <c r="BB971">
        <f t="shared" si="683"/>
        <v>0</v>
      </c>
      <c r="BC971">
        <f t="shared" si="684"/>
        <v>0</v>
      </c>
      <c r="BD971">
        <f t="shared" si="685"/>
        <v>0</v>
      </c>
      <c r="BE971">
        <f t="shared" si="686"/>
        <v>0</v>
      </c>
      <c r="BF971">
        <f t="shared" si="687"/>
        <v>0</v>
      </c>
      <c r="BG971">
        <f t="shared" si="688"/>
        <v>0</v>
      </c>
      <c r="BH971">
        <f t="shared" si="689"/>
        <v>0</v>
      </c>
      <c r="BI971">
        <f t="shared" si="690"/>
        <v>0</v>
      </c>
      <c r="BJ971">
        <f t="shared" si="691"/>
        <v>0</v>
      </c>
      <c r="BK971">
        <f t="shared" si="692"/>
        <v>0</v>
      </c>
      <c r="BM971">
        <f t="shared" si="693"/>
        <v>1</v>
      </c>
      <c r="BN971">
        <f t="shared" si="694"/>
        <v>0</v>
      </c>
      <c r="BO971">
        <f t="shared" si="695"/>
        <v>0</v>
      </c>
      <c r="BP971">
        <f t="shared" si="696"/>
        <v>0</v>
      </c>
      <c r="BR971">
        <f t="shared" si="697"/>
        <v>0</v>
      </c>
      <c r="BS971">
        <f t="shared" si="698"/>
        <v>0</v>
      </c>
      <c r="BT971">
        <f t="shared" si="699"/>
        <v>5</v>
      </c>
      <c r="BU971">
        <f t="shared" si="700"/>
        <v>0</v>
      </c>
      <c r="BV971">
        <f t="shared" si="701"/>
        <v>0</v>
      </c>
      <c r="BW971">
        <f t="shared" si="702"/>
        <v>0</v>
      </c>
      <c r="BX971">
        <f t="shared" si="703"/>
        <v>0</v>
      </c>
      <c r="BY971">
        <f t="shared" si="704"/>
        <v>0</v>
      </c>
      <c r="BZ971">
        <f t="shared" si="667"/>
        <v>0</v>
      </c>
      <c r="CA971">
        <f t="shared" si="705"/>
        <v>0</v>
      </c>
      <c r="CB971">
        <f t="shared" si="706"/>
        <v>0</v>
      </c>
      <c r="CC971">
        <f t="shared" si="707"/>
        <v>0</v>
      </c>
      <c r="CD971">
        <f t="shared" si="708"/>
        <v>0</v>
      </c>
      <c r="CE971">
        <f t="shared" si="709"/>
        <v>0</v>
      </c>
      <c r="CF971">
        <f t="shared" si="710"/>
        <v>0</v>
      </c>
    </row>
    <row r="972" spans="1:84" x14ac:dyDescent="0.25">
      <c r="A972" t="s">
        <v>505</v>
      </c>
      <c r="B972" t="s">
        <v>650</v>
      </c>
      <c r="C972" s="1">
        <v>15507</v>
      </c>
      <c r="D972" t="s">
        <v>49</v>
      </c>
      <c r="E972" t="s">
        <v>40</v>
      </c>
      <c r="F972" t="s">
        <v>790</v>
      </c>
      <c r="G972">
        <v>1</v>
      </c>
      <c r="H972">
        <v>0</v>
      </c>
      <c r="I972" t="s">
        <v>42</v>
      </c>
      <c r="J972" t="s">
        <v>77</v>
      </c>
      <c r="K972" t="s">
        <v>657</v>
      </c>
      <c r="L972">
        <v>830</v>
      </c>
      <c r="M972">
        <v>2</v>
      </c>
      <c r="N972">
        <v>0</v>
      </c>
      <c r="O972">
        <f t="shared" si="669"/>
        <v>0</v>
      </c>
      <c r="P972">
        <f t="shared" si="670"/>
        <v>2.4096385542168677</v>
      </c>
      <c r="Q972">
        <f t="shared" si="668"/>
        <v>-1</v>
      </c>
      <c r="R972">
        <f t="shared" si="671"/>
        <v>0</v>
      </c>
      <c r="S972">
        <v>0</v>
      </c>
      <c r="T972">
        <v>0</v>
      </c>
      <c r="U972">
        <v>0</v>
      </c>
      <c r="V972">
        <v>5</v>
      </c>
      <c r="W972">
        <v>0</v>
      </c>
      <c r="X972">
        <v>0</v>
      </c>
      <c r="Y972">
        <v>0</v>
      </c>
      <c r="Z972">
        <v>0</v>
      </c>
      <c r="AA972">
        <v>0</v>
      </c>
      <c r="AB972" t="s">
        <v>663</v>
      </c>
      <c r="AC972" t="s">
        <v>46</v>
      </c>
      <c r="AD972">
        <v>67</v>
      </c>
      <c r="AE972">
        <v>50</v>
      </c>
      <c r="AF972">
        <v>64</v>
      </c>
      <c r="AG972" s="5">
        <v>47</v>
      </c>
      <c r="AH972">
        <v>-1</v>
      </c>
      <c r="AI972">
        <v>-1</v>
      </c>
      <c r="AJ972">
        <f t="shared" si="672"/>
        <v>-1</v>
      </c>
      <c r="AK972">
        <v>-1</v>
      </c>
      <c r="AL972">
        <v>-1</v>
      </c>
      <c r="AM972">
        <v>-1</v>
      </c>
      <c r="AN972">
        <v>-1</v>
      </c>
      <c r="AO972">
        <v>-1</v>
      </c>
      <c r="AP972">
        <v>-1</v>
      </c>
      <c r="AR972">
        <f t="shared" si="673"/>
        <v>0</v>
      </c>
      <c r="AS972">
        <f t="shared" si="674"/>
        <v>0</v>
      </c>
      <c r="AT972">
        <f t="shared" si="675"/>
        <v>0</v>
      </c>
      <c r="AU972">
        <f t="shared" si="676"/>
        <v>0</v>
      </c>
      <c r="AV972">
        <f t="shared" si="677"/>
        <v>0</v>
      </c>
      <c r="AW972">
        <f t="shared" si="678"/>
        <v>0</v>
      </c>
      <c r="AX972">
        <f t="shared" si="679"/>
        <v>0</v>
      </c>
      <c r="AY972">
        <f t="shared" si="680"/>
        <v>0</v>
      </c>
      <c r="AZ972">
        <f t="shared" si="681"/>
        <v>0</v>
      </c>
      <c r="BA972">
        <f t="shared" si="682"/>
        <v>0</v>
      </c>
      <c r="BB972">
        <f t="shared" si="683"/>
        <v>0</v>
      </c>
      <c r="BC972">
        <f t="shared" si="684"/>
        <v>0</v>
      </c>
      <c r="BD972">
        <f t="shared" si="685"/>
        <v>0</v>
      </c>
      <c r="BE972">
        <f t="shared" si="686"/>
        <v>0</v>
      </c>
      <c r="BF972">
        <f t="shared" si="687"/>
        <v>0</v>
      </c>
      <c r="BG972">
        <f t="shared" si="688"/>
        <v>0</v>
      </c>
      <c r="BH972">
        <f t="shared" si="689"/>
        <v>0</v>
      </c>
      <c r="BI972">
        <f t="shared" si="690"/>
        <v>0</v>
      </c>
      <c r="BJ972">
        <f t="shared" si="691"/>
        <v>0</v>
      </c>
      <c r="BK972">
        <f t="shared" si="692"/>
        <v>0</v>
      </c>
      <c r="BM972">
        <f t="shared" si="693"/>
        <v>1</v>
      </c>
      <c r="BN972">
        <f t="shared" si="694"/>
        <v>0</v>
      </c>
      <c r="BO972">
        <f t="shared" si="695"/>
        <v>0</v>
      </c>
      <c r="BP972">
        <f t="shared" si="696"/>
        <v>0</v>
      </c>
      <c r="BR972">
        <f t="shared" si="697"/>
        <v>0</v>
      </c>
      <c r="BS972">
        <f t="shared" si="698"/>
        <v>0</v>
      </c>
      <c r="BT972">
        <f t="shared" si="699"/>
        <v>5</v>
      </c>
      <c r="BU972">
        <f t="shared" si="700"/>
        <v>0</v>
      </c>
      <c r="BV972">
        <f t="shared" si="701"/>
        <v>0</v>
      </c>
      <c r="BW972">
        <f t="shared" si="702"/>
        <v>0</v>
      </c>
      <c r="BX972">
        <f t="shared" si="703"/>
        <v>0</v>
      </c>
      <c r="BY972">
        <f t="shared" si="704"/>
        <v>0</v>
      </c>
      <c r="BZ972">
        <f t="shared" si="667"/>
        <v>0</v>
      </c>
      <c r="CA972">
        <f t="shared" si="705"/>
        <v>0</v>
      </c>
      <c r="CB972">
        <f t="shared" si="706"/>
        <v>0</v>
      </c>
      <c r="CC972">
        <f t="shared" si="707"/>
        <v>0</v>
      </c>
      <c r="CD972">
        <f t="shared" si="708"/>
        <v>0</v>
      </c>
      <c r="CE972">
        <f t="shared" si="709"/>
        <v>0</v>
      </c>
      <c r="CF972">
        <f t="shared" si="710"/>
        <v>0</v>
      </c>
    </row>
    <row r="973" spans="1:84" x14ac:dyDescent="0.25">
      <c r="A973" t="s">
        <v>311</v>
      </c>
      <c r="B973" t="s">
        <v>596</v>
      </c>
      <c r="C973" s="1">
        <v>15507</v>
      </c>
      <c r="D973" t="s">
        <v>49</v>
      </c>
      <c r="E973" t="s">
        <v>40</v>
      </c>
      <c r="F973" t="s">
        <v>1055</v>
      </c>
      <c r="G973">
        <v>1</v>
      </c>
      <c r="H973">
        <v>0</v>
      </c>
      <c r="I973" t="s">
        <v>42</v>
      </c>
      <c r="J973" t="s">
        <v>77</v>
      </c>
      <c r="K973" t="s">
        <v>438</v>
      </c>
      <c r="L973">
        <v>215</v>
      </c>
      <c r="M973">
        <v>2</v>
      </c>
      <c r="N973">
        <v>0</v>
      </c>
      <c r="O973">
        <f t="shared" si="669"/>
        <v>0</v>
      </c>
      <c r="P973">
        <f t="shared" si="670"/>
        <v>0</v>
      </c>
      <c r="Q973">
        <f t="shared" si="668"/>
        <v>-1</v>
      </c>
      <c r="R973">
        <f t="shared" si="671"/>
        <v>0</v>
      </c>
      <c r="S973">
        <v>0</v>
      </c>
      <c r="T973">
        <v>0</v>
      </c>
      <c r="U973">
        <v>0</v>
      </c>
      <c r="V973">
        <v>6</v>
      </c>
      <c r="W973">
        <v>0</v>
      </c>
      <c r="X973">
        <v>0</v>
      </c>
      <c r="Y973">
        <v>0</v>
      </c>
      <c r="Z973">
        <v>0</v>
      </c>
      <c r="AA973">
        <v>0</v>
      </c>
      <c r="AB973" t="s">
        <v>313</v>
      </c>
      <c r="AC973" t="s">
        <v>46</v>
      </c>
      <c r="AD973">
        <v>68</v>
      </c>
      <c r="AE973">
        <v>57</v>
      </c>
      <c r="AF973">
        <v>54</v>
      </c>
      <c r="AG973" s="5">
        <v>71</v>
      </c>
      <c r="AH973">
        <v>-1</v>
      </c>
      <c r="AI973">
        <v>-1</v>
      </c>
      <c r="AJ973">
        <f t="shared" si="672"/>
        <v>-1</v>
      </c>
      <c r="AK973">
        <v>-1</v>
      </c>
      <c r="AL973">
        <v>-1</v>
      </c>
      <c r="AM973">
        <v>-1</v>
      </c>
      <c r="AN973">
        <v>-1</v>
      </c>
      <c r="AO973">
        <v>-1</v>
      </c>
      <c r="AP973">
        <v>-1</v>
      </c>
      <c r="AR973">
        <f t="shared" si="673"/>
        <v>0</v>
      </c>
      <c r="AS973">
        <f t="shared" si="674"/>
        <v>0</v>
      </c>
      <c r="AT973">
        <f t="shared" si="675"/>
        <v>0</v>
      </c>
      <c r="AU973">
        <f t="shared" si="676"/>
        <v>0</v>
      </c>
      <c r="AV973">
        <f t="shared" si="677"/>
        <v>0</v>
      </c>
      <c r="AW973">
        <f t="shared" si="678"/>
        <v>0</v>
      </c>
      <c r="AX973">
        <f t="shared" si="679"/>
        <v>0</v>
      </c>
      <c r="AY973">
        <f t="shared" si="680"/>
        <v>0</v>
      </c>
      <c r="AZ973">
        <f t="shared" si="681"/>
        <v>0</v>
      </c>
      <c r="BA973">
        <f t="shared" si="682"/>
        <v>0</v>
      </c>
      <c r="BB973">
        <f t="shared" si="683"/>
        <v>0</v>
      </c>
      <c r="BC973">
        <f t="shared" si="684"/>
        <v>0</v>
      </c>
      <c r="BD973">
        <f t="shared" si="685"/>
        <v>0</v>
      </c>
      <c r="BE973">
        <f t="shared" si="686"/>
        <v>0</v>
      </c>
      <c r="BF973">
        <f t="shared" si="687"/>
        <v>0</v>
      </c>
      <c r="BG973">
        <f t="shared" si="688"/>
        <v>0</v>
      </c>
      <c r="BH973">
        <f t="shared" si="689"/>
        <v>0</v>
      </c>
      <c r="BI973">
        <f t="shared" si="690"/>
        <v>0</v>
      </c>
      <c r="BJ973">
        <f t="shared" si="691"/>
        <v>0</v>
      </c>
      <c r="BK973">
        <f t="shared" si="692"/>
        <v>0</v>
      </c>
      <c r="BM973">
        <f t="shared" si="693"/>
        <v>1</v>
      </c>
      <c r="BN973">
        <f t="shared" si="694"/>
        <v>0</v>
      </c>
      <c r="BO973">
        <f t="shared" si="695"/>
        <v>0</v>
      </c>
      <c r="BP973">
        <f t="shared" si="696"/>
        <v>0</v>
      </c>
      <c r="BR973">
        <f t="shared" si="697"/>
        <v>0</v>
      </c>
      <c r="BS973">
        <f t="shared" si="698"/>
        <v>0</v>
      </c>
      <c r="BT973">
        <f t="shared" si="699"/>
        <v>6</v>
      </c>
      <c r="BU973">
        <f t="shared" si="700"/>
        <v>0</v>
      </c>
      <c r="BV973">
        <f t="shared" si="701"/>
        <v>0</v>
      </c>
      <c r="BW973">
        <f t="shared" si="702"/>
        <v>0</v>
      </c>
      <c r="BX973">
        <f t="shared" si="703"/>
        <v>0</v>
      </c>
      <c r="BY973">
        <f t="shared" si="704"/>
        <v>0</v>
      </c>
      <c r="BZ973">
        <f t="shared" si="667"/>
        <v>0</v>
      </c>
      <c r="CA973">
        <f t="shared" si="705"/>
        <v>0</v>
      </c>
      <c r="CB973">
        <f t="shared" si="706"/>
        <v>0</v>
      </c>
      <c r="CC973">
        <f t="shared" si="707"/>
        <v>0</v>
      </c>
      <c r="CD973">
        <f t="shared" si="708"/>
        <v>0</v>
      </c>
      <c r="CE973">
        <f t="shared" si="709"/>
        <v>0</v>
      </c>
      <c r="CF973">
        <f t="shared" si="710"/>
        <v>0</v>
      </c>
    </row>
    <row r="974" spans="1:84" x14ac:dyDescent="0.25">
      <c r="A974" t="s">
        <v>671</v>
      </c>
      <c r="B974" t="s">
        <v>368</v>
      </c>
      <c r="C974" s="1">
        <v>15507</v>
      </c>
      <c r="D974" t="s">
        <v>49</v>
      </c>
      <c r="E974" t="s">
        <v>40</v>
      </c>
      <c r="F974" t="s">
        <v>120</v>
      </c>
      <c r="G974">
        <v>1</v>
      </c>
      <c r="H974">
        <v>0</v>
      </c>
      <c r="I974" t="s">
        <v>42</v>
      </c>
      <c r="J974" t="s">
        <v>61</v>
      </c>
      <c r="K974" t="s">
        <v>1012</v>
      </c>
      <c r="L974">
        <v>99</v>
      </c>
      <c r="M974">
        <v>0</v>
      </c>
      <c r="N974">
        <v>0</v>
      </c>
      <c r="O974">
        <f t="shared" si="669"/>
        <v>0</v>
      </c>
      <c r="P974">
        <f t="shared" si="670"/>
        <v>0</v>
      </c>
      <c r="Q974">
        <f t="shared" si="668"/>
        <v>-1</v>
      </c>
      <c r="R974">
        <f t="shared" si="671"/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 t="s">
        <v>673</v>
      </c>
      <c r="AC974" t="s">
        <v>46</v>
      </c>
      <c r="AD974">
        <v>67</v>
      </c>
      <c r="AE974">
        <v>48</v>
      </c>
      <c r="AF974">
        <v>66</v>
      </c>
      <c r="AG974" s="5">
        <v>68</v>
      </c>
      <c r="AH974">
        <v>-1</v>
      </c>
      <c r="AI974">
        <v>-1</v>
      </c>
      <c r="AJ974">
        <f t="shared" si="672"/>
        <v>-1</v>
      </c>
      <c r="AK974">
        <v>-1</v>
      </c>
      <c r="AL974">
        <v>-1</v>
      </c>
      <c r="AM974">
        <v>-1</v>
      </c>
      <c r="AN974">
        <v>-1</v>
      </c>
      <c r="AO974">
        <v>-1</v>
      </c>
      <c r="AP974">
        <v>-1</v>
      </c>
      <c r="AR974">
        <f t="shared" si="673"/>
        <v>0</v>
      </c>
      <c r="AS974">
        <f t="shared" si="674"/>
        <v>0</v>
      </c>
      <c r="AT974">
        <f t="shared" si="675"/>
        <v>0</v>
      </c>
      <c r="AU974">
        <f t="shared" si="676"/>
        <v>0</v>
      </c>
      <c r="AV974">
        <f t="shared" si="677"/>
        <v>0</v>
      </c>
      <c r="AW974">
        <f t="shared" si="678"/>
        <v>0</v>
      </c>
      <c r="AX974">
        <f t="shared" si="679"/>
        <v>0</v>
      </c>
      <c r="AY974">
        <f t="shared" si="680"/>
        <v>0</v>
      </c>
      <c r="AZ974">
        <f t="shared" si="681"/>
        <v>0</v>
      </c>
      <c r="BA974">
        <f t="shared" si="682"/>
        <v>0</v>
      </c>
      <c r="BB974">
        <f t="shared" si="683"/>
        <v>0</v>
      </c>
      <c r="BC974">
        <f t="shared" si="684"/>
        <v>0</v>
      </c>
      <c r="BD974">
        <f t="shared" si="685"/>
        <v>0</v>
      </c>
      <c r="BE974">
        <f t="shared" si="686"/>
        <v>0</v>
      </c>
      <c r="BF974">
        <f t="shared" si="687"/>
        <v>0</v>
      </c>
      <c r="BG974">
        <f t="shared" si="688"/>
        <v>0</v>
      </c>
      <c r="BH974">
        <f t="shared" si="689"/>
        <v>0</v>
      </c>
      <c r="BI974">
        <f t="shared" si="690"/>
        <v>0</v>
      </c>
      <c r="BJ974">
        <f t="shared" si="691"/>
        <v>0</v>
      </c>
      <c r="BK974">
        <f t="shared" si="692"/>
        <v>0</v>
      </c>
      <c r="BM974">
        <f t="shared" si="693"/>
        <v>1</v>
      </c>
      <c r="BN974">
        <f t="shared" si="694"/>
        <v>0</v>
      </c>
      <c r="BO974">
        <f t="shared" si="695"/>
        <v>0</v>
      </c>
      <c r="BP974">
        <f t="shared" si="696"/>
        <v>0</v>
      </c>
      <c r="BR974">
        <f t="shared" si="697"/>
        <v>0</v>
      </c>
      <c r="BS974">
        <f t="shared" si="698"/>
        <v>0</v>
      </c>
      <c r="BT974">
        <f t="shared" si="699"/>
        <v>0</v>
      </c>
      <c r="BU974">
        <f t="shared" si="700"/>
        <v>0</v>
      </c>
      <c r="BV974">
        <f t="shared" si="701"/>
        <v>0</v>
      </c>
      <c r="BW974">
        <f t="shared" si="702"/>
        <v>0</v>
      </c>
      <c r="BX974">
        <f t="shared" si="703"/>
        <v>0</v>
      </c>
      <c r="BY974">
        <f t="shared" si="704"/>
        <v>0</v>
      </c>
      <c r="BZ974">
        <f t="shared" si="667"/>
        <v>0</v>
      </c>
      <c r="CA974">
        <f t="shared" si="705"/>
        <v>0</v>
      </c>
      <c r="CB974">
        <f t="shared" si="706"/>
        <v>0</v>
      </c>
      <c r="CC974">
        <f t="shared" si="707"/>
        <v>0</v>
      </c>
      <c r="CD974">
        <f t="shared" si="708"/>
        <v>0</v>
      </c>
      <c r="CE974">
        <f t="shared" si="709"/>
        <v>0</v>
      </c>
      <c r="CF974">
        <f t="shared" si="710"/>
        <v>0</v>
      </c>
    </row>
    <row r="975" spans="1:84" x14ac:dyDescent="0.25">
      <c r="A975" t="s">
        <v>505</v>
      </c>
      <c r="B975" t="s">
        <v>650</v>
      </c>
      <c r="C975" s="1">
        <v>15506</v>
      </c>
      <c r="D975" t="s">
        <v>49</v>
      </c>
      <c r="E975" t="s">
        <v>40</v>
      </c>
      <c r="F975" t="s">
        <v>790</v>
      </c>
      <c r="G975">
        <v>1</v>
      </c>
      <c r="H975">
        <v>0</v>
      </c>
      <c r="I975" t="s">
        <v>42</v>
      </c>
      <c r="J975" t="s">
        <v>61</v>
      </c>
      <c r="K975" t="s">
        <v>996</v>
      </c>
      <c r="L975">
        <v>99</v>
      </c>
      <c r="M975">
        <v>2</v>
      </c>
      <c r="N975">
        <v>0</v>
      </c>
      <c r="O975">
        <f t="shared" si="669"/>
        <v>0</v>
      </c>
      <c r="P975">
        <f t="shared" si="670"/>
        <v>0</v>
      </c>
      <c r="Q975">
        <f t="shared" si="668"/>
        <v>-1</v>
      </c>
      <c r="R975">
        <f t="shared" si="671"/>
        <v>0</v>
      </c>
      <c r="S975">
        <v>0</v>
      </c>
      <c r="T975">
        <v>0</v>
      </c>
      <c r="U975">
        <v>0</v>
      </c>
      <c r="V975">
        <v>5</v>
      </c>
      <c r="W975">
        <v>0</v>
      </c>
      <c r="X975">
        <v>0</v>
      </c>
      <c r="Y975">
        <v>0</v>
      </c>
      <c r="Z975">
        <v>0</v>
      </c>
      <c r="AA975">
        <v>0</v>
      </c>
      <c r="AB975" t="s">
        <v>663</v>
      </c>
      <c r="AC975" t="s">
        <v>46</v>
      </c>
      <c r="AD975">
        <v>67</v>
      </c>
      <c r="AE975">
        <v>50</v>
      </c>
      <c r="AF975">
        <v>64</v>
      </c>
      <c r="AG975" s="5">
        <v>47</v>
      </c>
      <c r="AH975">
        <v>-1</v>
      </c>
      <c r="AI975">
        <v>-1</v>
      </c>
      <c r="AJ975">
        <f t="shared" si="672"/>
        <v>-1</v>
      </c>
      <c r="AK975">
        <v>-1</v>
      </c>
      <c r="AL975">
        <v>-1</v>
      </c>
      <c r="AM975">
        <v>-1</v>
      </c>
      <c r="AN975">
        <v>-1</v>
      </c>
      <c r="AO975">
        <v>-1</v>
      </c>
      <c r="AP975">
        <v>-1</v>
      </c>
      <c r="AR975">
        <f t="shared" si="673"/>
        <v>0</v>
      </c>
      <c r="AS975">
        <f t="shared" si="674"/>
        <v>0</v>
      </c>
      <c r="AT975">
        <f t="shared" si="675"/>
        <v>0</v>
      </c>
      <c r="AU975">
        <f t="shared" si="676"/>
        <v>0</v>
      </c>
      <c r="AV975">
        <f t="shared" si="677"/>
        <v>0</v>
      </c>
      <c r="AW975">
        <f t="shared" si="678"/>
        <v>0</v>
      </c>
      <c r="AX975">
        <f t="shared" si="679"/>
        <v>0</v>
      </c>
      <c r="AY975">
        <f t="shared" si="680"/>
        <v>0</v>
      </c>
      <c r="AZ975">
        <f t="shared" si="681"/>
        <v>0</v>
      </c>
      <c r="BA975">
        <f t="shared" si="682"/>
        <v>0</v>
      </c>
      <c r="BB975">
        <f t="shared" si="683"/>
        <v>0</v>
      </c>
      <c r="BC975">
        <f t="shared" si="684"/>
        <v>0</v>
      </c>
      <c r="BD975">
        <f t="shared" si="685"/>
        <v>0</v>
      </c>
      <c r="BE975">
        <f t="shared" si="686"/>
        <v>0</v>
      </c>
      <c r="BF975">
        <f t="shared" si="687"/>
        <v>0</v>
      </c>
      <c r="BG975">
        <f t="shared" si="688"/>
        <v>0</v>
      </c>
      <c r="BH975">
        <f t="shared" si="689"/>
        <v>0</v>
      </c>
      <c r="BI975">
        <f t="shared" si="690"/>
        <v>0</v>
      </c>
      <c r="BJ975">
        <f t="shared" si="691"/>
        <v>0</v>
      </c>
      <c r="BK975">
        <f t="shared" si="692"/>
        <v>0</v>
      </c>
      <c r="BM975">
        <f t="shared" si="693"/>
        <v>1</v>
      </c>
      <c r="BN975">
        <f t="shared" si="694"/>
        <v>0</v>
      </c>
      <c r="BO975">
        <f t="shared" si="695"/>
        <v>0</v>
      </c>
      <c r="BP975">
        <f t="shared" si="696"/>
        <v>0</v>
      </c>
      <c r="BR975">
        <f t="shared" si="697"/>
        <v>0</v>
      </c>
      <c r="BS975">
        <f t="shared" si="698"/>
        <v>0</v>
      </c>
      <c r="BT975">
        <f t="shared" si="699"/>
        <v>5</v>
      </c>
      <c r="BU975">
        <f t="shared" si="700"/>
        <v>0</v>
      </c>
      <c r="BV975">
        <f t="shared" si="701"/>
        <v>0</v>
      </c>
      <c r="BW975">
        <f t="shared" si="702"/>
        <v>0</v>
      </c>
      <c r="BX975">
        <f t="shared" si="703"/>
        <v>0</v>
      </c>
      <c r="BY975">
        <f t="shared" si="704"/>
        <v>0</v>
      </c>
      <c r="BZ975">
        <f t="shared" si="667"/>
        <v>0</v>
      </c>
      <c r="CA975">
        <f t="shared" si="705"/>
        <v>0</v>
      </c>
      <c r="CB975">
        <f t="shared" si="706"/>
        <v>0</v>
      </c>
      <c r="CC975">
        <f t="shared" si="707"/>
        <v>0</v>
      </c>
      <c r="CD975">
        <f t="shared" si="708"/>
        <v>0</v>
      </c>
      <c r="CE975">
        <f t="shared" si="709"/>
        <v>0</v>
      </c>
      <c r="CF975">
        <f t="shared" si="710"/>
        <v>0</v>
      </c>
    </row>
    <row r="976" spans="1:84" x14ac:dyDescent="0.25">
      <c r="A976" t="s">
        <v>649</v>
      </c>
      <c r="B976" t="s">
        <v>650</v>
      </c>
      <c r="C976" s="1">
        <v>15506</v>
      </c>
      <c r="D976" t="s">
        <v>39</v>
      </c>
      <c r="E976" t="s">
        <v>40</v>
      </c>
      <c r="F976" t="s">
        <v>120</v>
      </c>
      <c r="G976">
        <v>1</v>
      </c>
      <c r="H976">
        <v>1</v>
      </c>
      <c r="I976" t="s">
        <v>42</v>
      </c>
      <c r="J976" t="s">
        <v>61</v>
      </c>
      <c r="K976" t="s">
        <v>1012</v>
      </c>
      <c r="L976">
        <v>99</v>
      </c>
      <c r="M976">
        <v>0</v>
      </c>
      <c r="N976">
        <v>0</v>
      </c>
      <c r="O976">
        <f t="shared" si="669"/>
        <v>0</v>
      </c>
      <c r="P976">
        <f t="shared" si="670"/>
        <v>0</v>
      </c>
      <c r="Q976">
        <f t="shared" si="668"/>
        <v>-1</v>
      </c>
      <c r="R976">
        <f t="shared" si="671"/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 t="s">
        <v>652</v>
      </c>
      <c r="AC976" t="s">
        <v>75</v>
      </c>
      <c r="AD976">
        <v>69</v>
      </c>
      <c r="AE976">
        <v>66</v>
      </c>
      <c r="AF976">
        <v>65</v>
      </c>
      <c r="AG976" s="5">
        <v>57</v>
      </c>
      <c r="AH976">
        <v>-1</v>
      </c>
      <c r="AI976">
        <v>-1</v>
      </c>
      <c r="AJ976">
        <f t="shared" si="672"/>
        <v>-1</v>
      </c>
      <c r="AK976">
        <v>-1</v>
      </c>
      <c r="AL976">
        <v>-1</v>
      </c>
      <c r="AM976">
        <v>-1</v>
      </c>
      <c r="AN976">
        <v>-1</v>
      </c>
      <c r="AO976">
        <v>-1</v>
      </c>
      <c r="AP976">
        <v>-1</v>
      </c>
      <c r="AR976">
        <f t="shared" si="673"/>
        <v>0</v>
      </c>
      <c r="AS976">
        <f t="shared" si="674"/>
        <v>0</v>
      </c>
      <c r="AT976">
        <f t="shared" si="675"/>
        <v>0</v>
      </c>
      <c r="AU976">
        <f t="shared" si="676"/>
        <v>0</v>
      </c>
      <c r="AV976">
        <f t="shared" si="677"/>
        <v>0</v>
      </c>
      <c r="AW976">
        <f t="shared" si="678"/>
        <v>0</v>
      </c>
      <c r="AX976">
        <f t="shared" si="679"/>
        <v>0</v>
      </c>
      <c r="AY976">
        <f t="shared" si="680"/>
        <v>0</v>
      </c>
      <c r="AZ976">
        <f t="shared" si="681"/>
        <v>0</v>
      </c>
      <c r="BA976">
        <f t="shared" si="682"/>
        <v>0</v>
      </c>
      <c r="BB976">
        <f t="shared" si="683"/>
        <v>0</v>
      </c>
      <c r="BC976">
        <f t="shared" si="684"/>
        <v>0</v>
      </c>
      <c r="BD976">
        <f t="shared" si="685"/>
        <v>0</v>
      </c>
      <c r="BE976">
        <f t="shared" si="686"/>
        <v>0</v>
      </c>
      <c r="BF976">
        <f t="shared" si="687"/>
        <v>0</v>
      </c>
      <c r="BG976">
        <f t="shared" si="688"/>
        <v>0</v>
      </c>
      <c r="BH976">
        <f t="shared" si="689"/>
        <v>0</v>
      </c>
      <c r="BI976">
        <f t="shared" si="690"/>
        <v>0</v>
      </c>
      <c r="BJ976">
        <f t="shared" si="691"/>
        <v>0</v>
      </c>
      <c r="BK976">
        <f t="shared" si="692"/>
        <v>0</v>
      </c>
      <c r="BM976">
        <f t="shared" si="693"/>
        <v>1</v>
      </c>
      <c r="BN976">
        <f t="shared" si="694"/>
        <v>0</v>
      </c>
      <c r="BO976">
        <f t="shared" si="695"/>
        <v>0</v>
      </c>
      <c r="BP976">
        <f t="shared" si="696"/>
        <v>0</v>
      </c>
      <c r="BR976">
        <f t="shared" si="697"/>
        <v>0</v>
      </c>
      <c r="BS976">
        <f t="shared" si="698"/>
        <v>0</v>
      </c>
      <c r="BT976">
        <f t="shared" si="699"/>
        <v>0</v>
      </c>
      <c r="BU976">
        <f t="shared" si="700"/>
        <v>0</v>
      </c>
      <c r="BV976">
        <f t="shared" si="701"/>
        <v>0</v>
      </c>
      <c r="BW976">
        <f t="shared" si="702"/>
        <v>0</v>
      </c>
      <c r="BX976">
        <f t="shared" si="703"/>
        <v>0</v>
      </c>
      <c r="BY976">
        <f t="shared" si="704"/>
        <v>0</v>
      </c>
      <c r="BZ976">
        <f t="shared" si="667"/>
        <v>0</v>
      </c>
      <c r="CA976">
        <f t="shared" si="705"/>
        <v>0</v>
      </c>
      <c r="CB976">
        <f t="shared" si="706"/>
        <v>0</v>
      </c>
      <c r="CC976">
        <f t="shared" si="707"/>
        <v>0</v>
      </c>
      <c r="CD976">
        <f t="shared" si="708"/>
        <v>0</v>
      </c>
      <c r="CE976">
        <f t="shared" si="709"/>
        <v>0</v>
      </c>
      <c r="CF976">
        <f t="shared" si="710"/>
        <v>0</v>
      </c>
    </row>
    <row r="977" spans="1:84" x14ac:dyDescent="0.25">
      <c r="A977" t="s">
        <v>293</v>
      </c>
      <c r="B977" t="s">
        <v>596</v>
      </c>
      <c r="C977" s="1">
        <v>15506</v>
      </c>
      <c r="D977" t="s">
        <v>49</v>
      </c>
      <c r="E977" t="s">
        <v>40</v>
      </c>
      <c r="F977" t="s">
        <v>814</v>
      </c>
      <c r="G977">
        <v>1</v>
      </c>
      <c r="H977">
        <v>0</v>
      </c>
      <c r="I977" t="s">
        <v>87</v>
      </c>
      <c r="J977" t="s">
        <v>88</v>
      </c>
      <c r="K977" t="s">
        <v>942</v>
      </c>
      <c r="L977">
        <v>830</v>
      </c>
      <c r="M977">
        <v>2</v>
      </c>
      <c r="N977">
        <v>0</v>
      </c>
      <c r="O977">
        <f t="shared" si="669"/>
        <v>0</v>
      </c>
      <c r="P977">
        <f t="shared" si="670"/>
        <v>2.4096385542168677</v>
      </c>
      <c r="Q977">
        <f t="shared" si="668"/>
        <v>-1</v>
      </c>
      <c r="R977">
        <f t="shared" si="671"/>
        <v>0</v>
      </c>
      <c r="S977">
        <v>0</v>
      </c>
      <c r="T977">
        <v>0</v>
      </c>
      <c r="U977">
        <v>0</v>
      </c>
      <c r="V977">
        <v>4</v>
      </c>
      <c r="W977">
        <v>1</v>
      </c>
      <c r="X977">
        <v>0</v>
      </c>
      <c r="Y977">
        <v>0</v>
      </c>
      <c r="Z977">
        <v>0</v>
      </c>
      <c r="AA977">
        <v>0</v>
      </c>
      <c r="AB977" t="s">
        <v>296</v>
      </c>
      <c r="AC977" t="s">
        <v>46</v>
      </c>
      <c r="AD977">
        <v>67</v>
      </c>
      <c r="AE977">
        <v>55</v>
      </c>
      <c r="AF977">
        <v>72</v>
      </c>
      <c r="AG977" s="5">
        <v>77</v>
      </c>
      <c r="AH977">
        <v>-1</v>
      </c>
      <c r="AI977">
        <v>-1</v>
      </c>
      <c r="AJ977">
        <f t="shared" si="672"/>
        <v>-1</v>
      </c>
      <c r="AK977">
        <v>-1</v>
      </c>
      <c r="AL977">
        <v>-1</v>
      </c>
      <c r="AM977">
        <v>-1</v>
      </c>
      <c r="AN977">
        <v>-1</v>
      </c>
      <c r="AO977">
        <v>-1</v>
      </c>
      <c r="AP977">
        <v>-1</v>
      </c>
      <c r="AR977">
        <f t="shared" si="673"/>
        <v>0</v>
      </c>
      <c r="AS977">
        <f t="shared" si="674"/>
        <v>0</v>
      </c>
      <c r="AT977">
        <f t="shared" si="675"/>
        <v>0</v>
      </c>
      <c r="AU977">
        <f t="shared" si="676"/>
        <v>0</v>
      </c>
      <c r="AV977">
        <f t="shared" si="677"/>
        <v>0</v>
      </c>
      <c r="AW977">
        <f t="shared" si="678"/>
        <v>0</v>
      </c>
      <c r="AX977">
        <f t="shared" si="679"/>
        <v>0</v>
      </c>
      <c r="AY977">
        <f t="shared" si="680"/>
        <v>0</v>
      </c>
      <c r="AZ977">
        <f t="shared" si="681"/>
        <v>0</v>
      </c>
      <c r="BA977">
        <f t="shared" si="682"/>
        <v>0</v>
      </c>
      <c r="BB977">
        <f t="shared" si="683"/>
        <v>0</v>
      </c>
      <c r="BC977">
        <f t="shared" si="684"/>
        <v>0</v>
      </c>
      <c r="BD977">
        <f t="shared" si="685"/>
        <v>0</v>
      </c>
      <c r="BE977">
        <f t="shared" si="686"/>
        <v>0</v>
      </c>
      <c r="BF977">
        <f t="shared" si="687"/>
        <v>0</v>
      </c>
      <c r="BG977">
        <f t="shared" si="688"/>
        <v>0</v>
      </c>
      <c r="BH977">
        <f t="shared" si="689"/>
        <v>0</v>
      </c>
      <c r="BI977">
        <f t="shared" si="690"/>
        <v>0</v>
      </c>
      <c r="BJ977">
        <f t="shared" si="691"/>
        <v>0</v>
      </c>
      <c r="BK977">
        <f t="shared" si="692"/>
        <v>0</v>
      </c>
      <c r="BM977">
        <f t="shared" si="693"/>
        <v>1</v>
      </c>
      <c r="BN977">
        <f t="shared" si="694"/>
        <v>0</v>
      </c>
      <c r="BO977">
        <f t="shared" si="695"/>
        <v>0</v>
      </c>
      <c r="BP977">
        <f t="shared" si="696"/>
        <v>0</v>
      </c>
      <c r="BR977">
        <f t="shared" si="697"/>
        <v>0</v>
      </c>
      <c r="BS977">
        <f t="shared" si="698"/>
        <v>0</v>
      </c>
      <c r="BT977">
        <f t="shared" si="699"/>
        <v>4</v>
      </c>
      <c r="BU977">
        <f t="shared" si="700"/>
        <v>0</v>
      </c>
      <c r="BV977">
        <f t="shared" si="701"/>
        <v>1</v>
      </c>
      <c r="BW977">
        <f t="shared" si="702"/>
        <v>0</v>
      </c>
      <c r="BX977">
        <f t="shared" si="703"/>
        <v>0</v>
      </c>
      <c r="BY977">
        <f t="shared" si="704"/>
        <v>0</v>
      </c>
      <c r="BZ977">
        <f t="shared" si="667"/>
        <v>0</v>
      </c>
      <c r="CA977">
        <f t="shared" si="705"/>
        <v>0</v>
      </c>
      <c r="CB977">
        <f t="shared" si="706"/>
        <v>0</v>
      </c>
      <c r="CC977">
        <f t="shared" si="707"/>
        <v>0</v>
      </c>
      <c r="CD977">
        <f t="shared" si="708"/>
        <v>0</v>
      </c>
      <c r="CE977">
        <f t="shared" si="709"/>
        <v>0</v>
      </c>
      <c r="CF977">
        <f t="shared" si="710"/>
        <v>0</v>
      </c>
    </row>
    <row r="978" spans="1:84" x14ac:dyDescent="0.25">
      <c r="A978" t="s">
        <v>37</v>
      </c>
      <c r="B978" t="s">
        <v>596</v>
      </c>
      <c r="C978" s="1">
        <v>15506</v>
      </c>
      <c r="D978" t="s">
        <v>49</v>
      </c>
      <c r="E978" t="s">
        <v>40</v>
      </c>
      <c r="F978" t="s">
        <v>645</v>
      </c>
      <c r="G978">
        <v>1</v>
      </c>
      <c r="H978">
        <v>0</v>
      </c>
      <c r="I978" t="s">
        <v>42</v>
      </c>
      <c r="J978" t="s">
        <v>61</v>
      </c>
      <c r="K978" t="s">
        <v>372</v>
      </c>
      <c r="L978">
        <v>99</v>
      </c>
      <c r="M978">
        <v>2</v>
      </c>
      <c r="N978">
        <v>0</v>
      </c>
      <c r="O978">
        <f t="shared" si="669"/>
        <v>0</v>
      </c>
      <c r="P978">
        <f t="shared" si="670"/>
        <v>0</v>
      </c>
      <c r="Q978">
        <f t="shared" si="668"/>
        <v>-1</v>
      </c>
      <c r="R978">
        <f t="shared" si="671"/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 t="s">
        <v>45</v>
      </c>
      <c r="AC978" t="s">
        <v>46</v>
      </c>
      <c r="AD978">
        <v>69</v>
      </c>
      <c r="AE978">
        <v>56</v>
      </c>
      <c r="AF978">
        <v>73</v>
      </c>
      <c r="AG978" s="5">
        <v>57</v>
      </c>
      <c r="AH978">
        <v>-1</v>
      </c>
      <c r="AI978">
        <v>-1</v>
      </c>
      <c r="AJ978">
        <f t="shared" si="672"/>
        <v>-1</v>
      </c>
      <c r="AK978">
        <v>-1</v>
      </c>
      <c r="AL978">
        <v>-1</v>
      </c>
      <c r="AM978">
        <v>-1</v>
      </c>
      <c r="AN978">
        <v>-1</v>
      </c>
      <c r="AO978">
        <v>-1</v>
      </c>
      <c r="AP978">
        <v>-1</v>
      </c>
      <c r="AR978">
        <f t="shared" si="673"/>
        <v>0</v>
      </c>
      <c r="AS978">
        <f t="shared" si="674"/>
        <v>0</v>
      </c>
      <c r="AT978">
        <f t="shared" si="675"/>
        <v>0</v>
      </c>
      <c r="AU978">
        <f t="shared" si="676"/>
        <v>0</v>
      </c>
      <c r="AV978">
        <f t="shared" si="677"/>
        <v>0</v>
      </c>
      <c r="AW978">
        <f t="shared" si="678"/>
        <v>0</v>
      </c>
      <c r="AX978">
        <f t="shared" si="679"/>
        <v>0</v>
      </c>
      <c r="AY978">
        <f t="shared" si="680"/>
        <v>0</v>
      </c>
      <c r="AZ978">
        <f t="shared" si="681"/>
        <v>0</v>
      </c>
      <c r="BA978">
        <f t="shared" si="682"/>
        <v>0</v>
      </c>
      <c r="BB978">
        <f t="shared" si="683"/>
        <v>0</v>
      </c>
      <c r="BC978">
        <f t="shared" si="684"/>
        <v>0</v>
      </c>
      <c r="BD978">
        <f t="shared" si="685"/>
        <v>0</v>
      </c>
      <c r="BE978">
        <f t="shared" si="686"/>
        <v>0</v>
      </c>
      <c r="BF978">
        <f t="shared" si="687"/>
        <v>0</v>
      </c>
      <c r="BG978">
        <f t="shared" si="688"/>
        <v>0</v>
      </c>
      <c r="BH978">
        <f t="shared" si="689"/>
        <v>0</v>
      </c>
      <c r="BI978">
        <f t="shared" si="690"/>
        <v>0</v>
      </c>
      <c r="BJ978">
        <f t="shared" si="691"/>
        <v>0</v>
      </c>
      <c r="BK978">
        <f t="shared" si="692"/>
        <v>0</v>
      </c>
      <c r="BM978">
        <f t="shared" si="693"/>
        <v>1</v>
      </c>
      <c r="BN978">
        <f t="shared" si="694"/>
        <v>0</v>
      </c>
      <c r="BO978">
        <f t="shared" si="695"/>
        <v>0</v>
      </c>
      <c r="BP978">
        <f t="shared" si="696"/>
        <v>0</v>
      </c>
      <c r="BR978">
        <f t="shared" si="697"/>
        <v>0</v>
      </c>
      <c r="BS978">
        <f t="shared" si="698"/>
        <v>0</v>
      </c>
      <c r="BT978">
        <f t="shared" si="699"/>
        <v>0</v>
      </c>
      <c r="BU978">
        <f t="shared" si="700"/>
        <v>0</v>
      </c>
      <c r="BV978">
        <f t="shared" si="701"/>
        <v>0</v>
      </c>
      <c r="BW978">
        <f t="shared" si="702"/>
        <v>0</v>
      </c>
      <c r="BX978">
        <f t="shared" si="703"/>
        <v>0</v>
      </c>
      <c r="BY978">
        <f t="shared" si="704"/>
        <v>0</v>
      </c>
      <c r="BZ978">
        <f t="shared" si="667"/>
        <v>0</v>
      </c>
      <c r="CA978">
        <f t="shared" si="705"/>
        <v>0</v>
      </c>
      <c r="CB978">
        <f t="shared" si="706"/>
        <v>0</v>
      </c>
      <c r="CC978">
        <f t="shared" si="707"/>
        <v>0</v>
      </c>
      <c r="CD978">
        <f t="shared" si="708"/>
        <v>0</v>
      </c>
      <c r="CE978">
        <f t="shared" si="709"/>
        <v>1</v>
      </c>
      <c r="CF978">
        <f t="shared" si="710"/>
        <v>0</v>
      </c>
    </row>
    <row r="979" spans="1:84" x14ac:dyDescent="0.25">
      <c r="A979" t="s">
        <v>37</v>
      </c>
      <c r="B979" t="s">
        <v>596</v>
      </c>
      <c r="C979" s="1">
        <v>15506</v>
      </c>
      <c r="D979" t="s">
        <v>39</v>
      </c>
      <c r="E979" t="s">
        <v>40</v>
      </c>
      <c r="F979" t="s">
        <v>645</v>
      </c>
      <c r="G979">
        <v>1</v>
      </c>
      <c r="H979">
        <v>1</v>
      </c>
      <c r="I979" t="s">
        <v>42</v>
      </c>
      <c r="J979" t="s">
        <v>61</v>
      </c>
      <c r="K979" t="s">
        <v>372</v>
      </c>
      <c r="L979">
        <v>99</v>
      </c>
      <c r="M979">
        <v>0</v>
      </c>
      <c r="N979">
        <v>0</v>
      </c>
      <c r="O979">
        <f t="shared" si="669"/>
        <v>0</v>
      </c>
      <c r="P979">
        <f t="shared" si="670"/>
        <v>0</v>
      </c>
      <c r="Q979">
        <f t="shared" si="668"/>
        <v>-1</v>
      </c>
      <c r="R979">
        <f t="shared" si="671"/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 t="s">
        <v>45</v>
      </c>
      <c r="AC979" t="s">
        <v>46</v>
      </c>
      <c r="AD979">
        <v>69</v>
      </c>
      <c r="AE979">
        <v>56</v>
      </c>
      <c r="AF979">
        <v>73</v>
      </c>
      <c r="AG979" s="5">
        <v>57</v>
      </c>
      <c r="AH979">
        <v>-1</v>
      </c>
      <c r="AI979">
        <v>-1</v>
      </c>
      <c r="AJ979">
        <f t="shared" si="672"/>
        <v>-1</v>
      </c>
      <c r="AK979">
        <v>-1</v>
      </c>
      <c r="AL979">
        <v>-1</v>
      </c>
      <c r="AM979">
        <v>-1</v>
      </c>
      <c r="AN979">
        <v>-1</v>
      </c>
      <c r="AO979">
        <v>-1</v>
      </c>
      <c r="AP979">
        <v>-1</v>
      </c>
      <c r="AR979">
        <f t="shared" si="673"/>
        <v>0</v>
      </c>
      <c r="AS979">
        <f t="shared" si="674"/>
        <v>0</v>
      </c>
      <c r="AT979">
        <f t="shared" si="675"/>
        <v>0</v>
      </c>
      <c r="AU979">
        <f t="shared" si="676"/>
        <v>0</v>
      </c>
      <c r="AV979">
        <f t="shared" si="677"/>
        <v>0</v>
      </c>
      <c r="AW979">
        <f t="shared" si="678"/>
        <v>0</v>
      </c>
      <c r="AX979">
        <f t="shared" si="679"/>
        <v>0</v>
      </c>
      <c r="AY979">
        <f t="shared" si="680"/>
        <v>0</v>
      </c>
      <c r="AZ979">
        <f t="shared" si="681"/>
        <v>0</v>
      </c>
      <c r="BA979">
        <f t="shared" si="682"/>
        <v>0</v>
      </c>
      <c r="BB979">
        <f t="shared" si="683"/>
        <v>0</v>
      </c>
      <c r="BC979">
        <f t="shared" si="684"/>
        <v>0</v>
      </c>
      <c r="BD979">
        <f t="shared" si="685"/>
        <v>0</v>
      </c>
      <c r="BE979">
        <f t="shared" si="686"/>
        <v>0</v>
      </c>
      <c r="BF979">
        <f t="shared" si="687"/>
        <v>0</v>
      </c>
      <c r="BG979">
        <f t="shared" si="688"/>
        <v>0</v>
      </c>
      <c r="BH979">
        <f t="shared" si="689"/>
        <v>0</v>
      </c>
      <c r="BI979">
        <f t="shared" si="690"/>
        <v>0</v>
      </c>
      <c r="BJ979">
        <f t="shared" si="691"/>
        <v>0</v>
      </c>
      <c r="BK979">
        <f t="shared" si="692"/>
        <v>0</v>
      </c>
      <c r="BM979">
        <f t="shared" si="693"/>
        <v>1</v>
      </c>
      <c r="BN979">
        <f t="shared" si="694"/>
        <v>0</v>
      </c>
      <c r="BO979">
        <f t="shared" si="695"/>
        <v>0</v>
      </c>
      <c r="BP979">
        <f t="shared" si="696"/>
        <v>0</v>
      </c>
      <c r="BR979">
        <f t="shared" si="697"/>
        <v>0</v>
      </c>
      <c r="BS979">
        <f t="shared" si="698"/>
        <v>0</v>
      </c>
      <c r="BT979">
        <f t="shared" si="699"/>
        <v>0</v>
      </c>
      <c r="BU979">
        <f t="shared" si="700"/>
        <v>0</v>
      </c>
      <c r="BV979">
        <f t="shared" si="701"/>
        <v>0</v>
      </c>
      <c r="BW979">
        <f t="shared" si="702"/>
        <v>0</v>
      </c>
      <c r="BX979">
        <f t="shared" si="703"/>
        <v>0</v>
      </c>
      <c r="BY979">
        <f t="shared" si="704"/>
        <v>0</v>
      </c>
      <c r="BZ979">
        <f t="shared" ref="BZ979:BZ1042" si="711">IF(AF979&gt;69,BY979,0)</f>
        <v>0</v>
      </c>
      <c r="CA979">
        <f t="shared" si="705"/>
        <v>0</v>
      </c>
      <c r="CB979">
        <f t="shared" si="706"/>
        <v>0</v>
      </c>
      <c r="CC979">
        <f t="shared" si="707"/>
        <v>0</v>
      </c>
      <c r="CD979">
        <f t="shared" si="708"/>
        <v>0</v>
      </c>
      <c r="CE979">
        <f t="shared" si="709"/>
        <v>1</v>
      </c>
      <c r="CF979">
        <f t="shared" si="710"/>
        <v>0</v>
      </c>
    </row>
    <row r="980" spans="1:84" x14ac:dyDescent="0.25">
      <c r="A980" t="s">
        <v>479</v>
      </c>
      <c r="B980" t="s">
        <v>368</v>
      </c>
      <c r="C980" s="1">
        <v>15506</v>
      </c>
      <c r="D980" t="s">
        <v>49</v>
      </c>
      <c r="E980" t="s">
        <v>40</v>
      </c>
      <c r="F980" t="s">
        <v>1149</v>
      </c>
      <c r="G980">
        <v>1</v>
      </c>
      <c r="H980">
        <v>0</v>
      </c>
      <c r="I980" t="s">
        <v>42</v>
      </c>
      <c r="J980" t="s">
        <v>43</v>
      </c>
      <c r="K980" t="s">
        <v>1150</v>
      </c>
      <c r="L980">
        <v>2090</v>
      </c>
      <c r="M980">
        <v>4</v>
      </c>
      <c r="N980">
        <v>0</v>
      </c>
      <c r="O980">
        <f t="shared" si="669"/>
        <v>0</v>
      </c>
      <c r="P980">
        <f t="shared" si="670"/>
        <v>1.9138755980861244</v>
      </c>
      <c r="Q980">
        <f t="shared" si="668"/>
        <v>-1</v>
      </c>
      <c r="R980">
        <f t="shared" si="671"/>
        <v>0</v>
      </c>
      <c r="S980">
        <v>0</v>
      </c>
      <c r="T980">
        <v>0</v>
      </c>
      <c r="U980">
        <v>0</v>
      </c>
      <c r="V980">
        <v>4</v>
      </c>
      <c r="W980">
        <v>1</v>
      </c>
      <c r="X980">
        <v>0</v>
      </c>
      <c r="Y980">
        <v>0</v>
      </c>
      <c r="Z980">
        <v>0</v>
      </c>
      <c r="AA980">
        <v>0</v>
      </c>
      <c r="AB980" t="s">
        <v>480</v>
      </c>
      <c r="AC980" t="s">
        <v>46</v>
      </c>
      <c r="AD980">
        <v>61</v>
      </c>
      <c r="AE980">
        <v>67</v>
      </c>
      <c r="AF980">
        <v>73</v>
      </c>
      <c r="AG980" s="5">
        <v>57</v>
      </c>
      <c r="AH980">
        <v>-1</v>
      </c>
      <c r="AI980">
        <v>-1</v>
      </c>
      <c r="AJ980">
        <f t="shared" si="672"/>
        <v>-1</v>
      </c>
      <c r="AK980">
        <v>-1</v>
      </c>
      <c r="AL980">
        <v>-1</v>
      </c>
      <c r="AM980">
        <v>-1</v>
      </c>
      <c r="AN980">
        <v>-1</v>
      </c>
      <c r="AO980">
        <v>-1</v>
      </c>
      <c r="AP980">
        <v>-1</v>
      </c>
      <c r="AR980">
        <f t="shared" si="673"/>
        <v>0</v>
      </c>
      <c r="AS980">
        <f t="shared" si="674"/>
        <v>0</v>
      </c>
      <c r="AT980">
        <f t="shared" si="675"/>
        <v>0</v>
      </c>
      <c r="AU980">
        <f t="shared" si="676"/>
        <v>0</v>
      </c>
      <c r="AV980">
        <f t="shared" si="677"/>
        <v>0</v>
      </c>
      <c r="AW980">
        <f t="shared" si="678"/>
        <v>0</v>
      </c>
      <c r="AX980">
        <f t="shared" si="679"/>
        <v>0</v>
      </c>
      <c r="AY980">
        <f t="shared" si="680"/>
        <v>0</v>
      </c>
      <c r="AZ980">
        <f t="shared" si="681"/>
        <v>0</v>
      </c>
      <c r="BA980">
        <f t="shared" si="682"/>
        <v>0</v>
      </c>
      <c r="BB980">
        <f t="shared" si="683"/>
        <v>0</v>
      </c>
      <c r="BC980">
        <f t="shared" si="684"/>
        <v>0</v>
      </c>
      <c r="BD980">
        <f t="shared" si="685"/>
        <v>0</v>
      </c>
      <c r="BE980">
        <f t="shared" si="686"/>
        <v>0</v>
      </c>
      <c r="BF980">
        <f t="shared" si="687"/>
        <v>0</v>
      </c>
      <c r="BG980">
        <f t="shared" si="688"/>
        <v>0</v>
      </c>
      <c r="BH980">
        <f t="shared" si="689"/>
        <v>0</v>
      </c>
      <c r="BI980">
        <f t="shared" si="690"/>
        <v>0</v>
      </c>
      <c r="BJ980">
        <f t="shared" si="691"/>
        <v>0</v>
      </c>
      <c r="BK980">
        <f t="shared" si="692"/>
        <v>0</v>
      </c>
      <c r="BM980">
        <f t="shared" si="693"/>
        <v>1</v>
      </c>
      <c r="BN980">
        <f t="shared" si="694"/>
        <v>0</v>
      </c>
      <c r="BO980">
        <f t="shared" si="695"/>
        <v>0</v>
      </c>
      <c r="BP980">
        <f t="shared" si="696"/>
        <v>0</v>
      </c>
      <c r="BR980">
        <f t="shared" si="697"/>
        <v>0</v>
      </c>
      <c r="BS980">
        <f t="shared" si="698"/>
        <v>0</v>
      </c>
      <c r="BT980">
        <f t="shared" si="699"/>
        <v>4</v>
      </c>
      <c r="BU980">
        <f t="shared" si="700"/>
        <v>0</v>
      </c>
      <c r="BV980">
        <f t="shared" si="701"/>
        <v>1</v>
      </c>
      <c r="BW980">
        <f t="shared" si="702"/>
        <v>0</v>
      </c>
      <c r="BX980">
        <f t="shared" si="703"/>
        <v>0</v>
      </c>
      <c r="BY980">
        <f t="shared" si="704"/>
        <v>0</v>
      </c>
      <c r="BZ980">
        <f t="shared" si="711"/>
        <v>0</v>
      </c>
      <c r="CA980">
        <f t="shared" si="705"/>
        <v>0</v>
      </c>
      <c r="CB980">
        <f t="shared" si="706"/>
        <v>0</v>
      </c>
      <c r="CC980">
        <f t="shared" si="707"/>
        <v>0</v>
      </c>
      <c r="CD980">
        <f t="shared" si="708"/>
        <v>0</v>
      </c>
      <c r="CE980">
        <f t="shared" si="709"/>
        <v>1</v>
      </c>
      <c r="CF980">
        <f t="shared" si="710"/>
        <v>0</v>
      </c>
    </row>
    <row r="981" spans="1:84" x14ac:dyDescent="0.25">
      <c r="A981" t="s">
        <v>293</v>
      </c>
      <c r="B981" t="s">
        <v>596</v>
      </c>
      <c r="C981" s="1">
        <v>15506</v>
      </c>
      <c r="D981" t="s">
        <v>49</v>
      </c>
      <c r="E981" t="s">
        <v>40</v>
      </c>
      <c r="F981" t="s">
        <v>814</v>
      </c>
      <c r="G981">
        <v>1</v>
      </c>
      <c r="H981">
        <v>0</v>
      </c>
      <c r="I981" t="s">
        <v>42</v>
      </c>
      <c r="J981" t="s">
        <v>77</v>
      </c>
      <c r="K981" t="s">
        <v>1151</v>
      </c>
      <c r="L981">
        <v>215</v>
      </c>
      <c r="M981">
        <v>2</v>
      </c>
      <c r="N981">
        <v>0</v>
      </c>
      <c r="O981">
        <f t="shared" si="669"/>
        <v>0</v>
      </c>
      <c r="P981">
        <f t="shared" si="670"/>
        <v>0</v>
      </c>
      <c r="Q981">
        <f t="shared" si="668"/>
        <v>-1</v>
      </c>
      <c r="R981">
        <f t="shared" si="671"/>
        <v>0</v>
      </c>
      <c r="S981">
        <v>0</v>
      </c>
      <c r="T981">
        <v>0</v>
      </c>
      <c r="U981">
        <v>0</v>
      </c>
      <c r="V981">
        <v>6</v>
      </c>
      <c r="W981">
        <v>0</v>
      </c>
      <c r="X981">
        <v>0</v>
      </c>
      <c r="Y981">
        <v>0</v>
      </c>
      <c r="Z981">
        <v>0</v>
      </c>
      <c r="AA981">
        <v>0</v>
      </c>
      <c r="AB981" t="s">
        <v>296</v>
      </c>
      <c r="AC981" t="s">
        <v>46</v>
      </c>
      <c r="AD981">
        <v>67</v>
      </c>
      <c r="AE981">
        <v>55</v>
      </c>
      <c r="AF981">
        <v>72</v>
      </c>
      <c r="AG981" s="5">
        <v>77</v>
      </c>
      <c r="AH981">
        <v>-1</v>
      </c>
      <c r="AI981">
        <v>-1</v>
      </c>
      <c r="AJ981">
        <f t="shared" si="672"/>
        <v>-1</v>
      </c>
      <c r="AK981">
        <v>-1</v>
      </c>
      <c r="AL981">
        <v>-1</v>
      </c>
      <c r="AM981">
        <v>-1</v>
      </c>
      <c r="AN981">
        <v>-1</v>
      </c>
      <c r="AO981">
        <v>-1</v>
      </c>
      <c r="AP981">
        <v>-1</v>
      </c>
      <c r="AR981">
        <f t="shared" si="673"/>
        <v>0</v>
      </c>
      <c r="AS981">
        <f t="shared" si="674"/>
        <v>0</v>
      </c>
      <c r="AT981">
        <f t="shared" si="675"/>
        <v>0</v>
      </c>
      <c r="AU981">
        <f t="shared" si="676"/>
        <v>0</v>
      </c>
      <c r="AV981">
        <f t="shared" si="677"/>
        <v>0</v>
      </c>
      <c r="AW981">
        <f t="shared" si="678"/>
        <v>0</v>
      </c>
      <c r="AX981">
        <f t="shared" si="679"/>
        <v>0</v>
      </c>
      <c r="AY981">
        <f t="shared" si="680"/>
        <v>0</v>
      </c>
      <c r="AZ981">
        <f t="shared" si="681"/>
        <v>0</v>
      </c>
      <c r="BA981">
        <f t="shared" si="682"/>
        <v>0</v>
      </c>
      <c r="BB981">
        <f t="shared" si="683"/>
        <v>0</v>
      </c>
      <c r="BC981">
        <f t="shared" si="684"/>
        <v>0</v>
      </c>
      <c r="BD981">
        <f t="shared" si="685"/>
        <v>0</v>
      </c>
      <c r="BE981">
        <f t="shared" si="686"/>
        <v>0</v>
      </c>
      <c r="BF981">
        <f t="shared" si="687"/>
        <v>0</v>
      </c>
      <c r="BG981">
        <f t="shared" si="688"/>
        <v>0</v>
      </c>
      <c r="BH981">
        <f t="shared" si="689"/>
        <v>0</v>
      </c>
      <c r="BI981">
        <f t="shared" si="690"/>
        <v>0</v>
      </c>
      <c r="BJ981">
        <f t="shared" si="691"/>
        <v>0</v>
      </c>
      <c r="BK981">
        <f t="shared" si="692"/>
        <v>0</v>
      </c>
      <c r="BM981">
        <f t="shared" si="693"/>
        <v>1</v>
      </c>
      <c r="BN981">
        <f t="shared" si="694"/>
        <v>0</v>
      </c>
      <c r="BO981">
        <f t="shared" si="695"/>
        <v>0</v>
      </c>
      <c r="BP981">
        <f t="shared" si="696"/>
        <v>0</v>
      </c>
      <c r="BR981">
        <f t="shared" si="697"/>
        <v>0</v>
      </c>
      <c r="BS981">
        <f t="shared" si="698"/>
        <v>0</v>
      </c>
      <c r="BT981">
        <f t="shared" si="699"/>
        <v>6</v>
      </c>
      <c r="BU981">
        <f t="shared" si="700"/>
        <v>0</v>
      </c>
      <c r="BV981">
        <f t="shared" si="701"/>
        <v>0</v>
      </c>
      <c r="BW981">
        <f t="shared" si="702"/>
        <v>0</v>
      </c>
      <c r="BX981">
        <f t="shared" si="703"/>
        <v>0</v>
      </c>
      <c r="BY981">
        <f t="shared" si="704"/>
        <v>0</v>
      </c>
      <c r="BZ981">
        <f t="shared" si="711"/>
        <v>0</v>
      </c>
      <c r="CA981">
        <f t="shared" si="705"/>
        <v>0</v>
      </c>
      <c r="CB981">
        <f t="shared" si="706"/>
        <v>0</v>
      </c>
      <c r="CC981">
        <f t="shared" si="707"/>
        <v>0</v>
      </c>
      <c r="CD981">
        <f t="shared" si="708"/>
        <v>0</v>
      </c>
      <c r="CE981">
        <f t="shared" si="709"/>
        <v>0</v>
      </c>
      <c r="CF981">
        <f t="shared" si="710"/>
        <v>0</v>
      </c>
    </row>
    <row r="982" spans="1:84" x14ac:dyDescent="0.25">
      <c r="A982" t="s">
        <v>388</v>
      </c>
      <c r="B982" t="s">
        <v>368</v>
      </c>
      <c r="C982" s="1">
        <v>15505</v>
      </c>
      <c r="D982" t="s">
        <v>39</v>
      </c>
      <c r="E982" t="s">
        <v>40</v>
      </c>
      <c r="F982" t="s">
        <v>961</v>
      </c>
      <c r="G982">
        <v>0</v>
      </c>
      <c r="H982">
        <v>0</v>
      </c>
      <c r="I982" t="s">
        <v>42</v>
      </c>
      <c r="J982" t="s">
        <v>77</v>
      </c>
      <c r="K982" t="s">
        <v>1152</v>
      </c>
      <c r="L982">
        <v>2780</v>
      </c>
      <c r="M982">
        <v>2</v>
      </c>
      <c r="N982">
        <v>0</v>
      </c>
      <c r="O982">
        <f t="shared" si="669"/>
        <v>0</v>
      </c>
      <c r="P982">
        <f t="shared" si="670"/>
        <v>0.71942446043165464</v>
      </c>
      <c r="Q982">
        <f t="shared" si="668"/>
        <v>-1</v>
      </c>
      <c r="R982">
        <f t="shared" si="671"/>
        <v>0</v>
      </c>
      <c r="S982">
        <v>0</v>
      </c>
      <c r="T982">
        <v>0</v>
      </c>
      <c r="U982">
        <v>0</v>
      </c>
      <c r="V982">
        <v>4</v>
      </c>
      <c r="W982">
        <v>1</v>
      </c>
      <c r="X982">
        <v>0</v>
      </c>
      <c r="Y982">
        <v>0</v>
      </c>
      <c r="Z982">
        <v>0</v>
      </c>
      <c r="AA982">
        <v>0</v>
      </c>
      <c r="AB982" t="s">
        <v>390</v>
      </c>
      <c r="AC982" t="s">
        <v>46</v>
      </c>
      <c r="AD982">
        <v>73</v>
      </c>
      <c r="AE982">
        <v>67</v>
      </c>
      <c r="AF982">
        <v>72</v>
      </c>
      <c r="AG982" s="5">
        <v>76</v>
      </c>
      <c r="AH982">
        <v>-1</v>
      </c>
      <c r="AI982">
        <v>-1</v>
      </c>
      <c r="AJ982">
        <f t="shared" si="672"/>
        <v>-1</v>
      </c>
      <c r="AK982">
        <v>-1</v>
      </c>
      <c r="AL982">
        <v>-1</v>
      </c>
      <c r="AM982">
        <v>-1</v>
      </c>
      <c r="AN982">
        <v>-1</v>
      </c>
      <c r="AO982">
        <v>-1</v>
      </c>
      <c r="AP982">
        <v>-1</v>
      </c>
      <c r="AR982">
        <f t="shared" si="673"/>
        <v>0</v>
      </c>
      <c r="AS982">
        <f t="shared" si="674"/>
        <v>0</v>
      </c>
      <c r="AT982">
        <f t="shared" si="675"/>
        <v>0</v>
      </c>
      <c r="AU982">
        <f t="shared" si="676"/>
        <v>0</v>
      </c>
      <c r="AV982">
        <f t="shared" si="677"/>
        <v>0</v>
      </c>
      <c r="AW982">
        <f t="shared" si="678"/>
        <v>0</v>
      </c>
      <c r="AX982">
        <f t="shared" si="679"/>
        <v>0</v>
      </c>
      <c r="AY982">
        <f t="shared" si="680"/>
        <v>0</v>
      </c>
      <c r="AZ982">
        <f t="shared" si="681"/>
        <v>0</v>
      </c>
      <c r="BA982">
        <f t="shared" si="682"/>
        <v>0</v>
      </c>
      <c r="BB982">
        <f t="shared" si="683"/>
        <v>0</v>
      </c>
      <c r="BC982">
        <f t="shared" si="684"/>
        <v>0</v>
      </c>
      <c r="BD982">
        <f t="shared" si="685"/>
        <v>0</v>
      </c>
      <c r="BE982">
        <f t="shared" si="686"/>
        <v>0</v>
      </c>
      <c r="BF982">
        <f t="shared" si="687"/>
        <v>0</v>
      </c>
      <c r="BG982">
        <f t="shared" si="688"/>
        <v>0</v>
      </c>
      <c r="BH982">
        <f t="shared" si="689"/>
        <v>0</v>
      </c>
      <c r="BI982">
        <f t="shared" si="690"/>
        <v>0</v>
      </c>
      <c r="BJ982">
        <f t="shared" si="691"/>
        <v>0</v>
      </c>
      <c r="BK982">
        <f t="shared" si="692"/>
        <v>0</v>
      </c>
      <c r="BM982">
        <f t="shared" si="693"/>
        <v>0</v>
      </c>
      <c r="BN982">
        <f t="shared" si="694"/>
        <v>1</v>
      </c>
      <c r="BO982">
        <f t="shared" si="695"/>
        <v>0</v>
      </c>
      <c r="BP982">
        <f t="shared" si="696"/>
        <v>0</v>
      </c>
      <c r="BR982">
        <f t="shared" si="697"/>
        <v>0</v>
      </c>
      <c r="BS982">
        <f t="shared" si="698"/>
        <v>0</v>
      </c>
      <c r="BT982">
        <f t="shared" si="699"/>
        <v>0</v>
      </c>
      <c r="BU982">
        <f t="shared" si="700"/>
        <v>4</v>
      </c>
      <c r="BV982">
        <f t="shared" si="701"/>
        <v>0</v>
      </c>
      <c r="BW982">
        <f t="shared" si="702"/>
        <v>1</v>
      </c>
      <c r="BX982">
        <f t="shared" si="703"/>
        <v>0</v>
      </c>
      <c r="BY982">
        <f t="shared" si="704"/>
        <v>0</v>
      </c>
      <c r="BZ982">
        <f t="shared" si="711"/>
        <v>0</v>
      </c>
      <c r="CA982">
        <f t="shared" si="705"/>
        <v>1</v>
      </c>
      <c r="CB982">
        <f t="shared" si="706"/>
        <v>0</v>
      </c>
      <c r="CC982">
        <f t="shared" si="707"/>
        <v>0</v>
      </c>
      <c r="CD982">
        <f t="shared" si="708"/>
        <v>0</v>
      </c>
      <c r="CE982">
        <f t="shared" si="709"/>
        <v>0</v>
      </c>
      <c r="CF982">
        <f t="shared" si="710"/>
        <v>0</v>
      </c>
    </row>
    <row r="983" spans="1:84" x14ac:dyDescent="0.25">
      <c r="A983" t="s">
        <v>1092</v>
      </c>
      <c r="B983">
        <v>0</v>
      </c>
      <c r="C983" s="1">
        <v>15505</v>
      </c>
      <c r="D983" t="s">
        <v>39</v>
      </c>
      <c r="E983" t="s">
        <v>40</v>
      </c>
      <c r="F983" t="s">
        <v>1018</v>
      </c>
      <c r="G983">
        <v>1</v>
      </c>
      <c r="H983">
        <v>1</v>
      </c>
      <c r="I983" t="s">
        <v>42</v>
      </c>
      <c r="J983" t="s">
        <v>43</v>
      </c>
      <c r="K983" t="s">
        <v>1056</v>
      </c>
      <c r="L983">
        <v>2090</v>
      </c>
      <c r="M983">
        <v>0</v>
      </c>
      <c r="N983">
        <v>0</v>
      </c>
      <c r="O983">
        <f t="shared" si="669"/>
        <v>0</v>
      </c>
      <c r="P983">
        <f t="shared" si="670"/>
        <v>0</v>
      </c>
      <c r="Q983">
        <f t="shared" si="668"/>
        <v>-1</v>
      </c>
      <c r="R983">
        <f t="shared" si="671"/>
        <v>0</v>
      </c>
      <c r="S983">
        <v>0</v>
      </c>
      <c r="T983">
        <v>0</v>
      </c>
      <c r="U983">
        <v>0</v>
      </c>
      <c r="V983">
        <v>5</v>
      </c>
      <c r="W983">
        <v>0</v>
      </c>
      <c r="X983">
        <v>0</v>
      </c>
      <c r="Y983">
        <v>0</v>
      </c>
      <c r="Z983">
        <v>0</v>
      </c>
      <c r="AA983">
        <v>0</v>
      </c>
      <c r="AD983">
        <v>-1</v>
      </c>
      <c r="AE983">
        <v>-1</v>
      </c>
      <c r="AF983">
        <v>-1</v>
      </c>
      <c r="AG983" s="5">
        <v>-1</v>
      </c>
      <c r="AH983">
        <v>-1</v>
      </c>
      <c r="AI983">
        <v>-1</v>
      </c>
      <c r="AJ983">
        <f t="shared" si="672"/>
        <v>-1</v>
      </c>
      <c r="AK983">
        <v>-1</v>
      </c>
      <c r="AL983">
        <v>-1</v>
      </c>
      <c r="AM983">
        <v>-1</v>
      </c>
      <c r="AN983">
        <v>-1</v>
      </c>
      <c r="AO983">
        <v>-1</v>
      </c>
      <c r="AP983">
        <v>-1</v>
      </c>
      <c r="AR983">
        <f t="shared" si="673"/>
        <v>0</v>
      </c>
      <c r="AS983">
        <f t="shared" si="674"/>
        <v>0</v>
      </c>
      <c r="AT983">
        <f t="shared" si="675"/>
        <v>0</v>
      </c>
      <c r="AU983">
        <f t="shared" si="676"/>
        <v>0</v>
      </c>
      <c r="AV983">
        <f t="shared" si="677"/>
        <v>0</v>
      </c>
      <c r="AW983">
        <f t="shared" si="678"/>
        <v>0</v>
      </c>
      <c r="AX983">
        <f t="shared" si="679"/>
        <v>0</v>
      </c>
      <c r="AY983">
        <f t="shared" si="680"/>
        <v>0</v>
      </c>
      <c r="AZ983">
        <f t="shared" si="681"/>
        <v>0</v>
      </c>
      <c r="BA983">
        <f t="shared" si="682"/>
        <v>0</v>
      </c>
      <c r="BB983">
        <f t="shared" si="683"/>
        <v>0</v>
      </c>
      <c r="BC983">
        <f t="shared" si="684"/>
        <v>0</v>
      </c>
      <c r="BD983">
        <f t="shared" si="685"/>
        <v>0</v>
      </c>
      <c r="BE983">
        <f t="shared" si="686"/>
        <v>0</v>
      </c>
      <c r="BF983">
        <f t="shared" si="687"/>
        <v>0</v>
      </c>
      <c r="BG983">
        <f t="shared" si="688"/>
        <v>0</v>
      </c>
      <c r="BH983">
        <f t="shared" si="689"/>
        <v>0</v>
      </c>
      <c r="BI983">
        <f t="shared" si="690"/>
        <v>0</v>
      </c>
      <c r="BJ983">
        <f t="shared" si="691"/>
        <v>0</v>
      </c>
      <c r="BK983">
        <f t="shared" si="692"/>
        <v>0</v>
      </c>
      <c r="BM983">
        <f t="shared" si="693"/>
        <v>1</v>
      </c>
      <c r="BN983">
        <f t="shared" si="694"/>
        <v>0</v>
      </c>
      <c r="BO983">
        <f t="shared" si="695"/>
        <v>0</v>
      </c>
      <c r="BP983">
        <f t="shared" si="696"/>
        <v>0</v>
      </c>
      <c r="BR983">
        <f t="shared" si="697"/>
        <v>0</v>
      </c>
      <c r="BS983">
        <f t="shared" si="698"/>
        <v>0</v>
      </c>
      <c r="BT983">
        <f t="shared" si="699"/>
        <v>5</v>
      </c>
      <c r="BU983">
        <f t="shared" si="700"/>
        <v>0</v>
      </c>
      <c r="BV983">
        <f t="shared" si="701"/>
        <v>0</v>
      </c>
      <c r="BW983">
        <f t="shared" si="702"/>
        <v>0</v>
      </c>
      <c r="BX983">
        <f t="shared" si="703"/>
        <v>0</v>
      </c>
      <c r="BY983">
        <f t="shared" si="704"/>
        <v>0</v>
      </c>
      <c r="BZ983">
        <f t="shared" si="711"/>
        <v>0</v>
      </c>
      <c r="CA983">
        <f t="shared" si="705"/>
        <v>0</v>
      </c>
      <c r="CB983">
        <f t="shared" si="706"/>
        <v>0</v>
      </c>
      <c r="CC983">
        <f t="shared" si="707"/>
        <v>0</v>
      </c>
      <c r="CD983">
        <f t="shared" si="708"/>
        <v>0</v>
      </c>
      <c r="CE983">
        <f t="shared" si="709"/>
        <v>0</v>
      </c>
      <c r="CF983">
        <f t="shared" si="710"/>
        <v>0</v>
      </c>
    </row>
    <row r="984" spans="1:84" x14ac:dyDescent="0.25">
      <c r="A984" t="s">
        <v>479</v>
      </c>
      <c r="B984" t="s">
        <v>368</v>
      </c>
      <c r="C984" s="1">
        <v>15505</v>
      </c>
      <c r="D984" t="s">
        <v>49</v>
      </c>
      <c r="E984" t="s">
        <v>40</v>
      </c>
      <c r="F984" t="s">
        <v>1028</v>
      </c>
      <c r="G984">
        <v>1</v>
      </c>
      <c r="H984">
        <v>0</v>
      </c>
      <c r="I984" t="s">
        <v>42</v>
      </c>
      <c r="J984" t="s">
        <v>77</v>
      </c>
      <c r="K984" t="s">
        <v>717</v>
      </c>
      <c r="L984">
        <v>215</v>
      </c>
      <c r="M984">
        <v>2</v>
      </c>
      <c r="N984">
        <v>0</v>
      </c>
      <c r="O984">
        <f t="shared" si="669"/>
        <v>0</v>
      </c>
      <c r="P984">
        <f t="shared" si="670"/>
        <v>0</v>
      </c>
      <c r="Q984">
        <f t="shared" si="668"/>
        <v>-1</v>
      </c>
      <c r="R984">
        <f t="shared" si="671"/>
        <v>0</v>
      </c>
      <c r="S984">
        <v>0</v>
      </c>
      <c r="T984">
        <v>0</v>
      </c>
      <c r="U984">
        <v>0</v>
      </c>
      <c r="V984">
        <v>7</v>
      </c>
      <c r="W984">
        <v>0</v>
      </c>
      <c r="X984">
        <v>0</v>
      </c>
      <c r="Y984">
        <v>0</v>
      </c>
      <c r="Z984">
        <v>0</v>
      </c>
      <c r="AA984">
        <v>0</v>
      </c>
      <c r="AB984" t="s">
        <v>480</v>
      </c>
      <c r="AC984" t="s">
        <v>46</v>
      </c>
      <c r="AD984">
        <v>61</v>
      </c>
      <c r="AE984">
        <v>67</v>
      </c>
      <c r="AF984">
        <v>73</v>
      </c>
      <c r="AG984" s="5">
        <v>57</v>
      </c>
      <c r="AH984">
        <v>-1</v>
      </c>
      <c r="AI984">
        <v>-1</v>
      </c>
      <c r="AJ984">
        <f t="shared" si="672"/>
        <v>-1</v>
      </c>
      <c r="AK984">
        <v>-1</v>
      </c>
      <c r="AL984">
        <v>-1</v>
      </c>
      <c r="AM984">
        <v>-1</v>
      </c>
      <c r="AN984">
        <v>-1</v>
      </c>
      <c r="AO984">
        <v>-1</v>
      </c>
      <c r="AP984">
        <v>-1</v>
      </c>
      <c r="AR984">
        <f t="shared" si="673"/>
        <v>0</v>
      </c>
      <c r="AS984">
        <f t="shared" si="674"/>
        <v>0</v>
      </c>
      <c r="AT984">
        <f t="shared" si="675"/>
        <v>0</v>
      </c>
      <c r="AU984">
        <f t="shared" si="676"/>
        <v>0</v>
      </c>
      <c r="AV984">
        <f t="shared" si="677"/>
        <v>0</v>
      </c>
      <c r="AW984">
        <f t="shared" si="678"/>
        <v>0</v>
      </c>
      <c r="AX984">
        <f t="shared" si="679"/>
        <v>0</v>
      </c>
      <c r="AY984">
        <f t="shared" si="680"/>
        <v>0</v>
      </c>
      <c r="AZ984">
        <f t="shared" si="681"/>
        <v>0</v>
      </c>
      <c r="BA984">
        <f t="shared" si="682"/>
        <v>0</v>
      </c>
      <c r="BB984">
        <f t="shared" si="683"/>
        <v>0</v>
      </c>
      <c r="BC984">
        <f t="shared" si="684"/>
        <v>0</v>
      </c>
      <c r="BD984">
        <f t="shared" si="685"/>
        <v>0</v>
      </c>
      <c r="BE984">
        <f t="shared" si="686"/>
        <v>0</v>
      </c>
      <c r="BF984">
        <f t="shared" si="687"/>
        <v>0</v>
      </c>
      <c r="BG984">
        <f t="shared" si="688"/>
        <v>0</v>
      </c>
      <c r="BH984">
        <f t="shared" si="689"/>
        <v>0</v>
      </c>
      <c r="BI984">
        <f t="shared" si="690"/>
        <v>0</v>
      </c>
      <c r="BJ984">
        <f t="shared" si="691"/>
        <v>0</v>
      </c>
      <c r="BK984">
        <f t="shared" si="692"/>
        <v>0</v>
      </c>
      <c r="BM984">
        <f t="shared" si="693"/>
        <v>1</v>
      </c>
      <c r="BN984">
        <f t="shared" si="694"/>
        <v>0</v>
      </c>
      <c r="BO984">
        <f t="shared" si="695"/>
        <v>0</v>
      </c>
      <c r="BP984">
        <f t="shared" si="696"/>
        <v>0</v>
      </c>
      <c r="BR984">
        <f t="shared" si="697"/>
        <v>0</v>
      </c>
      <c r="BS984">
        <f t="shared" si="698"/>
        <v>0</v>
      </c>
      <c r="BT984">
        <f t="shared" si="699"/>
        <v>7</v>
      </c>
      <c r="BU984">
        <f t="shared" si="700"/>
        <v>0</v>
      </c>
      <c r="BV984">
        <f t="shared" si="701"/>
        <v>0</v>
      </c>
      <c r="BW984">
        <f t="shared" si="702"/>
        <v>0</v>
      </c>
      <c r="BX984">
        <f t="shared" si="703"/>
        <v>0</v>
      </c>
      <c r="BY984">
        <f t="shared" si="704"/>
        <v>0</v>
      </c>
      <c r="BZ984">
        <f t="shared" si="711"/>
        <v>0</v>
      </c>
      <c r="CA984">
        <f t="shared" si="705"/>
        <v>0</v>
      </c>
      <c r="CB984">
        <f t="shared" si="706"/>
        <v>0</v>
      </c>
      <c r="CC984">
        <f t="shared" si="707"/>
        <v>0</v>
      </c>
      <c r="CD984">
        <f t="shared" si="708"/>
        <v>0</v>
      </c>
      <c r="CE984">
        <f t="shared" si="709"/>
        <v>1</v>
      </c>
      <c r="CF984">
        <f t="shared" si="710"/>
        <v>0</v>
      </c>
    </row>
    <row r="985" spans="1:84" x14ac:dyDescent="0.25">
      <c r="A985" t="s">
        <v>1092</v>
      </c>
      <c r="B985">
        <v>0</v>
      </c>
      <c r="C985" s="1">
        <v>15505</v>
      </c>
      <c r="D985" t="s">
        <v>39</v>
      </c>
      <c r="E985" t="s">
        <v>40</v>
      </c>
      <c r="F985" t="s">
        <v>1018</v>
      </c>
      <c r="G985">
        <v>1</v>
      </c>
      <c r="H985">
        <v>1</v>
      </c>
      <c r="I985" t="s">
        <v>42</v>
      </c>
      <c r="J985" t="s">
        <v>77</v>
      </c>
      <c r="K985" t="s">
        <v>1153</v>
      </c>
      <c r="L985">
        <v>215</v>
      </c>
      <c r="M985">
        <v>0</v>
      </c>
      <c r="N985">
        <v>0</v>
      </c>
      <c r="O985">
        <f t="shared" si="669"/>
        <v>0</v>
      </c>
      <c r="P985">
        <f t="shared" si="670"/>
        <v>0</v>
      </c>
      <c r="Q985">
        <f t="shared" si="668"/>
        <v>-1</v>
      </c>
      <c r="R985">
        <f t="shared" si="671"/>
        <v>0</v>
      </c>
      <c r="S985">
        <v>0</v>
      </c>
      <c r="T985">
        <v>0</v>
      </c>
      <c r="U985">
        <v>0</v>
      </c>
      <c r="V985">
        <v>5</v>
      </c>
      <c r="W985">
        <v>0</v>
      </c>
      <c r="X985">
        <v>0</v>
      </c>
      <c r="Y985">
        <v>0</v>
      </c>
      <c r="Z985">
        <v>0</v>
      </c>
      <c r="AA985">
        <v>0</v>
      </c>
      <c r="AD985">
        <v>-1</v>
      </c>
      <c r="AE985">
        <v>-1</v>
      </c>
      <c r="AF985">
        <v>-1</v>
      </c>
      <c r="AG985" s="5">
        <v>-1</v>
      </c>
      <c r="AH985">
        <v>-1</v>
      </c>
      <c r="AI985">
        <v>-1</v>
      </c>
      <c r="AJ985">
        <f t="shared" si="672"/>
        <v>-1</v>
      </c>
      <c r="AK985">
        <v>-1</v>
      </c>
      <c r="AL985">
        <v>-1</v>
      </c>
      <c r="AM985">
        <v>-1</v>
      </c>
      <c r="AN985">
        <v>-1</v>
      </c>
      <c r="AO985">
        <v>-1</v>
      </c>
      <c r="AP985">
        <v>-1</v>
      </c>
      <c r="AR985">
        <f t="shared" si="673"/>
        <v>0</v>
      </c>
      <c r="AS985">
        <f t="shared" si="674"/>
        <v>0</v>
      </c>
      <c r="AT985">
        <f t="shared" si="675"/>
        <v>0</v>
      </c>
      <c r="AU985">
        <f t="shared" si="676"/>
        <v>0</v>
      </c>
      <c r="AV985">
        <f t="shared" si="677"/>
        <v>0</v>
      </c>
      <c r="AW985">
        <f t="shared" si="678"/>
        <v>0</v>
      </c>
      <c r="AX985">
        <f t="shared" si="679"/>
        <v>0</v>
      </c>
      <c r="AY985">
        <f t="shared" si="680"/>
        <v>0</v>
      </c>
      <c r="AZ985">
        <f t="shared" si="681"/>
        <v>0</v>
      </c>
      <c r="BA985">
        <f t="shared" si="682"/>
        <v>0</v>
      </c>
      <c r="BB985">
        <f t="shared" si="683"/>
        <v>0</v>
      </c>
      <c r="BC985">
        <f t="shared" si="684"/>
        <v>0</v>
      </c>
      <c r="BD985">
        <f t="shared" si="685"/>
        <v>0</v>
      </c>
      <c r="BE985">
        <f t="shared" si="686"/>
        <v>0</v>
      </c>
      <c r="BF985">
        <f t="shared" si="687"/>
        <v>0</v>
      </c>
      <c r="BG985">
        <f t="shared" si="688"/>
        <v>0</v>
      </c>
      <c r="BH985">
        <f t="shared" si="689"/>
        <v>0</v>
      </c>
      <c r="BI985">
        <f t="shared" si="690"/>
        <v>0</v>
      </c>
      <c r="BJ985">
        <f t="shared" si="691"/>
        <v>0</v>
      </c>
      <c r="BK985">
        <f t="shared" si="692"/>
        <v>0</v>
      </c>
      <c r="BM985">
        <f t="shared" si="693"/>
        <v>1</v>
      </c>
      <c r="BN985">
        <f t="shared" si="694"/>
        <v>0</v>
      </c>
      <c r="BO985">
        <f t="shared" si="695"/>
        <v>0</v>
      </c>
      <c r="BP985">
        <f t="shared" si="696"/>
        <v>0</v>
      </c>
      <c r="BR985">
        <f t="shared" si="697"/>
        <v>0</v>
      </c>
      <c r="BS985">
        <f t="shared" si="698"/>
        <v>0</v>
      </c>
      <c r="BT985">
        <f t="shared" si="699"/>
        <v>5</v>
      </c>
      <c r="BU985">
        <f t="shared" si="700"/>
        <v>0</v>
      </c>
      <c r="BV985">
        <f t="shared" si="701"/>
        <v>0</v>
      </c>
      <c r="BW985">
        <f t="shared" si="702"/>
        <v>0</v>
      </c>
      <c r="BX985">
        <f t="shared" si="703"/>
        <v>0</v>
      </c>
      <c r="BY985">
        <f t="shared" si="704"/>
        <v>0</v>
      </c>
      <c r="BZ985">
        <f t="shared" si="711"/>
        <v>0</v>
      </c>
      <c r="CA985">
        <f t="shared" si="705"/>
        <v>0</v>
      </c>
      <c r="CB985">
        <f t="shared" si="706"/>
        <v>0</v>
      </c>
      <c r="CC985">
        <f t="shared" si="707"/>
        <v>0</v>
      </c>
      <c r="CD985">
        <f t="shared" si="708"/>
        <v>0</v>
      </c>
      <c r="CE985">
        <f t="shared" si="709"/>
        <v>0</v>
      </c>
      <c r="CF985">
        <f t="shared" si="710"/>
        <v>0</v>
      </c>
    </row>
    <row r="986" spans="1:84" x14ac:dyDescent="0.25">
      <c r="A986" t="s">
        <v>490</v>
      </c>
      <c r="B986" t="s">
        <v>368</v>
      </c>
      <c r="C986" s="1">
        <v>15505</v>
      </c>
      <c r="D986" t="s">
        <v>49</v>
      </c>
      <c r="E986" t="s">
        <v>40</v>
      </c>
      <c r="F986" t="s">
        <v>120</v>
      </c>
      <c r="G986">
        <v>1</v>
      </c>
      <c r="H986">
        <v>0</v>
      </c>
      <c r="I986" t="s">
        <v>42</v>
      </c>
      <c r="J986" t="s">
        <v>61</v>
      </c>
      <c r="K986" t="s">
        <v>1012</v>
      </c>
      <c r="L986">
        <v>99</v>
      </c>
      <c r="M986">
        <v>0</v>
      </c>
      <c r="N986">
        <v>0</v>
      </c>
      <c r="O986">
        <f t="shared" si="669"/>
        <v>0</v>
      </c>
      <c r="P986">
        <f t="shared" si="670"/>
        <v>0</v>
      </c>
      <c r="Q986">
        <f t="shared" si="668"/>
        <v>-1</v>
      </c>
      <c r="R986">
        <f t="shared" si="671"/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 t="s">
        <v>494</v>
      </c>
      <c r="AC986" t="s">
        <v>46</v>
      </c>
      <c r="AD986">
        <v>66</v>
      </c>
      <c r="AE986">
        <v>63</v>
      </c>
      <c r="AF986">
        <v>70</v>
      </c>
      <c r="AG986" s="5">
        <v>72</v>
      </c>
      <c r="AH986">
        <v>-1</v>
      </c>
      <c r="AI986">
        <v>-1</v>
      </c>
      <c r="AJ986">
        <f t="shared" si="672"/>
        <v>-1</v>
      </c>
      <c r="AK986">
        <v>-1</v>
      </c>
      <c r="AL986">
        <v>-1</v>
      </c>
      <c r="AM986">
        <v>-1</v>
      </c>
      <c r="AN986">
        <v>-1</v>
      </c>
      <c r="AO986">
        <v>-1</v>
      </c>
      <c r="AP986">
        <v>-1</v>
      </c>
      <c r="AR986">
        <f t="shared" si="673"/>
        <v>0</v>
      </c>
      <c r="AS986">
        <f t="shared" si="674"/>
        <v>0</v>
      </c>
      <c r="AT986">
        <f t="shared" si="675"/>
        <v>0</v>
      </c>
      <c r="AU986">
        <f t="shared" si="676"/>
        <v>0</v>
      </c>
      <c r="AV986">
        <f t="shared" si="677"/>
        <v>0</v>
      </c>
      <c r="AW986">
        <f t="shared" si="678"/>
        <v>0</v>
      </c>
      <c r="AX986">
        <f t="shared" si="679"/>
        <v>0</v>
      </c>
      <c r="AY986">
        <f t="shared" si="680"/>
        <v>0</v>
      </c>
      <c r="AZ986">
        <f t="shared" si="681"/>
        <v>0</v>
      </c>
      <c r="BA986">
        <f t="shared" si="682"/>
        <v>0</v>
      </c>
      <c r="BB986">
        <f t="shared" si="683"/>
        <v>0</v>
      </c>
      <c r="BC986">
        <f t="shared" si="684"/>
        <v>0</v>
      </c>
      <c r="BD986">
        <f t="shared" si="685"/>
        <v>0</v>
      </c>
      <c r="BE986">
        <f t="shared" si="686"/>
        <v>0</v>
      </c>
      <c r="BF986">
        <f t="shared" si="687"/>
        <v>0</v>
      </c>
      <c r="BG986">
        <f t="shared" si="688"/>
        <v>0</v>
      </c>
      <c r="BH986">
        <f t="shared" si="689"/>
        <v>0</v>
      </c>
      <c r="BI986">
        <f t="shared" si="690"/>
        <v>0</v>
      </c>
      <c r="BJ986">
        <f t="shared" si="691"/>
        <v>0</v>
      </c>
      <c r="BK986">
        <f t="shared" si="692"/>
        <v>0</v>
      </c>
      <c r="BM986">
        <f t="shared" si="693"/>
        <v>1</v>
      </c>
      <c r="BN986">
        <f t="shared" si="694"/>
        <v>0</v>
      </c>
      <c r="BO986">
        <f t="shared" si="695"/>
        <v>0</v>
      </c>
      <c r="BP986">
        <f t="shared" si="696"/>
        <v>0</v>
      </c>
      <c r="BR986">
        <f t="shared" si="697"/>
        <v>0</v>
      </c>
      <c r="BS986">
        <f t="shared" si="698"/>
        <v>0</v>
      </c>
      <c r="BT986">
        <f t="shared" si="699"/>
        <v>0</v>
      </c>
      <c r="BU986">
        <f t="shared" si="700"/>
        <v>0</v>
      </c>
      <c r="BV986">
        <f t="shared" si="701"/>
        <v>0</v>
      </c>
      <c r="BW986">
        <f t="shared" si="702"/>
        <v>0</v>
      </c>
      <c r="BX986">
        <f t="shared" si="703"/>
        <v>0</v>
      </c>
      <c r="BY986">
        <f t="shared" si="704"/>
        <v>0</v>
      </c>
      <c r="BZ986">
        <f t="shared" si="711"/>
        <v>0</v>
      </c>
      <c r="CA986">
        <f t="shared" si="705"/>
        <v>0</v>
      </c>
      <c r="CB986">
        <f t="shared" si="706"/>
        <v>0</v>
      </c>
      <c r="CC986">
        <f t="shared" si="707"/>
        <v>0</v>
      </c>
      <c r="CD986">
        <f t="shared" si="708"/>
        <v>0</v>
      </c>
      <c r="CE986">
        <f t="shared" si="709"/>
        <v>0</v>
      </c>
      <c r="CF986">
        <f t="shared" si="710"/>
        <v>0</v>
      </c>
    </row>
    <row r="987" spans="1:84" x14ac:dyDescent="0.25">
      <c r="A987" t="s">
        <v>111</v>
      </c>
      <c r="B987" t="s">
        <v>368</v>
      </c>
      <c r="C987" s="1">
        <v>15505</v>
      </c>
      <c r="D987" t="s">
        <v>49</v>
      </c>
      <c r="E987" t="s">
        <v>40</v>
      </c>
      <c r="F987" t="s">
        <v>1076</v>
      </c>
      <c r="G987">
        <v>1</v>
      </c>
      <c r="H987">
        <v>0</v>
      </c>
      <c r="I987" t="s">
        <v>42</v>
      </c>
      <c r="J987" t="s">
        <v>77</v>
      </c>
      <c r="K987" t="s">
        <v>339</v>
      </c>
      <c r="L987">
        <v>830</v>
      </c>
      <c r="M987">
        <v>2</v>
      </c>
      <c r="N987">
        <v>0</v>
      </c>
      <c r="O987">
        <f t="shared" si="669"/>
        <v>0</v>
      </c>
      <c r="P987">
        <f t="shared" si="670"/>
        <v>2.4096385542168677</v>
      </c>
      <c r="Q987">
        <f t="shared" si="668"/>
        <v>-1</v>
      </c>
      <c r="R987">
        <f t="shared" si="671"/>
        <v>0</v>
      </c>
      <c r="S987">
        <v>0</v>
      </c>
      <c r="T987">
        <v>0</v>
      </c>
      <c r="U987">
        <v>0</v>
      </c>
      <c r="V987">
        <v>5</v>
      </c>
      <c r="W987">
        <v>0</v>
      </c>
      <c r="X987">
        <v>0</v>
      </c>
      <c r="Y987">
        <v>0</v>
      </c>
      <c r="Z987">
        <v>0</v>
      </c>
      <c r="AA987">
        <v>0</v>
      </c>
      <c r="AB987" t="s">
        <v>58</v>
      </c>
      <c r="AC987" t="s">
        <v>46</v>
      </c>
      <c r="AD987">
        <v>69</v>
      </c>
      <c r="AE987">
        <v>68</v>
      </c>
      <c r="AF987">
        <v>78</v>
      </c>
      <c r="AG987" s="5">
        <v>59</v>
      </c>
      <c r="AH987">
        <v>-1</v>
      </c>
      <c r="AI987">
        <v>-1</v>
      </c>
      <c r="AJ987">
        <f t="shared" si="672"/>
        <v>-1</v>
      </c>
      <c r="AK987">
        <v>-1</v>
      </c>
      <c r="AL987">
        <v>-1</v>
      </c>
      <c r="AM987">
        <v>-1</v>
      </c>
      <c r="AN987">
        <v>-1</v>
      </c>
      <c r="AO987">
        <v>-1</v>
      </c>
      <c r="AP987">
        <v>-1</v>
      </c>
      <c r="AR987">
        <f t="shared" si="673"/>
        <v>0</v>
      </c>
      <c r="AS987">
        <f t="shared" si="674"/>
        <v>0</v>
      </c>
      <c r="AT987">
        <f t="shared" si="675"/>
        <v>0</v>
      </c>
      <c r="AU987">
        <f t="shared" si="676"/>
        <v>0</v>
      </c>
      <c r="AV987">
        <f t="shared" si="677"/>
        <v>0</v>
      </c>
      <c r="AW987">
        <f t="shared" si="678"/>
        <v>0</v>
      </c>
      <c r="AX987">
        <f t="shared" si="679"/>
        <v>0</v>
      </c>
      <c r="AY987">
        <f t="shared" si="680"/>
        <v>0</v>
      </c>
      <c r="AZ987">
        <f t="shared" si="681"/>
        <v>0</v>
      </c>
      <c r="BA987">
        <f t="shared" si="682"/>
        <v>0</v>
      </c>
      <c r="BB987">
        <f t="shared" si="683"/>
        <v>0</v>
      </c>
      <c r="BC987">
        <f t="shared" si="684"/>
        <v>0</v>
      </c>
      <c r="BD987">
        <f t="shared" si="685"/>
        <v>0</v>
      </c>
      <c r="BE987">
        <f t="shared" si="686"/>
        <v>0</v>
      </c>
      <c r="BF987">
        <f t="shared" si="687"/>
        <v>0</v>
      </c>
      <c r="BG987">
        <f t="shared" si="688"/>
        <v>0</v>
      </c>
      <c r="BH987">
        <f t="shared" si="689"/>
        <v>0</v>
      </c>
      <c r="BI987">
        <f t="shared" si="690"/>
        <v>0</v>
      </c>
      <c r="BJ987">
        <f t="shared" si="691"/>
        <v>0</v>
      </c>
      <c r="BK987">
        <f t="shared" si="692"/>
        <v>0</v>
      </c>
      <c r="BM987">
        <f t="shared" si="693"/>
        <v>1</v>
      </c>
      <c r="BN987">
        <f t="shared" si="694"/>
        <v>0</v>
      </c>
      <c r="BO987">
        <f t="shared" si="695"/>
        <v>0</v>
      </c>
      <c r="BP987">
        <f t="shared" si="696"/>
        <v>0</v>
      </c>
      <c r="BR987">
        <f t="shared" si="697"/>
        <v>0</v>
      </c>
      <c r="BS987">
        <f t="shared" si="698"/>
        <v>0</v>
      </c>
      <c r="BT987">
        <f t="shared" si="699"/>
        <v>5</v>
      </c>
      <c r="BU987">
        <f t="shared" si="700"/>
        <v>0</v>
      </c>
      <c r="BV987">
        <f t="shared" si="701"/>
        <v>0</v>
      </c>
      <c r="BW987">
        <f t="shared" si="702"/>
        <v>0</v>
      </c>
      <c r="BX987">
        <f t="shared" si="703"/>
        <v>0</v>
      </c>
      <c r="BY987">
        <f t="shared" si="704"/>
        <v>0</v>
      </c>
      <c r="BZ987">
        <f t="shared" si="711"/>
        <v>0</v>
      </c>
      <c r="CA987">
        <f t="shared" si="705"/>
        <v>0</v>
      </c>
      <c r="CB987">
        <f t="shared" si="706"/>
        <v>0</v>
      </c>
      <c r="CC987">
        <f t="shared" si="707"/>
        <v>0</v>
      </c>
      <c r="CD987">
        <f t="shared" si="708"/>
        <v>0</v>
      </c>
      <c r="CE987">
        <f t="shared" si="709"/>
        <v>1</v>
      </c>
      <c r="CF987">
        <f t="shared" si="710"/>
        <v>0</v>
      </c>
    </row>
    <row r="988" spans="1:84" x14ac:dyDescent="0.25">
      <c r="A988" t="s">
        <v>490</v>
      </c>
      <c r="B988" t="s">
        <v>368</v>
      </c>
      <c r="C988" s="1">
        <v>15504</v>
      </c>
      <c r="D988" t="s">
        <v>39</v>
      </c>
      <c r="E988" t="s">
        <v>40</v>
      </c>
      <c r="F988" t="s">
        <v>645</v>
      </c>
      <c r="G988">
        <v>1</v>
      </c>
      <c r="H988">
        <v>1</v>
      </c>
      <c r="I988" t="s">
        <v>42</v>
      </c>
      <c r="J988" t="s">
        <v>61</v>
      </c>
      <c r="K988" t="s">
        <v>372</v>
      </c>
      <c r="L988">
        <v>99</v>
      </c>
      <c r="M988">
        <v>0</v>
      </c>
      <c r="N988">
        <v>0</v>
      </c>
      <c r="O988">
        <f t="shared" si="669"/>
        <v>0</v>
      </c>
      <c r="P988">
        <f t="shared" si="670"/>
        <v>0</v>
      </c>
      <c r="Q988">
        <f t="shared" si="668"/>
        <v>-1</v>
      </c>
      <c r="R988">
        <f t="shared" si="671"/>
        <v>0</v>
      </c>
      <c r="S988">
        <v>0</v>
      </c>
      <c r="T988">
        <v>0</v>
      </c>
      <c r="U988">
        <v>0</v>
      </c>
      <c r="V988">
        <v>4</v>
      </c>
      <c r="W988">
        <v>1</v>
      </c>
      <c r="X988">
        <v>0</v>
      </c>
      <c r="Y988">
        <v>0</v>
      </c>
      <c r="Z988">
        <v>0</v>
      </c>
      <c r="AA988">
        <v>0</v>
      </c>
      <c r="AB988" t="s">
        <v>494</v>
      </c>
      <c r="AC988" t="s">
        <v>46</v>
      </c>
      <c r="AD988">
        <v>66</v>
      </c>
      <c r="AE988">
        <v>63</v>
      </c>
      <c r="AF988">
        <v>70</v>
      </c>
      <c r="AG988" s="5">
        <v>72</v>
      </c>
      <c r="AH988">
        <v>-1</v>
      </c>
      <c r="AI988">
        <v>-1</v>
      </c>
      <c r="AJ988">
        <f t="shared" si="672"/>
        <v>-1</v>
      </c>
      <c r="AK988">
        <v>-1</v>
      </c>
      <c r="AL988">
        <v>-1</v>
      </c>
      <c r="AM988">
        <v>-1</v>
      </c>
      <c r="AN988">
        <v>-1</v>
      </c>
      <c r="AO988">
        <v>-1</v>
      </c>
      <c r="AP988">
        <v>-1</v>
      </c>
      <c r="AR988">
        <f t="shared" si="673"/>
        <v>0</v>
      </c>
      <c r="AS988">
        <f t="shared" si="674"/>
        <v>0</v>
      </c>
      <c r="AT988">
        <f t="shared" si="675"/>
        <v>0</v>
      </c>
      <c r="AU988">
        <f t="shared" si="676"/>
        <v>0</v>
      </c>
      <c r="AV988">
        <f t="shared" si="677"/>
        <v>0</v>
      </c>
      <c r="AW988">
        <f t="shared" si="678"/>
        <v>0</v>
      </c>
      <c r="AX988">
        <f t="shared" si="679"/>
        <v>0</v>
      </c>
      <c r="AY988">
        <f t="shared" si="680"/>
        <v>0</v>
      </c>
      <c r="AZ988">
        <f t="shared" si="681"/>
        <v>0</v>
      </c>
      <c r="BA988">
        <f t="shared" si="682"/>
        <v>0</v>
      </c>
      <c r="BB988">
        <f t="shared" si="683"/>
        <v>0</v>
      </c>
      <c r="BC988">
        <f t="shared" si="684"/>
        <v>0</v>
      </c>
      <c r="BD988">
        <f t="shared" si="685"/>
        <v>0</v>
      </c>
      <c r="BE988">
        <f t="shared" si="686"/>
        <v>0</v>
      </c>
      <c r="BF988">
        <f t="shared" si="687"/>
        <v>0</v>
      </c>
      <c r="BG988">
        <f t="shared" si="688"/>
        <v>0</v>
      </c>
      <c r="BH988">
        <f t="shared" si="689"/>
        <v>0</v>
      </c>
      <c r="BI988">
        <f t="shared" si="690"/>
        <v>0</v>
      </c>
      <c r="BJ988">
        <f t="shared" si="691"/>
        <v>0</v>
      </c>
      <c r="BK988">
        <f t="shared" si="692"/>
        <v>0</v>
      </c>
      <c r="BM988">
        <f t="shared" si="693"/>
        <v>1</v>
      </c>
      <c r="BN988">
        <f t="shared" si="694"/>
        <v>0</v>
      </c>
      <c r="BO988">
        <f t="shared" si="695"/>
        <v>0</v>
      </c>
      <c r="BP988">
        <f t="shared" si="696"/>
        <v>0</v>
      </c>
      <c r="BR988">
        <f t="shared" si="697"/>
        <v>0</v>
      </c>
      <c r="BS988">
        <f t="shared" si="698"/>
        <v>0</v>
      </c>
      <c r="BT988">
        <f t="shared" si="699"/>
        <v>4</v>
      </c>
      <c r="BU988">
        <f t="shared" si="700"/>
        <v>0</v>
      </c>
      <c r="BV988">
        <f t="shared" si="701"/>
        <v>1</v>
      </c>
      <c r="BW988">
        <f t="shared" si="702"/>
        <v>0</v>
      </c>
      <c r="BX988">
        <f t="shared" si="703"/>
        <v>0</v>
      </c>
      <c r="BY988">
        <f t="shared" si="704"/>
        <v>0</v>
      </c>
      <c r="BZ988">
        <f t="shared" si="711"/>
        <v>0</v>
      </c>
      <c r="CA988">
        <f t="shared" si="705"/>
        <v>0</v>
      </c>
      <c r="CB988">
        <f t="shared" si="706"/>
        <v>0</v>
      </c>
      <c r="CC988">
        <f t="shared" si="707"/>
        <v>0</v>
      </c>
      <c r="CD988">
        <f t="shared" si="708"/>
        <v>0</v>
      </c>
      <c r="CE988">
        <f t="shared" si="709"/>
        <v>0</v>
      </c>
      <c r="CF988">
        <f t="shared" si="710"/>
        <v>0</v>
      </c>
    </row>
    <row r="989" spans="1:84" x14ac:dyDescent="0.25">
      <c r="A989" t="s">
        <v>649</v>
      </c>
      <c r="B989" t="s">
        <v>650</v>
      </c>
      <c r="C989" s="1">
        <v>15504</v>
      </c>
      <c r="D989" t="s">
        <v>49</v>
      </c>
      <c r="E989" t="s">
        <v>40</v>
      </c>
      <c r="F989" t="s">
        <v>1154</v>
      </c>
      <c r="G989">
        <v>0</v>
      </c>
      <c r="H989">
        <v>0</v>
      </c>
      <c r="I989" t="s">
        <v>55</v>
      </c>
      <c r="J989" t="s">
        <v>56</v>
      </c>
      <c r="K989" t="s">
        <v>1155</v>
      </c>
      <c r="L989">
        <v>10000</v>
      </c>
      <c r="M989">
        <v>2</v>
      </c>
      <c r="N989">
        <v>1</v>
      </c>
      <c r="O989">
        <f t="shared" si="669"/>
        <v>50</v>
      </c>
      <c r="P989">
        <f t="shared" si="670"/>
        <v>0.2</v>
      </c>
      <c r="Q989">
        <f t="shared" si="668"/>
        <v>1</v>
      </c>
      <c r="R989">
        <f t="shared" si="671"/>
        <v>1</v>
      </c>
      <c r="S989">
        <v>0</v>
      </c>
      <c r="T989">
        <v>0</v>
      </c>
      <c r="U989">
        <v>0</v>
      </c>
      <c r="V989">
        <v>5</v>
      </c>
      <c r="W989">
        <v>0</v>
      </c>
      <c r="X989">
        <v>0</v>
      </c>
      <c r="Y989">
        <v>0</v>
      </c>
      <c r="Z989">
        <v>0</v>
      </c>
      <c r="AA989">
        <v>0</v>
      </c>
      <c r="AB989" t="s">
        <v>652</v>
      </c>
      <c r="AC989" t="s">
        <v>75</v>
      </c>
      <c r="AD989">
        <v>69</v>
      </c>
      <c r="AE989">
        <v>66</v>
      </c>
      <c r="AF989">
        <v>65</v>
      </c>
      <c r="AG989" s="5">
        <v>57</v>
      </c>
      <c r="AH989">
        <v>-1</v>
      </c>
      <c r="AI989">
        <v>-1</v>
      </c>
      <c r="AJ989">
        <f t="shared" si="672"/>
        <v>-1</v>
      </c>
      <c r="AK989">
        <v>-1</v>
      </c>
      <c r="AL989">
        <v>-1</v>
      </c>
      <c r="AM989">
        <v>-1</v>
      </c>
      <c r="AN989">
        <v>-1</v>
      </c>
      <c r="AO989">
        <v>-1</v>
      </c>
      <c r="AP989">
        <v>-1</v>
      </c>
      <c r="AR989">
        <f t="shared" si="673"/>
        <v>0</v>
      </c>
      <c r="AS989">
        <f t="shared" si="674"/>
        <v>0</v>
      </c>
      <c r="AT989">
        <f t="shared" si="675"/>
        <v>0</v>
      </c>
      <c r="AU989">
        <f t="shared" si="676"/>
        <v>0</v>
      </c>
      <c r="AV989">
        <f t="shared" si="677"/>
        <v>0</v>
      </c>
      <c r="AW989">
        <f t="shared" si="678"/>
        <v>0</v>
      </c>
      <c r="AX989">
        <f t="shared" si="679"/>
        <v>0</v>
      </c>
      <c r="AY989">
        <f t="shared" si="680"/>
        <v>0</v>
      </c>
      <c r="AZ989">
        <f t="shared" si="681"/>
        <v>0</v>
      </c>
      <c r="BA989">
        <f t="shared" si="682"/>
        <v>0</v>
      </c>
      <c r="BB989">
        <f t="shared" si="683"/>
        <v>0</v>
      </c>
      <c r="BC989">
        <f t="shared" si="684"/>
        <v>0</v>
      </c>
      <c r="BD989">
        <f t="shared" si="685"/>
        <v>0</v>
      </c>
      <c r="BE989">
        <f t="shared" si="686"/>
        <v>0</v>
      </c>
      <c r="BF989">
        <f t="shared" si="687"/>
        <v>0</v>
      </c>
      <c r="BG989">
        <f t="shared" si="688"/>
        <v>0</v>
      </c>
      <c r="BH989">
        <f t="shared" si="689"/>
        <v>0</v>
      </c>
      <c r="BI989">
        <f t="shared" si="690"/>
        <v>0</v>
      </c>
      <c r="BJ989">
        <f t="shared" si="691"/>
        <v>0</v>
      </c>
      <c r="BK989">
        <f t="shared" si="692"/>
        <v>0</v>
      </c>
      <c r="BM989">
        <f t="shared" si="693"/>
        <v>0</v>
      </c>
      <c r="BN989">
        <f t="shared" si="694"/>
        <v>0</v>
      </c>
      <c r="BO989">
        <f t="shared" si="695"/>
        <v>0</v>
      </c>
      <c r="BP989">
        <f t="shared" si="696"/>
        <v>1</v>
      </c>
      <c r="BR989">
        <f t="shared" si="697"/>
        <v>0</v>
      </c>
      <c r="BS989">
        <f t="shared" si="698"/>
        <v>0</v>
      </c>
      <c r="BT989">
        <f t="shared" si="699"/>
        <v>0</v>
      </c>
      <c r="BU989">
        <f t="shared" si="700"/>
        <v>5</v>
      </c>
      <c r="BV989">
        <f t="shared" si="701"/>
        <v>0</v>
      </c>
      <c r="BW989">
        <f t="shared" si="702"/>
        <v>0</v>
      </c>
      <c r="BX989">
        <f t="shared" si="703"/>
        <v>0</v>
      </c>
      <c r="BY989">
        <f t="shared" si="704"/>
        <v>0</v>
      </c>
      <c r="BZ989">
        <f t="shared" si="711"/>
        <v>0</v>
      </c>
      <c r="CA989">
        <f t="shared" si="705"/>
        <v>0</v>
      </c>
      <c r="CB989">
        <f t="shared" si="706"/>
        <v>0</v>
      </c>
      <c r="CC989">
        <f t="shared" si="707"/>
        <v>1</v>
      </c>
      <c r="CD989">
        <f t="shared" si="708"/>
        <v>0</v>
      </c>
      <c r="CE989">
        <f t="shared" si="709"/>
        <v>0</v>
      </c>
      <c r="CF989">
        <f t="shared" si="710"/>
        <v>0</v>
      </c>
    </row>
    <row r="990" spans="1:84" x14ac:dyDescent="0.25">
      <c r="A990" t="s">
        <v>449</v>
      </c>
      <c r="B990" t="s">
        <v>426</v>
      </c>
      <c r="C990" s="1">
        <v>15504</v>
      </c>
      <c r="D990" t="s">
        <v>49</v>
      </c>
      <c r="E990" t="s">
        <v>40</v>
      </c>
      <c r="F990" t="s">
        <v>1156</v>
      </c>
      <c r="G990">
        <v>1</v>
      </c>
      <c r="H990">
        <v>0</v>
      </c>
      <c r="I990" t="s">
        <v>42</v>
      </c>
      <c r="J990" t="s">
        <v>77</v>
      </c>
      <c r="K990" t="s">
        <v>1157</v>
      </c>
      <c r="L990">
        <v>2780</v>
      </c>
      <c r="M990">
        <v>2</v>
      </c>
      <c r="N990">
        <v>2</v>
      </c>
      <c r="O990">
        <f t="shared" si="669"/>
        <v>100</v>
      </c>
      <c r="P990">
        <f t="shared" si="670"/>
        <v>0.71942446043165464</v>
      </c>
      <c r="Q990">
        <f t="shared" si="668"/>
        <v>1</v>
      </c>
      <c r="R990">
        <f t="shared" si="671"/>
        <v>1</v>
      </c>
      <c r="S990">
        <v>0</v>
      </c>
      <c r="T990">
        <v>1</v>
      </c>
      <c r="U990">
        <v>2</v>
      </c>
      <c r="V990">
        <v>5</v>
      </c>
      <c r="W990">
        <v>0</v>
      </c>
      <c r="X990">
        <v>0</v>
      </c>
      <c r="Y990">
        <v>0</v>
      </c>
      <c r="Z990">
        <v>0</v>
      </c>
      <c r="AA990">
        <v>0</v>
      </c>
      <c r="AB990" t="s">
        <v>451</v>
      </c>
      <c r="AC990" t="s">
        <v>75</v>
      </c>
      <c r="AD990">
        <v>74</v>
      </c>
      <c r="AE990">
        <v>72</v>
      </c>
      <c r="AF990">
        <v>47</v>
      </c>
      <c r="AG990" s="5">
        <v>79</v>
      </c>
      <c r="AH990">
        <v>-1</v>
      </c>
      <c r="AI990">
        <v>-1</v>
      </c>
      <c r="AJ990">
        <f t="shared" si="672"/>
        <v>-1</v>
      </c>
      <c r="AK990">
        <v>-1</v>
      </c>
      <c r="AL990">
        <v>-1</v>
      </c>
      <c r="AM990">
        <v>-1</v>
      </c>
      <c r="AN990">
        <v>-1</v>
      </c>
      <c r="AO990">
        <v>-1</v>
      </c>
      <c r="AP990">
        <v>-1</v>
      </c>
      <c r="AR990">
        <f t="shared" si="673"/>
        <v>0</v>
      </c>
      <c r="AS990">
        <f t="shared" si="674"/>
        <v>0</v>
      </c>
      <c r="AT990">
        <f t="shared" si="675"/>
        <v>0</v>
      </c>
      <c r="AU990">
        <f t="shared" si="676"/>
        <v>0</v>
      </c>
      <c r="AV990">
        <f t="shared" si="677"/>
        <v>0</v>
      </c>
      <c r="AW990">
        <f t="shared" si="678"/>
        <v>0</v>
      </c>
      <c r="AX990">
        <f t="shared" si="679"/>
        <v>0</v>
      </c>
      <c r="AY990">
        <f t="shared" si="680"/>
        <v>0</v>
      </c>
      <c r="AZ990">
        <f t="shared" si="681"/>
        <v>0</v>
      </c>
      <c r="BA990">
        <f t="shared" si="682"/>
        <v>0</v>
      </c>
      <c r="BB990">
        <f t="shared" si="683"/>
        <v>0</v>
      </c>
      <c r="BC990">
        <f t="shared" si="684"/>
        <v>0</v>
      </c>
      <c r="BD990">
        <f t="shared" si="685"/>
        <v>0</v>
      </c>
      <c r="BE990">
        <f t="shared" si="686"/>
        <v>0</v>
      </c>
      <c r="BF990">
        <f t="shared" si="687"/>
        <v>0</v>
      </c>
      <c r="BG990">
        <f t="shared" si="688"/>
        <v>0</v>
      </c>
      <c r="BH990">
        <f t="shared" si="689"/>
        <v>0</v>
      </c>
      <c r="BI990">
        <f t="shared" si="690"/>
        <v>0</v>
      </c>
      <c r="BJ990">
        <f t="shared" si="691"/>
        <v>0</v>
      </c>
      <c r="BK990">
        <f t="shared" si="692"/>
        <v>0</v>
      </c>
      <c r="BM990">
        <f t="shared" si="693"/>
        <v>0</v>
      </c>
      <c r="BN990">
        <f t="shared" si="694"/>
        <v>0</v>
      </c>
      <c r="BO990">
        <f t="shared" si="695"/>
        <v>1</v>
      </c>
      <c r="BP990">
        <f t="shared" si="696"/>
        <v>0</v>
      </c>
      <c r="BR990">
        <f t="shared" si="697"/>
        <v>0</v>
      </c>
      <c r="BS990">
        <f t="shared" si="698"/>
        <v>0</v>
      </c>
      <c r="BT990">
        <f t="shared" si="699"/>
        <v>5</v>
      </c>
      <c r="BU990">
        <f t="shared" si="700"/>
        <v>0</v>
      </c>
      <c r="BV990">
        <f t="shared" si="701"/>
        <v>0</v>
      </c>
      <c r="BW990">
        <f t="shared" si="702"/>
        <v>0</v>
      </c>
      <c r="BX990">
        <f t="shared" si="703"/>
        <v>0</v>
      </c>
      <c r="BY990">
        <f t="shared" si="704"/>
        <v>0</v>
      </c>
      <c r="BZ990">
        <f t="shared" si="711"/>
        <v>0</v>
      </c>
      <c r="CA990">
        <f t="shared" si="705"/>
        <v>0</v>
      </c>
      <c r="CB990">
        <f t="shared" si="706"/>
        <v>0</v>
      </c>
      <c r="CC990">
        <f t="shared" si="707"/>
        <v>0</v>
      </c>
      <c r="CD990">
        <f t="shared" si="708"/>
        <v>0</v>
      </c>
      <c r="CE990">
        <f t="shared" si="709"/>
        <v>0</v>
      </c>
      <c r="CF990">
        <f t="shared" si="710"/>
        <v>0</v>
      </c>
    </row>
    <row r="991" spans="1:84" x14ac:dyDescent="0.25">
      <c r="A991" t="s">
        <v>844</v>
      </c>
      <c r="B991" t="s">
        <v>845</v>
      </c>
      <c r="C991" s="1">
        <v>15504</v>
      </c>
      <c r="D991" t="s">
        <v>39</v>
      </c>
      <c r="E991" t="s">
        <v>40</v>
      </c>
      <c r="F991" t="s">
        <v>1120</v>
      </c>
      <c r="G991">
        <v>1</v>
      </c>
      <c r="H991">
        <v>1</v>
      </c>
      <c r="I991" t="s">
        <v>42</v>
      </c>
      <c r="J991" t="s">
        <v>43</v>
      </c>
      <c r="K991" t="s">
        <v>1158</v>
      </c>
      <c r="L991">
        <v>2000</v>
      </c>
      <c r="M991">
        <v>0</v>
      </c>
      <c r="N991">
        <v>0</v>
      </c>
      <c r="O991">
        <f t="shared" si="669"/>
        <v>0</v>
      </c>
      <c r="P991">
        <f t="shared" si="670"/>
        <v>0</v>
      </c>
      <c r="Q991">
        <f t="shared" si="668"/>
        <v>-1</v>
      </c>
      <c r="R991">
        <f t="shared" si="671"/>
        <v>0</v>
      </c>
      <c r="S991">
        <v>0</v>
      </c>
      <c r="T991">
        <v>0</v>
      </c>
      <c r="U991">
        <v>0</v>
      </c>
      <c r="V991">
        <v>1</v>
      </c>
      <c r="W991">
        <v>0</v>
      </c>
      <c r="X991">
        <v>0</v>
      </c>
      <c r="Y991">
        <v>0</v>
      </c>
      <c r="Z991">
        <v>0</v>
      </c>
      <c r="AA991">
        <v>0</v>
      </c>
      <c r="AB991" t="s">
        <v>847</v>
      </c>
      <c r="AC991" t="s">
        <v>46</v>
      </c>
      <c r="AD991">
        <v>60</v>
      </c>
      <c r="AE991">
        <v>58</v>
      </c>
      <c r="AF991">
        <v>72</v>
      </c>
      <c r="AG991" s="5">
        <v>70</v>
      </c>
      <c r="AH991">
        <v>-1</v>
      </c>
      <c r="AI991">
        <v>-1</v>
      </c>
      <c r="AJ991">
        <f t="shared" si="672"/>
        <v>-1</v>
      </c>
      <c r="AK991">
        <v>-1</v>
      </c>
      <c r="AL991">
        <v>-1</v>
      </c>
      <c r="AM991">
        <v>-1</v>
      </c>
      <c r="AN991">
        <v>-1</v>
      </c>
      <c r="AO991">
        <v>-1</v>
      </c>
      <c r="AP991">
        <v>-1</v>
      </c>
      <c r="AR991">
        <f t="shared" si="673"/>
        <v>0</v>
      </c>
      <c r="AS991">
        <f t="shared" si="674"/>
        <v>0</v>
      </c>
      <c r="AT991">
        <f t="shared" si="675"/>
        <v>0</v>
      </c>
      <c r="AU991">
        <f t="shared" si="676"/>
        <v>0</v>
      </c>
      <c r="AV991">
        <f t="shared" si="677"/>
        <v>0</v>
      </c>
      <c r="AW991">
        <f t="shared" si="678"/>
        <v>0</v>
      </c>
      <c r="AX991">
        <f t="shared" si="679"/>
        <v>0</v>
      </c>
      <c r="AY991">
        <f t="shared" si="680"/>
        <v>0</v>
      </c>
      <c r="AZ991">
        <f t="shared" si="681"/>
        <v>0</v>
      </c>
      <c r="BA991">
        <f t="shared" si="682"/>
        <v>0</v>
      </c>
      <c r="BB991">
        <f t="shared" si="683"/>
        <v>0</v>
      </c>
      <c r="BC991">
        <f t="shared" si="684"/>
        <v>0</v>
      </c>
      <c r="BD991">
        <f t="shared" si="685"/>
        <v>0</v>
      </c>
      <c r="BE991">
        <f t="shared" si="686"/>
        <v>0</v>
      </c>
      <c r="BF991">
        <f t="shared" si="687"/>
        <v>0</v>
      </c>
      <c r="BG991">
        <f t="shared" si="688"/>
        <v>0</v>
      </c>
      <c r="BH991">
        <f t="shared" si="689"/>
        <v>0</v>
      </c>
      <c r="BI991">
        <f t="shared" si="690"/>
        <v>0</v>
      </c>
      <c r="BJ991">
        <f t="shared" si="691"/>
        <v>0</v>
      </c>
      <c r="BK991">
        <f t="shared" si="692"/>
        <v>0</v>
      </c>
      <c r="BM991">
        <f t="shared" si="693"/>
        <v>1</v>
      </c>
      <c r="BN991">
        <f t="shared" si="694"/>
        <v>0</v>
      </c>
      <c r="BO991">
        <f t="shared" si="695"/>
        <v>0</v>
      </c>
      <c r="BP991">
        <f t="shared" si="696"/>
        <v>0</v>
      </c>
      <c r="BR991">
        <f t="shared" si="697"/>
        <v>0</v>
      </c>
      <c r="BS991">
        <f t="shared" si="698"/>
        <v>0</v>
      </c>
      <c r="BT991">
        <f t="shared" si="699"/>
        <v>1</v>
      </c>
      <c r="BU991">
        <f t="shared" si="700"/>
        <v>0</v>
      </c>
      <c r="BV991">
        <f t="shared" si="701"/>
        <v>0</v>
      </c>
      <c r="BW991">
        <f t="shared" si="702"/>
        <v>0</v>
      </c>
      <c r="BX991">
        <f t="shared" si="703"/>
        <v>0</v>
      </c>
      <c r="BY991">
        <f t="shared" si="704"/>
        <v>0</v>
      </c>
      <c r="BZ991">
        <f t="shared" si="711"/>
        <v>0</v>
      </c>
      <c r="CA991">
        <f t="shared" si="705"/>
        <v>0</v>
      </c>
      <c r="CB991">
        <f t="shared" si="706"/>
        <v>0</v>
      </c>
      <c r="CC991">
        <f t="shared" si="707"/>
        <v>0</v>
      </c>
      <c r="CD991">
        <f t="shared" si="708"/>
        <v>0</v>
      </c>
      <c r="CE991">
        <f t="shared" si="709"/>
        <v>0</v>
      </c>
      <c r="CF991">
        <f t="shared" si="710"/>
        <v>0</v>
      </c>
    </row>
    <row r="992" spans="1:84" x14ac:dyDescent="0.25">
      <c r="A992" t="s">
        <v>1092</v>
      </c>
      <c r="B992">
        <v>0</v>
      </c>
      <c r="C992" s="1">
        <v>15504</v>
      </c>
      <c r="D992" t="s">
        <v>39</v>
      </c>
      <c r="E992" t="s">
        <v>40</v>
      </c>
      <c r="F992" t="s">
        <v>132</v>
      </c>
      <c r="G992">
        <v>1</v>
      </c>
      <c r="H992">
        <v>1</v>
      </c>
      <c r="I992" t="s">
        <v>42</v>
      </c>
      <c r="J992" t="s">
        <v>43</v>
      </c>
      <c r="K992" t="s">
        <v>1158</v>
      </c>
      <c r="L992">
        <v>2000</v>
      </c>
      <c r="M992">
        <v>0</v>
      </c>
      <c r="N992">
        <v>0</v>
      </c>
      <c r="O992">
        <f t="shared" si="669"/>
        <v>0</v>
      </c>
      <c r="P992">
        <f t="shared" si="670"/>
        <v>0</v>
      </c>
      <c r="Q992">
        <f t="shared" si="668"/>
        <v>-1</v>
      </c>
      <c r="R992">
        <f t="shared" si="671"/>
        <v>0</v>
      </c>
      <c r="S992">
        <v>0</v>
      </c>
      <c r="T992">
        <v>0</v>
      </c>
      <c r="U992">
        <v>0</v>
      </c>
      <c r="V992">
        <v>5</v>
      </c>
      <c r="W992">
        <v>0</v>
      </c>
      <c r="X992">
        <v>0</v>
      </c>
      <c r="Y992">
        <v>0</v>
      </c>
      <c r="Z992">
        <v>0</v>
      </c>
      <c r="AA992">
        <v>0</v>
      </c>
      <c r="AD992">
        <v>-1</v>
      </c>
      <c r="AE992">
        <v>-1</v>
      </c>
      <c r="AF992">
        <v>-1</v>
      </c>
      <c r="AG992" s="5">
        <v>-1</v>
      </c>
      <c r="AH992">
        <v>-1</v>
      </c>
      <c r="AI992">
        <v>-1</v>
      </c>
      <c r="AJ992">
        <f t="shared" si="672"/>
        <v>-1</v>
      </c>
      <c r="AK992">
        <v>-1</v>
      </c>
      <c r="AL992">
        <v>-1</v>
      </c>
      <c r="AM992">
        <v>-1</v>
      </c>
      <c r="AN992">
        <v>-1</v>
      </c>
      <c r="AO992">
        <v>-1</v>
      </c>
      <c r="AP992">
        <v>-1</v>
      </c>
      <c r="AR992">
        <f t="shared" si="673"/>
        <v>0</v>
      </c>
      <c r="AS992">
        <f t="shared" si="674"/>
        <v>0</v>
      </c>
      <c r="AT992">
        <f t="shared" si="675"/>
        <v>0</v>
      </c>
      <c r="AU992">
        <f t="shared" si="676"/>
        <v>0</v>
      </c>
      <c r="AV992">
        <f t="shared" si="677"/>
        <v>0</v>
      </c>
      <c r="AW992">
        <f t="shared" si="678"/>
        <v>0</v>
      </c>
      <c r="AX992">
        <f t="shared" si="679"/>
        <v>0</v>
      </c>
      <c r="AY992">
        <f t="shared" si="680"/>
        <v>0</v>
      </c>
      <c r="AZ992">
        <f t="shared" si="681"/>
        <v>0</v>
      </c>
      <c r="BA992">
        <f t="shared" si="682"/>
        <v>0</v>
      </c>
      <c r="BB992">
        <f t="shared" si="683"/>
        <v>0</v>
      </c>
      <c r="BC992">
        <f t="shared" si="684"/>
        <v>0</v>
      </c>
      <c r="BD992">
        <f t="shared" si="685"/>
        <v>0</v>
      </c>
      <c r="BE992">
        <f t="shared" si="686"/>
        <v>0</v>
      </c>
      <c r="BF992">
        <f t="shared" si="687"/>
        <v>0</v>
      </c>
      <c r="BG992">
        <f t="shared" si="688"/>
        <v>0</v>
      </c>
      <c r="BH992">
        <f t="shared" si="689"/>
        <v>0</v>
      </c>
      <c r="BI992">
        <f t="shared" si="690"/>
        <v>0</v>
      </c>
      <c r="BJ992">
        <f t="shared" si="691"/>
        <v>0</v>
      </c>
      <c r="BK992">
        <f t="shared" si="692"/>
        <v>0</v>
      </c>
      <c r="BM992">
        <f t="shared" si="693"/>
        <v>1</v>
      </c>
      <c r="BN992">
        <f t="shared" si="694"/>
        <v>0</v>
      </c>
      <c r="BO992">
        <f t="shared" si="695"/>
        <v>0</v>
      </c>
      <c r="BP992">
        <f t="shared" si="696"/>
        <v>0</v>
      </c>
      <c r="BR992">
        <f t="shared" si="697"/>
        <v>0</v>
      </c>
      <c r="BS992">
        <f t="shared" si="698"/>
        <v>0</v>
      </c>
      <c r="BT992">
        <f t="shared" si="699"/>
        <v>5</v>
      </c>
      <c r="BU992">
        <f t="shared" si="700"/>
        <v>0</v>
      </c>
      <c r="BV992">
        <f t="shared" si="701"/>
        <v>0</v>
      </c>
      <c r="BW992">
        <f t="shared" si="702"/>
        <v>0</v>
      </c>
      <c r="BX992">
        <f t="shared" si="703"/>
        <v>0</v>
      </c>
      <c r="BY992">
        <f t="shared" si="704"/>
        <v>0</v>
      </c>
      <c r="BZ992">
        <f t="shared" si="711"/>
        <v>0</v>
      </c>
      <c r="CA992">
        <f t="shared" si="705"/>
        <v>0</v>
      </c>
      <c r="CB992">
        <f t="shared" si="706"/>
        <v>0</v>
      </c>
      <c r="CC992">
        <f t="shared" si="707"/>
        <v>0</v>
      </c>
      <c r="CD992">
        <f t="shared" si="708"/>
        <v>0</v>
      </c>
      <c r="CE992">
        <f t="shared" si="709"/>
        <v>0</v>
      </c>
      <c r="CF992">
        <f t="shared" si="710"/>
        <v>0</v>
      </c>
    </row>
    <row r="993" spans="1:84" x14ac:dyDescent="0.25">
      <c r="A993" t="s">
        <v>934</v>
      </c>
      <c r="B993" t="s">
        <v>522</v>
      </c>
      <c r="C993" s="1">
        <v>15503</v>
      </c>
      <c r="D993" t="s">
        <v>39</v>
      </c>
      <c r="E993" t="s">
        <v>40</v>
      </c>
      <c r="F993" s="2">
        <v>70106</v>
      </c>
      <c r="G993">
        <v>1</v>
      </c>
      <c r="H993">
        <v>1</v>
      </c>
      <c r="I993" t="s">
        <v>42</v>
      </c>
      <c r="J993" t="s">
        <v>77</v>
      </c>
      <c r="K993" t="s">
        <v>1159</v>
      </c>
      <c r="L993">
        <v>215</v>
      </c>
      <c r="M993">
        <v>0</v>
      </c>
      <c r="N993">
        <v>0</v>
      </c>
      <c r="O993">
        <f t="shared" si="669"/>
        <v>0</v>
      </c>
      <c r="P993">
        <f t="shared" si="670"/>
        <v>0</v>
      </c>
      <c r="Q993">
        <f t="shared" si="668"/>
        <v>-1</v>
      </c>
      <c r="R993">
        <f t="shared" si="671"/>
        <v>0</v>
      </c>
      <c r="S993">
        <v>0</v>
      </c>
      <c r="T993">
        <v>0</v>
      </c>
      <c r="U993">
        <v>0</v>
      </c>
      <c r="V993">
        <v>5</v>
      </c>
      <c r="W993">
        <v>0</v>
      </c>
      <c r="X993">
        <v>0</v>
      </c>
      <c r="Y993">
        <v>0</v>
      </c>
      <c r="Z993">
        <v>0</v>
      </c>
      <c r="AA993">
        <v>0</v>
      </c>
      <c r="AB993" t="s">
        <v>935</v>
      </c>
      <c r="AC993" t="s">
        <v>75</v>
      </c>
      <c r="AD993">
        <v>71</v>
      </c>
      <c r="AE993">
        <v>41</v>
      </c>
      <c r="AF993">
        <v>63</v>
      </c>
      <c r="AG993" s="5">
        <v>72</v>
      </c>
      <c r="AH993">
        <v>-1</v>
      </c>
      <c r="AI993">
        <v>-1</v>
      </c>
      <c r="AJ993">
        <f t="shared" si="672"/>
        <v>-1</v>
      </c>
      <c r="AK993">
        <v>-1</v>
      </c>
      <c r="AL993">
        <v>-1</v>
      </c>
      <c r="AM993">
        <v>-1</v>
      </c>
      <c r="AN993">
        <v>-1</v>
      </c>
      <c r="AO993">
        <v>-1</v>
      </c>
      <c r="AP993">
        <v>-1</v>
      </c>
      <c r="AR993">
        <f t="shared" si="673"/>
        <v>0</v>
      </c>
      <c r="AS993">
        <f t="shared" si="674"/>
        <v>0</v>
      </c>
      <c r="AT993">
        <f t="shared" si="675"/>
        <v>0</v>
      </c>
      <c r="AU993">
        <f t="shared" si="676"/>
        <v>0</v>
      </c>
      <c r="AV993">
        <f t="shared" si="677"/>
        <v>0</v>
      </c>
      <c r="AW993">
        <f t="shared" si="678"/>
        <v>0</v>
      </c>
      <c r="AX993">
        <f t="shared" si="679"/>
        <v>0</v>
      </c>
      <c r="AY993">
        <f t="shared" si="680"/>
        <v>0</v>
      </c>
      <c r="AZ993">
        <f t="shared" si="681"/>
        <v>0</v>
      </c>
      <c r="BA993">
        <f t="shared" si="682"/>
        <v>0</v>
      </c>
      <c r="BB993">
        <f t="shared" si="683"/>
        <v>0</v>
      </c>
      <c r="BC993">
        <f t="shared" si="684"/>
        <v>0</v>
      </c>
      <c r="BD993">
        <f t="shared" si="685"/>
        <v>0</v>
      </c>
      <c r="BE993">
        <f t="shared" si="686"/>
        <v>0</v>
      </c>
      <c r="BF993">
        <f t="shared" si="687"/>
        <v>0</v>
      </c>
      <c r="BG993">
        <f t="shared" si="688"/>
        <v>0</v>
      </c>
      <c r="BH993">
        <f t="shared" si="689"/>
        <v>0</v>
      </c>
      <c r="BI993">
        <f t="shared" si="690"/>
        <v>0</v>
      </c>
      <c r="BJ993">
        <f t="shared" si="691"/>
        <v>0</v>
      </c>
      <c r="BK993">
        <f t="shared" si="692"/>
        <v>0</v>
      </c>
      <c r="BM993">
        <f t="shared" si="693"/>
        <v>1</v>
      </c>
      <c r="BN993">
        <f t="shared" si="694"/>
        <v>0</v>
      </c>
      <c r="BO993">
        <f t="shared" si="695"/>
        <v>0</v>
      </c>
      <c r="BP993">
        <f t="shared" si="696"/>
        <v>0</v>
      </c>
      <c r="BR993">
        <f t="shared" si="697"/>
        <v>0</v>
      </c>
      <c r="BS993">
        <f t="shared" si="698"/>
        <v>0</v>
      </c>
      <c r="BT993">
        <f t="shared" si="699"/>
        <v>5</v>
      </c>
      <c r="BU993">
        <f t="shared" si="700"/>
        <v>0</v>
      </c>
      <c r="BV993">
        <f t="shared" si="701"/>
        <v>0</v>
      </c>
      <c r="BW993">
        <f t="shared" si="702"/>
        <v>0</v>
      </c>
      <c r="BX993">
        <f t="shared" si="703"/>
        <v>0</v>
      </c>
      <c r="BY993">
        <f t="shared" si="704"/>
        <v>0</v>
      </c>
      <c r="BZ993">
        <f t="shared" si="711"/>
        <v>0</v>
      </c>
      <c r="CA993">
        <f t="shared" si="705"/>
        <v>0</v>
      </c>
      <c r="CB993">
        <f t="shared" si="706"/>
        <v>0</v>
      </c>
      <c r="CC993">
        <f t="shared" si="707"/>
        <v>0</v>
      </c>
      <c r="CD993">
        <f t="shared" si="708"/>
        <v>0</v>
      </c>
      <c r="CE993">
        <f t="shared" si="709"/>
        <v>0</v>
      </c>
      <c r="CF993">
        <f t="shared" si="710"/>
        <v>0</v>
      </c>
    </row>
    <row r="994" spans="1:84" x14ac:dyDescent="0.25">
      <c r="A994" t="s">
        <v>460</v>
      </c>
      <c r="B994" t="s">
        <v>775</v>
      </c>
      <c r="C994" s="1">
        <v>15503</v>
      </c>
      <c r="D994" t="s">
        <v>49</v>
      </c>
      <c r="E994" t="s">
        <v>40</v>
      </c>
      <c r="F994" t="s">
        <v>1006</v>
      </c>
      <c r="G994">
        <v>1</v>
      </c>
      <c r="H994">
        <v>0</v>
      </c>
      <c r="I994" t="s">
        <v>42</v>
      </c>
      <c r="J994" t="s">
        <v>77</v>
      </c>
      <c r="K994" t="s">
        <v>1157</v>
      </c>
      <c r="L994">
        <v>2780</v>
      </c>
      <c r="M994">
        <v>2</v>
      </c>
      <c r="N994">
        <v>0</v>
      </c>
      <c r="O994">
        <f t="shared" si="669"/>
        <v>0</v>
      </c>
      <c r="P994">
        <f t="shared" si="670"/>
        <v>0.71942446043165464</v>
      </c>
      <c r="Q994">
        <f t="shared" ref="Q994:Q1057" si="712">IF(N994&gt;0,1,-1)</f>
        <v>-1</v>
      </c>
      <c r="R994">
        <f t="shared" si="671"/>
        <v>0</v>
      </c>
      <c r="S994">
        <v>0</v>
      </c>
      <c r="T994">
        <v>0</v>
      </c>
      <c r="U994">
        <v>0</v>
      </c>
      <c r="V994">
        <v>4</v>
      </c>
      <c r="W994">
        <v>1</v>
      </c>
      <c r="X994">
        <v>0</v>
      </c>
      <c r="Y994">
        <v>0</v>
      </c>
      <c r="Z994">
        <v>0</v>
      </c>
      <c r="AA994">
        <v>0</v>
      </c>
      <c r="AB994" t="s">
        <v>777</v>
      </c>
      <c r="AC994" t="s">
        <v>46</v>
      </c>
      <c r="AD994">
        <v>61</v>
      </c>
      <c r="AE994">
        <v>49</v>
      </c>
      <c r="AF994">
        <v>62</v>
      </c>
      <c r="AG994" s="5">
        <v>44</v>
      </c>
      <c r="AH994">
        <v>-1</v>
      </c>
      <c r="AI994">
        <v>-1</v>
      </c>
      <c r="AJ994">
        <f t="shared" si="672"/>
        <v>-1</v>
      </c>
      <c r="AK994">
        <v>-1</v>
      </c>
      <c r="AL994">
        <v>-1</v>
      </c>
      <c r="AM994">
        <v>-1</v>
      </c>
      <c r="AN994">
        <v>-1</v>
      </c>
      <c r="AO994">
        <v>-1</v>
      </c>
      <c r="AP994">
        <v>-1</v>
      </c>
      <c r="AR994">
        <f t="shared" si="673"/>
        <v>0</v>
      </c>
      <c r="AS994">
        <f t="shared" si="674"/>
        <v>0</v>
      </c>
      <c r="AT994">
        <f t="shared" si="675"/>
        <v>0</v>
      </c>
      <c r="AU994">
        <f t="shared" si="676"/>
        <v>0</v>
      </c>
      <c r="AV994">
        <f t="shared" si="677"/>
        <v>0</v>
      </c>
      <c r="AW994">
        <f t="shared" si="678"/>
        <v>0</v>
      </c>
      <c r="AX994">
        <f t="shared" si="679"/>
        <v>0</v>
      </c>
      <c r="AY994">
        <f t="shared" si="680"/>
        <v>0</v>
      </c>
      <c r="AZ994">
        <f t="shared" si="681"/>
        <v>0</v>
      </c>
      <c r="BA994">
        <f t="shared" si="682"/>
        <v>0</v>
      </c>
      <c r="BB994">
        <f t="shared" si="683"/>
        <v>0</v>
      </c>
      <c r="BC994">
        <f t="shared" si="684"/>
        <v>0</v>
      </c>
      <c r="BD994">
        <f t="shared" si="685"/>
        <v>0</v>
      </c>
      <c r="BE994">
        <f t="shared" si="686"/>
        <v>0</v>
      </c>
      <c r="BF994">
        <f t="shared" si="687"/>
        <v>0</v>
      </c>
      <c r="BG994">
        <f t="shared" si="688"/>
        <v>0</v>
      </c>
      <c r="BH994">
        <f t="shared" si="689"/>
        <v>0</v>
      </c>
      <c r="BI994">
        <f t="shared" si="690"/>
        <v>0</v>
      </c>
      <c r="BJ994">
        <f t="shared" si="691"/>
        <v>0</v>
      </c>
      <c r="BK994">
        <f t="shared" si="692"/>
        <v>0</v>
      </c>
      <c r="BM994">
        <f t="shared" si="693"/>
        <v>1</v>
      </c>
      <c r="BN994">
        <f t="shared" si="694"/>
        <v>0</v>
      </c>
      <c r="BO994">
        <f t="shared" si="695"/>
        <v>0</v>
      </c>
      <c r="BP994">
        <f t="shared" si="696"/>
        <v>0</v>
      </c>
      <c r="BR994">
        <f t="shared" si="697"/>
        <v>0</v>
      </c>
      <c r="BS994">
        <f t="shared" si="698"/>
        <v>0</v>
      </c>
      <c r="BT994">
        <f t="shared" si="699"/>
        <v>4</v>
      </c>
      <c r="BU994">
        <f t="shared" si="700"/>
        <v>0</v>
      </c>
      <c r="BV994">
        <f t="shared" si="701"/>
        <v>1</v>
      </c>
      <c r="BW994">
        <f t="shared" si="702"/>
        <v>0</v>
      </c>
      <c r="BX994">
        <f t="shared" si="703"/>
        <v>0</v>
      </c>
      <c r="BY994">
        <f t="shared" si="704"/>
        <v>0</v>
      </c>
      <c r="BZ994">
        <f t="shared" si="711"/>
        <v>0</v>
      </c>
      <c r="CA994">
        <f t="shared" si="705"/>
        <v>0</v>
      </c>
      <c r="CB994">
        <f t="shared" si="706"/>
        <v>0</v>
      </c>
      <c r="CC994">
        <f t="shared" si="707"/>
        <v>0</v>
      </c>
      <c r="CD994">
        <f t="shared" si="708"/>
        <v>0</v>
      </c>
      <c r="CE994">
        <f t="shared" si="709"/>
        <v>0</v>
      </c>
      <c r="CF994">
        <f t="shared" si="710"/>
        <v>0</v>
      </c>
    </row>
    <row r="995" spans="1:84" x14ac:dyDescent="0.25">
      <c r="A995" t="s">
        <v>164</v>
      </c>
      <c r="B995" t="s">
        <v>165</v>
      </c>
      <c r="C995" s="1">
        <v>15503</v>
      </c>
      <c r="D995" t="s">
        <v>39</v>
      </c>
      <c r="E995" t="s">
        <v>40</v>
      </c>
      <c r="F995" t="s">
        <v>1021</v>
      </c>
      <c r="G995">
        <v>0</v>
      </c>
      <c r="H995">
        <v>1</v>
      </c>
      <c r="I995" t="s">
        <v>42</v>
      </c>
      <c r="J995" t="s">
        <v>61</v>
      </c>
      <c r="K995" t="s">
        <v>280</v>
      </c>
      <c r="L995">
        <v>438</v>
      </c>
      <c r="M995">
        <v>0</v>
      </c>
      <c r="N995">
        <v>0</v>
      </c>
      <c r="O995">
        <f t="shared" si="669"/>
        <v>0</v>
      </c>
      <c r="P995">
        <f t="shared" si="670"/>
        <v>0</v>
      </c>
      <c r="Q995">
        <f t="shared" si="712"/>
        <v>-1</v>
      </c>
      <c r="R995">
        <f t="shared" si="671"/>
        <v>0</v>
      </c>
      <c r="S995">
        <v>0</v>
      </c>
      <c r="T995">
        <v>0</v>
      </c>
      <c r="U995">
        <v>0</v>
      </c>
      <c r="V995">
        <v>7</v>
      </c>
      <c r="W995">
        <v>1</v>
      </c>
      <c r="X995">
        <v>2</v>
      </c>
      <c r="Y995">
        <v>0</v>
      </c>
      <c r="Z995">
        <v>0</v>
      </c>
      <c r="AA995">
        <v>0</v>
      </c>
      <c r="AB995" t="s">
        <v>168</v>
      </c>
      <c r="AC995" t="s">
        <v>75</v>
      </c>
      <c r="AD995">
        <v>55</v>
      </c>
      <c r="AE995">
        <v>54</v>
      </c>
      <c r="AF995">
        <v>60</v>
      </c>
      <c r="AG995" s="5">
        <v>55</v>
      </c>
      <c r="AH995">
        <v>-1</v>
      </c>
      <c r="AI995">
        <v>-1</v>
      </c>
      <c r="AJ995">
        <f t="shared" si="672"/>
        <v>-1</v>
      </c>
      <c r="AK995">
        <v>-1</v>
      </c>
      <c r="AL995">
        <v>-1</v>
      </c>
      <c r="AM995">
        <v>-1</v>
      </c>
      <c r="AN995">
        <v>-1</v>
      </c>
      <c r="AO995">
        <v>-1</v>
      </c>
      <c r="AP995">
        <v>-1</v>
      </c>
      <c r="AR995">
        <f t="shared" si="673"/>
        <v>0</v>
      </c>
      <c r="AS995">
        <f t="shared" si="674"/>
        <v>0</v>
      </c>
      <c r="AT995">
        <f t="shared" si="675"/>
        <v>0</v>
      </c>
      <c r="AU995">
        <f t="shared" si="676"/>
        <v>0</v>
      </c>
      <c r="AV995">
        <f t="shared" si="677"/>
        <v>0</v>
      </c>
      <c r="AW995">
        <f t="shared" si="678"/>
        <v>0</v>
      </c>
      <c r="AX995">
        <f t="shared" si="679"/>
        <v>0</v>
      </c>
      <c r="AY995">
        <f t="shared" si="680"/>
        <v>0</v>
      </c>
      <c r="AZ995">
        <f t="shared" si="681"/>
        <v>0</v>
      </c>
      <c r="BA995">
        <f t="shared" si="682"/>
        <v>0</v>
      </c>
      <c r="BB995">
        <f t="shared" si="683"/>
        <v>0</v>
      </c>
      <c r="BC995">
        <f t="shared" si="684"/>
        <v>0</v>
      </c>
      <c r="BD995">
        <f t="shared" si="685"/>
        <v>0</v>
      </c>
      <c r="BE995">
        <f t="shared" si="686"/>
        <v>0</v>
      </c>
      <c r="BF995">
        <f t="shared" si="687"/>
        <v>0</v>
      </c>
      <c r="BG995">
        <f t="shared" si="688"/>
        <v>0</v>
      </c>
      <c r="BH995">
        <f t="shared" si="689"/>
        <v>0</v>
      </c>
      <c r="BI995">
        <f t="shared" si="690"/>
        <v>0</v>
      </c>
      <c r="BJ995">
        <f t="shared" si="691"/>
        <v>0</v>
      </c>
      <c r="BK995">
        <f t="shared" si="692"/>
        <v>0</v>
      </c>
      <c r="BM995">
        <f t="shared" si="693"/>
        <v>0</v>
      </c>
      <c r="BN995">
        <f t="shared" si="694"/>
        <v>1</v>
      </c>
      <c r="BO995">
        <f t="shared" si="695"/>
        <v>0</v>
      </c>
      <c r="BP995">
        <f t="shared" si="696"/>
        <v>0</v>
      </c>
      <c r="BR995">
        <f t="shared" si="697"/>
        <v>0</v>
      </c>
      <c r="BS995">
        <f t="shared" si="698"/>
        <v>0</v>
      </c>
      <c r="BT995">
        <f t="shared" si="699"/>
        <v>0</v>
      </c>
      <c r="BU995">
        <f t="shared" si="700"/>
        <v>7</v>
      </c>
      <c r="BV995">
        <f t="shared" si="701"/>
        <v>0</v>
      </c>
      <c r="BW995">
        <f t="shared" si="702"/>
        <v>1</v>
      </c>
      <c r="BX995">
        <f t="shared" si="703"/>
        <v>0</v>
      </c>
      <c r="BY995">
        <f t="shared" si="704"/>
        <v>2</v>
      </c>
      <c r="BZ995">
        <f t="shared" si="711"/>
        <v>0</v>
      </c>
      <c r="CA995">
        <f t="shared" si="705"/>
        <v>0</v>
      </c>
      <c r="CB995">
        <f t="shared" si="706"/>
        <v>2</v>
      </c>
      <c r="CC995">
        <f t="shared" si="707"/>
        <v>1</v>
      </c>
      <c r="CD995">
        <f t="shared" si="708"/>
        <v>0</v>
      </c>
      <c r="CE995">
        <f t="shared" si="709"/>
        <v>0</v>
      </c>
      <c r="CF995">
        <f t="shared" si="710"/>
        <v>0</v>
      </c>
    </row>
    <row r="996" spans="1:84" x14ac:dyDescent="0.25">
      <c r="A996" t="s">
        <v>521</v>
      </c>
      <c r="B996" t="s">
        <v>522</v>
      </c>
      <c r="C996" s="1">
        <v>15503</v>
      </c>
      <c r="D996" t="s">
        <v>39</v>
      </c>
      <c r="E996" t="s">
        <v>40</v>
      </c>
      <c r="F996" t="s">
        <v>307</v>
      </c>
      <c r="G996">
        <v>1</v>
      </c>
      <c r="H996">
        <v>1</v>
      </c>
      <c r="I996" t="s">
        <v>42</v>
      </c>
      <c r="J996" t="s">
        <v>77</v>
      </c>
      <c r="K996" t="s">
        <v>308</v>
      </c>
      <c r="L996">
        <v>2780</v>
      </c>
      <c r="M996">
        <v>0</v>
      </c>
      <c r="N996">
        <v>0</v>
      </c>
      <c r="O996">
        <f t="shared" si="669"/>
        <v>0</v>
      </c>
      <c r="P996">
        <f t="shared" si="670"/>
        <v>0</v>
      </c>
      <c r="Q996">
        <f t="shared" si="712"/>
        <v>-1</v>
      </c>
      <c r="R996">
        <f t="shared" si="671"/>
        <v>0</v>
      </c>
      <c r="S996">
        <v>0</v>
      </c>
      <c r="T996">
        <v>0</v>
      </c>
      <c r="U996">
        <v>0</v>
      </c>
      <c r="V996">
        <v>5</v>
      </c>
      <c r="W996">
        <v>0</v>
      </c>
      <c r="X996">
        <v>0</v>
      </c>
      <c r="Y996">
        <v>0</v>
      </c>
      <c r="Z996">
        <v>0</v>
      </c>
      <c r="AA996">
        <v>0</v>
      </c>
      <c r="AB996" t="s">
        <v>636</v>
      </c>
      <c r="AC996" t="s">
        <v>75</v>
      </c>
      <c r="AD996">
        <v>54</v>
      </c>
      <c r="AE996">
        <v>54</v>
      </c>
      <c r="AF996">
        <v>51</v>
      </c>
      <c r="AG996" s="5">
        <v>56</v>
      </c>
      <c r="AH996">
        <v>-1</v>
      </c>
      <c r="AI996">
        <v>-1</v>
      </c>
      <c r="AJ996">
        <f t="shared" si="672"/>
        <v>-1</v>
      </c>
      <c r="AK996">
        <v>-1</v>
      </c>
      <c r="AL996">
        <v>-1</v>
      </c>
      <c r="AM996">
        <v>-1</v>
      </c>
      <c r="AN996">
        <v>-1</v>
      </c>
      <c r="AO996">
        <v>-1</v>
      </c>
      <c r="AP996">
        <v>-1</v>
      </c>
      <c r="AR996">
        <f t="shared" si="673"/>
        <v>0</v>
      </c>
      <c r="AS996">
        <f t="shared" si="674"/>
        <v>0</v>
      </c>
      <c r="AT996">
        <f t="shared" si="675"/>
        <v>0</v>
      </c>
      <c r="AU996">
        <f t="shared" si="676"/>
        <v>0</v>
      </c>
      <c r="AV996">
        <f t="shared" si="677"/>
        <v>0</v>
      </c>
      <c r="AW996">
        <f t="shared" si="678"/>
        <v>0</v>
      </c>
      <c r="AX996">
        <f t="shared" si="679"/>
        <v>0</v>
      </c>
      <c r="AY996">
        <f t="shared" si="680"/>
        <v>0</v>
      </c>
      <c r="AZ996">
        <f t="shared" si="681"/>
        <v>0</v>
      </c>
      <c r="BA996">
        <f t="shared" si="682"/>
        <v>0</v>
      </c>
      <c r="BB996">
        <f t="shared" si="683"/>
        <v>0</v>
      </c>
      <c r="BC996">
        <f t="shared" si="684"/>
        <v>0</v>
      </c>
      <c r="BD996">
        <f t="shared" si="685"/>
        <v>0</v>
      </c>
      <c r="BE996">
        <f t="shared" si="686"/>
        <v>0</v>
      </c>
      <c r="BF996">
        <f t="shared" si="687"/>
        <v>0</v>
      </c>
      <c r="BG996">
        <f t="shared" si="688"/>
        <v>0</v>
      </c>
      <c r="BH996">
        <f t="shared" si="689"/>
        <v>0</v>
      </c>
      <c r="BI996">
        <f t="shared" si="690"/>
        <v>0</v>
      </c>
      <c r="BJ996">
        <f t="shared" si="691"/>
        <v>0</v>
      </c>
      <c r="BK996">
        <f t="shared" si="692"/>
        <v>0</v>
      </c>
      <c r="BM996">
        <f t="shared" si="693"/>
        <v>1</v>
      </c>
      <c r="BN996">
        <f t="shared" si="694"/>
        <v>0</v>
      </c>
      <c r="BO996">
        <f t="shared" si="695"/>
        <v>0</v>
      </c>
      <c r="BP996">
        <f t="shared" si="696"/>
        <v>0</v>
      </c>
      <c r="BR996">
        <f t="shared" si="697"/>
        <v>0</v>
      </c>
      <c r="BS996">
        <f t="shared" si="698"/>
        <v>0</v>
      </c>
      <c r="BT996">
        <f t="shared" si="699"/>
        <v>5</v>
      </c>
      <c r="BU996">
        <f t="shared" si="700"/>
        <v>0</v>
      </c>
      <c r="BV996">
        <f t="shared" si="701"/>
        <v>0</v>
      </c>
      <c r="BW996">
        <f t="shared" si="702"/>
        <v>0</v>
      </c>
      <c r="BX996">
        <f t="shared" si="703"/>
        <v>0</v>
      </c>
      <c r="BY996">
        <f t="shared" si="704"/>
        <v>0</v>
      </c>
      <c r="BZ996">
        <f t="shared" si="711"/>
        <v>0</v>
      </c>
      <c r="CA996">
        <f t="shared" si="705"/>
        <v>0</v>
      </c>
      <c r="CB996">
        <f t="shared" si="706"/>
        <v>0</v>
      </c>
      <c r="CC996">
        <f t="shared" si="707"/>
        <v>0</v>
      </c>
      <c r="CD996">
        <f t="shared" si="708"/>
        <v>0</v>
      </c>
      <c r="CE996">
        <f t="shared" si="709"/>
        <v>0</v>
      </c>
      <c r="CF996">
        <f t="shared" si="710"/>
        <v>0</v>
      </c>
    </row>
    <row r="997" spans="1:84" x14ac:dyDescent="0.25">
      <c r="A997" t="s">
        <v>293</v>
      </c>
      <c r="B997" t="s">
        <v>596</v>
      </c>
      <c r="C997" s="1">
        <v>15502</v>
      </c>
      <c r="D997" t="s">
        <v>49</v>
      </c>
      <c r="E997" t="s">
        <v>40</v>
      </c>
      <c r="F997" t="s">
        <v>790</v>
      </c>
      <c r="G997">
        <v>1</v>
      </c>
      <c r="H997">
        <v>0</v>
      </c>
      <c r="I997" t="s">
        <v>42</v>
      </c>
      <c r="J997" t="s">
        <v>61</v>
      </c>
      <c r="K997" t="s">
        <v>1160</v>
      </c>
      <c r="L997">
        <v>99</v>
      </c>
      <c r="M997">
        <v>2</v>
      </c>
      <c r="N997">
        <v>1</v>
      </c>
      <c r="O997">
        <f t="shared" si="669"/>
        <v>50</v>
      </c>
      <c r="P997">
        <f t="shared" si="670"/>
        <v>0</v>
      </c>
      <c r="Q997">
        <f t="shared" si="712"/>
        <v>1</v>
      </c>
      <c r="R997">
        <f t="shared" si="671"/>
        <v>1</v>
      </c>
      <c r="S997">
        <v>0</v>
      </c>
      <c r="T997">
        <v>1</v>
      </c>
      <c r="U997">
        <v>2</v>
      </c>
      <c r="V997">
        <v>5</v>
      </c>
      <c r="W997">
        <v>0</v>
      </c>
      <c r="X997">
        <v>0</v>
      </c>
      <c r="Y997">
        <v>0</v>
      </c>
      <c r="Z997">
        <v>0</v>
      </c>
      <c r="AA997">
        <v>0</v>
      </c>
      <c r="AB997" t="s">
        <v>296</v>
      </c>
      <c r="AC997" t="s">
        <v>46</v>
      </c>
      <c r="AD997">
        <v>67</v>
      </c>
      <c r="AE997">
        <v>55</v>
      </c>
      <c r="AF997">
        <v>72</v>
      </c>
      <c r="AG997" s="5">
        <v>77</v>
      </c>
      <c r="AH997">
        <v>-1</v>
      </c>
      <c r="AI997">
        <v>-1</v>
      </c>
      <c r="AJ997">
        <f t="shared" si="672"/>
        <v>-1</v>
      </c>
      <c r="AK997">
        <v>-1</v>
      </c>
      <c r="AL997">
        <v>-1</v>
      </c>
      <c r="AM997">
        <v>-1</v>
      </c>
      <c r="AN997">
        <v>-1</v>
      </c>
      <c r="AO997">
        <v>-1</v>
      </c>
      <c r="AP997">
        <v>-1</v>
      </c>
      <c r="AR997">
        <f t="shared" si="673"/>
        <v>0</v>
      </c>
      <c r="AS997">
        <f t="shared" si="674"/>
        <v>0</v>
      </c>
      <c r="AT997">
        <f t="shared" si="675"/>
        <v>0</v>
      </c>
      <c r="AU997">
        <f t="shared" si="676"/>
        <v>0</v>
      </c>
      <c r="AV997">
        <f t="shared" si="677"/>
        <v>0</v>
      </c>
      <c r="AW997">
        <f t="shared" si="678"/>
        <v>0</v>
      </c>
      <c r="AX997">
        <f t="shared" si="679"/>
        <v>0</v>
      </c>
      <c r="AY997">
        <f t="shared" si="680"/>
        <v>0</v>
      </c>
      <c r="AZ997">
        <f t="shared" si="681"/>
        <v>0</v>
      </c>
      <c r="BA997">
        <f t="shared" si="682"/>
        <v>0</v>
      </c>
      <c r="BB997">
        <f t="shared" si="683"/>
        <v>0</v>
      </c>
      <c r="BC997">
        <f t="shared" si="684"/>
        <v>0</v>
      </c>
      <c r="BD997">
        <f t="shared" si="685"/>
        <v>0</v>
      </c>
      <c r="BE997">
        <f t="shared" si="686"/>
        <v>0</v>
      </c>
      <c r="BF997">
        <f t="shared" si="687"/>
        <v>0</v>
      </c>
      <c r="BG997">
        <f t="shared" si="688"/>
        <v>0</v>
      </c>
      <c r="BH997">
        <f t="shared" si="689"/>
        <v>0</v>
      </c>
      <c r="BI997">
        <f t="shared" si="690"/>
        <v>0</v>
      </c>
      <c r="BJ997">
        <f t="shared" si="691"/>
        <v>0</v>
      </c>
      <c r="BK997">
        <f t="shared" si="692"/>
        <v>0</v>
      </c>
      <c r="BM997">
        <f t="shared" si="693"/>
        <v>0</v>
      </c>
      <c r="BN997">
        <f t="shared" si="694"/>
        <v>0</v>
      </c>
      <c r="BO997">
        <f t="shared" si="695"/>
        <v>1</v>
      </c>
      <c r="BP997">
        <f t="shared" si="696"/>
        <v>0</v>
      </c>
      <c r="BR997">
        <f t="shared" si="697"/>
        <v>0</v>
      </c>
      <c r="BS997">
        <f t="shared" si="698"/>
        <v>0</v>
      </c>
      <c r="BT997">
        <f t="shared" si="699"/>
        <v>5</v>
      </c>
      <c r="BU997">
        <f t="shared" si="700"/>
        <v>0</v>
      </c>
      <c r="BV997">
        <f t="shared" si="701"/>
        <v>0</v>
      </c>
      <c r="BW997">
        <f t="shared" si="702"/>
        <v>0</v>
      </c>
      <c r="BX997">
        <f t="shared" si="703"/>
        <v>0</v>
      </c>
      <c r="BY997">
        <f t="shared" si="704"/>
        <v>0</v>
      </c>
      <c r="BZ997">
        <f t="shared" si="711"/>
        <v>0</v>
      </c>
      <c r="CA997">
        <f t="shared" si="705"/>
        <v>0</v>
      </c>
      <c r="CB997">
        <f t="shared" si="706"/>
        <v>0</v>
      </c>
      <c r="CC997">
        <f t="shared" si="707"/>
        <v>0</v>
      </c>
      <c r="CD997">
        <f t="shared" si="708"/>
        <v>0</v>
      </c>
      <c r="CE997">
        <f t="shared" si="709"/>
        <v>0</v>
      </c>
      <c r="CF997">
        <f t="shared" si="710"/>
        <v>0</v>
      </c>
    </row>
    <row r="998" spans="1:84" x14ac:dyDescent="0.25">
      <c r="A998" t="s">
        <v>490</v>
      </c>
      <c r="B998" t="s">
        <v>368</v>
      </c>
      <c r="C998" s="1">
        <v>15502</v>
      </c>
      <c r="D998" t="s">
        <v>49</v>
      </c>
      <c r="E998" t="s">
        <v>40</v>
      </c>
      <c r="F998" t="s">
        <v>120</v>
      </c>
      <c r="G998">
        <v>1</v>
      </c>
      <c r="H998">
        <v>0</v>
      </c>
      <c r="I998" t="s">
        <v>42</v>
      </c>
      <c r="J998" t="s">
        <v>61</v>
      </c>
      <c r="K998" t="s">
        <v>1012</v>
      </c>
      <c r="L998">
        <v>99</v>
      </c>
      <c r="M998">
        <v>2</v>
      </c>
      <c r="N998">
        <v>0</v>
      </c>
      <c r="O998">
        <f t="shared" si="669"/>
        <v>0</v>
      </c>
      <c r="P998">
        <f t="shared" si="670"/>
        <v>0</v>
      </c>
      <c r="Q998">
        <f t="shared" si="712"/>
        <v>-1</v>
      </c>
      <c r="R998">
        <f t="shared" si="671"/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 t="s">
        <v>494</v>
      </c>
      <c r="AC998" t="s">
        <v>46</v>
      </c>
      <c r="AD998">
        <v>66</v>
      </c>
      <c r="AE998">
        <v>63</v>
      </c>
      <c r="AF998">
        <v>70</v>
      </c>
      <c r="AG998" s="5">
        <v>72</v>
      </c>
      <c r="AH998">
        <v>-1</v>
      </c>
      <c r="AI998">
        <v>-1</v>
      </c>
      <c r="AJ998">
        <f t="shared" si="672"/>
        <v>-1</v>
      </c>
      <c r="AK998">
        <v>-1</v>
      </c>
      <c r="AL998">
        <v>-1</v>
      </c>
      <c r="AM998">
        <v>-1</v>
      </c>
      <c r="AN998">
        <v>-1</v>
      </c>
      <c r="AO998">
        <v>-1</v>
      </c>
      <c r="AP998">
        <v>-1</v>
      </c>
      <c r="AR998">
        <f t="shared" si="673"/>
        <v>0</v>
      </c>
      <c r="AS998">
        <f t="shared" si="674"/>
        <v>0</v>
      </c>
      <c r="AT998">
        <f t="shared" si="675"/>
        <v>0</v>
      </c>
      <c r="AU998">
        <f t="shared" si="676"/>
        <v>0</v>
      </c>
      <c r="AV998">
        <f t="shared" si="677"/>
        <v>0</v>
      </c>
      <c r="AW998">
        <f t="shared" si="678"/>
        <v>0</v>
      </c>
      <c r="AX998">
        <f t="shared" si="679"/>
        <v>0</v>
      </c>
      <c r="AY998">
        <f t="shared" si="680"/>
        <v>0</v>
      </c>
      <c r="AZ998">
        <f t="shared" si="681"/>
        <v>0</v>
      </c>
      <c r="BA998">
        <f t="shared" si="682"/>
        <v>0</v>
      </c>
      <c r="BB998">
        <f t="shared" si="683"/>
        <v>0</v>
      </c>
      <c r="BC998">
        <f t="shared" si="684"/>
        <v>0</v>
      </c>
      <c r="BD998">
        <f t="shared" si="685"/>
        <v>0</v>
      </c>
      <c r="BE998">
        <f t="shared" si="686"/>
        <v>0</v>
      </c>
      <c r="BF998">
        <f t="shared" si="687"/>
        <v>0</v>
      </c>
      <c r="BG998">
        <f t="shared" si="688"/>
        <v>0</v>
      </c>
      <c r="BH998">
        <f t="shared" si="689"/>
        <v>0</v>
      </c>
      <c r="BI998">
        <f t="shared" si="690"/>
        <v>0</v>
      </c>
      <c r="BJ998">
        <f t="shared" si="691"/>
        <v>0</v>
      </c>
      <c r="BK998">
        <f t="shared" si="692"/>
        <v>0</v>
      </c>
      <c r="BM998">
        <f t="shared" si="693"/>
        <v>1</v>
      </c>
      <c r="BN998">
        <f t="shared" si="694"/>
        <v>0</v>
      </c>
      <c r="BO998">
        <f t="shared" si="695"/>
        <v>0</v>
      </c>
      <c r="BP998">
        <f t="shared" si="696"/>
        <v>0</v>
      </c>
      <c r="BR998">
        <f t="shared" si="697"/>
        <v>0</v>
      </c>
      <c r="BS998">
        <f t="shared" si="698"/>
        <v>0</v>
      </c>
      <c r="BT998">
        <f t="shared" si="699"/>
        <v>0</v>
      </c>
      <c r="BU998">
        <f t="shared" si="700"/>
        <v>0</v>
      </c>
      <c r="BV998">
        <f t="shared" si="701"/>
        <v>0</v>
      </c>
      <c r="BW998">
        <f t="shared" si="702"/>
        <v>0</v>
      </c>
      <c r="BX998">
        <f t="shared" si="703"/>
        <v>0</v>
      </c>
      <c r="BY998">
        <f t="shared" si="704"/>
        <v>0</v>
      </c>
      <c r="BZ998">
        <f t="shared" si="711"/>
        <v>0</v>
      </c>
      <c r="CA998">
        <f t="shared" si="705"/>
        <v>0</v>
      </c>
      <c r="CB998">
        <f t="shared" si="706"/>
        <v>0</v>
      </c>
      <c r="CC998">
        <f t="shared" si="707"/>
        <v>0</v>
      </c>
      <c r="CD998">
        <f t="shared" si="708"/>
        <v>0</v>
      </c>
      <c r="CE998">
        <f t="shared" si="709"/>
        <v>0</v>
      </c>
      <c r="CF998">
        <f t="shared" si="710"/>
        <v>0</v>
      </c>
    </row>
    <row r="999" spans="1:84" x14ac:dyDescent="0.25">
      <c r="A999" t="s">
        <v>800</v>
      </c>
      <c r="B999" t="s">
        <v>426</v>
      </c>
      <c r="C999" s="1">
        <v>15502</v>
      </c>
      <c r="D999" t="s">
        <v>49</v>
      </c>
      <c r="E999" t="s">
        <v>40</v>
      </c>
      <c r="F999" t="s">
        <v>1046</v>
      </c>
      <c r="G999">
        <v>0</v>
      </c>
      <c r="H999">
        <v>0</v>
      </c>
      <c r="I999" t="s">
        <v>42</v>
      </c>
      <c r="J999" t="s">
        <v>61</v>
      </c>
      <c r="K999" t="s">
        <v>1161</v>
      </c>
      <c r="L999">
        <v>99</v>
      </c>
      <c r="M999">
        <v>4</v>
      </c>
      <c r="N999">
        <v>1</v>
      </c>
      <c r="O999">
        <f t="shared" si="669"/>
        <v>25</v>
      </c>
      <c r="P999">
        <f t="shared" si="670"/>
        <v>0</v>
      </c>
      <c r="Q999">
        <f t="shared" si="712"/>
        <v>1</v>
      </c>
      <c r="R999">
        <f t="shared" si="671"/>
        <v>0</v>
      </c>
      <c r="S999">
        <v>0</v>
      </c>
      <c r="T999">
        <v>0</v>
      </c>
      <c r="U999">
        <v>2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 t="s">
        <v>804</v>
      </c>
      <c r="AC999" t="s">
        <v>75</v>
      </c>
      <c r="AD999">
        <v>62</v>
      </c>
      <c r="AE999">
        <v>44</v>
      </c>
      <c r="AF999">
        <v>68</v>
      </c>
      <c r="AG999" s="5">
        <v>61</v>
      </c>
      <c r="AH999">
        <v>-1</v>
      </c>
      <c r="AI999">
        <v>-1</v>
      </c>
      <c r="AJ999">
        <f t="shared" si="672"/>
        <v>-1</v>
      </c>
      <c r="AK999">
        <v>-1</v>
      </c>
      <c r="AL999">
        <v>-1</v>
      </c>
      <c r="AM999">
        <v>-1</v>
      </c>
      <c r="AN999">
        <v>-1</v>
      </c>
      <c r="AO999">
        <v>-1</v>
      </c>
      <c r="AP999">
        <v>-1</v>
      </c>
      <c r="AR999">
        <f t="shared" si="673"/>
        <v>0</v>
      </c>
      <c r="AS999">
        <f t="shared" si="674"/>
        <v>0</v>
      </c>
      <c r="AT999">
        <f t="shared" si="675"/>
        <v>0</v>
      </c>
      <c r="AU999">
        <f t="shared" si="676"/>
        <v>0</v>
      </c>
      <c r="AV999">
        <f t="shared" si="677"/>
        <v>0</v>
      </c>
      <c r="AW999">
        <f t="shared" si="678"/>
        <v>0</v>
      </c>
      <c r="AX999">
        <f t="shared" si="679"/>
        <v>0</v>
      </c>
      <c r="AY999">
        <f t="shared" si="680"/>
        <v>0</v>
      </c>
      <c r="AZ999">
        <f t="shared" si="681"/>
        <v>0</v>
      </c>
      <c r="BA999">
        <f t="shared" si="682"/>
        <v>0</v>
      </c>
      <c r="BB999">
        <f t="shared" si="683"/>
        <v>0</v>
      </c>
      <c r="BC999">
        <f t="shared" si="684"/>
        <v>0</v>
      </c>
      <c r="BD999">
        <f t="shared" si="685"/>
        <v>0</v>
      </c>
      <c r="BE999">
        <f t="shared" si="686"/>
        <v>0</v>
      </c>
      <c r="BF999">
        <f t="shared" si="687"/>
        <v>0</v>
      </c>
      <c r="BG999">
        <f t="shared" si="688"/>
        <v>0</v>
      </c>
      <c r="BH999">
        <f t="shared" si="689"/>
        <v>0</v>
      </c>
      <c r="BI999">
        <f t="shared" si="690"/>
        <v>0</v>
      </c>
      <c r="BJ999">
        <f t="shared" si="691"/>
        <v>0</v>
      </c>
      <c r="BK999">
        <f t="shared" si="692"/>
        <v>0</v>
      </c>
      <c r="BM999">
        <f t="shared" si="693"/>
        <v>0</v>
      </c>
      <c r="BN999">
        <f t="shared" si="694"/>
        <v>0</v>
      </c>
      <c r="BO999">
        <f t="shared" si="695"/>
        <v>0</v>
      </c>
      <c r="BP999">
        <f t="shared" si="696"/>
        <v>1</v>
      </c>
      <c r="BR999">
        <f t="shared" si="697"/>
        <v>0</v>
      </c>
      <c r="BS999">
        <f t="shared" si="698"/>
        <v>0</v>
      </c>
      <c r="BT999">
        <f t="shared" si="699"/>
        <v>0</v>
      </c>
      <c r="BU999">
        <f t="shared" si="700"/>
        <v>0</v>
      </c>
      <c r="BV999">
        <f t="shared" si="701"/>
        <v>0</v>
      </c>
      <c r="BW999">
        <f t="shared" si="702"/>
        <v>0</v>
      </c>
      <c r="BX999">
        <f t="shared" si="703"/>
        <v>0</v>
      </c>
      <c r="BY999">
        <f t="shared" si="704"/>
        <v>0</v>
      </c>
      <c r="BZ999">
        <f t="shared" si="711"/>
        <v>0</v>
      </c>
      <c r="CA999">
        <f t="shared" si="705"/>
        <v>0</v>
      </c>
      <c r="CB999">
        <f t="shared" si="706"/>
        <v>0</v>
      </c>
      <c r="CC999">
        <f t="shared" si="707"/>
        <v>1</v>
      </c>
      <c r="CD999">
        <f t="shared" si="708"/>
        <v>0</v>
      </c>
      <c r="CE999">
        <f t="shared" si="709"/>
        <v>0</v>
      </c>
      <c r="CF999">
        <f t="shared" si="710"/>
        <v>0</v>
      </c>
    </row>
    <row r="1000" spans="1:84" x14ac:dyDescent="0.25">
      <c r="A1000" t="s">
        <v>210</v>
      </c>
      <c r="B1000" t="s">
        <v>843</v>
      </c>
      <c r="C1000" s="1">
        <v>15502</v>
      </c>
      <c r="D1000" t="s">
        <v>39</v>
      </c>
      <c r="E1000" t="s">
        <v>40</v>
      </c>
      <c r="F1000" t="s">
        <v>1085</v>
      </c>
      <c r="G1000">
        <v>1</v>
      </c>
      <c r="H1000">
        <v>1</v>
      </c>
      <c r="I1000" t="s">
        <v>42</v>
      </c>
      <c r="J1000" t="s">
        <v>77</v>
      </c>
      <c r="K1000" t="s">
        <v>619</v>
      </c>
      <c r="L1000">
        <v>215</v>
      </c>
      <c r="M1000">
        <v>0</v>
      </c>
      <c r="N1000">
        <v>0</v>
      </c>
      <c r="O1000">
        <f t="shared" si="669"/>
        <v>0</v>
      </c>
      <c r="P1000">
        <f t="shared" si="670"/>
        <v>0</v>
      </c>
      <c r="Q1000">
        <f t="shared" si="712"/>
        <v>-1</v>
      </c>
      <c r="R1000">
        <f t="shared" si="671"/>
        <v>0</v>
      </c>
      <c r="S1000">
        <v>0</v>
      </c>
      <c r="T1000">
        <v>0</v>
      </c>
      <c r="U1000">
        <v>0</v>
      </c>
      <c r="V1000">
        <v>5</v>
      </c>
      <c r="W1000">
        <v>0</v>
      </c>
      <c r="X1000">
        <v>0</v>
      </c>
      <c r="Y1000">
        <v>0</v>
      </c>
      <c r="Z1000">
        <v>0</v>
      </c>
      <c r="AA1000">
        <v>0</v>
      </c>
      <c r="AB1000" t="s">
        <v>214</v>
      </c>
      <c r="AC1000" t="s">
        <v>46</v>
      </c>
      <c r="AD1000">
        <v>61</v>
      </c>
      <c r="AE1000">
        <v>41</v>
      </c>
      <c r="AF1000">
        <v>57</v>
      </c>
      <c r="AG1000" s="5">
        <v>41</v>
      </c>
      <c r="AH1000">
        <v>-1</v>
      </c>
      <c r="AI1000">
        <v>-1</v>
      </c>
      <c r="AJ1000">
        <f t="shared" si="672"/>
        <v>-1</v>
      </c>
      <c r="AK1000">
        <v>-1</v>
      </c>
      <c r="AL1000">
        <v>-1</v>
      </c>
      <c r="AM1000">
        <v>-1</v>
      </c>
      <c r="AN1000">
        <v>-1</v>
      </c>
      <c r="AO1000">
        <v>-1</v>
      </c>
      <c r="AP1000">
        <v>-1</v>
      </c>
      <c r="AR1000">
        <f t="shared" si="673"/>
        <v>0</v>
      </c>
      <c r="AS1000">
        <f t="shared" si="674"/>
        <v>0</v>
      </c>
      <c r="AT1000">
        <f t="shared" si="675"/>
        <v>0</v>
      </c>
      <c r="AU1000">
        <f t="shared" si="676"/>
        <v>0</v>
      </c>
      <c r="AV1000">
        <f t="shared" si="677"/>
        <v>0</v>
      </c>
      <c r="AW1000">
        <f t="shared" si="678"/>
        <v>0</v>
      </c>
      <c r="AX1000">
        <f t="shared" si="679"/>
        <v>0</v>
      </c>
      <c r="AY1000">
        <f t="shared" si="680"/>
        <v>0</v>
      </c>
      <c r="AZ1000">
        <f t="shared" si="681"/>
        <v>0</v>
      </c>
      <c r="BA1000">
        <f t="shared" si="682"/>
        <v>0</v>
      </c>
      <c r="BB1000">
        <f t="shared" si="683"/>
        <v>0</v>
      </c>
      <c r="BC1000">
        <f t="shared" si="684"/>
        <v>0</v>
      </c>
      <c r="BD1000">
        <f t="shared" si="685"/>
        <v>0</v>
      </c>
      <c r="BE1000">
        <f t="shared" si="686"/>
        <v>0</v>
      </c>
      <c r="BF1000">
        <f t="shared" si="687"/>
        <v>0</v>
      </c>
      <c r="BG1000">
        <f t="shared" si="688"/>
        <v>0</v>
      </c>
      <c r="BH1000">
        <f t="shared" si="689"/>
        <v>0</v>
      </c>
      <c r="BI1000">
        <f t="shared" si="690"/>
        <v>0</v>
      </c>
      <c r="BJ1000">
        <f t="shared" si="691"/>
        <v>0</v>
      </c>
      <c r="BK1000">
        <f t="shared" si="692"/>
        <v>0</v>
      </c>
      <c r="BM1000">
        <f t="shared" si="693"/>
        <v>1</v>
      </c>
      <c r="BN1000">
        <f t="shared" si="694"/>
        <v>0</v>
      </c>
      <c r="BO1000">
        <f t="shared" si="695"/>
        <v>0</v>
      </c>
      <c r="BP1000">
        <f t="shared" si="696"/>
        <v>0</v>
      </c>
      <c r="BR1000">
        <f t="shared" si="697"/>
        <v>0</v>
      </c>
      <c r="BS1000">
        <f t="shared" si="698"/>
        <v>0</v>
      </c>
      <c r="BT1000">
        <f t="shared" si="699"/>
        <v>5</v>
      </c>
      <c r="BU1000">
        <f t="shared" si="700"/>
        <v>0</v>
      </c>
      <c r="BV1000">
        <f t="shared" si="701"/>
        <v>0</v>
      </c>
      <c r="BW1000">
        <f t="shared" si="702"/>
        <v>0</v>
      </c>
      <c r="BX1000">
        <f t="shared" si="703"/>
        <v>0</v>
      </c>
      <c r="BY1000">
        <f t="shared" si="704"/>
        <v>0</v>
      </c>
      <c r="BZ1000">
        <f t="shared" si="711"/>
        <v>0</v>
      </c>
      <c r="CA1000">
        <f t="shared" si="705"/>
        <v>0</v>
      </c>
      <c r="CB1000">
        <f t="shared" si="706"/>
        <v>0</v>
      </c>
      <c r="CC1000">
        <f t="shared" si="707"/>
        <v>0</v>
      </c>
      <c r="CD1000">
        <f t="shared" si="708"/>
        <v>0</v>
      </c>
      <c r="CE1000">
        <f t="shared" si="709"/>
        <v>0</v>
      </c>
      <c r="CF1000">
        <f t="shared" si="710"/>
        <v>0</v>
      </c>
    </row>
    <row r="1001" spans="1:84" x14ac:dyDescent="0.25">
      <c r="A1001" t="s">
        <v>297</v>
      </c>
      <c r="B1001" t="s">
        <v>775</v>
      </c>
      <c r="C1001" s="1">
        <v>15502</v>
      </c>
      <c r="D1001" t="s">
        <v>49</v>
      </c>
      <c r="E1001" t="s">
        <v>40</v>
      </c>
      <c r="F1001" t="s">
        <v>877</v>
      </c>
      <c r="G1001">
        <v>0</v>
      </c>
      <c r="H1001">
        <v>0</v>
      </c>
      <c r="I1001" t="s">
        <v>87</v>
      </c>
      <c r="J1001" t="s">
        <v>88</v>
      </c>
      <c r="K1001" t="s">
        <v>1106</v>
      </c>
      <c r="L1001">
        <v>4875</v>
      </c>
      <c r="M1001">
        <v>2</v>
      </c>
      <c r="N1001">
        <v>0</v>
      </c>
      <c r="O1001">
        <f t="shared" si="669"/>
        <v>0</v>
      </c>
      <c r="P1001">
        <f t="shared" si="670"/>
        <v>0.41025641025641024</v>
      </c>
      <c r="Q1001">
        <f t="shared" si="712"/>
        <v>-1</v>
      </c>
      <c r="R1001">
        <f t="shared" si="671"/>
        <v>0</v>
      </c>
      <c r="S1001">
        <v>0</v>
      </c>
      <c r="T1001">
        <v>0</v>
      </c>
      <c r="U1001">
        <v>0</v>
      </c>
      <c r="V1001">
        <v>4</v>
      </c>
      <c r="W1001">
        <v>1</v>
      </c>
      <c r="X1001">
        <v>1</v>
      </c>
      <c r="Y1001">
        <v>0</v>
      </c>
      <c r="Z1001">
        <v>0</v>
      </c>
      <c r="AA1001">
        <v>0</v>
      </c>
      <c r="AD1001">
        <v>-1</v>
      </c>
      <c r="AE1001">
        <v>-1</v>
      </c>
      <c r="AF1001">
        <v>-1</v>
      </c>
      <c r="AG1001" s="5">
        <v>-1</v>
      </c>
      <c r="AH1001">
        <v>-1</v>
      </c>
      <c r="AI1001">
        <v>-1</v>
      </c>
      <c r="AJ1001">
        <f t="shared" si="672"/>
        <v>-1</v>
      </c>
      <c r="AK1001">
        <v>-1</v>
      </c>
      <c r="AL1001">
        <v>-1</v>
      </c>
      <c r="AM1001">
        <v>-1</v>
      </c>
      <c r="AN1001">
        <v>-1</v>
      </c>
      <c r="AO1001">
        <v>-1</v>
      </c>
      <c r="AP1001">
        <v>-1</v>
      </c>
      <c r="AR1001">
        <f t="shared" si="673"/>
        <v>0</v>
      </c>
      <c r="AS1001">
        <f t="shared" si="674"/>
        <v>0</v>
      </c>
      <c r="AT1001">
        <f t="shared" si="675"/>
        <v>0</v>
      </c>
      <c r="AU1001">
        <f t="shared" si="676"/>
        <v>0</v>
      </c>
      <c r="AV1001">
        <f t="shared" si="677"/>
        <v>0</v>
      </c>
      <c r="AW1001">
        <f t="shared" si="678"/>
        <v>0</v>
      </c>
      <c r="AX1001">
        <f t="shared" si="679"/>
        <v>0</v>
      </c>
      <c r="AY1001">
        <f t="shared" si="680"/>
        <v>0</v>
      </c>
      <c r="AZ1001">
        <f t="shared" si="681"/>
        <v>0</v>
      </c>
      <c r="BA1001">
        <f t="shared" si="682"/>
        <v>0</v>
      </c>
      <c r="BB1001">
        <f t="shared" si="683"/>
        <v>0</v>
      </c>
      <c r="BC1001">
        <f t="shared" si="684"/>
        <v>0</v>
      </c>
      <c r="BD1001">
        <f t="shared" si="685"/>
        <v>0</v>
      </c>
      <c r="BE1001">
        <f t="shared" si="686"/>
        <v>0</v>
      </c>
      <c r="BF1001">
        <f t="shared" si="687"/>
        <v>0</v>
      </c>
      <c r="BG1001">
        <f t="shared" si="688"/>
        <v>0</v>
      </c>
      <c r="BH1001">
        <f t="shared" si="689"/>
        <v>0</v>
      </c>
      <c r="BI1001">
        <f t="shared" si="690"/>
        <v>0</v>
      </c>
      <c r="BJ1001">
        <f t="shared" si="691"/>
        <v>0</v>
      </c>
      <c r="BK1001">
        <f t="shared" si="692"/>
        <v>0</v>
      </c>
      <c r="BM1001">
        <f t="shared" si="693"/>
        <v>0</v>
      </c>
      <c r="BN1001">
        <f t="shared" si="694"/>
        <v>1</v>
      </c>
      <c r="BO1001">
        <f t="shared" si="695"/>
        <v>0</v>
      </c>
      <c r="BP1001">
        <f t="shared" si="696"/>
        <v>0</v>
      </c>
      <c r="BR1001">
        <f t="shared" si="697"/>
        <v>0</v>
      </c>
      <c r="BS1001">
        <f t="shared" si="698"/>
        <v>0</v>
      </c>
      <c r="BT1001">
        <f t="shared" si="699"/>
        <v>0</v>
      </c>
      <c r="BU1001">
        <f t="shared" si="700"/>
        <v>4</v>
      </c>
      <c r="BV1001">
        <f t="shared" si="701"/>
        <v>0</v>
      </c>
      <c r="BW1001">
        <f t="shared" si="702"/>
        <v>1</v>
      </c>
      <c r="BX1001">
        <f t="shared" si="703"/>
        <v>0</v>
      </c>
      <c r="BY1001">
        <f t="shared" si="704"/>
        <v>1</v>
      </c>
      <c r="BZ1001">
        <f t="shared" si="711"/>
        <v>0</v>
      </c>
      <c r="CA1001">
        <f t="shared" si="705"/>
        <v>0</v>
      </c>
      <c r="CB1001">
        <f t="shared" si="706"/>
        <v>1</v>
      </c>
      <c r="CC1001">
        <f t="shared" si="707"/>
        <v>1</v>
      </c>
      <c r="CD1001">
        <f t="shared" si="708"/>
        <v>0</v>
      </c>
      <c r="CE1001">
        <f t="shared" si="709"/>
        <v>0</v>
      </c>
      <c r="CF1001">
        <f t="shared" si="710"/>
        <v>0</v>
      </c>
    </row>
    <row r="1002" spans="1:84" x14ac:dyDescent="0.25">
      <c r="A1002" t="s">
        <v>729</v>
      </c>
      <c r="B1002" t="s">
        <v>730</v>
      </c>
      <c r="C1002" s="1">
        <v>15501</v>
      </c>
      <c r="D1002" t="s">
        <v>49</v>
      </c>
      <c r="E1002" t="s">
        <v>40</v>
      </c>
      <c r="F1002" t="s">
        <v>1017</v>
      </c>
      <c r="G1002">
        <v>1</v>
      </c>
      <c r="H1002">
        <v>0</v>
      </c>
      <c r="I1002" t="s">
        <v>42</v>
      </c>
      <c r="J1002" t="s">
        <v>77</v>
      </c>
      <c r="K1002" t="s">
        <v>1157</v>
      </c>
      <c r="L1002">
        <v>2780</v>
      </c>
      <c r="M1002">
        <v>4</v>
      </c>
      <c r="N1002">
        <v>0</v>
      </c>
      <c r="O1002">
        <f t="shared" si="669"/>
        <v>0</v>
      </c>
      <c r="P1002">
        <f t="shared" si="670"/>
        <v>1.4388489208633093</v>
      </c>
      <c r="Q1002">
        <f t="shared" si="712"/>
        <v>-1</v>
      </c>
      <c r="R1002">
        <f t="shared" si="671"/>
        <v>0</v>
      </c>
      <c r="S1002">
        <v>0</v>
      </c>
      <c r="T1002">
        <v>0</v>
      </c>
      <c r="U1002">
        <v>0</v>
      </c>
      <c r="V1002">
        <v>5</v>
      </c>
      <c r="W1002">
        <v>0</v>
      </c>
      <c r="X1002">
        <v>0</v>
      </c>
      <c r="Y1002">
        <v>0</v>
      </c>
      <c r="Z1002">
        <v>0</v>
      </c>
      <c r="AA1002">
        <v>0</v>
      </c>
      <c r="AB1002" t="s">
        <v>732</v>
      </c>
      <c r="AC1002" t="s">
        <v>75</v>
      </c>
      <c r="AD1002">
        <v>68</v>
      </c>
      <c r="AE1002">
        <v>63</v>
      </c>
      <c r="AF1002">
        <v>76</v>
      </c>
      <c r="AG1002" s="5">
        <v>67</v>
      </c>
      <c r="AH1002">
        <v>-1</v>
      </c>
      <c r="AI1002">
        <v>-1</v>
      </c>
      <c r="AJ1002">
        <f t="shared" si="672"/>
        <v>-1</v>
      </c>
      <c r="AK1002">
        <v>-1</v>
      </c>
      <c r="AL1002">
        <v>-1</v>
      </c>
      <c r="AM1002">
        <v>-1</v>
      </c>
      <c r="AN1002">
        <v>-1</v>
      </c>
      <c r="AO1002">
        <v>-1</v>
      </c>
      <c r="AP1002">
        <v>-1</v>
      </c>
      <c r="AR1002">
        <f t="shared" si="673"/>
        <v>0</v>
      </c>
      <c r="AS1002">
        <f t="shared" si="674"/>
        <v>0</v>
      </c>
      <c r="AT1002">
        <f t="shared" si="675"/>
        <v>0</v>
      </c>
      <c r="AU1002">
        <f t="shared" si="676"/>
        <v>0</v>
      </c>
      <c r="AV1002">
        <f t="shared" si="677"/>
        <v>0</v>
      </c>
      <c r="AW1002">
        <f t="shared" si="678"/>
        <v>0</v>
      </c>
      <c r="AX1002">
        <f t="shared" si="679"/>
        <v>0</v>
      </c>
      <c r="AY1002">
        <f t="shared" si="680"/>
        <v>0</v>
      </c>
      <c r="AZ1002">
        <f t="shared" si="681"/>
        <v>0</v>
      </c>
      <c r="BA1002">
        <f t="shared" si="682"/>
        <v>0</v>
      </c>
      <c r="BB1002">
        <f t="shared" si="683"/>
        <v>0</v>
      </c>
      <c r="BC1002">
        <f t="shared" si="684"/>
        <v>0</v>
      </c>
      <c r="BD1002">
        <f t="shared" si="685"/>
        <v>0</v>
      </c>
      <c r="BE1002">
        <f t="shared" si="686"/>
        <v>0</v>
      </c>
      <c r="BF1002">
        <f t="shared" si="687"/>
        <v>0</v>
      </c>
      <c r="BG1002">
        <f t="shared" si="688"/>
        <v>0</v>
      </c>
      <c r="BH1002">
        <f t="shared" si="689"/>
        <v>0</v>
      </c>
      <c r="BI1002">
        <f t="shared" si="690"/>
        <v>0</v>
      </c>
      <c r="BJ1002">
        <f t="shared" si="691"/>
        <v>0</v>
      </c>
      <c r="BK1002">
        <f t="shared" si="692"/>
        <v>0</v>
      </c>
      <c r="BM1002">
        <f t="shared" si="693"/>
        <v>1</v>
      </c>
      <c r="BN1002">
        <f t="shared" si="694"/>
        <v>0</v>
      </c>
      <c r="BO1002">
        <f t="shared" si="695"/>
        <v>0</v>
      </c>
      <c r="BP1002">
        <f t="shared" si="696"/>
        <v>0</v>
      </c>
      <c r="BR1002">
        <f t="shared" si="697"/>
        <v>0</v>
      </c>
      <c r="BS1002">
        <f t="shared" si="698"/>
        <v>0</v>
      </c>
      <c r="BT1002">
        <f t="shared" si="699"/>
        <v>5</v>
      </c>
      <c r="BU1002">
        <f t="shared" si="700"/>
        <v>0</v>
      </c>
      <c r="BV1002">
        <f t="shared" si="701"/>
        <v>0</v>
      </c>
      <c r="BW1002">
        <f t="shared" si="702"/>
        <v>0</v>
      </c>
      <c r="BX1002">
        <f t="shared" si="703"/>
        <v>0</v>
      </c>
      <c r="BY1002">
        <f t="shared" si="704"/>
        <v>0</v>
      </c>
      <c r="BZ1002">
        <f t="shared" si="711"/>
        <v>0</v>
      </c>
      <c r="CA1002">
        <f t="shared" si="705"/>
        <v>0</v>
      </c>
      <c r="CB1002">
        <f t="shared" si="706"/>
        <v>0</v>
      </c>
      <c r="CC1002">
        <f t="shared" si="707"/>
        <v>0</v>
      </c>
      <c r="CD1002">
        <f t="shared" si="708"/>
        <v>0</v>
      </c>
      <c r="CE1002">
        <f t="shared" si="709"/>
        <v>1</v>
      </c>
      <c r="CF1002">
        <f t="shared" si="710"/>
        <v>0</v>
      </c>
    </row>
    <row r="1003" spans="1:84" x14ac:dyDescent="0.25">
      <c r="A1003" t="s">
        <v>1162</v>
      </c>
      <c r="B1003" t="s">
        <v>1114</v>
      </c>
      <c r="C1003" s="1">
        <v>15500</v>
      </c>
      <c r="D1003" t="s">
        <v>49</v>
      </c>
      <c r="E1003" t="s">
        <v>40</v>
      </c>
      <c r="F1003" t="s">
        <v>120</v>
      </c>
      <c r="G1003">
        <v>1</v>
      </c>
      <c r="H1003">
        <v>0</v>
      </c>
      <c r="I1003" t="s">
        <v>42</v>
      </c>
      <c r="J1003" t="s">
        <v>61</v>
      </c>
      <c r="K1003" t="s">
        <v>1012</v>
      </c>
      <c r="L1003">
        <v>99</v>
      </c>
      <c r="M1003">
        <v>2</v>
      </c>
      <c r="N1003">
        <v>0</v>
      </c>
      <c r="O1003">
        <f t="shared" si="669"/>
        <v>0</v>
      </c>
      <c r="P1003">
        <f t="shared" si="670"/>
        <v>0</v>
      </c>
      <c r="Q1003">
        <f t="shared" si="712"/>
        <v>-1</v>
      </c>
      <c r="R1003">
        <f t="shared" si="671"/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D1003">
        <v>-1</v>
      </c>
      <c r="AE1003">
        <v>-1</v>
      </c>
      <c r="AF1003">
        <v>-1</v>
      </c>
      <c r="AG1003" s="5">
        <v>-1</v>
      </c>
      <c r="AH1003">
        <v>-1</v>
      </c>
      <c r="AI1003">
        <v>-1</v>
      </c>
      <c r="AJ1003">
        <f t="shared" si="672"/>
        <v>-1</v>
      </c>
      <c r="AK1003">
        <v>-1</v>
      </c>
      <c r="AL1003">
        <v>-1</v>
      </c>
      <c r="AM1003">
        <v>-1</v>
      </c>
      <c r="AN1003">
        <v>-1</v>
      </c>
      <c r="AO1003">
        <v>-1</v>
      </c>
      <c r="AP1003">
        <v>-1</v>
      </c>
      <c r="AR1003">
        <f t="shared" si="673"/>
        <v>0</v>
      </c>
      <c r="AS1003">
        <f t="shared" si="674"/>
        <v>0</v>
      </c>
      <c r="AT1003">
        <f t="shared" si="675"/>
        <v>0</v>
      </c>
      <c r="AU1003">
        <f t="shared" si="676"/>
        <v>0</v>
      </c>
      <c r="AV1003">
        <f t="shared" si="677"/>
        <v>0</v>
      </c>
      <c r="AW1003">
        <f t="shared" si="678"/>
        <v>0</v>
      </c>
      <c r="AX1003">
        <f t="shared" si="679"/>
        <v>0</v>
      </c>
      <c r="AY1003">
        <f t="shared" si="680"/>
        <v>0</v>
      </c>
      <c r="AZ1003">
        <f t="shared" si="681"/>
        <v>0</v>
      </c>
      <c r="BA1003">
        <f t="shared" si="682"/>
        <v>0</v>
      </c>
      <c r="BB1003">
        <f t="shared" si="683"/>
        <v>0</v>
      </c>
      <c r="BC1003">
        <f t="shared" si="684"/>
        <v>0</v>
      </c>
      <c r="BD1003">
        <f t="shared" si="685"/>
        <v>0</v>
      </c>
      <c r="BE1003">
        <f t="shared" si="686"/>
        <v>0</v>
      </c>
      <c r="BF1003">
        <f t="shared" si="687"/>
        <v>0</v>
      </c>
      <c r="BG1003">
        <f t="shared" si="688"/>
        <v>0</v>
      </c>
      <c r="BH1003">
        <f t="shared" si="689"/>
        <v>0</v>
      </c>
      <c r="BI1003">
        <f t="shared" si="690"/>
        <v>0</v>
      </c>
      <c r="BJ1003">
        <f t="shared" si="691"/>
        <v>0</v>
      </c>
      <c r="BK1003">
        <f t="shared" si="692"/>
        <v>0</v>
      </c>
      <c r="BM1003">
        <f t="shared" si="693"/>
        <v>1</v>
      </c>
      <c r="BN1003">
        <f t="shared" si="694"/>
        <v>0</v>
      </c>
      <c r="BO1003">
        <f t="shared" si="695"/>
        <v>0</v>
      </c>
      <c r="BP1003">
        <f t="shared" si="696"/>
        <v>0</v>
      </c>
      <c r="BR1003">
        <f t="shared" si="697"/>
        <v>0</v>
      </c>
      <c r="BS1003">
        <f t="shared" si="698"/>
        <v>0</v>
      </c>
      <c r="BT1003">
        <f t="shared" si="699"/>
        <v>0</v>
      </c>
      <c r="BU1003">
        <f t="shared" si="700"/>
        <v>0</v>
      </c>
      <c r="BV1003">
        <f t="shared" si="701"/>
        <v>0</v>
      </c>
      <c r="BW1003">
        <f t="shared" si="702"/>
        <v>0</v>
      </c>
      <c r="BX1003">
        <f t="shared" si="703"/>
        <v>0</v>
      </c>
      <c r="BY1003">
        <f t="shared" si="704"/>
        <v>0</v>
      </c>
      <c r="BZ1003">
        <f t="shared" si="711"/>
        <v>0</v>
      </c>
      <c r="CA1003">
        <f t="shared" si="705"/>
        <v>0</v>
      </c>
      <c r="CB1003">
        <f t="shared" si="706"/>
        <v>0</v>
      </c>
      <c r="CC1003">
        <f t="shared" si="707"/>
        <v>0</v>
      </c>
      <c r="CD1003">
        <f t="shared" si="708"/>
        <v>0</v>
      </c>
      <c r="CE1003">
        <f t="shared" si="709"/>
        <v>0</v>
      </c>
      <c r="CF1003">
        <f t="shared" si="710"/>
        <v>0</v>
      </c>
    </row>
    <row r="1004" spans="1:84" x14ac:dyDescent="0.25">
      <c r="A1004" t="s">
        <v>233</v>
      </c>
      <c r="B1004" t="s">
        <v>571</v>
      </c>
      <c r="C1004" s="1">
        <v>15500</v>
      </c>
      <c r="D1004" t="s">
        <v>49</v>
      </c>
      <c r="E1004" t="s">
        <v>40</v>
      </c>
      <c r="F1004" t="s">
        <v>994</v>
      </c>
      <c r="G1004">
        <v>1</v>
      </c>
      <c r="H1004">
        <v>0</v>
      </c>
      <c r="I1004" t="s">
        <v>42</v>
      </c>
      <c r="J1004" t="s">
        <v>77</v>
      </c>
      <c r="K1004" t="s">
        <v>1157</v>
      </c>
      <c r="L1004">
        <v>2780</v>
      </c>
      <c r="M1004">
        <v>2</v>
      </c>
      <c r="N1004">
        <v>0</v>
      </c>
      <c r="O1004">
        <f t="shared" si="669"/>
        <v>0</v>
      </c>
      <c r="P1004">
        <f t="shared" si="670"/>
        <v>0.71942446043165464</v>
      </c>
      <c r="Q1004">
        <f t="shared" si="712"/>
        <v>-1</v>
      </c>
      <c r="R1004">
        <f t="shared" si="671"/>
        <v>0</v>
      </c>
      <c r="S1004">
        <v>0</v>
      </c>
      <c r="T1004">
        <v>0</v>
      </c>
      <c r="U1004">
        <v>0</v>
      </c>
      <c r="V1004">
        <v>5</v>
      </c>
      <c r="W1004">
        <v>0</v>
      </c>
      <c r="X1004">
        <v>0</v>
      </c>
      <c r="Y1004">
        <v>0</v>
      </c>
      <c r="Z1004">
        <v>0</v>
      </c>
      <c r="AA1004">
        <v>0</v>
      </c>
      <c r="AB1004" t="s">
        <v>815</v>
      </c>
      <c r="AC1004" t="s">
        <v>46</v>
      </c>
      <c r="AD1004">
        <v>67</v>
      </c>
      <c r="AE1004">
        <v>51</v>
      </c>
      <c r="AF1004">
        <v>70</v>
      </c>
      <c r="AG1004" s="5">
        <v>50</v>
      </c>
      <c r="AH1004">
        <v>-1</v>
      </c>
      <c r="AI1004">
        <v>-1</v>
      </c>
      <c r="AJ1004">
        <f t="shared" si="672"/>
        <v>-1</v>
      </c>
      <c r="AK1004">
        <v>-1</v>
      </c>
      <c r="AL1004">
        <v>-1</v>
      </c>
      <c r="AM1004">
        <v>-1</v>
      </c>
      <c r="AN1004">
        <v>-1</v>
      </c>
      <c r="AO1004">
        <v>-1</v>
      </c>
      <c r="AP1004">
        <v>-1</v>
      </c>
      <c r="AR1004">
        <f t="shared" si="673"/>
        <v>0</v>
      </c>
      <c r="AS1004">
        <f t="shared" si="674"/>
        <v>0</v>
      </c>
      <c r="AT1004">
        <f t="shared" si="675"/>
        <v>0</v>
      </c>
      <c r="AU1004">
        <f t="shared" si="676"/>
        <v>0</v>
      </c>
      <c r="AV1004">
        <f t="shared" si="677"/>
        <v>0</v>
      </c>
      <c r="AW1004">
        <f t="shared" si="678"/>
        <v>0</v>
      </c>
      <c r="AX1004">
        <f t="shared" si="679"/>
        <v>0</v>
      </c>
      <c r="AY1004">
        <f t="shared" si="680"/>
        <v>0</v>
      </c>
      <c r="AZ1004">
        <f t="shared" si="681"/>
        <v>0</v>
      </c>
      <c r="BA1004">
        <f t="shared" si="682"/>
        <v>0</v>
      </c>
      <c r="BB1004">
        <f t="shared" si="683"/>
        <v>0</v>
      </c>
      <c r="BC1004">
        <f t="shared" si="684"/>
        <v>0</v>
      </c>
      <c r="BD1004">
        <f t="shared" si="685"/>
        <v>0</v>
      </c>
      <c r="BE1004">
        <f t="shared" si="686"/>
        <v>0</v>
      </c>
      <c r="BF1004">
        <f t="shared" si="687"/>
        <v>0</v>
      </c>
      <c r="BG1004">
        <f t="shared" si="688"/>
        <v>0</v>
      </c>
      <c r="BH1004">
        <f t="shared" si="689"/>
        <v>0</v>
      </c>
      <c r="BI1004">
        <f t="shared" si="690"/>
        <v>0</v>
      </c>
      <c r="BJ1004">
        <f t="shared" si="691"/>
        <v>0</v>
      </c>
      <c r="BK1004">
        <f t="shared" si="692"/>
        <v>0</v>
      </c>
      <c r="BM1004">
        <f t="shared" si="693"/>
        <v>1</v>
      </c>
      <c r="BN1004">
        <f t="shared" si="694"/>
        <v>0</v>
      </c>
      <c r="BO1004">
        <f t="shared" si="695"/>
        <v>0</v>
      </c>
      <c r="BP1004">
        <f t="shared" si="696"/>
        <v>0</v>
      </c>
      <c r="BR1004">
        <f t="shared" si="697"/>
        <v>0</v>
      </c>
      <c r="BS1004">
        <f t="shared" si="698"/>
        <v>0</v>
      </c>
      <c r="BT1004">
        <f t="shared" si="699"/>
        <v>5</v>
      </c>
      <c r="BU1004">
        <f t="shared" si="700"/>
        <v>0</v>
      </c>
      <c r="BV1004">
        <f t="shared" si="701"/>
        <v>0</v>
      </c>
      <c r="BW1004">
        <f t="shared" si="702"/>
        <v>0</v>
      </c>
      <c r="BX1004">
        <f t="shared" si="703"/>
        <v>0</v>
      </c>
      <c r="BY1004">
        <f t="shared" si="704"/>
        <v>0</v>
      </c>
      <c r="BZ1004">
        <f t="shared" si="711"/>
        <v>0</v>
      </c>
      <c r="CA1004">
        <f t="shared" si="705"/>
        <v>0</v>
      </c>
      <c r="CB1004">
        <f t="shared" si="706"/>
        <v>0</v>
      </c>
      <c r="CC1004">
        <f t="shared" si="707"/>
        <v>0</v>
      </c>
      <c r="CD1004">
        <f t="shared" si="708"/>
        <v>0</v>
      </c>
      <c r="CE1004">
        <f t="shared" si="709"/>
        <v>1</v>
      </c>
      <c r="CF1004">
        <f t="shared" si="710"/>
        <v>0</v>
      </c>
    </row>
    <row r="1005" spans="1:84" x14ac:dyDescent="0.25">
      <c r="A1005" t="s">
        <v>521</v>
      </c>
      <c r="B1005" t="s">
        <v>522</v>
      </c>
      <c r="C1005" s="1">
        <v>15500</v>
      </c>
      <c r="D1005" t="s">
        <v>39</v>
      </c>
      <c r="E1005" t="s">
        <v>40</v>
      </c>
      <c r="F1005" t="s">
        <v>994</v>
      </c>
      <c r="G1005">
        <v>1</v>
      </c>
      <c r="H1005">
        <v>1</v>
      </c>
      <c r="I1005" t="s">
        <v>42</v>
      </c>
      <c r="J1005" t="s">
        <v>77</v>
      </c>
      <c r="K1005" t="s">
        <v>1163</v>
      </c>
      <c r="L1005">
        <v>2780</v>
      </c>
      <c r="M1005">
        <v>0</v>
      </c>
      <c r="N1005">
        <v>0</v>
      </c>
      <c r="O1005">
        <f t="shared" si="669"/>
        <v>0</v>
      </c>
      <c r="P1005">
        <f t="shared" si="670"/>
        <v>0</v>
      </c>
      <c r="Q1005">
        <f t="shared" si="712"/>
        <v>-1</v>
      </c>
      <c r="R1005">
        <f t="shared" si="671"/>
        <v>0</v>
      </c>
      <c r="S1005">
        <v>0</v>
      </c>
      <c r="T1005">
        <v>0</v>
      </c>
      <c r="U1005">
        <v>0</v>
      </c>
      <c r="V1005">
        <v>4</v>
      </c>
      <c r="W1005">
        <v>1</v>
      </c>
      <c r="X1005">
        <v>0</v>
      </c>
      <c r="Y1005">
        <v>0</v>
      </c>
      <c r="Z1005">
        <v>0</v>
      </c>
      <c r="AA1005">
        <v>0</v>
      </c>
      <c r="AB1005" t="s">
        <v>636</v>
      </c>
      <c r="AC1005" t="s">
        <v>75</v>
      </c>
      <c r="AD1005">
        <v>54</v>
      </c>
      <c r="AE1005">
        <v>54</v>
      </c>
      <c r="AF1005">
        <v>51</v>
      </c>
      <c r="AG1005" s="5">
        <v>56</v>
      </c>
      <c r="AH1005">
        <v>-1</v>
      </c>
      <c r="AI1005">
        <v>-1</v>
      </c>
      <c r="AJ1005">
        <f t="shared" si="672"/>
        <v>-1</v>
      </c>
      <c r="AK1005">
        <v>-1</v>
      </c>
      <c r="AL1005">
        <v>-1</v>
      </c>
      <c r="AM1005">
        <v>-1</v>
      </c>
      <c r="AN1005">
        <v>-1</v>
      </c>
      <c r="AO1005">
        <v>-1</v>
      </c>
      <c r="AP1005">
        <v>-1</v>
      </c>
      <c r="AR1005">
        <f t="shared" si="673"/>
        <v>0</v>
      </c>
      <c r="AS1005">
        <f t="shared" si="674"/>
        <v>0</v>
      </c>
      <c r="AT1005">
        <f t="shared" si="675"/>
        <v>0</v>
      </c>
      <c r="AU1005">
        <f t="shared" si="676"/>
        <v>0</v>
      </c>
      <c r="AV1005">
        <f t="shared" si="677"/>
        <v>0</v>
      </c>
      <c r="AW1005">
        <f t="shared" si="678"/>
        <v>0</v>
      </c>
      <c r="AX1005">
        <f t="shared" si="679"/>
        <v>0</v>
      </c>
      <c r="AY1005">
        <f t="shared" si="680"/>
        <v>0</v>
      </c>
      <c r="AZ1005">
        <f t="shared" si="681"/>
        <v>0</v>
      </c>
      <c r="BA1005">
        <f t="shared" si="682"/>
        <v>0</v>
      </c>
      <c r="BB1005">
        <f t="shared" si="683"/>
        <v>0</v>
      </c>
      <c r="BC1005">
        <f t="shared" si="684"/>
        <v>0</v>
      </c>
      <c r="BD1005">
        <f t="shared" si="685"/>
        <v>0</v>
      </c>
      <c r="BE1005">
        <f t="shared" si="686"/>
        <v>0</v>
      </c>
      <c r="BF1005">
        <f t="shared" si="687"/>
        <v>0</v>
      </c>
      <c r="BG1005">
        <f t="shared" si="688"/>
        <v>0</v>
      </c>
      <c r="BH1005">
        <f t="shared" si="689"/>
        <v>0</v>
      </c>
      <c r="BI1005">
        <f t="shared" si="690"/>
        <v>0</v>
      </c>
      <c r="BJ1005">
        <f t="shared" si="691"/>
        <v>0</v>
      </c>
      <c r="BK1005">
        <f t="shared" si="692"/>
        <v>0</v>
      </c>
      <c r="BM1005">
        <f t="shared" si="693"/>
        <v>1</v>
      </c>
      <c r="BN1005">
        <f t="shared" si="694"/>
        <v>0</v>
      </c>
      <c r="BO1005">
        <f t="shared" si="695"/>
        <v>0</v>
      </c>
      <c r="BP1005">
        <f t="shared" si="696"/>
        <v>0</v>
      </c>
      <c r="BR1005">
        <f t="shared" si="697"/>
        <v>0</v>
      </c>
      <c r="BS1005">
        <f t="shared" si="698"/>
        <v>0</v>
      </c>
      <c r="BT1005">
        <f t="shared" si="699"/>
        <v>4</v>
      </c>
      <c r="BU1005">
        <f t="shared" si="700"/>
        <v>0</v>
      </c>
      <c r="BV1005">
        <f t="shared" si="701"/>
        <v>1</v>
      </c>
      <c r="BW1005">
        <f t="shared" si="702"/>
        <v>0</v>
      </c>
      <c r="BX1005">
        <f t="shared" si="703"/>
        <v>0</v>
      </c>
      <c r="BY1005">
        <f t="shared" si="704"/>
        <v>0</v>
      </c>
      <c r="BZ1005">
        <f t="shared" si="711"/>
        <v>0</v>
      </c>
      <c r="CA1005">
        <f t="shared" si="705"/>
        <v>0</v>
      </c>
      <c r="CB1005">
        <f t="shared" si="706"/>
        <v>0</v>
      </c>
      <c r="CC1005">
        <f t="shared" si="707"/>
        <v>0</v>
      </c>
      <c r="CD1005">
        <f t="shared" si="708"/>
        <v>0</v>
      </c>
      <c r="CE1005">
        <f t="shared" si="709"/>
        <v>0</v>
      </c>
      <c r="CF1005">
        <f t="shared" si="710"/>
        <v>0</v>
      </c>
    </row>
    <row r="1006" spans="1:84" x14ac:dyDescent="0.25">
      <c r="A1006" t="s">
        <v>490</v>
      </c>
      <c r="B1006" t="s">
        <v>368</v>
      </c>
      <c r="C1006" s="1">
        <v>15500</v>
      </c>
      <c r="D1006" t="s">
        <v>49</v>
      </c>
      <c r="E1006" t="s">
        <v>40</v>
      </c>
      <c r="F1006" t="s">
        <v>645</v>
      </c>
      <c r="G1006">
        <v>1</v>
      </c>
      <c r="H1006">
        <v>0</v>
      </c>
      <c r="I1006" t="s">
        <v>87</v>
      </c>
      <c r="J1006" t="s">
        <v>88</v>
      </c>
      <c r="K1006" t="s">
        <v>1037</v>
      </c>
      <c r="L1006">
        <v>4875</v>
      </c>
      <c r="M1006">
        <v>2</v>
      </c>
      <c r="N1006">
        <v>1</v>
      </c>
      <c r="O1006">
        <f t="shared" si="669"/>
        <v>50</v>
      </c>
      <c r="P1006">
        <f t="shared" si="670"/>
        <v>0.41025641025641024</v>
      </c>
      <c r="Q1006">
        <f t="shared" si="712"/>
        <v>1</v>
      </c>
      <c r="R1006">
        <f t="shared" si="671"/>
        <v>1</v>
      </c>
      <c r="S1006">
        <v>0</v>
      </c>
      <c r="T1006">
        <v>1</v>
      </c>
      <c r="U1006">
        <v>2</v>
      </c>
      <c r="V1006">
        <v>6</v>
      </c>
      <c r="W1006">
        <v>0</v>
      </c>
      <c r="X1006">
        <v>0</v>
      </c>
      <c r="Y1006">
        <v>0</v>
      </c>
      <c r="Z1006">
        <v>0</v>
      </c>
      <c r="AA1006">
        <v>0</v>
      </c>
      <c r="AB1006" t="s">
        <v>494</v>
      </c>
      <c r="AC1006" t="s">
        <v>46</v>
      </c>
      <c r="AD1006">
        <v>66</v>
      </c>
      <c r="AE1006">
        <v>63</v>
      </c>
      <c r="AF1006">
        <v>70</v>
      </c>
      <c r="AG1006" s="5">
        <v>72</v>
      </c>
      <c r="AH1006">
        <v>-1</v>
      </c>
      <c r="AI1006">
        <v>-1</v>
      </c>
      <c r="AJ1006">
        <f t="shared" si="672"/>
        <v>-1</v>
      </c>
      <c r="AK1006">
        <v>-1</v>
      </c>
      <c r="AL1006">
        <v>-1</v>
      </c>
      <c r="AM1006">
        <v>-1</v>
      </c>
      <c r="AN1006">
        <v>-1</v>
      </c>
      <c r="AO1006">
        <v>-1</v>
      </c>
      <c r="AP1006">
        <v>-1</v>
      </c>
      <c r="AR1006">
        <f t="shared" si="673"/>
        <v>0</v>
      </c>
      <c r="AS1006">
        <f t="shared" si="674"/>
        <v>0</v>
      </c>
      <c r="AT1006">
        <f t="shared" si="675"/>
        <v>0</v>
      </c>
      <c r="AU1006">
        <f t="shared" si="676"/>
        <v>0</v>
      </c>
      <c r="AV1006">
        <f t="shared" si="677"/>
        <v>0</v>
      </c>
      <c r="AW1006">
        <f t="shared" si="678"/>
        <v>0</v>
      </c>
      <c r="AX1006">
        <f t="shared" si="679"/>
        <v>0</v>
      </c>
      <c r="AY1006">
        <f t="shared" si="680"/>
        <v>0</v>
      </c>
      <c r="AZ1006">
        <f t="shared" si="681"/>
        <v>0</v>
      </c>
      <c r="BA1006">
        <f t="shared" si="682"/>
        <v>0</v>
      </c>
      <c r="BB1006">
        <f t="shared" si="683"/>
        <v>0</v>
      </c>
      <c r="BC1006">
        <f t="shared" si="684"/>
        <v>0</v>
      </c>
      <c r="BD1006">
        <f t="shared" si="685"/>
        <v>0</v>
      </c>
      <c r="BE1006">
        <f t="shared" si="686"/>
        <v>0</v>
      </c>
      <c r="BF1006">
        <f t="shared" si="687"/>
        <v>0</v>
      </c>
      <c r="BG1006">
        <f t="shared" si="688"/>
        <v>0</v>
      </c>
      <c r="BH1006">
        <f t="shared" si="689"/>
        <v>0</v>
      </c>
      <c r="BI1006">
        <f t="shared" si="690"/>
        <v>0</v>
      </c>
      <c r="BJ1006">
        <f t="shared" si="691"/>
        <v>0</v>
      </c>
      <c r="BK1006">
        <f t="shared" si="692"/>
        <v>0</v>
      </c>
      <c r="BM1006">
        <f t="shared" si="693"/>
        <v>0</v>
      </c>
      <c r="BN1006">
        <f t="shared" si="694"/>
        <v>0</v>
      </c>
      <c r="BO1006">
        <f t="shared" si="695"/>
        <v>1</v>
      </c>
      <c r="BP1006">
        <f t="shared" si="696"/>
        <v>0</v>
      </c>
      <c r="BR1006">
        <f t="shared" si="697"/>
        <v>0</v>
      </c>
      <c r="BS1006">
        <f t="shared" si="698"/>
        <v>0</v>
      </c>
      <c r="BT1006">
        <f t="shared" si="699"/>
        <v>6</v>
      </c>
      <c r="BU1006">
        <f t="shared" si="700"/>
        <v>0</v>
      </c>
      <c r="BV1006">
        <f t="shared" si="701"/>
        <v>0</v>
      </c>
      <c r="BW1006">
        <f t="shared" si="702"/>
        <v>0</v>
      </c>
      <c r="BX1006">
        <f t="shared" si="703"/>
        <v>0</v>
      </c>
      <c r="BY1006">
        <f t="shared" si="704"/>
        <v>0</v>
      </c>
      <c r="BZ1006">
        <f t="shared" si="711"/>
        <v>0</v>
      </c>
      <c r="CA1006">
        <f t="shared" si="705"/>
        <v>0</v>
      </c>
      <c r="CB1006">
        <f t="shared" si="706"/>
        <v>0</v>
      </c>
      <c r="CC1006">
        <f t="shared" si="707"/>
        <v>0</v>
      </c>
      <c r="CD1006">
        <f t="shared" si="708"/>
        <v>0</v>
      </c>
      <c r="CE1006">
        <f t="shared" si="709"/>
        <v>0</v>
      </c>
      <c r="CF1006">
        <f t="shared" si="710"/>
        <v>0</v>
      </c>
    </row>
    <row r="1007" spans="1:84" x14ac:dyDescent="0.25">
      <c r="A1007" t="s">
        <v>505</v>
      </c>
      <c r="B1007" t="s">
        <v>650</v>
      </c>
      <c r="C1007" s="1">
        <v>15499</v>
      </c>
      <c r="D1007" t="s">
        <v>49</v>
      </c>
      <c r="E1007" t="s">
        <v>40</v>
      </c>
      <c r="F1007" t="s">
        <v>790</v>
      </c>
      <c r="G1007">
        <v>1</v>
      </c>
      <c r="H1007">
        <v>0</v>
      </c>
      <c r="I1007" t="s">
        <v>42</v>
      </c>
      <c r="J1007" t="s">
        <v>61</v>
      </c>
      <c r="K1007" t="s">
        <v>996</v>
      </c>
      <c r="L1007">
        <v>99</v>
      </c>
      <c r="M1007">
        <v>2</v>
      </c>
      <c r="N1007">
        <v>0</v>
      </c>
      <c r="O1007">
        <f t="shared" si="669"/>
        <v>0</v>
      </c>
      <c r="P1007">
        <f t="shared" si="670"/>
        <v>0</v>
      </c>
      <c r="Q1007">
        <f t="shared" si="712"/>
        <v>-1</v>
      </c>
      <c r="R1007">
        <f t="shared" si="671"/>
        <v>0</v>
      </c>
      <c r="S1007">
        <v>0</v>
      </c>
      <c r="T1007">
        <v>0</v>
      </c>
      <c r="U1007">
        <v>0</v>
      </c>
      <c r="V1007">
        <v>7</v>
      </c>
      <c r="W1007">
        <v>0</v>
      </c>
      <c r="X1007">
        <v>0</v>
      </c>
      <c r="Y1007">
        <v>0</v>
      </c>
      <c r="Z1007">
        <v>0</v>
      </c>
      <c r="AA1007">
        <v>0</v>
      </c>
      <c r="AB1007" t="s">
        <v>663</v>
      </c>
      <c r="AC1007" t="s">
        <v>46</v>
      </c>
      <c r="AD1007">
        <v>67</v>
      </c>
      <c r="AE1007">
        <v>50</v>
      </c>
      <c r="AF1007">
        <v>64</v>
      </c>
      <c r="AG1007" s="5">
        <v>47</v>
      </c>
      <c r="AH1007">
        <v>-1</v>
      </c>
      <c r="AI1007">
        <v>-1</v>
      </c>
      <c r="AJ1007">
        <f t="shared" si="672"/>
        <v>-1</v>
      </c>
      <c r="AK1007">
        <v>-1</v>
      </c>
      <c r="AL1007">
        <v>-1</v>
      </c>
      <c r="AM1007">
        <v>-1</v>
      </c>
      <c r="AN1007">
        <v>-1</v>
      </c>
      <c r="AO1007">
        <v>-1</v>
      </c>
      <c r="AP1007">
        <v>-1</v>
      </c>
      <c r="AR1007">
        <f t="shared" si="673"/>
        <v>0</v>
      </c>
      <c r="AS1007">
        <f t="shared" si="674"/>
        <v>0</v>
      </c>
      <c r="AT1007">
        <f t="shared" si="675"/>
        <v>0</v>
      </c>
      <c r="AU1007">
        <f t="shared" si="676"/>
        <v>0</v>
      </c>
      <c r="AV1007">
        <f t="shared" si="677"/>
        <v>0</v>
      </c>
      <c r="AW1007">
        <f t="shared" si="678"/>
        <v>0</v>
      </c>
      <c r="AX1007">
        <f t="shared" si="679"/>
        <v>0</v>
      </c>
      <c r="AY1007">
        <f t="shared" si="680"/>
        <v>0</v>
      </c>
      <c r="AZ1007">
        <f t="shared" si="681"/>
        <v>0</v>
      </c>
      <c r="BA1007">
        <f t="shared" si="682"/>
        <v>0</v>
      </c>
      <c r="BB1007">
        <f t="shared" si="683"/>
        <v>0</v>
      </c>
      <c r="BC1007">
        <f t="shared" si="684"/>
        <v>0</v>
      </c>
      <c r="BD1007">
        <f t="shared" si="685"/>
        <v>0</v>
      </c>
      <c r="BE1007">
        <f t="shared" si="686"/>
        <v>0</v>
      </c>
      <c r="BF1007">
        <f t="shared" si="687"/>
        <v>0</v>
      </c>
      <c r="BG1007">
        <f t="shared" si="688"/>
        <v>0</v>
      </c>
      <c r="BH1007">
        <f t="shared" si="689"/>
        <v>0</v>
      </c>
      <c r="BI1007">
        <f t="shared" si="690"/>
        <v>0</v>
      </c>
      <c r="BJ1007">
        <f t="shared" si="691"/>
        <v>0</v>
      </c>
      <c r="BK1007">
        <f t="shared" si="692"/>
        <v>0</v>
      </c>
      <c r="BM1007">
        <f t="shared" si="693"/>
        <v>1</v>
      </c>
      <c r="BN1007">
        <f t="shared" si="694"/>
        <v>0</v>
      </c>
      <c r="BO1007">
        <f t="shared" si="695"/>
        <v>0</v>
      </c>
      <c r="BP1007">
        <f t="shared" si="696"/>
        <v>0</v>
      </c>
      <c r="BR1007">
        <f t="shared" si="697"/>
        <v>0</v>
      </c>
      <c r="BS1007">
        <f t="shared" si="698"/>
        <v>0</v>
      </c>
      <c r="BT1007">
        <f t="shared" si="699"/>
        <v>7</v>
      </c>
      <c r="BU1007">
        <f t="shared" si="700"/>
        <v>0</v>
      </c>
      <c r="BV1007">
        <f t="shared" si="701"/>
        <v>0</v>
      </c>
      <c r="BW1007">
        <f t="shared" si="702"/>
        <v>0</v>
      </c>
      <c r="BX1007">
        <f t="shared" si="703"/>
        <v>0</v>
      </c>
      <c r="BY1007">
        <f t="shared" si="704"/>
        <v>0</v>
      </c>
      <c r="BZ1007">
        <f t="shared" si="711"/>
        <v>0</v>
      </c>
      <c r="CA1007">
        <f t="shared" si="705"/>
        <v>0</v>
      </c>
      <c r="CB1007">
        <f t="shared" si="706"/>
        <v>0</v>
      </c>
      <c r="CC1007">
        <f t="shared" si="707"/>
        <v>0</v>
      </c>
      <c r="CD1007">
        <f t="shared" si="708"/>
        <v>0</v>
      </c>
      <c r="CE1007">
        <f t="shared" si="709"/>
        <v>0</v>
      </c>
      <c r="CF1007">
        <f t="shared" si="710"/>
        <v>0</v>
      </c>
    </row>
    <row r="1008" spans="1:84" x14ac:dyDescent="0.25">
      <c r="A1008" t="s">
        <v>1092</v>
      </c>
      <c r="B1008">
        <v>0</v>
      </c>
      <c r="C1008" s="1">
        <v>15499</v>
      </c>
      <c r="D1008" t="s">
        <v>39</v>
      </c>
      <c r="E1008" t="s">
        <v>40</v>
      </c>
      <c r="F1008" t="s">
        <v>1018</v>
      </c>
      <c r="G1008">
        <v>1</v>
      </c>
      <c r="H1008">
        <v>1</v>
      </c>
      <c r="I1008" t="s">
        <v>42</v>
      </c>
      <c r="J1008" t="s">
        <v>77</v>
      </c>
      <c r="K1008" t="s">
        <v>1153</v>
      </c>
      <c r="L1008">
        <v>215</v>
      </c>
      <c r="M1008">
        <v>0</v>
      </c>
      <c r="N1008">
        <v>0</v>
      </c>
      <c r="O1008">
        <f t="shared" si="669"/>
        <v>0</v>
      </c>
      <c r="P1008">
        <f t="shared" si="670"/>
        <v>0</v>
      </c>
      <c r="Q1008">
        <f t="shared" si="712"/>
        <v>-1</v>
      </c>
      <c r="R1008">
        <f t="shared" si="671"/>
        <v>0</v>
      </c>
      <c r="S1008">
        <v>0</v>
      </c>
      <c r="T1008">
        <v>0</v>
      </c>
      <c r="U1008">
        <v>0</v>
      </c>
      <c r="V1008">
        <v>5</v>
      </c>
      <c r="W1008">
        <v>0</v>
      </c>
      <c r="X1008">
        <v>0</v>
      </c>
      <c r="Y1008">
        <v>0</v>
      </c>
      <c r="Z1008">
        <v>0</v>
      </c>
      <c r="AA1008">
        <v>0</v>
      </c>
      <c r="AD1008">
        <v>-1</v>
      </c>
      <c r="AE1008">
        <v>-1</v>
      </c>
      <c r="AF1008">
        <v>-1</v>
      </c>
      <c r="AG1008" s="5">
        <v>-1</v>
      </c>
      <c r="AH1008">
        <v>-1</v>
      </c>
      <c r="AI1008">
        <v>-1</v>
      </c>
      <c r="AJ1008">
        <f t="shared" si="672"/>
        <v>-1</v>
      </c>
      <c r="AK1008">
        <v>-1</v>
      </c>
      <c r="AL1008">
        <v>-1</v>
      </c>
      <c r="AM1008">
        <v>-1</v>
      </c>
      <c r="AN1008">
        <v>-1</v>
      </c>
      <c r="AO1008">
        <v>-1</v>
      </c>
      <c r="AP1008">
        <v>-1</v>
      </c>
      <c r="AR1008">
        <f t="shared" si="673"/>
        <v>0</v>
      </c>
      <c r="AS1008">
        <f t="shared" si="674"/>
        <v>0</v>
      </c>
      <c r="AT1008">
        <f t="shared" si="675"/>
        <v>0</v>
      </c>
      <c r="AU1008">
        <f t="shared" si="676"/>
        <v>0</v>
      </c>
      <c r="AV1008">
        <f t="shared" si="677"/>
        <v>0</v>
      </c>
      <c r="AW1008">
        <f t="shared" si="678"/>
        <v>0</v>
      </c>
      <c r="AX1008">
        <f t="shared" si="679"/>
        <v>0</v>
      </c>
      <c r="AY1008">
        <f t="shared" si="680"/>
        <v>0</v>
      </c>
      <c r="AZ1008">
        <f t="shared" si="681"/>
        <v>0</v>
      </c>
      <c r="BA1008">
        <f t="shared" si="682"/>
        <v>0</v>
      </c>
      <c r="BB1008">
        <f t="shared" si="683"/>
        <v>0</v>
      </c>
      <c r="BC1008">
        <f t="shared" si="684"/>
        <v>0</v>
      </c>
      <c r="BD1008">
        <f t="shared" si="685"/>
        <v>0</v>
      </c>
      <c r="BE1008">
        <f t="shared" si="686"/>
        <v>0</v>
      </c>
      <c r="BF1008">
        <f t="shared" si="687"/>
        <v>0</v>
      </c>
      <c r="BG1008">
        <f t="shared" si="688"/>
        <v>0</v>
      </c>
      <c r="BH1008">
        <f t="shared" si="689"/>
        <v>0</v>
      </c>
      <c r="BI1008">
        <f t="shared" si="690"/>
        <v>0</v>
      </c>
      <c r="BJ1008">
        <f t="shared" si="691"/>
        <v>0</v>
      </c>
      <c r="BK1008">
        <f t="shared" si="692"/>
        <v>0</v>
      </c>
      <c r="BM1008">
        <f t="shared" si="693"/>
        <v>1</v>
      </c>
      <c r="BN1008">
        <f t="shared" si="694"/>
        <v>0</v>
      </c>
      <c r="BO1008">
        <f t="shared" si="695"/>
        <v>0</v>
      </c>
      <c r="BP1008">
        <f t="shared" si="696"/>
        <v>0</v>
      </c>
      <c r="BR1008">
        <f t="shared" si="697"/>
        <v>0</v>
      </c>
      <c r="BS1008">
        <f t="shared" si="698"/>
        <v>0</v>
      </c>
      <c r="BT1008">
        <f t="shared" si="699"/>
        <v>5</v>
      </c>
      <c r="BU1008">
        <f t="shared" si="700"/>
        <v>0</v>
      </c>
      <c r="BV1008">
        <f t="shared" si="701"/>
        <v>0</v>
      </c>
      <c r="BW1008">
        <f t="shared" si="702"/>
        <v>0</v>
      </c>
      <c r="BX1008">
        <f t="shared" si="703"/>
        <v>0</v>
      </c>
      <c r="BY1008">
        <f t="shared" si="704"/>
        <v>0</v>
      </c>
      <c r="BZ1008">
        <f t="shared" si="711"/>
        <v>0</v>
      </c>
      <c r="CA1008">
        <f t="shared" si="705"/>
        <v>0</v>
      </c>
      <c r="CB1008">
        <f t="shared" si="706"/>
        <v>0</v>
      </c>
      <c r="CC1008">
        <f t="shared" si="707"/>
        <v>0</v>
      </c>
      <c r="CD1008">
        <f t="shared" si="708"/>
        <v>0</v>
      </c>
      <c r="CE1008">
        <f t="shared" si="709"/>
        <v>0</v>
      </c>
      <c r="CF1008">
        <f t="shared" si="710"/>
        <v>0</v>
      </c>
    </row>
    <row r="1009" spans="1:84" x14ac:dyDescent="0.25">
      <c r="A1009" t="s">
        <v>505</v>
      </c>
      <c r="B1009" t="s">
        <v>650</v>
      </c>
      <c r="C1009" s="1">
        <v>15499</v>
      </c>
      <c r="D1009" t="s">
        <v>39</v>
      </c>
      <c r="E1009" t="s">
        <v>40</v>
      </c>
      <c r="F1009" t="s">
        <v>790</v>
      </c>
      <c r="G1009">
        <v>1</v>
      </c>
      <c r="H1009">
        <v>0</v>
      </c>
      <c r="I1009" t="s">
        <v>42</v>
      </c>
      <c r="J1009" t="s">
        <v>77</v>
      </c>
      <c r="K1009" t="s">
        <v>1151</v>
      </c>
      <c r="L1009">
        <v>215</v>
      </c>
      <c r="M1009">
        <v>2</v>
      </c>
      <c r="N1009">
        <v>0</v>
      </c>
      <c r="O1009">
        <f t="shared" si="669"/>
        <v>0</v>
      </c>
      <c r="P1009">
        <f t="shared" si="670"/>
        <v>0</v>
      </c>
      <c r="Q1009">
        <f t="shared" si="712"/>
        <v>-1</v>
      </c>
      <c r="R1009">
        <f t="shared" si="671"/>
        <v>0</v>
      </c>
      <c r="S1009">
        <v>0</v>
      </c>
      <c r="T1009">
        <v>0</v>
      </c>
      <c r="U1009">
        <v>0</v>
      </c>
      <c r="V1009">
        <v>6</v>
      </c>
      <c r="W1009">
        <v>0</v>
      </c>
      <c r="X1009">
        <v>0</v>
      </c>
      <c r="Y1009">
        <v>0</v>
      </c>
      <c r="Z1009">
        <v>0</v>
      </c>
      <c r="AA1009">
        <v>0</v>
      </c>
      <c r="AB1009" t="s">
        <v>663</v>
      </c>
      <c r="AC1009" t="s">
        <v>46</v>
      </c>
      <c r="AD1009">
        <v>67</v>
      </c>
      <c r="AE1009">
        <v>50</v>
      </c>
      <c r="AF1009">
        <v>64</v>
      </c>
      <c r="AG1009" s="5">
        <v>47</v>
      </c>
      <c r="AH1009">
        <v>-1</v>
      </c>
      <c r="AI1009">
        <v>-1</v>
      </c>
      <c r="AJ1009">
        <f t="shared" si="672"/>
        <v>-1</v>
      </c>
      <c r="AK1009">
        <v>-1</v>
      </c>
      <c r="AL1009">
        <v>-1</v>
      </c>
      <c r="AM1009">
        <v>-1</v>
      </c>
      <c r="AN1009">
        <v>-1</v>
      </c>
      <c r="AO1009">
        <v>-1</v>
      </c>
      <c r="AP1009">
        <v>-1</v>
      </c>
      <c r="AR1009">
        <f t="shared" si="673"/>
        <v>0</v>
      </c>
      <c r="AS1009">
        <f t="shared" si="674"/>
        <v>0</v>
      </c>
      <c r="AT1009">
        <f t="shared" si="675"/>
        <v>0</v>
      </c>
      <c r="AU1009">
        <f t="shared" si="676"/>
        <v>0</v>
      </c>
      <c r="AV1009">
        <f t="shared" si="677"/>
        <v>0</v>
      </c>
      <c r="AW1009">
        <f t="shared" si="678"/>
        <v>0</v>
      </c>
      <c r="AX1009">
        <f t="shared" si="679"/>
        <v>0</v>
      </c>
      <c r="AY1009">
        <f t="shared" si="680"/>
        <v>0</v>
      </c>
      <c r="AZ1009">
        <f t="shared" si="681"/>
        <v>0</v>
      </c>
      <c r="BA1009">
        <f t="shared" si="682"/>
        <v>0</v>
      </c>
      <c r="BB1009">
        <f t="shared" si="683"/>
        <v>0</v>
      </c>
      <c r="BC1009">
        <f t="shared" si="684"/>
        <v>0</v>
      </c>
      <c r="BD1009">
        <f t="shared" si="685"/>
        <v>0</v>
      </c>
      <c r="BE1009">
        <f t="shared" si="686"/>
        <v>0</v>
      </c>
      <c r="BF1009">
        <f t="shared" si="687"/>
        <v>0</v>
      </c>
      <c r="BG1009">
        <f t="shared" si="688"/>
        <v>0</v>
      </c>
      <c r="BH1009">
        <f t="shared" si="689"/>
        <v>0</v>
      </c>
      <c r="BI1009">
        <f t="shared" si="690"/>
        <v>0</v>
      </c>
      <c r="BJ1009">
        <f t="shared" si="691"/>
        <v>0</v>
      </c>
      <c r="BK1009">
        <f t="shared" si="692"/>
        <v>0</v>
      </c>
      <c r="BM1009">
        <f t="shared" si="693"/>
        <v>1</v>
      </c>
      <c r="BN1009">
        <f t="shared" si="694"/>
        <v>0</v>
      </c>
      <c r="BO1009">
        <f t="shared" si="695"/>
        <v>0</v>
      </c>
      <c r="BP1009">
        <f t="shared" si="696"/>
        <v>0</v>
      </c>
      <c r="BR1009">
        <f t="shared" si="697"/>
        <v>0</v>
      </c>
      <c r="BS1009">
        <f t="shared" si="698"/>
        <v>0</v>
      </c>
      <c r="BT1009">
        <f t="shared" si="699"/>
        <v>6</v>
      </c>
      <c r="BU1009">
        <f t="shared" si="700"/>
        <v>0</v>
      </c>
      <c r="BV1009">
        <f t="shared" si="701"/>
        <v>0</v>
      </c>
      <c r="BW1009">
        <f t="shared" si="702"/>
        <v>0</v>
      </c>
      <c r="BX1009">
        <f t="shared" si="703"/>
        <v>0</v>
      </c>
      <c r="BY1009">
        <f t="shared" si="704"/>
        <v>0</v>
      </c>
      <c r="BZ1009">
        <f t="shared" si="711"/>
        <v>0</v>
      </c>
      <c r="CA1009">
        <f t="shared" si="705"/>
        <v>0</v>
      </c>
      <c r="CB1009">
        <f t="shared" si="706"/>
        <v>0</v>
      </c>
      <c r="CC1009">
        <f t="shared" si="707"/>
        <v>0</v>
      </c>
      <c r="CD1009">
        <f t="shared" si="708"/>
        <v>0</v>
      </c>
      <c r="CE1009">
        <f t="shared" si="709"/>
        <v>0</v>
      </c>
      <c r="CF1009">
        <f t="shared" si="710"/>
        <v>0</v>
      </c>
    </row>
    <row r="1010" spans="1:84" x14ac:dyDescent="0.25">
      <c r="A1010" t="s">
        <v>37</v>
      </c>
      <c r="B1010" t="s">
        <v>596</v>
      </c>
      <c r="C1010" s="1">
        <v>15498</v>
      </c>
      <c r="D1010" t="s">
        <v>49</v>
      </c>
      <c r="E1010" t="s">
        <v>40</v>
      </c>
      <c r="F1010" t="s">
        <v>742</v>
      </c>
      <c r="G1010">
        <v>1</v>
      </c>
      <c r="H1010">
        <v>0</v>
      </c>
      <c r="I1010" t="s">
        <v>42</v>
      </c>
      <c r="J1010" t="s">
        <v>61</v>
      </c>
      <c r="K1010" t="s">
        <v>372</v>
      </c>
      <c r="L1010">
        <v>99</v>
      </c>
      <c r="M1010">
        <v>2</v>
      </c>
      <c r="N1010">
        <v>0</v>
      </c>
      <c r="O1010">
        <f t="shared" si="669"/>
        <v>0</v>
      </c>
      <c r="P1010">
        <f t="shared" si="670"/>
        <v>0</v>
      </c>
      <c r="Q1010">
        <f t="shared" si="712"/>
        <v>-1</v>
      </c>
      <c r="R1010">
        <f t="shared" si="671"/>
        <v>0</v>
      </c>
      <c r="S1010">
        <v>0</v>
      </c>
      <c r="T1010">
        <v>0</v>
      </c>
      <c r="U1010">
        <v>0</v>
      </c>
      <c r="V1010">
        <v>5</v>
      </c>
      <c r="W1010">
        <v>0</v>
      </c>
      <c r="X1010">
        <v>0</v>
      </c>
      <c r="Y1010">
        <v>0</v>
      </c>
      <c r="Z1010">
        <v>0</v>
      </c>
      <c r="AA1010">
        <v>0</v>
      </c>
      <c r="AB1010" t="s">
        <v>45</v>
      </c>
      <c r="AC1010" t="s">
        <v>46</v>
      </c>
      <c r="AD1010">
        <v>69</v>
      </c>
      <c r="AE1010">
        <v>56</v>
      </c>
      <c r="AF1010">
        <v>73</v>
      </c>
      <c r="AG1010" s="5">
        <v>57</v>
      </c>
      <c r="AH1010">
        <v>-1</v>
      </c>
      <c r="AI1010">
        <v>-1</v>
      </c>
      <c r="AJ1010">
        <f t="shared" si="672"/>
        <v>-1</v>
      </c>
      <c r="AK1010">
        <v>-1</v>
      </c>
      <c r="AL1010">
        <v>-1</v>
      </c>
      <c r="AM1010">
        <v>-1</v>
      </c>
      <c r="AN1010">
        <v>-1</v>
      </c>
      <c r="AO1010">
        <v>-1</v>
      </c>
      <c r="AP1010">
        <v>-1</v>
      </c>
      <c r="AR1010">
        <f t="shared" si="673"/>
        <v>0</v>
      </c>
      <c r="AS1010">
        <f t="shared" si="674"/>
        <v>0</v>
      </c>
      <c r="AT1010">
        <f t="shared" si="675"/>
        <v>0</v>
      </c>
      <c r="AU1010">
        <f t="shared" si="676"/>
        <v>0</v>
      </c>
      <c r="AV1010">
        <f t="shared" si="677"/>
        <v>0</v>
      </c>
      <c r="AW1010">
        <f t="shared" si="678"/>
        <v>0</v>
      </c>
      <c r="AX1010">
        <f t="shared" si="679"/>
        <v>0</v>
      </c>
      <c r="AY1010">
        <f t="shared" si="680"/>
        <v>0</v>
      </c>
      <c r="AZ1010">
        <f t="shared" si="681"/>
        <v>0</v>
      </c>
      <c r="BA1010">
        <f t="shared" si="682"/>
        <v>0</v>
      </c>
      <c r="BB1010">
        <f t="shared" si="683"/>
        <v>0</v>
      </c>
      <c r="BC1010">
        <f t="shared" si="684"/>
        <v>0</v>
      </c>
      <c r="BD1010">
        <f t="shared" si="685"/>
        <v>0</v>
      </c>
      <c r="BE1010">
        <f t="shared" si="686"/>
        <v>0</v>
      </c>
      <c r="BF1010">
        <f t="shared" si="687"/>
        <v>0</v>
      </c>
      <c r="BG1010">
        <f t="shared" si="688"/>
        <v>0</v>
      </c>
      <c r="BH1010">
        <f t="shared" si="689"/>
        <v>0</v>
      </c>
      <c r="BI1010">
        <f t="shared" si="690"/>
        <v>0</v>
      </c>
      <c r="BJ1010">
        <f t="shared" si="691"/>
        <v>0</v>
      </c>
      <c r="BK1010">
        <f t="shared" si="692"/>
        <v>0</v>
      </c>
      <c r="BM1010">
        <f t="shared" si="693"/>
        <v>1</v>
      </c>
      <c r="BN1010">
        <f t="shared" si="694"/>
        <v>0</v>
      </c>
      <c r="BO1010">
        <f t="shared" si="695"/>
        <v>0</v>
      </c>
      <c r="BP1010">
        <f t="shared" si="696"/>
        <v>0</v>
      </c>
      <c r="BR1010">
        <f t="shared" si="697"/>
        <v>0</v>
      </c>
      <c r="BS1010">
        <f t="shared" si="698"/>
        <v>0</v>
      </c>
      <c r="BT1010">
        <f t="shared" si="699"/>
        <v>5</v>
      </c>
      <c r="BU1010">
        <f t="shared" si="700"/>
        <v>0</v>
      </c>
      <c r="BV1010">
        <f t="shared" si="701"/>
        <v>0</v>
      </c>
      <c r="BW1010">
        <f t="shared" si="702"/>
        <v>0</v>
      </c>
      <c r="BX1010">
        <f t="shared" si="703"/>
        <v>0</v>
      </c>
      <c r="BY1010">
        <f t="shared" si="704"/>
        <v>0</v>
      </c>
      <c r="BZ1010">
        <f t="shared" si="711"/>
        <v>0</v>
      </c>
      <c r="CA1010">
        <f t="shared" si="705"/>
        <v>0</v>
      </c>
      <c r="CB1010">
        <f t="shared" si="706"/>
        <v>0</v>
      </c>
      <c r="CC1010">
        <f t="shared" si="707"/>
        <v>0</v>
      </c>
      <c r="CD1010">
        <f t="shared" si="708"/>
        <v>0</v>
      </c>
      <c r="CE1010">
        <f t="shared" si="709"/>
        <v>1</v>
      </c>
      <c r="CF1010">
        <f t="shared" si="710"/>
        <v>0</v>
      </c>
    </row>
    <row r="1011" spans="1:84" x14ac:dyDescent="0.25">
      <c r="A1011" t="s">
        <v>319</v>
      </c>
      <c r="B1011" t="s">
        <v>426</v>
      </c>
      <c r="C1011" s="1">
        <v>15498</v>
      </c>
      <c r="D1011" t="s">
        <v>39</v>
      </c>
      <c r="E1011" t="s">
        <v>40</v>
      </c>
      <c r="F1011" t="s">
        <v>190</v>
      </c>
      <c r="G1011">
        <v>1</v>
      </c>
      <c r="H1011">
        <v>1</v>
      </c>
      <c r="I1011" t="s">
        <v>55</v>
      </c>
      <c r="J1011" t="s">
        <v>56</v>
      </c>
      <c r="K1011" t="s">
        <v>327</v>
      </c>
      <c r="L1011">
        <v>9975</v>
      </c>
      <c r="M1011">
        <v>0</v>
      </c>
      <c r="N1011">
        <v>0</v>
      </c>
      <c r="O1011">
        <f t="shared" si="669"/>
        <v>0</v>
      </c>
      <c r="P1011">
        <f t="shared" si="670"/>
        <v>0</v>
      </c>
      <c r="Q1011">
        <f t="shared" si="712"/>
        <v>-1</v>
      </c>
      <c r="R1011">
        <f t="shared" si="671"/>
        <v>0</v>
      </c>
      <c r="S1011">
        <v>0</v>
      </c>
      <c r="T1011">
        <v>0</v>
      </c>
      <c r="U1011">
        <v>0</v>
      </c>
      <c r="V1011">
        <v>4</v>
      </c>
      <c r="W1011">
        <v>1</v>
      </c>
      <c r="X1011">
        <v>0</v>
      </c>
      <c r="Y1011">
        <v>0</v>
      </c>
      <c r="Z1011">
        <v>0</v>
      </c>
      <c r="AA1011">
        <v>0</v>
      </c>
      <c r="AB1011" t="s">
        <v>323</v>
      </c>
      <c r="AC1011" t="s">
        <v>75</v>
      </c>
      <c r="AD1011">
        <v>61</v>
      </c>
      <c r="AE1011">
        <v>52</v>
      </c>
      <c r="AF1011">
        <v>55</v>
      </c>
      <c r="AG1011" s="5">
        <v>56</v>
      </c>
      <c r="AH1011">
        <v>-1</v>
      </c>
      <c r="AI1011">
        <v>-1</v>
      </c>
      <c r="AJ1011">
        <f t="shared" si="672"/>
        <v>-1</v>
      </c>
      <c r="AK1011">
        <v>-1</v>
      </c>
      <c r="AL1011">
        <v>-1</v>
      </c>
      <c r="AM1011">
        <v>-1</v>
      </c>
      <c r="AN1011">
        <v>-1</v>
      </c>
      <c r="AO1011">
        <v>-1</v>
      </c>
      <c r="AP1011">
        <v>-1</v>
      </c>
      <c r="AR1011">
        <f t="shared" si="673"/>
        <v>0</v>
      </c>
      <c r="AS1011">
        <f t="shared" si="674"/>
        <v>0</v>
      </c>
      <c r="AT1011">
        <f t="shared" si="675"/>
        <v>0</v>
      </c>
      <c r="AU1011">
        <f t="shared" si="676"/>
        <v>0</v>
      </c>
      <c r="AV1011">
        <f t="shared" si="677"/>
        <v>0</v>
      </c>
      <c r="AW1011">
        <f t="shared" si="678"/>
        <v>0</v>
      </c>
      <c r="AX1011">
        <f t="shared" si="679"/>
        <v>0</v>
      </c>
      <c r="AY1011">
        <f t="shared" si="680"/>
        <v>0</v>
      </c>
      <c r="AZ1011">
        <f t="shared" si="681"/>
        <v>0</v>
      </c>
      <c r="BA1011">
        <f t="shared" si="682"/>
        <v>0</v>
      </c>
      <c r="BB1011">
        <f t="shared" si="683"/>
        <v>0</v>
      </c>
      <c r="BC1011">
        <f t="shared" si="684"/>
        <v>0</v>
      </c>
      <c r="BD1011">
        <f t="shared" si="685"/>
        <v>0</v>
      </c>
      <c r="BE1011">
        <f t="shared" si="686"/>
        <v>0</v>
      </c>
      <c r="BF1011">
        <f t="shared" si="687"/>
        <v>0</v>
      </c>
      <c r="BG1011">
        <f t="shared" si="688"/>
        <v>0</v>
      </c>
      <c r="BH1011">
        <f t="shared" si="689"/>
        <v>0</v>
      </c>
      <c r="BI1011">
        <f t="shared" si="690"/>
        <v>0</v>
      </c>
      <c r="BJ1011">
        <f t="shared" si="691"/>
        <v>0</v>
      </c>
      <c r="BK1011">
        <f t="shared" si="692"/>
        <v>0</v>
      </c>
      <c r="BM1011">
        <f t="shared" si="693"/>
        <v>1</v>
      </c>
      <c r="BN1011">
        <f t="shared" si="694"/>
        <v>0</v>
      </c>
      <c r="BO1011">
        <f t="shared" si="695"/>
        <v>0</v>
      </c>
      <c r="BP1011">
        <f t="shared" si="696"/>
        <v>0</v>
      </c>
      <c r="BR1011">
        <f t="shared" si="697"/>
        <v>0</v>
      </c>
      <c r="BS1011">
        <f t="shared" si="698"/>
        <v>0</v>
      </c>
      <c r="BT1011">
        <f t="shared" si="699"/>
        <v>4</v>
      </c>
      <c r="BU1011">
        <f t="shared" si="700"/>
        <v>0</v>
      </c>
      <c r="BV1011">
        <f t="shared" si="701"/>
        <v>1</v>
      </c>
      <c r="BW1011">
        <f t="shared" si="702"/>
        <v>0</v>
      </c>
      <c r="BX1011">
        <f t="shared" si="703"/>
        <v>0</v>
      </c>
      <c r="BY1011">
        <f t="shared" si="704"/>
        <v>0</v>
      </c>
      <c r="BZ1011">
        <f t="shared" si="711"/>
        <v>0</v>
      </c>
      <c r="CA1011">
        <f t="shared" si="705"/>
        <v>0</v>
      </c>
      <c r="CB1011">
        <f t="shared" si="706"/>
        <v>0</v>
      </c>
      <c r="CC1011">
        <f t="shared" si="707"/>
        <v>0</v>
      </c>
      <c r="CD1011">
        <f t="shared" si="708"/>
        <v>0</v>
      </c>
      <c r="CE1011">
        <f t="shared" si="709"/>
        <v>0</v>
      </c>
      <c r="CF1011">
        <f t="shared" si="710"/>
        <v>0</v>
      </c>
    </row>
    <row r="1012" spans="1:84" x14ac:dyDescent="0.25">
      <c r="A1012" t="s">
        <v>1092</v>
      </c>
      <c r="B1012">
        <v>0</v>
      </c>
      <c r="C1012" s="1">
        <v>15498</v>
      </c>
      <c r="D1012" t="s">
        <v>49</v>
      </c>
      <c r="E1012" t="s">
        <v>40</v>
      </c>
      <c r="F1012" t="s">
        <v>1018</v>
      </c>
      <c r="G1012">
        <v>1</v>
      </c>
      <c r="H1012">
        <v>0</v>
      </c>
      <c r="I1012" t="s">
        <v>87</v>
      </c>
      <c r="J1012" t="s">
        <v>88</v>
      </c>
      <c r="K1012" t="s">
        <v>1164</v>
      </c>
      <c r="L1012">
        <v>2900</v>
      </c>
      <c r="M1012">
        <v>4</v>
      </c>
      <c r="N1012">
        <v>1</v>
      </c>
      <c r="O1012">
        <f t="shared" si="669"/>
        <v>25</v>
      </c>
      <c r="P1012">
        <f t="shared" si="670"/>
        <v>1.3793103448275861</v>
      </c>
      <c r="Q1012">
        <f t="shared" si="712"/>
        <v>1</v>
      </c>
      <c r="R1012">
        <f t="shared" si="671"/>
        <v>0</v>
      </c>
      <c r="S1012">
        <v>0</v>
      </c>
      <c r="T1012">
        <v>1</v>
      </c>
      <c r="U1012">
        <v>2</v>
      </c>
      <c r="V1012">
        <v>5</v>
      </c>
      <c r="W1012">
        <v>0</v>
      </c>
      <c r="X1012">
        <v>0</v>
      </c>
      <c r="Y1012">
        <v>0</v>
      </c>
      <c r="Z1012">
        <v>0</v>
      </c>
      <c r="AA1012">
        <v>0</v>
      </c>
      <c r="AD1012">
        <v>-1</v>
      </c>
      <c r="AE1012">
        <v>-1</v>
      </c>
      <c r="AF1012">
        <v>-1</v>
      </c>
      <c r="AG1012" s="5">
        <v>-1</v>
      </c>
      <c r="AH1012">
        <v>-1</v>
      </c>
      <c r="AI1012">
        <v>-1</v>
      </c>
      <c r="AJ1012">
        <f t="shared" si="672"/>
        <v>-1</v>
      </c>
      <c r="AK1012">
        <v>-1</v>
      </c>
      <c r="AL1012">
        <v>-1</v>
      </c>
      <c r="AM1012">
        <v>-1</v>
      </c>
      <c r="AN1012">
        <v>-1</v>
      </c>
      <c r="AO1012">
        <v>-1</v>
      </c>
      <c r="AP1012">
        <v>-1</v>
      </c>
      <c r="AR1012">
        <f t="shared" si="673"/>
        <v>0</v>
      </c>
      <c r="AS1012">
        <f t="shared" si="674"/>
        <v>0</v>
      </c>
      <c r="AT1012">
        <f t="shared" si="675"/>
        <v>0</v>
      </c>
      <c r="AU1012">
        <f t="shared" si="676"/>
        <v>0</v>
      </c>
      <c r="AV1012">
        <f t="shared" si="677"/>
        <v>0</v>
      </c>
      <c r="AW1012">
        <f t="shared" si="678"/>
        <v>0</v>
      </c>
      <c r="AX1012">
        <f t="shared" si="679"/>
        <v>0</v>
      </c>
      <c r="AY1012">
        <f t="shared" si="680"/>
        <v>0</v>
      </c>
      <c r="AZ1012">
        <f t="shared" si="681"/>
        <v>0</v>
      </c>
      <c r="BA1012">
        <f t="shared" si="682"/>
        <v>0</v>
      </c>
      <c r="BB1012">
        <f t="shared" si="683"/>
        <v>0</v>
      </c>
      <c r="BC1012">
        <f t="shared" si="684"/>
        <v>0</v>
      </c>
      <c r="BD1012">
        <f t="shared" si="685"/>
        <v>0</v>
      </c>
      <c r="BE1012">
        <f t="shared" si="686"/>
        <v>0</v>
      </c>
      <c r="BF1012">
        <f t="shared" si="687"/>
        <v>0</v>
      </c>
      <c r="BG1012">
        <f t="shared" si="688"/>
        <v>0</v>
      </c>
      <c r="BH1012">
        <f t="shared" si="689"/>
        <v>0</v>
      </c>
      <c r="BI1012">
        <f t="shared" si="690"/>
        <v>0</v>
      </c>
      <c r="BJ1012">
        <f t="shared" si="691"/>
        <v>0</v>
      </c>
      <c r="BK1012">
        <f t="shared" si="692"/>
        <v>0</v>
      </c>
      <c r="BM1012">
        <f t="shared" si="693"/>
        <v>0</v>
      </c>
      <c r="BN1012">
        <f t="shared" si="694"/>
        <v>0</v>
      </c>
      <c r="BO1012">
        <f t="shared" si="695"/>
        <v>1</v>
      </c>
      <c r="BP1012">
        <f t="shared" si="696"/>
        <v>0</v>
      </c>
      <c r="BR1012">
        <f t="shared" si="697"/>
        <v>0</v>
      </c>
      <c r="BS1012">
        <f t="shared" si="698"/>
        <v>0</v>
      </c>
      <c r="BT1012">
        <f t="shared" si="699"/>
        <v>5</v>
      </c>
      <c r="BU1012">
        <f t="shared" si="700"/>
        <v>0</v>
      </c>
      <c r="BV1012">
        <f t="shared" si="701"/>
        <v>0</v>
      </c>
      <c r="BW1012">
        <f t="shared" si="702"/>
        <v>0</v>
      </c>
      <c r="BX1012">
        <f t="shared" si="703"/>
        <v>0</v>
      </c>
      <c r="BY1012">
        <f t="shared" si="704"/>
        <v>0</v>
      </c>
      <c r="BZ1012">
        <f t="shared" si="711"/>
        <v>0</v>
      </c>
      <c r="CA1012">
        <f t="shared" si="705"/>
        <v>0</v>
      </c>
      <c r="CB1012">
        <f t="shared" si="706"/>
        <v>0</v>
      </c>
      <c r="CC1012">
        <f t="shared" si="707"/>
        <v>0</v>
      </c>
      <c r="CD1012">
        <f t="shared" si="708"/>
        <v>0</v>
      </c>
      <c r="CE1012">
        <f t="shared" si="709"/>
        <v>0</v>
      </c>
      <c r="CF1012">
        <f t="shared" si="710"/>
        <v>0</v>
      </c>
    </row>
    <row r="1013" spans="1:84" x14ac:dyDescent="0.25">
      <c r="A1013" t="s">
        <v>37</v>
      </c>
      <c r="B1013" t="s">
        <v>596</v>
      </c>
      <c r="C1013" s="1">
        <v>15498</v>
      </c>
      <c r="D1013" t="s">
        <v>39</v>
      </c>
      <c r="E1013" t="s">
        <v>40</v>
      </c>
      <c r="F1013" t="s">
        <v>645</v>
      </c>
      <c r="G1013">
        <v>1</v>
      </c>
      <c r="H1013">
        <v>0</v>
      </c>
      <c r="I1013" t="s">
        <v>42</v>
      </c>
      <c r="J1013" t="s">
        <v>127</v>
      </c>
      <c r="K1013" t="s">
        <v>849</v>
      </c>
      <c r="L1013">
        <v>1004</v>
      </c>
      <c r="M1013">
        <v>2</v>
      </c>
      <c r="N1013">
        <v>0</v>
      </c>
      <c r="O1013">
        <f t="shared" si="669"/>
        <v>0</v>
      </c>
      <c r="P1013">
        <f t="shared" si="670"/>
        <v>1.9920318725099602</v>
      </c>
      <c r="Q1013">
        <f t="shared" si="712"/>
        <v>-1</v>
      </c>
      <c r="R1013">
        <f t="shared" si="671"/>
        <v>0</v>
      </c>
      <c r="S1013">
        <v>0</v>
      </c>
      <c r="T1013">
        <v>0</v>
      </c>
      <c r="U1013">
        <v>0</v>
      </c>
      <c r="V1013">
        <v>5</v>
      </c>
      <c r="W1013">
        <v>0</v>
      </c>
      <c r="X1013">
        <v>0</v>
      </c>
      <c r="Y1013">
        <v>0</v>
      </c>
      <c r="Z1013">
        <v>0</v>
      </c>
      <c r="AA1013">
        <v>0</v>
      </c>
      <c r="AB1013" t="s">
        <v>45</v>
      </c>
      <c r="AC1013" t="s">
        <v>46</v>
      </c>
      <c r="AD1013">
        <v>69</v>
      </c>
      <c r="AE1013">
        <v>56</v>
      </c>
      <c r="AF1013">
        <v>73</v>
      </c>
      <c r="AG1013" s="5">
        <v>57</v>
      </c>
      <c r="AH1013">
        <v>-1</v>
      </c>
      <c r="AI1013">
        <v>-1</v>
      </c>
      <c r="AJ1013">
        <f t="shared" si="672"/>
        <v>-1</v>
      </c>
      <c r="AK1013">
        <v>-1</v>
      </c>
      <c r="AL1013">
        <v>-1</v>
      </c>
      <c r="AM1013">
        <v>-1</v>
      </c>
      <c r="AN1013">
        <v>-1</v>
      </c>
      <c r="AO1013">
        <v>-1</v>
      </c>
      <c r="AP1013">
        <v>-1</v>
      </c>
      <c r="AR1013">
        <f t="shared" si="673"/>
        <v>0</v>
      </c>
      <c r="AS1013">
        <f t="shared" si="674"/>
        <v>0</v>
      </c>
      <c r="AT1013">
        <f t="shared" si="675"/>
        <v>0</v>
      </c>
      <c r="AU1013">
        <f t="shared" si="676"/>
        <v>0</v>
      </c>
      <c r="AV1013">
        <f t="shared" si="677"/>
        <v>0</v>
      </c>
      <c r="AW1013">
        <f t="shared" si="678"/>
        <v>0</v>
      </c>
      <c r="AX1013">
        <f t="shared" si="679"/>
        <v>0</v>
      </c>
      <c r="AY1013">
        <f t="shared" si="680"/>
        <v>0</v>
      </c>
      <c r="AZ1013">
        <f t="shared" si="681"/>
        <v>0</v>
      </c>
      <c r="BA1013">
        <f t="shared" si="682"/>
        <v>0</v>
      </c>
      <c r="BB1013">
        <f t="shared" si="683"/>
        <v>0</v>
      </c>
      <c r="BC1013">
        <f t="shared" si="684"/>
        <v>0</v>
      </c>
      <c r="BD1013">
        <f t="shared" si="685"/>
        <v>0</v>
      </c>
      <c r="BE1013">
        <f t="shared" si="686"/>
        <v>0</v>
      </c>
      <c r="BF1013">
        <f t="shared" si="687"/>
        <v>0</v>
      </c>
      <c r="BG1013">
        <f t="shared" si="688"/>
        <v>0</v>
      </c>
      <c r="BH1013">
        <f t="shared" si="689"/>
        <v>0</v>
      </c>
      <c r="BI1013">
        <f t="shared" si="690"/>
        <v>0</v>
      </c>
      <c r="BJ1013">
        <f t="shared" si="691"/>
        <v>0</v>
      </c>
      <c r="BK1013">
        <f t="shared" si="692"/>
        <v>0</v>
      </c>
      <c r="BM1013">
        <f t="shared" si="693"/>
        <v>1</v>
      </c>
      <c r="BN1013">
        <f t="shared" si="694"/>
        <v>0</v>
      </c>
      <c r="BO1013">
        <f t="shared" si="695"/>
        <v>0</v>
      </c>
      <c r="BP1013">
        <f t="shared" si="696"/>
        <v>0</v>
      </c>
      <c r="BR1013">
        <f t="shared" si="697"/>
        <v>0</v>
      </c>
      <c r="BS1013">
        <f t="shared" si="698"/>
        <v>0</v>
      </c>
      <c r="BT1013">
        <f t="shared" si="699"/>
        <v>5</v>
      </c>
      <c r="BU1013">
        <f t="shared" si="700"/>
        <v>0</v>
      </c>
      <c r="BV1013">
        <f t="shared" si="701"/>
        <v>0</v>
      </c>
      <c r="BW1013">
        <f t="shared" si="702"/>
        <v>0</v>
      </c>
      <c r="BX1013">
        <f t="shared" si="703"/>
        <v>0</v>
      </c>
      <c r="BY1013">
        <f t="shared" si="704"/>
        <v>0</v>
      </c>
      <c r="BZ1013">
        <f t="shared" si="711"/>
        <v>0</v>
      </c>
      <c r="CA1013">
        <f t="shared" si="705"/>
        <v>0</v>
      </c>
      <c r="CB1013">
        <f t="shared" si="706"/>
        <v>0</v>
      </c>
      <c r="CC1013">
        <f t="shared" si="707"/>
        <v>0</v>
      </c>
      <c r="CD1013">
        <f t="shared" si="708"/>
        <v>0</v>
      </c>
      <c r="CE1013">
        <f t="shared" si="709"/>
        <v>1</v>
      </c>
      <c r="CF1013">
        <f t="shared" si="710"/>
        <v>0</v>
      </c>
    </row>
    <row r="1014" spans="1:84" x14ac:dyDescent="0.25">
      <c r="A1014" t="s">
        <v>505</v>
      </c>
      <c r="B1014" t="s">
        <v>650</v>
      </c>
      <c r="C1014" s="1">
        <v>15498</v>
      </c>
      <c r="D1014" t="s">
        <v>49</v>
      </c>
      <c r="E1014" t="s">
        <v>40</v>
      </c>
      <c r="F1014" t="s">
        <v>1097</v>
      </c>
      <c r="G1014">
        <v>1</v>
      </c>
      <c r="H1014">
        <v>0</v>
      </c>
      <c r="I1014" t="s">
        <v>42</v>
      </c>
      <c r="J1014" t="s">
        <v>61</v>
      </c>
      <c r="K1014" t="s">
        <v>1160</v>
      </c>
      <c r="L1014">
        <v>99</v>
      </c>
      <c r="M1014">
        <v>2</v>
      </c>
      <c r="N1014">
        <v>0</v>
      </c>
      <c r="O1014">
        <f t="shared" si="669"/>
        <v>0</v>
      </c>
      <c r="P1014">
        <f t="shared" si="670"/>
        <v>0</v>
      </c>
      <c r="Q1014">
        <f t="shared" si="712"/>
        <v>-1</v>
      </c>
      <c r="R1014">
        <f t="shared" si="671"/>
        <v>0</v>
      </c>
      <c r="S1014">
        <v>0</v>
      </c>
      <c r="T1014">
        <v>0</v>
      </c>
      <c r="U1014">
        <v>0</v>
      </c>
      <c r="V1014">
        <v>7</v>
      </c>
      <c r="W1014">
        <v>0</v>
      </c>
      <c r="X1014">
        <v>0</v>
      </c>
      <c r="Y1014">
        <v>0</v>
      </c>
      <c r="Z1014">
        <v>0</v>
      </c>
      <c r="AA1014">
        <v>0</v>
      </c>
      <c r="AB1014" t="s">
        <v>663</v>
      </c>
      <c r="AC1014" t="s">
        <v>46</v>
      </c>
      <c r="AD1014">
        <v>67</v>
      </c>
      <c r="AE1014">
        <v>50</v>
      </c>
      <c r="AF1014">
        <v>64</v>
      </c>
      <c r="AG1014" s="5">
        <v>47</v>
      </c>
      <c r="AH1014">
        <v>-1</v>
      </c>
      <c r="AI1014">
        <v>-1</v>
      </c>
      <c r="AJ1014">
        <f t="shared" si="672"/>
        <v>-1</v>
      </c>
      <c r="AK1014">
        <v>-1</v>
      </c>
      <c r="AL1014">
        <v>-1</v>
      </c>
      <c r="AM1014">
        <v>-1</v>
      </c>
      <c r="AN1014">
        <v>-1</v>
      </c>
      <c r="AO1014">
        <v>-1</v>
      </c>
      <c r="AP1014">
        <v>-1</v>
      </c>
      <c r="AR1014">
        <f t="shared" si="673"/>
        <v>0</v>
      </c>
      <c r="AS1014">
        <f t="shared" si="674"/>
        <v>0</v>
      </c>
      <c r="AT1014">
        <f t="shared" si="675"/>
        <v>0</v>
      </c>
      <c r="AU1014">
        <f t="shared" si="676"/>
        <v>0</v>
      </c>
      <c r="AV1014">
        <f t="shared" si="677"/>
        <v>0</v>
      </c>
      <c r="AW1014">
        <f t="shared" si="678"/>
        <v>0</v>
      </c>
      <c r="AX1014">
        <f t="shared" si="679"/>
        <v>0</v>
      </c>
      <c r="AY1014">
        <f t="shared" si="680"/>
        <v>0</v>
      </c>
      <c r="AZ1014">
        <f t="shared" si="681"/>
        <v>0</v>
      </c>
      <c r="BA1014">
        <f t="shared" si="682"/>
        <v>0</v>
      </c>
      <c r="BB1014">
        <f t="shared" si="683"/>
        <v>0</v>
      </c>
      <c r="BC1014">
        <f t="shared" si="684"/>
        <v>0</v>
      </c>
      <c r="BD1014">
        <f t="shared" si="685"/>
        <v>0</v>
      </c>
      <c r="BE1014">
        <f t="shared" si="686"/>
        <v>0</v>
      </c>
      <c r="BF1014">
        <f t="shared" si="687"/>
        <v>0</v>
      </c>
      <c r="BG1014">
        <f t="shared" si="688"/>
        <v>0</v>
      </c>
      <c r="BH1014">
        <f t="shared" si="689"/>
        <v>0</v>
      </c>
      <c r="BI1014">
        <f t="shared" si="690"/>
        <v>0</v>
      </c>
      <c r="BJ1014">
        <f t="shared" si="691"/>
        <v>0</v>
      </c>
      <c r="BK1014">
        <f t="shared" si="692"/>
        <v>0</v>
      </c>
      <c r="BM1014">
        <f t="shared" si="693"/>
        <v>1</v>
      </c>
      <c r="BN1014">
        <f t="shared" si="694"/>
        <v>0</v>
      </c>
      <c r="BO1014">
        <f t="shared" si="695"/>
        <v>0</v>
      </c>
      <c r="BP1014">
        <f t="shared" si="696"/>
        <v>0</v>
      </c>
      <c r="BR1014">
        <f t="shared" si="697"/>
        <v>0</v>
      </c>
      <c r="BS1014">
        <f t="shared" si="698"/>
        <v>0</v>
      </c>
      <c r="BT1014">
        <f t="shared" si="699"/>
        <v>7</v>
      </c>
      <c r="BU1014">
        <f t="shared" si="700"/>
        <v>0</v>
      </c>
      <c r="BV1014">
        <f t="shared" si="701"/>
        <v>0</v>
      </c>
      <c r="BW1014">
        <f t="shared" si="702"/>
        <v>0</v>
      </c>
      <c r="BX1014">
        <f t="shared" si="703"/>
        <v>0</v>
      </c>
      <c r="BY1014">
        <f t="shared" si="704"/>
        <v>0</v>
      </c>
      <c r="BZ1014">
        <f t="shared" si="711"/>
        <v>0</v>
      </c>
      <c r="CA1014">
        <f t="shared" si="705"/>
        <v>0</v>
      </c>
      <c r="CB1014">
        <f t="shared" si="706"/>
        <v>0</v>
      </c>
      <c r="CC1014">
        <f t="shared" si="707"/>
        <v>0</v>
      </c>
      <c r="CD1014">
        <f t="shared" si="708"/>
        <v>0</v>
      </c>
      <c r="CE1014">
        <f t="shared" si="709"/>
        <v>0</v>
      </c>
      <c r="CF1014">
        <f t="shared" si="710"/>
        <v>0</v>
      </c>
    </row>
    <row r="1015" spans="1:84" x14ac:dyDescent="0.25">
      <c r="A1015" t="s">
        <v>1121</v>
      </c>
      <c r="B1015">
        <v>0</v>
      </c>
      <c r="C1015" s="1">
        <v>15498</v>
      </c>
      <c r="D1015" t="s">
        <v>49</v>
      </c>
      <c r="E1015" t="s">
        <v>40</v>
      </c>
      <c r="F1015" t="s">
        <v>169</v>
      </c>
      <c r="G1015">
        <v>1</v>
      </c>
      <c r="H1015">
        <v>0</v>
      </c>
      <c r="I1015" t="s">
        <v>42</v>
      </c>
      <c r="J1015" t="s">
        <v>77</v>
      </c>
      <c r="K1015" t="s">
        <v>1165</v>
      </c>
      <c r="L1015">
        <v>215</v>
      </c>
      <c r="M1015">
        <v>2</v>
      </c>
      <c r="N1015">
        <v>1</v>
      </c>
      <c r="O1015">
        <f t="shared" si="669"/>
        <v>50</v>
      </c>
      <c r="P1015">
        <f t="shared" si="670"/>
        <v>0</v>
      </c>
      <c r="Q1015">
        <f t="shared" si="712"/>
        <v>1</v>
      </c>
      <c r="R1015">
        <f t="shared" si="671"/>
        <v>1</v>
      </c>
      <c r="S1015">
        <v>0</v>
      </c>
      <c r="T1015">
        <v>0</v>
      </c>
      <c r="U1015">
        <v>2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D1015">
        <v>-1</v>
      </c>
      <c r="AE1015">
        <v>-1</v>
      </c>
      <c r="AF1015">
        <v>-1</v>
      </c>
      <c r="AG1015" s="5">
        <v>-1</v>
      </c>
      <c r="AH1015">
        <v>-1</v>
      </c>
      <c r="AI1015">
        <v>-1</v>
      </c>
      <c r="AJ1015">
        <f t="shared" si="672"/>
        <v>-1</v>
      </c>
      <c r="AK1015">
        <v>-1</v>
      </c>
      <c r="AL1015">
        <v>-1</v>
      </c>
      <c r="AM1015">
        <v>-1</v>
      </c>
      <c r="AN1015">
        <v>-1</v>
      </c>
      <c r="AO1015">
        <v>-1</v>
      </c>
      <c r="AP1015">
        <v>-1</v>
      </c>
      <c r="AR1015">
        <f t="shared" si="673"/>
        <v>0</v>
      </c>
      <c r="AS1015">
        <f t="shared" si="674"/>
        <v>0</v>
      </c>
      <c r="AT1015">
        <f t="shared" si="675"/>
        <v>0</v>
      </c>
      <c r="AU1015">
        <f t="shared" si="676"/>
        <v>0</v>
      </c>
      <c r="AV1015">
        <f t="shared" si="677"/>
        <v>0</v>
      </c>
      <c r="AW1015">
        <f t="shared" si="678"/>
        <v>0</v>
      </c>
      <c r="AX1015">
        <f t="shared" si="679"/>
        <v>0</v>
      </c>
      <c r="AY1015">
        <f t="shared" si="680"/>
        <v>0</v>
      </c>
      <c r="AZ1015">
        <f t="shared" si="681"/>
        <v>0</v>
      </c>
      <c r="BA1015">
        <f t="shared" si="682"/>
        <v>0</v>
      </c>
      <c r="BB1015">
        <f t="shared" si="683"/>
        <v>0</v>
      </c>
      <c r="BC1015">
        <f t="shared" si="684"/>
        <v>0</v>
      </c>
      <c r="BD1015">
        <f t="shared" si="685"/>
        <v>0</v>
      </c>
      <c r="BE1015">
        <f t="shared" si="686"/>
        <v>0</v>
      </c>
      <c r="BF1015">
        <f t="shared" si="687"/>
        <v>0</v>
      </c>
      <c r="BG1015">
        <f t="shared" si="688"/>
        <v>0</v>
      </c>
      <c r="BH1015">
        <f t="shared" si="689"/>
        <v>0</v>
      </c>
      <c r="BI1015">
        <f t="shared" si="690"/>
        <v>0</v>
      </c>
      <c r="BJ1015">
        <f t="shared" si="691"/>
        <v>0</v>
      </c>
      <c r="BK1015">
        <f t="shared" si="692"/>
        <v>0</v>
      </c>
      <c r="BM1015">
        <f t="shared" si="693"/>
        <v>0</v>
      </c>
      <c r="BN1015">
        <f t="shared" si="694"/>
        <v>0</v>
      </c>
      <c r="BO1015">
        <f t="shared" si="695"/>
        <v>1</v>
      </c>
      <c r="BP1015">
        <f t="shared" si="696"/>
        <v>0</v>
      </c>
      <c r="BR1015">
        <f t="shared" si="697"/>
        <v>0</v>
      </c>
      <c r="BS1015">
        <f t="shared" si="698"/>
        <v>0</v>
      </c>
      <c r="BT1015">
        <f t="shared" si="699"/>
        <v>0</v>
      </c>
      <c r="BU1015">
        <f t="shared" si="700"/>
        <v>0</v>
      </c>
      <c r="BV1015">
        <f t="shared" si="701"/>
        <v>0</v>
      </c>
      <c r="BW1015">
        <f t="shared" si="702"/>
        <v>0</v>
      </c>
      <c r="BX1015">
        <f t="shared" si="703"/>
        <v>0</v>
      </c>
      <c r="BY1015">
        <f t="shared" si="704"/>
        <v>0</v>
      </c>
      <c r="BZ1015">
        <f t="shared" si="711"/>
        <v>0</v>
      </c>
      <c r="CA1015">
        <f t="shared" si="705"/>
        <v>0</v>
      </c>
      <c r="CB1015">
        <f t="shared" si="706"/>
        <v>0</v>
      </c>
      <c r="CC1015">
        <f t="shared" si="707"/>
        <v>0</v>
      </c>
      <c r="CD1015">
        <f t="shared" si="708"/>
        <v>0</v>
      </c>
      <c r="CE1015">
        <f t="shared" si="709"/>
        <v>0</v>
      </c>
      <c r="CF1015">
        <f t="shared" si="710"/>
        <v>0</v>
      </c>
    </row>
    <row r="1016" spans="1:84" x14ac:dyDescent="0.25">
      <c r="A1016" t="s">
        <v>361</v>
      </c>
      <c r="B1016" t="s">
        <v>97</v>
      </c>
      <c r="C1016" s="1">
        <v>15498</v>
      </c>
      <c r="D1016" t="s">
        <v>39</v>
      </c>
      <c r="E1016" t="s">
        <v>40</v>
      </c>
      <c r="F1016" t="s">
        <v>1166</v>
      </c>
      <c r="G1016">
        <v>1</v>
      </c>
      <c r="H1016">
        <v>1</v>
      </c>
      <c r="I1016" t="s">
        <v>42</v>
      </c>
      <c r="J1016" t="s">
        <v>77</v>
      </c>
      <c r="K1016" t="s">
        <v>1167</v>
      </c>
      <c r="L1016">
        <v>830</v>
      </c>
      <c r="M1016">
        <v>0</v>
      </c>
      <c r="N1016">
        <v>0</v>
      </c>
      <c r="O1016">
        <f t="shared" si="669"/>
        <v>0</v>
      </c>
      <c r="P1016">
        <f t="shared" si="670"/>
        <v>0</v>
      </c>
      <c r="Q1016">
        <f t="shared" si="712"/>
        <v>-1</v>
      </c>
      <c r="R1016">
        <f t="shared" si="671"/>
        <v>0</v>
      </c>
      <c r="S1016">
        <v>0</v>
      </c>
      <c r="T1016">
        <v>0</v>
      </c>
      <c r="U1016">
        <v>0</v>
      </c>
      <c r="V1016">
        <v>4</v>
      </c>
      <c r="W1016">
        <v>1</v>
      </c>
      <c r="X1016">
        <v>7</v>
      </c>
      <c r="Y1016">
        <v>0</v>
      </c>
      <c r="Z1016">
        <v>0</v>
      </c>
      <c r="AA1016">
        <v>0</v>
      </c>
      <c r="AB1016" t="s">
        <v>366</v>
      </c>
      <c r="AC1016" t="s">
        <v>75</v>
      </c>
      <c r="AD1016">
        <v>67</v>
      </c>
      <c r="AE1016">
        <v>64</v>
      </c>
      <c r="AF1016">
        <v>63</v>
      </c>
      <c r="AG1016" s="5">
        <v>78</v>
      </c>
      <c r="AH1016">
        <v>-1</v>
      </c>
      <c r="AI1016">
        <v>-1</v>
      </c>
      <c r="AJ1016">
        <f t="shared" si="672"/>
        <v>-1</v>
      </c>
      <c r="AK1016">
        <v>-1</v>
      </c>
      <c r="AL1016">
        <v>-1</v>
      </c>
      <c r="AM1016">
        <v>-1</v>
      </c>
      <c r="AN1016">
        <v>-1</v>
      </c>
      <c r="AO1016">
        <v>-1</v>
      </c>
      <c r="AP1016">
        <v>-1</v>
      </c>
      <c r="AR1016">
        <f t="shared" si="673"/>
        <v>0</v>
      </c>
      <c r="AS1016">
        <f t="shared" si="674"/>
        <v>0</v>
      </c>
      <c r="AT1016">
        <f t="shared" si="675"/>
        <v>0</v>
      </c>
      <c r="AU1016">
        <f t="shared" si="676"/>
        <v>0</v>
      </c>
      <c r="AV1016">
        <f t="shared" si="677"/>
        <v>0</v>
      </c>
      <c r="AW1016">
        <f t="shared" si="678"/>
        <v>0</v>
      </c>
      <c r="AX1016">
        <f t="shared" si="679"/>
        <v>0</v>
      </c>
      <c r="AY1016">
        <f t="shared" si="680"/>
        <v>0</v>
      </c>
      <c r="AZ1016">
        <f t="shared" si="681"/>
        <v>0</v>
      </c>
      <c r="BA1016">
        <f t="shared" si="682"/>
        <v>0</v>
      </c>
      <c r="BB1016">
        <f t="shared" si="683"/>
        <v>0</v>
      </c>
      <c r="BC1016">
        <f t="shared" si="684"/>
        <v>0</v>
      </c>
      <c r="BD1016">
        <f t="shared" si="685"/>
        <v>0</v>
      </c>
      <c r="BE1016">
        <f t="shared" si="686"/>
        <v>0</v>
      </c>
      <c r="BF1016">
        <f t="shared" si="687"/>
        <v>0</v>
      </c>
      <c r="BG1016">
        <f t="shared" si="688"/>
        <v>0</v>
      </c>
      <c r="BH1016">
        <f t="shared" si="689"/>
        <v>0</v>
      </c>
      <c r="BI1016">
        <f t="shared" si="690"/>
        <v>0</v>
      </c>
      <c r="BJ1016">
        <f t="shared" si="691"/>
        <v>0</v>
      </c>
      <c r="BK1016">
        <f t="shared" si="692"/>
        <v>0</v>
      </c>
      <c r="BM1016">
        <f t="shared" si="693"/>
        <v>1</v>
      </c>
      <c r="BN1016">
        <f t="shared" si="694"/>
        <v>0</v>
      </c>
      <c r="BO1016">
        <f t="shared" si="695"/>
        <v>0</v>
      </c>
      <c r="BP1016">
        <f t="shared" si="696"/>
        <v>0</v>
      </c>
      <c r="BR1016">
        <f t="shared" si="697"/>
        <v>0</v>
      </c>
      <c r="BS1016">
        <f t="shared" si="698"/>
        <v>0</v>
      </c>
      <c r="BT1016">
        <f t="shared" si="699"/>
        <v>4</v>
      </c>
      <c r="BU1016">
        <f t="shared" si="700"/>
        <v>0</v>
      </c>
      <c r="BV1016">
        <f t="shared" si="701"/>
        <v>1</v>
      </c>
      <c r="BW1016">
        <f t="shared" si="702"/>
        <v>0</v>
      </c>
      <c r="BX1016">
        <f t="shared" si="703"/>
        <v>7</v>
      </c>
      <c r="BY1016">
        <f t="shared" si="704"/>
        <v>0</v>
      </c>
      <c r="BZ1016">
        <f t="shared" si="711"/>
        <v>0</v>
      </c>
      <c r="CA1016">
        <f t="shared" si="705"/>
        <v>0</v>
      </c>
      <c r="CB1016">
        <f t="shared" si="706"/>
        <v>0</v>
      </c>
      <c r="CC1016">
        <f t="shared" si="707"/>
        <v>0</v>
      </c>
      <c r="CD1016">
        <f t="shared" si="708"/>
        <v>0</v>
      </c>
      <c r="CE1016">
        <f t="shared" si="709"/>
        <v>0</v>
      </c>
      <c r="CF1016">
        <f t="shared" si="710"/>
        <v>0</v>
      </c>
    </row>
    <row r="1017" spans="1:84" x14ac:dyDescent="0.25">
      <c r="A1017" t="s">
        <v>210</v>
      </c>
      <c r="B1017" t="s">
        <v>843</v>
      </c>
      <c r="C1017" s="1">
        <v>15497</v>
      </c>
      <c r="D1017" t="s">
        <v>39</v>
      </c>
      <c r="E1017" t="s">
        <v>40</v>
      </c>
      <c r="F1017" t="s">
        <v>1085</v>
      </c>
      <c r="G1017">
        <v>1</v>
      </c>
      <c r="H1017">
        <v>1</v>
      </c>
      <c r="I1017" t="s">
        <v>42</v>
      </c>
      <c r="J1017" t="s">
        <v>77</v>
      </c>
      <c r="K1017" t="s">
        <v>1168</v>
      </c>
      <c r="L1017">
        <v>830</v>
      </c>
      <c r="M1017">
        <v>0</v>
      </c>
      <c r="N1017">
        <v>0</v>
      </c>
      <c r="O1017">
        <f t="shared" si="669"/>
        <v>0</v>
      </c>
      <c r="P1017">
        <f t="shared" si="670"/>
        <v>0</v>
      </c>
      <c r="Q1017">
        <f t="shared" si="712"/>
        <v>-1</v>
      </c>
      <c r="R1017">
        <f t="shared" si="671"/>
        <v>0</v>
      </c>
      <c r="S1017">
        <v>0</v>
      </c>
      <c r="T1017">
        <v>0</v>
      </c>
      <c r="U1017">
        <v>0</v>
      </c>
      <c r="V1017">
        <v>5</v>
      </c>
      <c r="W1017">
        <v>0</v>
      </c>
      <c r="X1017">
        <v>0</v>
      </c>
      <c r="Y1017">
        <v>0</v>
      </c>
      <c r="Z1017">
        <v>0</v>
      </c>
      <c r="AA1017">
        <v>0</v>
      </c>
      <c r="AB1017" t="s">
        <v>214</v>
      </c>
      <c r="AC1017" t="s">
        <v>46</v>
      </c>
      <c r="AD1017">
        <v>61</v>
      </c>
      <c r="AE1017">
        <v>41</v>
      </c>
      <c r="AF1017">
        <v>57</v>
      </c>
      <c r="AG1017" s="5">
        <v>41</v>
      </c>
      <c r="AH1017">
        <v>-1</v>
      </c>
      <c r="AI1017">
        <v>-1</v>
      </c>
      <c r="AJ1017">
        <f t="shared" si="672"/>
        <v>-1</v>
      </c>
      <c r="AK1017">
        <v>-1</v>
      </c>
      <c r="AL1017">
        <v>-1</v>
      </c>
      <c r="AM1017">
        <v>-1</v>
      </c>
      <c r="AN1017">
        <v>-1</v>
      </c>
      <c r="AO1017">
        <v>-1</v>
      </c>
      <c r="AP1017">
        <v>-1</v>
      </c>
      <c r="AR1017">
        <f t="shared" si="673"/>
        <v>0</v>
      </c>
      <c r="AS1017">
        <f t="shared" si="674"/>
        <v>0</v>
      </c>
      <c r="AT1017">
        <f t="shared" si="675"/>
        <v>0</v>
      </c>
      <c r="AU1017">
        <f t="shared" si="676"/>
        <v>0</v>
      </c>
      <c r="AV1017">
        <f t="shared" si="677"/>
        <v>0</v>
      </c>
      <c r="AW1017">
        <f t="shared" si="678"/>
        <v>0</v>
      </c>
      <c r="AX1017">
        <f t="shared" si="679"/>
        <v>0</v>
      </c>
      <c r="AY1017">
        <f t="shared" si="680"/>
        <v>0</v>
      </c>
      <c r="AZ1017">
        <f t="shared" si="681"/>
        <v>0</v>
      </c>
      <c r="BA1017">
        <f t="shared" si="682"/>
        <v>0</v>
      </c>
      <c r="BB1017">
        <f t="shared" si="683"/>
        <v>0</v>
      </c>
      <c r="BC1017">
        <f t="shared" si="684"/>
        <v>0</v>
      </c>
      <c r="BD1017">
        <f t="shared" si="685"/>
        <v>0</v>
      </c>
      <c r="BE1017">
        <f t="shared" si="686"/>
        <v>0</v>
      </c>
      <c r="BF1017">
        <f t="shared" si="687"/>
        <v>0</v>
      </c>
      <c r="BG1017">
        <f t="shared" si="688"/>
        <v>0</v>
      </c>
      <c r="BH1017">
        <f t="shared" si="689"/>
        <v>0</v>
      </c>
      <c r="BI1017">
        <f t="shared" si="690"/>
        <v>0</v>
      </c>
      <c r="BJ1017">
        <f t="shared" si="691"/>
        <v>0</v>
      </c>
      <c r="BK1017">
        <f t="shared" si="692"/>
        <v>0</v>
      </c>
      <c r="BM1017">
        <f t="shared" si="693"/>
        <v>1</v>
      </c>
      <c r="BN1017">
        <f t="shared" si="694"/>
        <v>0</v>
      </c>
      <c r="BO1017">
        <f t="shared" si="695"/>
        <v>0</v>
      </c>
      <c r="BP1017">
        <f t="shared" si="696"/>
        <v>0</v>
      </c>
      <c r="BR1017">
        <f t="shared" si="697"/>
        <v>0</v>
      </c>
      <c r="BS1017">
        <f t="shared" si="698"/>
        <v>0</v>
      </c>
      <c r="BT1017">
        <f t="shared" si="699"/>
        <v>5</v>
      </c>
      <c r="BU1017">
        <f t="shared" si="700"/>
        <v>0</v>
      </c>
      <c r="BV1017">
        <f t="shared" si="701"/>
        <v>0</v>
      </c>
      <c r="BW1017">
        <f t="shared" si="702"/>
        <v>0</v>
      </c>
      <c r="BX1017">
        <f t="shared" si="703"/>
        <v>0</v>
      </c>
      <c r="BY1017">
        <f t="shared" si="704"/>
        <v>0</v>
      </c>
      <c r="BZ1017">
        <f t="shared" si="711"/>
        <v>0</v>
      </c>
      <c r="CA1017">
        <f t="shared" si="705"/>
        <v>0</v>
      </c>
      <c r="CB1017">
        <f t="shared" si="706"/>
        <v>0</v>
      </c>
      <c r="CC1017">
        <f t="shared" si="707"/>
        <v>0</v>
      </c>
      <c r="CD1017">
        <f t="shared" si="708"/>
        <v>0</v>
      </c>
      <c r="CE1017">
        <f t="shared" si="709"/>
        <v>0</v>
      </c>
      <c r="CF1017">
        <f t="shared" si="710"/>
        <v>0</v>
      </c>
    </row>
    <row r="1018" spans="1:84" x14ac:dyDescent="0.25">
      <c r="A1018" t="s">
        <v>210</v>
      </c>
      <c r="B1018" t="s">
        <v>843</v>
      </c>
      <c r="C1018" s="1">
        <v>15497</v>
      </c>
      <c r="D1018" t="s">
        <v>49</v>
      </c>
      <c r="E1018" t="s">
        <v>40</v>
      </c>
      <c r="F1018" t="s">
        <v>1085</v>
      </c>
      <c r="G1018">
        <v>1</v>
      </c>
      <c r="H1018">
        <v>0</v>
      </c>
      <c r="I1018" t="s">
        <v>42</v>
      </c>
      <c r="J1018" t="s">
        <v>77</v>
      </c>
      <c r="K1018" t="s">
        <v>1169</v>
      </c>
      <c r="L1018">
        <v>2980</v>
      </c>
      <c r="M1018">
        <v>2</v>
      </c>
      <c r="N1018">
        <v>0</v>
      </c>
      <c r="O1018">
        <f t="shared" si="669"/>
        <v>0</v>
      </c>
      <c r="P1018">
        <f t="shared" si="670"/>
        <v>0.67114093959731536</v>
      </c>
      <c r="Q1018">
        <f t="shared" si="712"/>
        <v>-1</v>
      </c>
      <c r="R1018">
        <f t="shared" si="671"/>
        <v>0</v>
      </c>
      <c r="S1018">
        <v>0</v>
      </c>
      <c r="T1018">
        <v>0</v>
      </c>
      <c r="U1018">
        <v>2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 t="s">
        <v>214</v>
      </c>
      <c r="AC1018" t="s">
        <v>46</v>
      </c>
      <c r="AD1018">
        <v>61</v>
      </c>
      <c r="AE1018">
        <v>41</v>
      </c>
      <c r="AF1018">
        <v>57</v>
      </c>
      <c r="AG1018" s="5">
        <v>41</v>
      </c>
      <c r="AH1018">
        <v>-1</v>
      </c>
      <c r="AI1018">
        <v>-1</v>
      </c>
      <c r="AJ1018">
        <f t="shared" si="672"/>
        <v>-1</v>
      </c>
      <c r="AK1018">
        <v>-1</v>
      </c>
      <c r="AL1018">
        <v>-1</v>
      </c>
      <c r="AM1018">
        <v>-1</v>
      </c>
      <c r="AN1018">
        <v>-1</v>
      </c>
      <c r="AO1018">
        <v>-1</v>
      </c>
      <c r="AP1018">
        <v>-1</v>
      </c>
      <c r="AR1018">
        <f t="shared" si="673"/>
        <v>0</v>
      </c>
      <c r="AS1018">
        <f t="shared" si="674"/>
        <v>0</v>
      </c>
      <c r="AT1018">
        <f t="shared" si="675"/>
        <v>0</v>
      </c>
      <c r="AU1018">
        <f t="shared" si="676"/>
        <v>0</v>
      </c>
      <c r="AV1018">
        <f t="shared" si="677"/>
        <v>0</v>
      </c>
      <c r="AW1018">
        <f t="shared" si="678"/>
        <v>0</v>
      </c>
      <c r="AX1018">
        <f t="shared" si="679"/>
        <v>0</v>
      </c>
      <c r="AY1018">
        <f t="shared" si="680"/>
        <v>0</v>
      </c>
      <c r="AZ1018">
        <f t="shared" si="681"/>
        <v>0</v>
      </c>
      <c r="BA1018">
        <f t="shared" si="682"/>
        <v>0</v>
      </c>
      <c r="BB1018">
        <f t="shared" si="683"/>
        <v>0</v>
      </c>
      <c r="BC1018">
        <f t="shared" si="684"/>
        <v>0</v>
      </c>
      <c r="BD1018">
        <f t="shared" si="685"/>
        <v>0</v>
      </c>
      <c r="BE1018">
        <f t="shared" si="686"/>
        <v>0</v>
      </c>
      <c r="BF1018">
        <f t="shared" si="687"/>
        <v>0</v>
      </c>
      <c r="BG1018">
        <f t="shared" si="688"/>
        <v>0</v>
      </c>
      <c r="BH1018">
        <f t="shared" si="689"/>
        <v>0</v>
      </c>
      <c r="BI1018">
        <f t="shared" si="690"/>
        <v>0</v>
      </c>
      <c r="BJ1018">
        <f t="shared" si="691"/>
        <v>0</v>
      </c>
      <c r="BK1018">
        <f t="shared" si="692"/>
        <v>0</v>
      </c>
      <c r="BM1018">
        <f t="shared" si="693"/>
        <v>1</v>
      </c>
      <c r="BN1018">
        <f t="shared" si="694"/>
        <v>0</v>
      </c>
      <c r="BO1018">
        <f t="shared" si="695"/>
        <v>0</v>
      </c>
      <c r="BP1018">
        <f t="shared" si="696"/>
        <v>0</v>
      </c>
      <c r="BR1018">
        <f t="shared" si="697"/>
        <v>0</v>
      </c>
      <c r="BS1018">
        <f t="shared" si="698"/>
        <v>0</v>
      </c>
      <c r="BT1018">
        <f t="shared" si="699"/>
        <v>0</v>
      </c>
      <c r="BU1018">
        <f t="shared" si="700"/>
        <v>0</v>
      </c>
      <c r="BV1018">
        <f t="shared" si="701"/>
        <v>0</v>
      </c>
      <c r="BW1018">
        <f t="shared" si="702"/>
        <v>0</v>
      </c>
      <c r="BX1018">
        <f t="shared" si="703"/>
        <v>0</v>
      </c>
      <c r="BY1018">
        <f t="shared" si="704"/>
        <v>0</v>
      </c>
      <c r="BZ1018">
        <f t="shared" si="711"/>
        <v>0</v>
      </c>
      <c r="CA1018">
        <f t="shared" si="705"/>
        <v>0</v>
      </c>
      <c r="CB1018">
        <f t="shared" si="706"/>
        <v>0</v>
      </c>
      <c r="CC1018">
        <f t="shared" si="707"/>
        <v>0</v>
      </c>
      <c r="CD1018">
        <f t="shared" si="708"/>
        <v>0</v>
      </c>
      <c r="CE1018">
        <f t="shared" si="709"/>
        <v>0</v>
      </c>
      <c r="CF1018">
        <f t="shared" si="710"/>
        <v>0</v>
      </c>
    </row>
    <row r="1019" spans="1:84" x14ac:dyDescent="0.25">
      <c r="A1019" t="s">
        <v>361</v>
      </c>
      <c r="B1019" t="s">
        <v>97</v>
      </c>
      <c r="C1019" s="1">
        <v>15497</v>
      </c>
      <c r="D1019" t="s">
        <v>49</v>
      </c>
      <c r="E1019" t="s">
        <v>40</v>
      </c>
      <c r="F1019" t="s">
        <v>1166</v>
      </c>
      <c r="G1019">
        <v>1</v>
      </c>
      <c r="H1019">
        <v>0</v>
      </c>
      <c r="I1019" t="s">
        <v>87</v>
      </c>
      <c r="J1019" t="s">
        <v>166</v>
      </c>
      <c r="K1019" t="s">
        <v>1170</v>
      </c>
      <c r="L1019">
        <v>1650</v>
      </c>
      <c r="M1019">
        <v>2</v>
      </c>
      <c r="N1019">
        <v>1</v>
      </c>
      <c r="O1019">
        <f t="shared" si="669"/>
        <v>50</v>
      </c>
      <c r="P1019">
        <f t="shared" si="670"/>
        <v>1.2121212121212122</v>
      </c>
      <c r="Q1019">
        <f t="shared" si="712"/>
        <v>1</v>
      </c>
      <c r="R1019">
        <f t="shared" si="671"/>
        <v>1</v>
      </c>
      <c r="S1019">
        <v>0</v>
      </c>
      <c r="T1019">
        <v>0</v>
      </c>
      <c r="U1019">
        <v>2</v>
      </c>
      <c r="V1019">
        <v>5</v>
      </c>
      <c r="W1019">
        <v>0</v>
      </c>
      <c r="X1019">
        <v>0</v>
      </c>
      <c r="Y1019">
        <v>0</v>
      </c>
      <c r="Z1019">
        <v>0</v>
      </c>
      <c r="AA1019">
        <v>0</v>
      </c>
      <c r="AB1019" t="s">
        <v>366</v>
      </c>
      <c r="AC1019" t="s">
        <v>75</v>
      </c>
      <c r="AD1019">
        <v>67</v>
      </c>
      <c r="AE1019">
        <v>64</v>
      </c>
      <c r="AF1019">
        <v>63</v>
      </c>
      <c r="AG1019" s="5">
        <v>78</v>
      </c>
      <c r="AH1019">
        <v>-1</v>
      </c>
      <c r="AI1019">
        <v>-1</v>
      </c>
      <c r="AJ1019">
        <f t="shared" si="672"/>
        <v>-1</v>
      </c>
      <c r="AK1019">
        <v>-1</v>
      </c>
      <c r="AL1019">
        <v>-1</v>
      </c>
      <c r="AM1019">
        <v>-1</v>
      </c>
      <c r="AN1019">
        <v>-1</v>
      </c>
      <c r="AO1019">
        <v>-1</v>
      </c>
      <c r="AP1019">
        <v>-1</v>
      </c>
      <c r="AR1019">
        <f t="shared" si="673"/>
        <v>0</v>
      </c>
      <c r="AS1019">
        <f t="shared" si="674"/>
        <v>0</v>
      </c>
      <c r="AT1019">
        <f t="shared" si="675"/>
        <v>0</v>
      </c>
      <c r="AU1019">
        <f t="shared" si="676"/>
        <v>0</v>
      </c>
      <c r="AV1019">
        <f t="shared" si="677"/>
        <v>0</v>
      </c>
      <c r="AW1019">
        <f t="shared" si="678"/>
        <v>0</v>
      </c>
      <c r="AX1019">
        <f t="shared" si="679"/>
        <v>0</v>
      </c>
      <c r="AY1019">
        <f t="shared" si="680"/>
        <v>0</v>
      </c>
      <c r="AZ1019">
        <f t="shared" si="681"/>
        <v>0</v>
      </c>
      <c r="BA1019">
        <f t="shared" si="682"/>
        <v>0</v>
      </c>
      <c r="BB1019">
        <f t="shared" si="683"/>
        <v>0</v>
      </c>
      <c r="BC1019">
        <f t="shared" si="684"/>
        <v>0</v>
      </c>
      <c r="BD1019">
        <f t="shared" si="685"/>
        <v>0</v>
      </c>
      <c r="BE1019">
        <f t="shared" si="686"/>
        <v>0</v>
      </c>
      <c r="BF1019">
        <f t="shared" si="687"/>
        <v>0</v>
      </c>
      <c r="BG1019">
        <f t="shared" si="688"/>
        <v>0</v>
      </c>
      <c r="BH1019">
        <f t="shared" si="689"/>
        <v>0</v>
      </c>
      <c r="BI1019">
        <f t="shared" si="690"/>
        <v>0</v>
      </c>
      <c r="BJ1019">
        <f t="shared" si="691"/>
        <v>0</v>
      </c>
      <c r="BK1019">
        <f t="shared" si="692"/>
        <v>0</v>
      </c>
      <c r="BM1019">
        <f t="shared" si="693"/>
        <v>0</v>
      </c>
      <c r="BN1019">
        <f t="shared" si="694"/>
        <v>0</v>
      </c>
      <c r="BO1019">
        <f t="shared" si="695"/>
        <v>1</v>
      </c>
      <c r="BP1019">
        <f t="shared" si="696"/>
        <v>0</v>
      </c>
      <c r="BR1019">
        <f t="shared" si="697"/>
        <v>0</v>
      </c>
      <c r="BS1019">
        <f t="shared" si="698"/>
        <v>0</v>
      </c>
      <c r="BT1019">
        <f t="shared" si="699"/>
        <v>5</v>
      </c>
      <c r="BU1019">
        <f t="shared" si="700"/>
        <v>0</v>
      </c>
      <c r="BV1019">
        <f t="shared" si="701"/>
        <v>0</v>
      </c>
      <c r="BW1019">
        <f t="shared" si="702"/>
        <v>0</v>
      </c>
      <c r="BX1019">
        <f t="shared" si="703"/>
        <v>0</v>
      </c>
      <c r="BY1019">
        <f t="shared" si="704"/>
        <v>0</v>
      </c>
      <c r="BZ1019">
        <f t="shared" si="711"/>
        <v>0</v>
      </c>
      <c r="CA1019">
        <f t="shared" si="705"/>
        <v>0</v>
      </c>
      <c r="CB1019">
        <f t="shared" si="706"/>
        <v>0</v>
      </c>
      <c r="CC1019">
        <f t="shared" si="707"/>
        <v>0</v>
      </c>
      <c r="CD1019">
        <f t="shared" si="708"/>
        <v>0</v>
      </c>
      <c r="CE1019">
        <f t="shared" si="709"/>
        <v>0</v>
      </c>
      <c r="CF1019">
        <f t="shared" si="710"/>
        <v>0</v>
      </c>
    </row>
    <row r="1020" spans="1:84" x14ac:dyDescent="0.25">
      <c r="A1020" t="s">
        <v>293</v>
      </c>
      <c r="B1020" t="s">
        <v>596</v>
      </c>
      <c r="C1020" s="1">
        <v>15497</v>
      </c>
      <c r="D1020" t="s">
        <v>49</v>
      </c>
      <c r="E1020" t="s">
        <v>40</v>
      </c>
      <c r="F1020" t="s">
        <v>790</v>
      </c>
      <c r="G1020">
        <v>1</v>
      </c>
      <c r="H1020">
        <v>0</v>
      </c>
      <c r="I1020" t="s">
        <v>87</v>
      </c>
      <c r="J1020" t="s">
        <v>88</v>
      </c>
      <c r="K1020" t="s">
        <v>1171</v>
      </c>
      <c r="L1020">
        <v>3675</v>
      </c>
      <c r="M1020">
        <v>2</v>
      </c>
      <c r="N1020">
        <v>1</v>
      </c>
      <c r="O1020">
        <f t="shared" si="669"/>
        <v>50</v>
      </c>
      <c r="P1020">
        <f t="shared" si="670"/>
        <v>0.54421768707482987</v>
      </c>
      <c r="Q1020">
        <f t="shared" si="712"/>
        <v>1</v>
      </c>
      <c r="R1020">
        <f t="shared" si="671"/>
        <v>1</v>
      </c>
      <c r="S1020">
        <v>0</v>
      </c>
      <c r="T1020">
        <v>1</v>
      </c>
      <c r="U1020">
        <v>2</v>
      </c>
      <c r="V1020">
        <v>5</v>
      </c>
      <c r="W1020">
        <v>0</v>
      </c>
      <c r="X1020">
        <v>0</v>
      </c>
      <c r="Y1020">
        <v>0</v>
      </c>
      <c r="Z1020">
        <v>0</v>
      </c>
      <c r="AA1020">
        <v>0</v>
      </c>
      <c r="AB1020" t="s">
        <v>296</v>
      </c>
      <c r="AC1020" t="s">
        <v>46</v>
      </c>
      <c r="AD1020">
        <v>67</v>
      </c>
      <c r="AE1020">
        <v>55</v>
      </c>
      <c r="AF1020">
        <v>72</v>
      </c>
      <c r="AG1020" s="5">
        <v>77</v>
      </c>
      <c r="AH1020">
        <v>-1</v>
      </c>
      <c r="AI1020">
        <v>-1</v>
      </c>
      <c r="AJ1020">
        <f t="shared" si="672"/>
        <v>-1</v>
      </c>
      <c r="AK1020">
        <v>-1</v>
      </c>
      <c r="AL1020">
        <v>-1</v>
      </c>
      <c r="AM1020">
        <v>-1</v>
      </c>
      <c r="AN1020">
        <v>-1</v>
      </c>
      <c r="AO1020">
        <v>-1</v>
      </c>
      <c r="AP1020">
        <v>-1</v>
      </c>
      <c r="AR1020">
        <f t="shared" si="673"/>
        <v>0</v>
      </c>
      <c r="AS1020">
        <f t="shared" si="674"/>
        <v>0</v>
      </c>
      <c r="AT1020">
        <f t="shared" si="675"/>
        <v>0</v>
      </c>
      <c r="AU1020">
        <f t="shared" si="676"/>
        <v>0</v>
      </c>
      <c r="AV1020">
        <f t="shared" si="677"/>
        <v>0</v>
      </c>
      <c r="AW1020">
        <f t="shared" si="678"/>
        <v>0</v>
      </c>
      <c r="AX1020">
        <f t="shared" si="679"/>
        <v>0</v>
      </c>
      <c r="AY1020">
        <f t="shared" si="680"/>
        <v>0</v>
      </c>
      <c r="AZ1020">
        <f t="shared" si="681"/>
        <v>0</v>
      </c>
      <c r="BA1020">
        <f t="shared" si="682"/>
        <v>0</v>
      </c>
      <c r="BB1020">
        <f t="shared" si="683"/>
        <v>0</v>
      </c>
      <c r="BC1020">
        <f t="shared" si="684"/>
        <v>0</v>
      </c>
      <c r="BD1020">
        <f t="shared" si="685"/>
        <v>0</v>
      </c>
      <c r="BE1020">
        <f t="shared" si="686"/>
        <v>0</v>
      </c>
      <c r="BF1020">
        <f t="shared" si="687"/>
        <v>0</v>
      </c>
      <c r="BG1020">
        <f t="shared" si="688"/>
        <v>0</v>
      </c>
      <c r="BH1020">
        <f t="shared" si="689"/>
        <v>0</v>
      </c>
      <c r="BI1020">
        <f t="shared" si="690"/>
        <v>0</v>
      </c>
      <c r="BJ1020">
        <f t="shared" si="691"/>
        <v>0</v>
      </c>
      <c r="BK1020">
        <f t="shared" si="692"/>
        <v>0</v>
      </c>
      <c r="BM1020">
        <f t="shared" si="693"/>
        <v>0</v>
      </c>
      <c r="BN1020">
        <f t="shared" si="694"/>
        <v>0</v>
      </c>
      <c r="BO1020">
        <f t="shared" si="695"/>
        <v>1</v>
      </c>
      <c r="BP1020">
        <f t="shared" si="696"/>
        <v>0</v>
      </c>
      <c r="BR1020">
        <f t="shared" si="697"/>
        <v>0</v>
      </c>
      <c r="BS1020">
        <f t="shared" si="698"/>
        <v>0</v>
      </c>
      <c r="BT1020">
        <f t="shared" si="699"/>
        <v>5</v>
      </c>
      <c r="BU1020">
        <f t="shared" si="700"/>
        <v>0</v>
      </c>
      <c r="BV1020">
        <f t="shared" si="701"/>
        <v>0</v>
      </c>
      <c r="BW1020">
        <f t="shared" si="702"/>
        <v>0</v>
      </c>
      <c r="BX1020">
        <f t="shared" si="703"/>
        <v>0</v>
      </c>
      <c r="BY1020">
        <f t="shared" si="704"/>
        <v>0</v>
      </c>
      <c r="BZ1020">
        <f t="shared" si="711"/>
        <v>0</v>
      </c>
      <c r="CA1020">
        <f t="shared" si="705"/>
        <v>0</v>
      </c>
      <c r="CB1020">
        <f t="shared" si="706"/>
        <v>0</v>
      </c>
      <c r="CC1020">
        <f t="shared" si="707"/>
        <v>0</v>
      </c>
      <c r="CD1020">
        <f t="shared" si="708"/>
        <v>0</v>
      </c>
      <c r="CE1020">
        <f t="shared" si="709"/>
        <v>0</v>
      </c>
      <c r="CF1020">
        <f t="shared" si="710"/>
        <v>0</v>
      </c>
    </row>
    <row r="1021" spans="1:84" x14ac:dyDescent="0.25">
      <c r="A1021" t="s">
        <v>178</v>
      </c>
      <c r="B1021" t="s">
        <v>368</v>
      </c>
      <c r="C1021" s="1">
        <v>15496</v>
      </c>
      <c r="D1021" t="s">
        <v>39</v>
      </c>
      <c r="E1021" t="s">
        <v>40</v>
      </c>
      <c r="F1021" t="s">
        <v>1076</v>
      </c>
      <c r="G1021">
        <v>1</v>
      </c>
      <c r="H1021">
        <v>1</v>
      </c>
      <c r="I1021" t="s">
        <v>42</v>
      </c>
      <c r="J1021" t="s">
        <v>77</v>
      </c>
      <c r="K1021" t="s">
        <v>339</v>
      </c>
      <c r="L1021">
        <v>830</v>
      </c>
      <c r="M1021">
        <v>0</v>
      </c>
      <c r="N1021">
        <v>0</v>
      </c>
      <c r="O1021">
        <f t="shared" si="669"/>
        <v>0</v>
      </c>
      <c r="P1021">
        <f t="shared" si="670"/>
        <v>0</v>
      </c>
      <c r="Q1021">
        <f t="shared" si="712"/>
        <v>-1</v>
      </c>
      <c r="R1021">
        <f t="shared" si="671"/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 t="s">
        <v>181</v>
      </c>
      <c r="AC1021" t="s">
        <v>75</v>
      </c>
      <c r="AD1021">
        <v>65</v>
      </c>
      <c r="AE1021">
        <v>69</v>
      </c>
      <c r="AF1021">
        <v>62</v>
      </c>
      <c r="AG1021" s="5">
        <v>56</v>
      </c>
      <c r="AH1021">
        <v>-1</v>
      </c>
      <c r="AI1021">
        <v>-1</v>
      </c>
      <c r="AJ1021">
        <f t="shared" si="672"/>
        <v>-1</v>
      </c>
      <c r="AK1021">
        <v>-1</v>
      </c>
      <c r="AL1021">
        <v>-1</v>
      </c>
      <c r="AM1021">
        <v>-1</v>
      </c>
      <c r="AN1021">
        <v>-1</v>
      </c>
      <c r="AO1021">
        <v>-1</v>
      </c>
      <c r="AP1021">
        <v>-1</v>
      </c>
      <c r="AR1021">
        <f t="shared" si="673"/>
        <v>0</v>
      </c>
      <c r="AS1021">
        <f t="shared" si="674"/>
        <v>0</v>
      </c>
      <c r="AT1021">
        <f t="shared" si="675"/>
        <v>0</v>
      </c>
      <c r="AU1021">
        <f t="shared" si="676"/>
        <v>0</v>
      </c>
      <c r="AV1021">
        <f t="shared" si="677"/>
        <v>0</v>
      </c>
      <c r="AW1021">
        <f t="shared" si="678"/>
        <v>0</v>
      </c>
      <c r="AX1021">
        <f t="shared" si="679"/>
        <v>0</v>
      </c>
      <c r="AY1021">
        <f t="shared" si="680"/>
        <v>0</v>
      </c>
      <c r="AZ1021">
        <f t="shared" si="681"/>
        <v>0</v>
      </c>
      <c r="BA1021">
        <f t="shared" si="682"/>
        <v>0</v>
      </c>
      <c r="BB1021">
        <f t="shared" si="683"/>
        <v>0</v>
      </c>
      <c r="BC1021">
        <f t="shared" si="684"/>
        <v>0</v>
      </c>
      <c r="BD1021">
        <f t="shared" si="685"/>
        <v>0</v>
      </c>
      <c r="BE1021">
        <f t="shared" si="686"/>
        <v>0</v>
      </c>
      <c r="BF1021">
        <f t="shared" si="687"/>
        <v>0</v>
      </c>
      <c r="BG1021">
        <f t="shared" si="688"/>
        <v>0</v>
      </c>
      <c r="BH1021">
        <f t="shared" si="689"/>
        <v>0</v>
      </c>
      <c r="BI1021">
        <f t="shared" si="690"/>
        <v>0</v>
      </c>
      <c r="BJ1021">
        <f t="shared" si="691"/>
        <v>0</v>
      </c>
      <c r="BK1021">
        <f t="shared" si="692"/>
        <v>0</v>
      </c>
      <c r="BM1021">
        <f t="shared" si="693"/>
        <v>1</v>
      </c>
      <c r="BN1021">
        <f t="shared" si="694"/>
        <v>0</v>
      </c>
      <c r="BO1021">
        <f t="shared" si="695"/>
        <v>0</v>
      </c>
      <c r="BP1021">
        <f t="shared" si="696"/>
        <v>0</v>
      </c>
      <c r="BR1021">
        <f t="shared" si="697"/>
        <v>0</v>
      </c>
      <c r="BS1021">
        <f t="shared" si="698"/>
        <v>0</v>
      </c>
      <c r="BT1021">
        <f t="shared" si="699"/>
        <v>0</v>
      </c>
      <c r="BU1021">
        <f t="shared" si="700"/>
        <v>0</v>
      </c>
      <c r="BV1021">
        <f t="shared" si="701"/>
        <v>0</v>
      </c>
      <c r="BW1021">
        <f t="shared" si="702"/>
        <v>0</v>
      </c>
      <c r="BX1021">
        <f t="shared" si="703"/>
        <v>0</v>
      </c>
      <c r="BY1021">
        <f t="shared" si="704"/>
        <v>0</v>
      </c>
      <c r="BZ1021">
        <f t="shared" si="711"/>
        <v>0</v>
      </c>
      <c r="CA1021">
        <f t="shared" si="705"/>
        <v>0</v>
      </c>
      <c r="CB1021">
        <f t="shared" si="706"/>
        <v>0</v>
      </c>
      <c r="CC1021">
        <f t="shared" si="707"/>
        <v>0</v>
      </c>
      <c r="CD1021">
        <f t="shared" si="708"/>
        <v>0</v>
      </c>
      <c r="CE1021">
        <f t="shared" si="709"/>
        <v>0</v>
      </c>
      <c r="CF1021">
        <f t="shared" si="710"/>
        <v>0</v>
      </c>
    </row>
    <row r="1022" spans="1:84" x14ac:dyDescent="0.25">
      <c r="A1022" t="s">
        <v>671</v>
      </c>
      <c r="B1022" t="s">
        <v>368</v>
      </c>
      <c r="C1022" s="1">
        <v>15496</v>
      </c>
      <c r="D1022" t="s">
        <v>49</v>
      </c>
      <c r="E1022" t="s">
        <v>40</v>
      </c>
      <c r="F1022" t="s">
        <v>120</v>
      </c>
      <c r="G1022">
        <v>1</v>
      </c>
      <c r="H1022">
        <v>0</v>
      </c>
      <c r="I1022" t="s">
        <v>42</v>
      </c>
      <c r="J1022" t="s">
        <v>77</v>
      </c>
      <c r="K1022" t="s">
        <v>1172</v>
      </c>
      <c r="L1022">
        <v>2980</v>
      </c>
      <c r="M1022">
        <v>2</v>
      </c>
      <c r="N1022">
        <v>0</v>
      </c>
      <c r="O1022">
        <f t="shared" si="669"/>
        <v>0</v>
      </c>
      <c r="P1022">
        <f t="shared" si="670"/>
        <v>0.67114093959731536</v>
      </c>
      <c r="Q1022">
        <f t="shared" si="712"/>
        <v>-1</v>
      </c>
      <c r="R1022">
        <f t="shared" si="671"/>
        <v>0</v>
      </c>
      <c r="S1022">
        <v>0</v>
      </c>
      <c r="T1022">
        <v>0</v>
      </c>
      <c r="U1022">
        <v>0</v>
      </c>
      <c r="V1022">
        <v>1</v>
      </c>
      <c r="W1022">
        <v>0</v>
      </c>
      <c r="X1022">
        <v>0</v>
      </c>
      <c r="Y1022">
        <v>0</v>
      </c>
      <c r="Z1022">
        <v>0</v>
      </c>
      <c r="AA1022">
        <v>0</v>
      </c>
      <c r="AB1022" t="s">
        <v>673</v>
      </c>
      <c r="AC1022" t="s">
        <v>46</v>
      </c>
      <c r="AD1022">
        <v>67</v>
      </c>
      <c r="AE1022">
        <v>48</v>
      </c>
      <c r="AF1022">
        <v>66</v>
      </c>
      <c r="AG1022" s="5">
        <v>68</v>
      </c>
      <c r="AH1022">
        <v>-1</v>
      </c>
      <c r="AI1022">
        <v>-1</v>
      </c>
      <c r="AJ1022">
        <f t="shared" si="672"/>
        <v>-1</v>
      </c>
      <c r="AK1022">
        <v>-1</v>
      </c>
      <c r="AL1022">
        <v>-1</v>
      </c>
      <c r="AM1022">
        <v>-1</v>
      </c>
      <c r="AN1022">
        <v>-1</v>
      </c>
      <c r="AO1022">
        <v>-1</v>
      </c>
      <c r="AP1022">
        <v>-1</v>
      </c>
      <c r="AR1022">
        <f t="shared" si="673"/>
        <v>0</v>
      </c>
      <c r="AS1022">
        <f t="shared" si="674"/>
        <v>0</v>
      </c>
      <c r="AT1022">
        <f t="shared" si="675"/>
        <v>0</v>
      </c>
      <c r="AU1022">
        <f t="shared" si="676"/>
        <v>0</v>
      </c>
      <c r="AV1022">
        <f t="shared" si="677"/>
        <v>0</v>
      </c>
      <c r="AW1022">
        <f t="shared" si="678"/>
        <v>0</v>
      </c>
      <c r="AX1022">
        <f t="shared" si="679"/>
        <v>0</v>
      </c>
      <c r="AY1022">
        <f t="shared" si="680"/>
        <v>0</v>
      </c>
      <c r="AZ1022">
        <f t="shared" si="681"/>
        <v>0</v>
      </c>
      <c r="BA1022">
        <f t="shared" si="682"/>
        <v>0</v>
      </c>
      <c r="BB1022">
        <f t="shared" si="683"/>
        <v>0</v>
      </c>
      <c r="BC1022">
        <f t="shared" si="684"/>
        <v>0</v>
      </c>
      <c r="BD1022">
        <f t="shared" si="685"/>
        <v>0</v>
      </c>
      <c r="BE1022">
        <f t="shared" si="686"/>
        <v>0</v>
      </c>
      <c r="BF1022">
        <f t="shared" si="687"/>
        <v>0</v>
      </c>
      <c r="BG1022">
        <f t="shared" si="688"/>
        <v>0</v>
      </c>
      <c r="BH1022">
        <f t="shared" si="689"/>
        <v>0</v>
      </c>
      <c r="BI1022">
        <f t="shared" si="690"/>
        <v>0</v>
      </c>
      <c r="BJ1022">
        <f t="shared" si="691"/>
        <v>0</v>
      </c>
      <c r="BK1022">
        <f t="shared" si="692"/>
        <v>0</v>
      </c>
      <c r="BM1022">
        <f t="shared" si="693"/>
        <v>1</v>
      </c>
      <c r="BN1022">
        <f t="shared" si="694"/>
        <v>0</v>
      </c>
      <c r="BO1022">
        <f t="shared" si="695"/>
        <v>0</v>
      </c>
      <c r="BP1022">
        <f t="shared" si="696"/>
        <v>0</v>
      </c>
      <c r="BR1022">
        <f t="shared" si="697"/>
        <v>0</v>
      </c>
      <c r="BS1022">
        <f t="shared" si="698"/>
        <v>0</v>
      </c>
      <c r="BT1022">
        <f t="shared" si="699"/>
        <v>1</v>
      </c>
      <c r="BU1022">
        <f t="shared" si="700"/>
        <v>0</v>
      </c>
      <c r="BV1022">
        <f t="shared" si="701"/>
        <v>0</v>
      </c>
      <c r="BW1022">
        <f t="shared" si="702"/>
        <v>0</v>
      </c>
      <c r="BX1022">
        <f t="shared" si="703"/>
        <v>0</v>
      </c>
      <c r="BY1022">
        <f t="shared" si="704"/>
        <v>0</v>
      </c>
      <c r="BZ1022">
        <f t="shared" si="711"/>
        <v>0</v>
      </c>
      <c r="CA1022">
        <f t="shared" si="705"/>
        <v>0</v>
      </c>
      <c r="CB1022">
        <f t="shared" si="706"/>
        <v>0</v>
      </c>
      <c r="CC1022">
        <f t="shared" si="707"/>
        <v>0</v>
      </c>
      <c r="CD1022">
        <f t="shared" si="708"/>
        <v>0</v>
      </c>
      <c r="CE1022">
        <f t="shared" si="709"/>
        <v>0</v>
      </c>
      <c r="CF1022">
        <f t="shared" si="710"/>
        <v>0</v>
      </c>
    </row>
    <row r="1023" spans="1:84" x14ac:dyDescent="0.25">
      <c r="A1023" t="s">
        <v>210</v>
      </c>
      <c r="B1023" t="s">
        <v>843</v>
      </c>
      <c r="C1023" s="1">
        <v>15496</v>
      </c>
      <c r="D1023" t="s">
        <v>39</v>
      </c>
      <c r="E1023" t="s">
        <v>40</v>
      </c>
      <c r="F1023" t="s">
        <v>1085</v>
      </c>
      <c r="G1023">
        <v>1</v>
      </c>
      <c r="H1023">
        <v>0</v>
      </c>
      <c r="I1023" t="s">
        <v>42</v>
      </c>
      <c r="J1023" t="s">
        <v>77</v>
      </c>
      <c r="K1023" t="s">
        <v>1169</v>
      </c>
      <c r="L1023">
        <v>2980</v>
      </c>
      <c r="M1023">
        <v>2</v>
      </c>
      <c r="N1023">
        <v>1</v>
      </c>
      <c r="O1023">
        <f t="shared" si="669"/>
        <v>50</v>
      </c>
      <c r="P1023">
        <f t="shared" si="670"/>
        <v>0.67114093959731536</v>
      </c>
      <c r="Q1023">
        <f t="shared" si="712"/>
        <v>1</v>
      </c>
      <c r="R1023">
        <f t="shared" si="671"/>
        <v>1</v>
      </c>
      <c r="S1023">
        <v>0</v>
      </c>
      <c r="T1023">
        <v>1</v>
      </c>
      <c r="U1023">
        <v>2</v>
      </c>
      <c r="V1023">
        <v>5</v>
      </c>
      <c r="W1023">
        <v>0</v>
      </c>
      <c r="X1023">
        <v>0</v>
      </c>
      <c r="Y1023">
        <v>0</v>
      </c>
      <c r="Z1023">
        <v>0</v>
      </c>
      <c r="AA1023">
        <v>0</v>
      </c>
      <c r="AB1023" t="s">
        <v>214</v>
      </c>
      <c r="AC1023" t="s">
        <v>46</v>
      </c>
      <c r="AD1023">
        <v>61</v>
      </c>
      <c r="AE1023">
        <v>41</v>
      </c>
      <c r="AF1023">
        <v>57</v>
      </c>
      <c r="AG1023" s="5">
        <v>41</v>
      </c>
      <c r="AH1023">
        <v>-1</v>
      </c>
      <c r="AI1023">
        <v>-1</v>
      </c>
      <c r="AJ1023">
        <f t="shared" si="672"/>
        <v>-1</v>
      </c>
      <c r="AK1023">
        <v>-1</v>
      </c>
      <c r="AL1023">
        <v>-1</v>
      </c>
      <c r="AM1023">
        <v>-1</v>
      </c>
      <c r="AN1023">
        <v>-1</v>
      </c>
      <c r="AO1023">
        <v>-1</v>
      </c>
      <c r="AP1023">
        <v>-1</v>
      </c>
      <c r="AR1023">
        <f t="shared" si="673"/>
        <v>0</v>
      </c>
      <c r="AS1023">
        <f t="shared" si="674"/>
        <v>0</v>
      </c>
      <c r="AT1023">
        <f t="shared" si="675"/>
        <v>0</v>
      </c>
      <c r="AU1023">
        <f t="shared" si="676"/>
        <v>0</v>
      </c>
      <c r="AV1023">
        <f t="shared" si="677"/>
        <v>0</v>
      </c>
      <c r="AW1023">
        <f t="shared" si="678"/>
        <v>0</v>
      </c>
      <c r="AX1023">
        <f t="shared" si="679"/>
        <v>0</v>
      </c>
      <c r="AY1023">
        <f t="shared" si="680"/>
        <v>0</v>
      </c>
      <c r="AZ1023">
        <f t="shared" si="681"/>
        <v>0</v>
      </c>
      <c r="BA1023">
        <f t="shared" si="682"/>
        <v>0</v>
      </c>
      <c r="BB1023">
        <f t="shared" si="683"/>
        <v>0</v>
      </c>
      <c r="BC1023">
        <f t="shared" si="684"/>
        <v>0</v>
      </c>
      <c r="BD1023">
        <f t="shared" si="685"/>
        <v>0</v>
      </c>
      <c r="BE1023">
        <f t="shared" si="686"/>
        <v>0</v>
      </c>
      <c r="BF1023">
        <f t="shared" si="687"/>
        <v>0</v>
      </c>
      <c r="BG1023">
        <f t="shared" si="688"/>
        <v>0</v>
      </c>
      <c r="BH1023">
        <f t="shared" si="689"/>
        <v>0</v>
      </c>
      <c r="BI1023">
        <f t="shared" si="690"/>
        <v>0</v>
      </c>
      <c r="BJ1023">
        <f t="shared" si="691"/>
        <v>0</v>
      </c>
      <c r="BK1023">
        <f t="shared" si="692"/>
        <v>0</v>
      </c>
      <c r="BM1023">
        <f t="shared" si="693"/>
        <v>0</v>
      </c>
      <c r="BN1023">
        <f t="shared" si="694"/>
        <v>0</v>
      </c>
      <c r="BO1023">
        <f t="shared" si="695"/>
        <v>1</v>
      </c>
      <c r="BP1023">
        <f t="shared" si="696"/>
        <v>0</v>
      </c>
      <c r="BR1023">
        <f t="shared" si="697"/>
        <v>0</v>
      </c>
      <c r="BS1023">
        <f t="shared" si="698"/>
        <v>0</v>
      </c>
      <c r="BT1023">
        <f t="shared" si="699"/>
        <v>5</v>
      </c>
      <c r="BU1023">
        <f t="shared" si="700"/>
        <v>0</v>
      </c>
      <c r="BV1023">
        <f t="shared" si="701"/>
        <v>0</v>
      </c>
      <c r="BW1023">
        <f t="shared" si="702"/>
        <v>0</v>
      </c>
      <c r="BX1023">
        <f t="shared" si="703"/>
        <v>0</v>
      </c>
      <c r="BY1023">
        <f t="shared" si="704"/>
        <v>0</v>
      </c>
      <c r="BZ1023">
        <f t="shared" si="711"/>
        <v>0</v>
      </c>
      <c r="CA1023">
        <f t="shared" si="705"/>
        <v>0</v>
      </c>
      <c r="CB1023">
        <f t="shared" si="706"/>
        <v>0</v>
      </c>
      <c r="CC1023">
        <f t="shared" si="707"/>
        <v>0</v>
      </c>
      <c r="CD1023">
        <f t="shared" si="708"/>
        <v>0</v>
      </c>
      <c r="CE1023">
        <f t="shared" si="709"/>
        <v>0</v>
      </c>
      <c r="CF1023">
        <f t="shared" si="710"/>
        <v>0</v>
      </c>
    </row>
    <row r="1024" spans="1:84" x14ac:dyDescent="0.25">
      <c r="A1024" t="s">
        <v>228</v>
      </c>
      <c r="B1024" t="s">
        <v>341</v>
      </c>
      <c r="C1024" s="1">
        <v>15496</v>
      </c>
      <c r="D1024" t="s">
        <v>49</v>
      </c>
      <c r="E1024" t="s">
        <v>40</v>
      </c>
      <c r="F1024" t="s">
        <v>1076</v>
      </c>
      <c r="G1024">
        <v>1</v>
      </c>
      <c r="H1024">
        <v>0</v>
      </c>
      <c r="I1024" t="s">
        <v>87</v>
      </c>
      <c r="J1024" t="s">
        <v>88</v>
      </c>
      <c r="K1024" t="s">
        <v>1173</v>
      </c>
      <c r="L1024">
        <v>5935</v>
      </c>
      <c r="M1024">
        <v>2</v>
      </c>
      <c r="N1024">
        <v>1</v>
      </c>
      <c r="O1024">
        <f t="shared" si="669"/>
        <v>50</v>
      </c>
      <c r="P1024">
        <f t="shared" si="670"/>
        <v>0.33698399326032014</v>
      </c>
      <c r="Q1024">
        <f t="shared" si="712"/>
        <v>1</v>
      </c>
      <c r="R1024">
        <f t="shared" si="671"/>
        <v>1</v>
      </c>
      <c r="S1024">
        <v>0</v>
      </c>
      <c r="T1024">
        <v>1</v>
      </c>
      <c r="U1024">
        <v>0</v>
      </c>
      <c r="V1024">
        <v>5</v>
      </c>
      <c r="W1024">
        <v>0</v>
      </c>
      <c r="X1024">
        <v>0</v>
      </c>
      <c r="Y1024">
        <v>0</v>
      </c>
      <c r="Z1024">
        <v>0</v>
      </c>
      <c r="AA1024">
        <v>0</v>
      </c>
      <c r="AB1024" t="s">
        <v>856</v>
      </c>
      <c r="AC1024" t="s">
        <v>75</v>
      </c>
      <c r="AD1024">
        <v>62</v>
      </c>
      <c r="AE1024">
        <v>51</v>
      </c>
      <c r="AF1024">
        <v>55</v>
      </c>
      <c r="AG1024" s="5">
        <v>51</v>
      </c>
      <c r="AH1024">
        <v>-1</v>
      </c>
      <c r="AI1024">
        <v>-1</v>
      </c>
      <c r="AJ1024">
        <f t="shared" si="672"/>
        <v>-1</v>
      </c>
      <c r="AK1024">
        <v>-1</v>
      </c>
      <c r="AL1024">
        <v>-1</v>
      </c>
      <c r="AM1024">
        <v>-1</v>
      </c>
      <c r="AN1024">
        <v>-1</v>
      </c>
      <c r="AO1024">
        <v>-1</v>
      </c>
      <c r="AP1024">
        <v>-1</v>
      </c>
      <c r="AR1024">
        <f t="shared" si="673"/>
        <v>0</v>
      </c>
      <c r="AS1024">
        <f t="shared" si="674"/>
        <v>0</v>
      </c>
      <c r="AT1024">
        <f t="shared" si="675"/>
        <v>0</v>
      </c>
      <c r="AU1024">
        <f t="shared" si="676"/>
        <v>0</v>
      </c>
      <c r="AV1024">
        <f t="shared" si="677"/>
        <v>0</v>
      </c>
      <c r="AW1024">
        <f t="shared" si="678"/>
        <v>0</v>
      </c>
      <c r="AX1024">
        <f t="shared" si="679"/>
        <v>0</v>
      </c>
      <c r="AY1024">
        <f t="shared" si="680"/>
        <v>0</v>
      </c>
      <c r="AZ1024">
        <f t="shared" si="681"/>
        <v>0</v>
      </c>
      <c r="BA1024">
        <f t="shared" si="682"/>
        <v>0</v>
      </c>
      <c r="BB1024">
        <f t="shared" si="683"/>
        <v>0</v>
      </c>
      <c r="BC1024">
        <f t="shared" si="684"/>
        <v>0</v>
      </c>
      <c r="BD1024">
        <f t="shared" si="685"/>
        <v>0</v>
      </c>
      <c r="BE1024">
        <f t="shared" si="686"/>
        <v>0</v>
      </c>
      <c r="BF1024">
        <f t="shared" si="687"/>
        <v>0</v>
      </c>
      <c r="BG1024">
        <f t="shared" si="688"/>
        <v>0</v>
      </c>
      <c r="BH1024">
        <f t="shared" si="689"/>
        <v>0</v>
      </c>
      <c r="BI1024">
        <f t="shared" si="690"/>
        <v>0</v>
      </c>
      <c r="BJ1024">
        <f t="shared" si="691"/>
        <v>0</v>
      </c>
      <c r="BK1024">
        <f t="shared" si="692"/>
        <v>0</v>
      </c>
      <c r="BM1024">
        <f t="shared" si="693"/>
        <v>0</v>
      </c>
      <c r="BN1024">
        <f t="shared" si="694"/>
        <v>0</v>
      </c>
      <c r="BO1024">
        <f t="shared" si="695"/>
        <v>1</v>
      </c>
      <c r="BP1024">
        <f t="shared" si="696"/>
        <v>0</v>
      </c>
      <c r="BR1024">
        <f t="shared" si="697"/>
        <v>0</v>
      </c>
      <c r="BS1024">
        <f t="shared" si="698"/>
        <v>0</v>
      </c>
      <c r="BT1024">
        <f t="shared" si="699"/>
        <v>5</v>
      </c>
      <c r="BU1024">
        <f t="shared" si="700"/>
        <v>0</v>
      </c>
      <c r="BV1024">
        <f t="shared" si="701"/>
        <v>0</v>
      </c>
      <c r="BW1024">
        <f t="shared" si="702"/>
        <v>0</v>
      </c>
      <c r="BX1024">
        <f t="shared" si="703"/>
        <v>0</v>
      </c>
      <c r="BY1024">
        <f t="shared" si="704"/>
        <v>0</v>
      </c>
      <c r="BZ1024">
        <f t="shared" si="711"/>
        <v>0</v>
      </c>
      <c r="CA1024">
        <f t="shared" si="705"/>
        <v>0</v>
      </c>
      <c r="CB1024">
        <f t="shared" si="706"/>
        <v>0</v>
      </c>
      <c r="CC1024">
        <f t="shared" si="707"/>
        <v>0</v>
      </c>
      <c r="CD1024">
        <f t="shared" si="708"/>
        <v>0</v>
      </c>
      <c r="CE1024">
        <f t="shared" si="709"/>
        <v>0</v>
      </c>
      <c r="CF1024">
        <f t="shared" si="710"/>
        <v>0</v>
      </c>
    </row>
    <row r="1025" spans="1:84" x14ac:dyDescent="0.25">
      <c r="A1025" t="s">
        <v>550</v>
      </c>
      <c r="B1025" t="s">
        <v>368</v>
      </c>
      <c r="C1025" s="1">
        <v>15496</v>
      </c>
      <c r="D1025" t="s">
        <v>49</v>
      </c>
      <c r="E1025" t="s">
        <v>40</v>
      </c>
      <c r="F1025" t="s">
        <v>551</v>
      </c>
      <c r="G1025">
        <v>1</v>
      </c>
      <c r="H1025">
        <v>0</v>
      </c>
      <c r="I1025" t="s">
        <v>42</v>
      </c>
      <c r="J1025" t="s">
        <v>43</v>
      </c>
      <c r="K1025" t="s">
        <v>770</v>
      </c>
      <c r="L1025">
        <v>3430</v>
      </c>
      <c r="M1025">
        <v>4</v>
      </c>
      <c r="N1025">
        <v>0</v>
      </c>
      <c r="O1025">
        <f t="shared" si="669"/>
        <v>0</v>
      </c>
      <c r="P1025">
        <f t="shared" si="670"/>
        <v>1.1661807580174928</v>
      </c>
      <c r="Q1025">
        <f t="shared" si="712"/>
        <v>-1</v>
      </c>
      <c r="R1025">
        <f t="shared" si="671"/>
        <v>0</v>
      </c>
      <c r="S1025">
        <v>0</v>
      </c>
      <c r="T1025">
        <v>0</v>
      </c>
      <c r="U1025">
        <v>0</v>
      </c>
      <c r="V1025">
        <v>4</v>
      </c>
      <c r="W1025">
        <v>1</v>
      </c>
      <c r="X1025">
        <v>0</v>
      </c>
      <c r="Y1025">
        <v>0</v>
      </c>
      <c r="Z1025">
        <v>0</v>
      </c>
      <c r="AA1025">
        <v>0</v>
      </c>
      <c r="AB1025" t="s">
        <v>553</v>
      </c>
      <c r="AC1025" t="s">
        <v>46</v>
      </c>
      <c r="AD1025">
        <v>61</v>
      </c>
      <c r="AE1025">
        <v>60</v>
      </c>
      <c r="AF1025">
        <v>71</v>
      </c>
      <c r="AG1025" s="5">
        <v>76</v>
      </c>
      <c r="AH1025">
        <v>-1</v>
      </c>
      <c r="AI1025">
        <v>-1</v>
      </c>
      <c r="AJ1025">
        <f t="shared" si="672"/>
        <v>-1</v>
      </c>
      <c r="AK1025">
        <v>-1</v>
      </c>
      <c r="AL1025">
        <v>-1</v>
      </c>
      <c r="AM1025">
        <v>-1</v>
      </c>
      <c r="AN1025">
        <v>-1</v>
      </c>
      <c r="AO1025">
        <v>-1</v>
      </c>
      <c r="AP1025">
        <v>-1</v>
      </c>
      <c r="AR1025">
        <f t="shared" si="673"/>
        <v>0</v>
      </c>
      <c r="AS1025">
        <f t="shared" si="674"/>
        <v>0</v>
      </c>
      <c r="AT1025">
        <f t="shared" si="675"/>
        <v>0</v>
      </c>
      <c r="AU1025">
        <f t="shared" si="676"/>
        <v>0</v>
      </c>
      <c r="AV1025">
        <f t="shared" si="677"/>
        <v>0</v>
      </c>
      <c r="AW1025">
        <f t="shared" si="678"/>
        <v>0</v>
      </c>
      <c r="AX1025">
        <f t="shared" si="679"/>
        <v>0</v>
      </c>
      <c r="AY1025">
        <f t="shared" si="680"/>
        <v>0</v>
      </c>
      <c r="AZ1025">
        <f t="shared" si="681"/>
        <v>0</v>
      </c>
      <c r="BA1025">
        <f t="shared" si="682"/>
        <v>0</v>
      </c>
      <c r="BB1025">
        <f t="shared" si="683"/>
        <v>0</v>
      </c>
      <c r="BC1025">
        <f t="shared" si="684"/>
        <v>0</v>
      </c>
      <c r="BD1025">
        <f t="shared" si="685"/>
        <v>0</v>
      </c>
      <c r="BE1025">
        <f t="shared" si="686"/>
        <v>0</v>
      </c>
      <c r="BF1025">
        <f t="shared" si="687"/>
        <v>0</v>
      </c>
      <c r="BG1025">
        <f t="shared" si="688"/>
        <v>0</v>
      </c>
      <c r="BH1025">
        <f t="shared" si="689"/>
        <v>0</v>
      </c>
      <c r="BI1025">
        <f t="shared" si="690"/>
        <v>0</v>
      </c>
      <c r="BJ1025">
        <f t="shared" si="691"/>
        <v>0</v>
      </c>
      <c r="BK1025">
        <f t="shared" si="692"/>
        <v>0</v>
      </c>
      <c r="BM1025">
        <f t="shared" si="693"/>
        <v>1</v>
      </c>
      <c r="BN1025">
        <f t="shared" si="694"/>
        <v>0</v>
      </c>
      <c r="BO1025">
        <f t="shared" si="695"/>
        <v>0</v>
      </c>
      <c r="BP1025">
        <f t="shared" si="696"/>
        <v>0</v>
      </c>
      <c r="BR1025">
        <f t="shared" si="697"/>
        <v>0</v>
      </c>
      <c r="BS1025">
        <f t="shared" si="698"/>
        <v>0</v>
      </c>
      <c r="BT1025">
        <f t="shared" si="699"/>
        <v>4</v>
      </c>
      <c r="BU1025">
        <f t="shared" si="700"/>
        <v>0</v>
      </c>
      <c r="BV1025">
        <f t="shared" si="701"/>
        <v>1</v>
      </c>
      <c r="BW1025">
        <f t="shared" si="702"/>
        <v>0</v>
      </c>
      <c r="BX1025">
        <f t="shared" si="703"/>
        <v>0</v>
      </c>
      <c r="BY1025">
        <f t="shared" si="704"/>
        <v>0</v>
      </c>
      <c r="BZ1025">
        <f t="shared" si="711"/>
        <v>0</v>
      </c>
      <c r="CA1025">
        <f t="shared" si="705"/>
        <v>0</v>
      </c>
      <c r="CB1025">
        <f t="shared" si="706"/>
        <v>0</v>
      </c>
      <c r="CC1025">
        <f t="shared" si="707"/>
        <v>0</v>
      </c>
      <c r="CD1025">
        <f t="shared" si="708"/>
        <v>0</v>
      </c>
      <c r="CE1025">
        <f t="shared" si="709"/>
        <v>0</v>
      </c>
      <c r="CF1025">
        <f t="shared" si="710"/>
        <v>0</v>
      </c>
    </row>
    <row r="1026" spans="1:84" x14ac:dyDescent="0.25">
      <c r="A1026" t="s">
        <v>671</v>
      </c>
      <c r="B1026" t="s">
        <v>368</v>
      </c>
      <c r="C1026" s="1">
        <v>15496</v>
      </c>
      <c r="D1026" t="s">
        <v>49</v>
      </c>
      <c r="E1026" t="s">
        <v>40</v>
      </c>
      <c r="F1026" t="s">
        <v>120</v>
      </c>
      <c r="G1026">
        <v>1</v>
      </c>
      <c r="H1026">
        <v>0</v>
      </c>
      <c r="I1026" t="s">
        <v>42</v>
      </c>
      <c r="J1026" t="s">
        <v>61</v>
      </c>
      <c r="K1026" t="s">
        <v>1012</v>
      </c>
      <c r="L1026">
        <v>99</v>
      </c>
      <c r="M1026">
        <v>0</v>
      </c>
      <c r="N1026">
        <v>0</v>
      </c>
      <c r="O1026">
        <f t="shared" si="669"/>
        <v>0</v>
      </c>
      <c r="P1026">
        <f t="shared" si="670"/>
        <v>0</v>
      </c>
      <c r="Q1026">
        <f t="shared" si="712"/>
        <v>-1</v>
      </c>
      <c r="R1026">
        <f t="shared" si="671"/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 t="s">
        <v>673</v>
      </c>
      <c r="AC1026" t="s">
        <v>46</v>
      </c>
      <c r="AD1026">
        <v>67</v>
      </c>
      <c r="AE1026">
        <v>48</v>
      </c>
      <c r="AF1026">
        <v>66</v>
      </c>
      <c r="AG1026" s="5">
        <v>68</v>
      </c>
      <c r="AH1026">
        <v>-1</v>
      </c>
      <c r="AI1026">
        <v>-1</v>
      </c>
      <c r="AJ1026">
        <f t="shared" si="672"/>
        <v>-1</v>
      </c>
      <c r="AK1026">
        <v>-1</v>
      </c>
      <c r="AL1026">
        <v>-1</v>
      </c>
      <c r="AM1026">
        <v>-1</v>
      </c>
      <c r="AN1026">
        <v>-1</v>
      </c>
      <c r="AO1026">
        <v>-1</v>
      </c>
      <c r="AP1026">
        <v>-1</v>
      </c>
      <c r="AR1026">
        <f t="shared" si="673"/>
        <v>0</v>
      </c>
      <c r="AS1026">
        <f t="shared" si="674"/>
        <v>0</v>
      </c>
      <c r="AT1026">
        <f t="shared" si="675"/>
        <v>0</v>
      </c>
      <c r="AU1026">
        <f t="shared" si="676"/>
        <v>0</v>
      </c>
      <c r="AV1026">
        <f t="shared" si="677"/>
        <v>0</v>
      </c>
      <c r="AW1026">
        <f t="shared" si="678"/>
        <v>0</v>
      </c>
      <c r="AX1026">
        <f t="shared" si="679"/>
        <v>0</v>
      </c>
      <c r="AY1026">
        <f t="shared" si="680"/>
        <v>0</v>
      </c>
      <c r="AZ1026">
        <f t="shared" si="681"/>
        <v>0</v>
      </c>
      <c r="BA1026">
        <f t="shared" si="682"/>
        <v>0</v>
      </c>
      <c r="BB1026">
        <f t="shared" si="683"/>
        <v>0</v>
      </c>
      <c r="BC1026">
        <f t="shared" si="684"/>
        <v>0</v>
      </c>
      <c r="BD1026">
        <f t="shared" si="685"/>
        <v>0</v>
      </c>
      <c r="BE1026">
        <f t="shared" si="686"/>
        <v>0</v>
      </c>
      <c r="BF1026">
        <f t="shared" si="687"/>
        <v>0</v>
      </c>
      <c r="BG1026">
        <f t="shared" si="688"/>
        <v>0</v>
      </c>
      <c r="BH1026">
        <f t="shared" si="689"/>
        <v>0</v>
      </c>
      <c r="BI1026">
        <f t="shared" si="690"/>
        <v>0</v>
      </c>
      <c r="BJ1026">
        <f t="shared" si="691"/>
        <v>0</v>
      </c>
      <c r="BK1026">
        <f t="shared" si="692"/>
        <v>0</v>
      </c>
      <c r="BM1026">
        <f t="shared" si="693"/>
        <v>1</v>
      </c>
      <c r="BN1026">
        <f t="shared" si="694"/>
        <v>0</v>
      </c>
      <c r="BO1026">
        <f t="shared" si="695"/>
        <v>0</v>
      </c>
      <c r="BP1026">
        <f t="shared" si="696"/>
        <v>0</v>
      </c>
      <c r="BR1026">
        <f t="shared" si="697"/>
        <v>0</v>
      </c>
      <c r="BS1026">
        <f t="shared" si="698"/>
        <v>0</v>
      </c>
      <c r="BT1026">
        <f t="shared" si="699"/>
        <v>0</v>
      </c>
      <c r="BU1026">
        <f t="shared" si="700"/>
        <v>0</v>
      </c>
      <c r="BV1026">
        <f t="shared" si="701"/>
        <v>0</v>
      </c>
      <c r="BW1026">
        <f t="shared" si="702"/>
        <v>0</v>
      </c>
      <c r="BX1026">
        <f t="shared" si="703"/>
        <v>0</v>
      </c>
      <c r="BY1026">
        <f t="shared" si="704"/>
        <v>0</v>
      </c>
      <c r="BZ1026">
        <f t="shared" si="711"/>
        <v>0</v>
      </c>
      <c r="CA1026">
        <f t="shared" si="705"/>
        <v>0</v>
      </c>
      <c r="CB1026">
        <f t="shared" si="706"/>
        <v>0</v>
      </c>
      <c r="CC1026">
        <f t="shared" si="707"/>
        <v>0</v>
      </c>
      <c r="CD1026">
        <f t="shared" si="708"/>
        <v>0</v>
      </c>
      <c r="CE1026">
        <f t="shared" si="709"/>
        <v>0</v>
      </c>
      <c r="CF1026">
        <f t="shared" si="710"/>
        <v>0</v>
      </c>
    </row>
    <row r="1027" spans="1:84" x14ac:dyDescent="0.25">
      <c r="A1027" t="s">
        <v>844</v>
      </c>
      <c r="B1027" t="s">
        <v>845</v>
      </c>
      <c r="C1027" s="1">
        <v>15495</v>
      </c>
      <c r="D1027" t="s">
        <v>39</v>
      </c>
      <c r="E1027" t="s">
        <v>40</v>
      </c>
      <c r="F1027" t="s">
        <v>972</v>
      </c>
      <c r="G1027">
        <v>1</v>
      </c>
      <c r="H1027">
        <v>1</v>
      </c>
      <c r="I1027" t="s">
        <v>42</v>
      </c>
      <c r="J1027" t="s">
        <v>77</v>
      </c>
      <c r="K1027" t="s">
        <v>308</v>
      </c>
      <c r="L1027">
        <v>2780</v>
      </c>
      <c r="M1027">
        <v>0</v>
      </c>
      <c r="N1027">
        <v>0</v>
      </c>
      <c r="O1027">
        <f t="shared" si="669"/>
        <v>0</v>
      </c>
      <c r="P1027">
        <f t="shared" si="670"/>
        <v>0</v>
      </c>
      <c r="Q1027">
        <f t="shared" si="712"/>
        <v>-1</v>
      </c>
      <c r="R1027">
        <f t="shared" si="671"/>
        <v>0</v>
      </c>
      <c r="S1027">
        <v>0</v>
      </c>
      <c r="T1027">
        <v>0</v>
      </c>
      <c r="U1027">
        <v>0</v>
      </c>
      <c r="V1027">
        <v>5</v>
      </c>
      <c r="W1027">
        <v>0</v>
      </c>
      <c r="X1027">
        <v>0</v>
      </c>
      <c r="Y1027">
        <v>0</v>
      </c>
      <c r="Z1027">
        <v>0</v>
      </c>
      <c r="AA1027">
        <v>0</v>
      </c>
      <c r="AB1027" t="s">
        <v>847</v>
      </c>
      <c r="AC1027" t="s">
        <v>46</v>
      </c>
      <c r="AD1027">
        <v>60</v>
      </c>
      <c r="AE1027">
        <v>58</v>
      </c>
      <c r="AF1027">
        <v>72</v>
      </c>
      <c r="AG1027" s="5">
        <v>70</v>
      </c>
      <c r="AH1027">
        <v>-1</v>
      </c>
      <c r="AI1027">
        <v>-1</v>
      </c>
      <c r="AJ1027">
        <f t="shared" si="672"/>
        <v>-1</v>
      </c>
      <c r="AK1027">
        <v>-1</v>
      </c>
      <c r="AL1027">
        <v>-1</v>
      </c>
      <c r="AM1027">
        <v>-1</v>
      </c>
      <c r="AN1027">
        <v>-1</v>
      </c>
      <c r="AO1027">
        <v>-1</v>
      </c>
      <c r="AP1027">
        <v>-1</v>
      </c>
      <c r="AR1027">
        <f t="shared" si="673"/>
        <v>0</v>
      </c>
      <c r="AS1027">
        <f t="shared" si="674"/>
        <v>0</v>
      </c>
      <c r="AT1027">
        <f t="shared" si="675"/>
        <v>0</v>
      </c>
      <c r="AU1027">
        <f t="shared" si="676"/>
        <v>0</v>
      </c>
      <c r="AV1027">
        <f t="shared" si="677"/>
        <v>0</v>
      </c>
      <c r="AW1027">
        <f t="shared" si="678"/>
        <v>0</v>
      </c>
      <c r="AX1027">
        <f t="shared" si="679"/>
        <v>0</v>
      </c>
      <c r="AY1027">
        <f t="shared" si="680"/>
        <v>0</v>
      </c>
      <c r="AZ1027">
        <f t="shared" si="681"/>
        <v>0</v>
      </c>
      <c r="BA1027">
        <f t="shared" si="682"/>
        <v>0</v>
      </c>
      <c r="BB1027">
        <f t="shared" si="683"/>
        <v>0</v>
      </c>
      <c r="BC1027">
        <f t="shared" si="684"/>
        <v>0</v>
      </c>
      <c r="BD1027">
        <f t="shared" si="685"/>
        <v>0</v>
      </c>
      <c r="BE1027">
        <f t="shared" si="686"/>
        <v>0</v>
      </c>
      <c r="BF1027">
        <f t="shared" si="687"/>
        <v>0</v>
      </c>
      <c r="BG1027">
        <f t="shared" si="688"/>
        <v>0</v>
      </c>
      <c r="BH1027">
        <f t="shared" si="689"/>
        <v>0</v>
      </c>
      <c r="BI1027">
        <f t="shared" si="690"/>
        <v>0</v>
      </c>
      <c r="BJ1027">
        <f t="shared" si="691"/>
        <v>0</v>
      </c>
      <c r="BK1027">
        <f t="shared" si="692"/>
        <v>0</v>
      </c>
      <c r="BM1027">
        <f t="shared" si="693"/>
        <v>1</v>
      </c>
      <c r="BN1027">
        <f t="shared" si="694"/>
        <v>0</v>
      </c>
      <c r="BO1027">
        <f t="shared" si="695"/>
        <v>0</v>
      </c>
      <c r="BP1027">
        <f t="shared" si="696"/>
        <v>0</v>
      </c>
      <c r="BR1027">
        <f t="shared" si="697"/>
        <v>0</v>
      </c>
      <c r="BS1027">
        <f t="shared" si="698"/>
        <v>0</v>
      </c>
      <c r="BT1027">
        <f t="shared" si="699"/>
        <v>5</v>
      </c>
      <c r="BU1027">
        <f t="shared" si="700"/>
        <v>0</v>
      </c>
      <c r="BV1027">
        <f t="shared" si="701"/>
        <v>0</v>
      </c>
      <c r="BW1027">
        <f t="shared" si="702"/>
        <v>0</v>
      </c>
      <c r="BX1027">
        <f t="shared" si="703"/>
        <v>0</v>
      </c>
      <c r="BY1027">
        <f t="shared" si="704"/>
        <v>0</v>
      </c>
      <c r="BZ1027">
        <f t="shared" si="711"/>
        <v>0</v>
      </c>
      <c r="CA1027">
        <f t="shared" si="705"/>
        <v>0</v>
      </c>
      <c r="CB1027">
        <f t="shared" si="706"/>
        <v>0</v>
      </c>
      <c r="CC1027">
        <f t="shared" si="707"/>
        <v>0</v>
      </c>
      <c r="CD1027">
        <f t="shared" si="708"/>
        <v>0</v>
      </c>
      <c r="CE1027">
        <f t="shared" si="709"/>
        <v>0</v>
      </c>
      <c r="CF1027">
        <f t="shared" si="710"/>
        <v>0</v>
      </c>
    </row>
    <row r="1028" spans="1:84" x14ac:dyDescent="0.25">
      <c r="A1028" t="s">
        <v>361</v>
      </c>
      <c r="B1028" t="s">
        <v>97</v>
      </c>
      <c r="C1028" s="1">
        <v>15495</v>
      </c>
      <c r="D1028" t="s">
        <v>49</v>
      </c>
      <c r="E1028" t="s">
        <v>40</v>
      </c>
      <c r="F1028" t="s">
        <v>1166</v>
      </c>
      <c r="G1028">
        <v>1</v>
      </c>
      <c r="H1028">
        <v>0</v>
      </c>
      <c r="I1028" t="s">
        <v>87</v>
      </c>
      <c r="J1028" t="s">
        <v>166</v>
      </c>
      <c r="K1028" t="s">
        <v>1174</v>
      </c>
      <c r="L1028">
        <v>4875</v>
      </c>
      <c r="M1028">
        <v>2</v>
      </c>
      <c r="N1028">
        <v>2</v>
      </c>
      <c r="O1028">
        <f t="shared" ref="O1028:O1091" si="713">IF(M1028&gt;0,N1028/M1028*100,0)</f>
        <v>100</v>
      </c>
      <c r="P1028">
        <f t="shared" ref="P1028:P1091" si="714">IF(L1028&gt;500,M1028/L1028*1000,0)</f>
        <v>0.41025641025641024</v>
      </c>
      <c r="Q1028">
        <f t="shared" si="712"/>
        <v>1</v>
      </c>
      <c r="R1028">
        <f t="shared" ref="R1028:R1091" si="715">IF(OR(O1028&gt;49,N1028&gt;1),1,0)</f>
        <v>1</v>
      </c>
      <c r="S1028">
        <v>0</v>
      </c>
      <c r="T1028">
        <v>0</v>
      </c>
      <c r="U1028">
        <v>2</v>
      </c>
      <c r="V1028">
        <v>5</v>
      </c>
      <c r="W1028">
        <v>0</v>
      </c>
      <c r="X1028">
        <v>0</v>
      </c>
      <c r="Y1028">
        <v>0</v>
      </c>
      <c r="Z1028">
        <v>0</v>
      </c>
      <c r="AA1028">
        <v>0</v>
      </c>
      <c r="AB1028" t="s">
        <v>366</v>
      </c>
      <c r="AC1028" t="s">
        <v>75</v>
      </c>
      <c r="AD1028">
        <v>67</v>
      </c>
      <c r="AE1028">
        <v>64</v>
      </c>
      <c r="AF1028">
        <v>63</v>
      </c>
      <c r="AG1028" s="5">
        <v>78</v>
      </c>
      <c r="AH1028">
        <v>-1</v>
      </c>
      <c r="AI1028">
        <v>-1</v>
      </c>
      <c r="AJ1028">
        <f t="shared" ref="AJ1028:AJ1091" si="716">AVERAGE(AH1028:AI1028)</f>
        <v>-1</v>
      </c>
      <c r="AK1028">
        <v>-1</v>
      </c>
      <c r="AL1028">
        <v>-1</v>
      </c>
      <c r="AM1028">
        <v>-1</v>
      </c>
      <c r="AN1028">
        <v>-1</v>
      </c>
      <c r="AO1028">
        <v>-1</v>
      </c>
      <c r="AP1028">
        <v>-1</v>
      </c>
      <c r="AR1028">
        <f t="shared" ref="AR1028:AR1091" si="717">IF(AND(AM1028&gt;0,Q1028=-1),1,0)</f>
        <v>0</v>
      </c>
      <c r="AS1028">
        <f t="shared" ref="AS1028:AS1091" si="718">IF(AND(AM1028=0,Q1028=-1),1,0)</f>
        <v>0</v>
      </c>
      <c r="AT1028">
        <f t="shared" ref="AT1028:AT1091" si="719">IF(AND(AM1028&gt;0,Q1028=1),1,0)</f>
        <v>0</v>
      </c>
      <c r="AU1028">
        <f t="shared" ref="AU1028:AU1091" si="720">IF(AND(AM1028=0,Q1028=1),1,0)</f>
        <v>0</v>
      </c>
      <c r="AV1028">
        <f t="shared" ref="AV1028:AV1091" si="721">IF(AM1028&gt;0,L1028,0)</f>
        <v>0</v>
      </c>
      <c r="AW1028">
        <f t="shared" ref="AW1028:AW1091" si="722">IF(AM1028=0,L1028,0)</f>
        <v>0</v>
      </c>
      <c r="AX1028">
        <f t="shared" ref="AX1028:AX1091" si="723">IF(AND(AM1028&gt;0,I1028="2, Escort"),1,0)</f>
        <v>0</v>
      </c>
      <c r="AY1028">
        <f t="shared" ref="AY1028:AY1091" si="724">IF(AND(AM1028=0,I1028="2, Escort"),1,0)</f>
        <v>0</v>
      </c>
      <c r="AZ1028">
        <f t="shared" ref="AZ1028:AZ1091" si="725">IF(AND(AM1028&gt;0,OR(I1028="4, Tanker",I1028="3, Cargo",I1028="7, Tender",I1028="8, Amphib")),1,0)</f>
        <v>0</v>
      </c>
      <c r="BA1028">
        <f t="shared" ref="BA1028:BA1091" si="726">IF(AND(AM1028=0,OR(I1028="4, Tanker",I1028="3, Cargo",I1028="7, Tender",I1028="8, Amphib")),1,0)</f>
        <v>0</v>
      </c>
      <c r="BB1028">
        <f t="shared" ref="BB1028:BB1091" si="727">IF(AND(AM1028&gt;0,I1028="1, Capital Ship"),1,0)</f>
        <v>0</v>
      </c>
      <c r="BC1028">
        <f t="shared" ref="BC1028:BC1091" si="728">IF(AND(AM1028=0,I1028="1, Capital Ship"),1,0)</f>
        <v>0</v>
      </c>
      <c r="BD1028">
        <f t="shared" ref="BD1028:BD1091" si="729">IF(AM1028&gt;0,V1028,0)</f>
        <v>0</v>
      </c>
      <c r="BE1028">
        <f t="shared" ref="BE1028:BE1091" si="730">IF(AM1028=0,V1028,0)</f>
        <v>0</v>
      </c>
      <c r="BF1028">
        <f t="shared" ref="BF1028:BF1091" si="731">IF(AM1028&gt;0,W1028,0)</f>
        <v>0</v>
      </c>
      <c r="BG1028">
        <f t="shared" ref="BG1028:BG1091" si="732">IF(AM1028=0,W1028,0)</f>
        <v>0</v>
      </c>
      <c r="BH1028">
        <f t="shared" ref="BH1028:BH1091" si="733">IF(AM1028&gt;0,X1028,0)</f>
        <v>0</v>
      </c>
      <c r="BI1028">
        <f t="shared" ref="BI1028:BI1091" si="734">IF(AM1028=0,X1028,0)</f>
        <v>0</v>
      </c>
      <c r="BJ1028">
        <f t="shared" ref="BJ1028:BJ1091" si="735">IF(AM1028&gt;0,1,0)</f>
        <v>0</v>
      </c>
      <c r="BK1028">
        <f t="shared" ref="BK1028:BK1091" si="736">IF(AM1028=0,1,0)</f>
        <v>0</v>
      </c>
      <c r="BM1028">
        <f t="shared" ref="BM1028:BM1091" si="737">IF(AND(G1028=1,Q1028=-1),1,0)</f>
        <v>0</v>
      </c>
      <c r="BN1028">
        <f t="shared" ref="BN1028:BN1091" si="738">IF(AND(G1028=0,Q1028=-1),1,0)</f>
        <v>0</v>
      </c>
      <c r="BO1028">
        <f t="shared" ref="BO1028:BO1091" si="739">IF(AND(G1028=1,Q1028=1),1,0)</f>
        <v>1</v>
      </c>
      <c r="BP1028">
        <f t="shared" ref="BP1028:BP1091" si="740">IF(AND(G1028=0,Q1028=1),1,0)</f>
        <v>0</v>
      </c>
      <c r="BR1028">
        <f t="shared" ref="BR1028:BR1091" si="741">IF(AND(G1028=1,AM1028&gt;0),1,0)</f>
        <v>0</v>
      </c>
      <c r="BS1028">
        <f t="shared" ref="BS1028:BS1091" si="742">IF(AND(G1028=0,AM1028&gt;0),1,0)</f>
        <v>0</v>
      </c>
      <c r="BT1028">
        <f t="shared" ref="BT1028:BT1091" si="743">IF(G1028=1,V1028,0)</f>
        <v>5</v>
      </c>
      <c r="BU1028">
        <f t="shared" ref="BU1028:BU1091" si="744">IF(G1028=0,V1028,0)</f>
        <v>0</v>
      </c>
      <c r="BV1028">
        <f t="shared" ref="BV1028:BV1091" si="745">IF(G1028=1,W1028,0)</f>
        <v>0</v>
      </c>
      <c r="BW1028">
        <f t="shared" ref="BW1028:BW1091" si="746">IF(G1028=0,W1028,0)</f>
        <v>0</v>
      </c>
      <c r="BX1028">
        <f t="shared" ref="BX1028:BX1091" si="747">IF(G1028=1,X1028,0)</f>
        <v>0</v>
      </c>
      <c r="BY1028">
        <f t="shared" ref="BY1028:BY1091" si="748">IF(G1028=0,X1028,0)</f>
        <v>0</v>
      </c>
      <c r="BZ1028">
        <f t="shared" si="711"/>
        <v>0</v>
      </c>
      <c r="CA1028">
        <f t="shared" ref="CA1028:CA1091" si="749">IF(AND(AF1028&gt;69,G1028=0),1,0)</f>
        <v>0</v>
      </c>
      <c r="CB1028">
        <f t="shared" ref="CB1028:CB1091" si="750">IF(AG1028&lt;69,BY1028,0)</f>
        <v>0</v>
      </c>
      <c r="CC1028">
        <f t="shared" ref="CC1028:CC1091" si="751">IF(AND(AG1028&lt;69,G1028=0),1,0)</f>
        <v>0</v>
      </c>
      <c r="CD1028">
        <f t="shared" ref="CD1028:CD1091" si="752">IF(AND(AF1028&gt;69,AG1028&lt;69),BY1028,0)</f>
        <v>0</v>
      </c>
      <c r="CE1028">
        <f t="shared" ref="CE1028:CE1091" si="753">IF(AND(AF1028&gt;69,AG1028&lt;69),1,0)</f>
        <v>0</v>
      </c>
      <c r="CF1028">
        <f t="shared" ref="CF1028:CF1091" si="754">IF(AND(AF1028&gt;69,AG1028&lt;69,Q1028=1),1,0)</f>
        <v>0</v>
      </c>
    </row>
    <row r="1029" spans="1:84" x14ac:dyDescent="0.25">
      <c r="A1029" t="s">
        <v>1121</v>
      </c>
      <c r="B1029">
        <v>0</v>
      </c>
      <c r="C1029" s="1">
        <v>15495</v>
      </c>
      <c r="D1029" t="s">
        <v>39</v>
      </c>
      <c r="E1029" t="s">
        <v>40</v>
      </c>
      <c r="F1029" t="s">
        <v>169</v>
      </c>
      <c r="G1029">
        <v>1</v>
      </c>
      <c r="H1029">
        <v>1</v>
      </c>
      <c r="I1029" t="s">
        <v>42</v>
      </c>
      <c r="J1029" t="s">
        <v>77</v>
      </c>
      <c r="K1029" t="s">
        <v>1165</v>
      </c>
      <c r="L1029">
        <v>215</v>
      </c>
      <c r="M1029">
        <v>0</v>
      </c>
      <c r="N1029">
        <v>0</v>
      </c>
      <c r="O1029">
        <f t="shared" si="713"/>
        <v>0</v>
      </c>
      <c r="P1029">
        <f t="shared" si="714"/>
        <v>0</v>
      </c>
      <c r="Q1029">
        <f t="shared" si="712"/>
        <v>-1</v>
      </c>
      <c r="R1029">
        <f t="shared" si="715"/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D1029">
        <v>-1</v>
      </c>
      <c r="AE1029">
        <v>-1</v>
      </c>
      <c r="AF1029">
        <v>-1</v>
      </c>
      <c r="AG1029" s="5">
        <v>-1</v>
      </c>
      <c r="AH1029">
        <v>-1</v>
      </c>
      <c r="AI1029">
        <v>-1</v>
      </c>
      <c r="AJ1029">
        <f t="shared" si="716"/>
        <v>-1</v>
      </c>
      <c r="AK1029">
        <v>-1</v>
      </c>
      <c r="AL1029">
        <v>-1</v>
      </c>
      <c r="AM1029">
        <v>-1</v>
      </c>
      <c r="AN1029">
        <v>-1</v>
      </c>
      <c r="AO1029">
        <v>-1</v>
      </c>
      <c r="AP1029">
        <v>-1</v>
      </c>
      <c r="AR1029">
        <f t="shared" si="717"/>
        <v>0</v>
      </c>
      <c r="AS1029">
        <f t="shared" si="718"/>
        <v>0</v>
      </c>
      <c r="AT1029">
        <f t="shared" si="719"/>
        <v>0</v>
      </c>
      <c r="AU1029">
        <f t="shared" si="720"/>
        <v>0</v>
      </c>
      <c r="AV1029">
        <f t="shared" si="721"/>
        <v>0</v>
      </c>
      <c r="AW1029">
        <f t="shared" si="722"/>
        <v>0</v>
      </c>
      <c r="AX1029">
        <f t="shared" si="723"/>
        <v>0</v>
      </c>
      <c r="AY1029">
        <f t="shared" si="724"/>
        <v>0</v>
      </c>
      <c r="AZ1029">
        <f t="shared" si="725"/>
        <v>0</v>
      </c>
      <c r="BA1029">
        <f t="shared" si="726"/>
        <v>0</v>
      </c>
      <c r="BB1029">
        <f t="shared" si="727"/>
        <v>0</v>
      </c>
      <c r="BC1029">
        <f t="shared" si="728"/>
        <v>0</v>
      </c>
      <c r="BD1029">
        <f t="shared" si="729"/>
        <v>0</v>
      </c>
      <c r="BE1029">
        <f t="shared" si="730"/>
        <v>0</v>
      </c>
      <c r="BF1029">
        <f t="shared" si="731"/>
        <v>0</v>
      </c>
      <c r="BG1029">
        <f t="shared" si="732"/>
        <v>0</v>
      </c>
      <c r="BH1029">
        <f t="shared" si="733"/>
        <v>0</v>
      </c>
      <c r="BI1029">
        <f t="shared" si="734"/>
        <v>0</v>
      </c>
      <c r="BJ1029">
        <f t="shared" si="735"/>
        <v>0</v>
      </c>
      <c r="BK1029">
        <f t="shared" si="736"/>
        <v>0</v>
      </c>
      <c r="BM1029">
        <f t="shared" si="737"/>
        <v>1</v>
      </c>
      <c r="BN1029">
        <f t="shared" si="738"/>
        <v>0</v>
      </c>
      <c r="BO1029">
        <f t="shared" si="739"/>
        <v>0</v>
      </c>
      <c r="BP1029">
        <f t="shared" si="740"/>
        <v>0</v>
      </c>
      <c r="BR1029">
        <f t="shared" si="741"/>
        <v>0</v>
      </c>
      <c r="BS1029">
        <f t="shared" si="742"/>
        <v>0</v>
      </c>
      <c r="BT1029">
        <f t="shared" si="743"/>
        <v>0</v>
      </c>
      <c r="BU1029">
        <f t="shared" si="744"/>
        <v>0</v>
      </c>
      <c r="BV1029">
        <f t="shared" si="745"/>
        <v>0</v>
      </c>
      <c r="BW1029">
        <f t="shared" si="746"/>
        <v>0</v>
      </c>
      <c r="BX1029">
        <f t="shared" si="747"/>
        <v>0</v>
      </c>
      <c r="BY1029">
        <f t="shared" si="748"/>
        <v>0</v>
      </c>
      <c r="BZ1029">
        <f t="shared" si="711"/>
        <v>0</v>
      </c>
      <c r="CA1029">
        <f t="shared" si="749"/>
        <v>0</v>
      </c>
      <c r="CB1029">
        <f t="shared" si="750"/>
        <v>0</v>
      </c>
      <c r="CC1029">
        <f t="shared" si="751"/>
        <v>0</v>
      </c>
      <c r="CD1029">
        <f t="shared" si="752"/>
        <v>0</v>
      </c>
      <c r="CE1029">
        <f t="shared" si="753"/>
        <v>0</v>
      </c>
      <c r="CF1029">
        <f t="shared" si="754"/>
        <v>0</v>
      </c>
    </row>
    <row r="1030" spans="1:84" x14ac:dyDescent="0.25">
      <c r="A1030" t="s">
        <v>649</v>
      </c>
      <c r="B1030" t="s">
        <v>650</v>
      </c>
      <c r="C1030" s="1">
        <v>15495</v>
      </c>
      <c r="D1030" t="s">
        <v>49</v>
      </c>
      <c r="E1030" t="s">
        <v>40</v>
      </c>
      <c r="F1030" t="s">
        <v>1154</v>
      </c>
      <c r="G1030">
        <v>0</v>
      </c>
      <c r="H1030">
        <v>0</v>
      </c>
      <c r="I1030" t="s">
        <v>87</v>
      </c>
      <c r="J1030" t="s">
        <v>88</v>
      </c>
      <c r="K1030" t="s">
        <v>1175</v>
      </c>
      <c r="L1030">
        <v>4875</v>
      </c>
      <c r="M1030">
        <v>2</v>
      </c>
      <c r="N1030">
        <v>0</v>
      </c>
      <c r="O1030">
        <f t="shared" si="713"/>
        <v>0</v>
      </c>
      <c r="P1030">
        <f t="shared" si="714"/>
        <v>0.41025641025641024</v>
      </c>
      <c r="Q1030">
        <f t="shared" si="712"/>
        <v>-1</v>
      </c>
      <c r="R1030">
        <f t="shared" si="715"/>
        <v>0</v>
      </c>
      <c r="S1030">
        <v>0</v>
      </c>
      <c r="T1030">
        <v>0</v>
      </c>
      <c r="U1030">
        <v>0</v>
      </c>
      <c r="V1030">
        <v>5</v>
      </c>
      <c r="W1030">
        <v>0</v>
      </c>
      <c r="X1030">
        <v>0</v>
      </c>
      <c r="Y1030">
        <v>0</v>
      </c>
      <c r="Z1030">
        <v>0</v>
      </c>
      <c r="AA1030">
        <v>0</v>
      </c>
      <c r="AB1030" t="s">
        <v>652</v>
      </c>
      <c r="AC1030" t="s">
        <v>75</v>
      </c>
      <c r="AD1030">
        <v>69</v>
      </c>
      <c r="AE1030">
        <v>66</v>
      </c>
      <c r="AF1030">
        <v>65</v>
      </c>
      <c r="AG1030" s="5">
        <v>57</v>
      </c>
      <c r="AH1030">
        <v>-1</v>
      </c>
      <c r="AI1030">
        <v>-1</v>
      </c>
      <c r="AJ1030">
        <f t="shared" si="716"/>
        <v>-1</v>
      </c>
      <c r="AK1030">
        <v>-1</v>
      </c>
      <c r="AL1030">
        <v>-1</v>
      </c>
      <c r="AM1030">
        <v>-1</v>
      </c>
      <c r="AN1030">
        <v>-1</v>
      </c>
      <c r="AO1030">
        <v>-1</v>
      </c>
      <c r="AP1030">
        <v>-1</v>
      </c>
      <c r="AR1030">
        <f t="shared" si="717"/>
        <v>0</v>
      </c>
      <c r="AS1030">
        <f t="shared" si="718"/>
        <v>0</v>
      </c>
      <c r="AT1030">
        <f t="shared" si="719"/>
        <v>0</v>
      </c>
      <c r="AU1030">
        <f t="shared" si="720"/>
        <v>0</v>
      </c>
      <c r="AV1030">
        <f t="shared" si="721"/>
        <v>0</v>
      </c>
      <c r="AW1030">
        <f t="shared" si="722"/>
        <v>0</v>
      </c>
      <c r="AX1030">
        <f t="shared" si="723"/>
        <v>0</v>
      </c>
      <c r="AY1030">
        <f t="shared" si="724"/>
        <v>0</v>
      </c>
      <c r="AZ1030">
        <f t="shared" si="725"/>
        <v>0</v>
      </c>
      <c r="BA1030">
        <f t="shared" si="726"/>
        <v>0</v>
      </c>
      <c r="BB1030">
        <f t="shared" si="727"/>
        <v>0</v>
      </c>
      <c r="BC1030">
        <f t="shared" si="728"/>
        <v>0</v>
      </c>
      <c r="BD1030">
        <f t="shared" si="729"/>
        <v>0</v>
      </c>
      <c r="BE1030">
        <f t="shared" si="730"/>
        <v>0</v>
      </c>
      <c r="BF1030">
        <f t="shared" si="731"/>
        <v>0</v>
      </c>
      <c r="BG1030">
        <f t="shared" si="732"/>
        <v>0</v>
      </c>
      <c r="BH1030">
        <f t="shared" si="733"/>
        <v>0</v>
      </c>
      <c r="BI1030">
        <f t="shared" si="734"/>
        <v>0</v>
      </c>
      <c r="BJ1030">
        <f t="shared" si="735"/>
        <v>0</v>
      </c>
      <c r="BK1030">
        <f t="shared" si="736"/>
        <v>0</v>
      </c>
      <c r="BM1030">
        <f t="shared" si="737"/>
        <v>0</v>
      </c>
      <c r="BN1030">
        <f t="shared" si="738"/>
        <v>1</v>
      </c>
      <c r="BO1030">
        <f t="shared" si="739"/>
        <v>0</v>
      </c>
      <c r="BP1030">
        <f t="shared" si="740"/>
        <v>0</v>
      </c>
      <c r="BR1030">
        <f t="shared" si="741"/>
        <v>0</v>
      </c>
      <c r="BS1030">
        <f t="shared" si="742"/>
        <v>0</v>
      </c>
      <c r="BT1030">
        <f t="shared" si="743"/>
        <v>0</v>
      </c>
      <c r="BU1030">
        <f t="shared" si="744"/>
        <v>5</v>
      </c>
      <c r="BV1030">
        <f t="shared" si="745"/>
        <v>0</v>
      </c>
      <c r="BW1030">
        <f t="shared" si="746"/>
        <v>0</v>
      </c>
      <c r="BX1030">
        <f t="shared" si="747"/>
        <v>0</v>
      </c>
      <c r="BY1030">
        <f t="shared" si="748"/>
        <v>0</v>
      </c>
      <c r="BZ1030">
        <f t="shared" si="711"/>
        <v>0</v>
      </c>
      <c r="CA1030">
        <f t="shared" si="749"/>
        <v>0</v>
      </c>
      <c r="CB1030">
        <f t="shared" si="750"/>
        <v>0</v>
      </c>
      <c r="CC1030">
        <f t="shared" si="751"/>
        <v>1</v>
      </c>
      <c r="CD1030">
        <f t="shared" si="752"/>
        <v>0</v>
      </c>
      <c r="CE1030">
        <f t="shared" si="753"/>
        <v>0</v>
      </c>
      <c r="CF1030">
        <f t="shared" si="754"/>
        <v>0</v>
      </c>
    </row>
    <row r="1031" spans="1:84" x14ac:dyDescent="0.25">
      <c r="A1031" t="s">
        <v>505</v>
      </c>
      <c r="B1031" t="s">
        <v>650</v>
      </c>
      <c r="C1031" s="1">
        <v>15494</v>
      </c>
      <c r="D1031" t="s">
        <v>49</v>
      </c>
      <c r="E1031" t="s">
        <v>40</v>
      </c>
      <c r="F1031" t="s">
        <v>1176</v>
      </c>
      <c r="G1031">
        <v>1</v>
      </c>
      <c r="H1031">
        <v>0</v>
      </c>
      <c r="I1031" t="s">
        <v>42</v>
      </c>
      <c r="J1031" t="s">
        <v>77</v>
      </c>
      <c r="K1031" t="s">
        <v>1177</v>
      </c>
      <c r="L1031">
        <v>2780</v>
      </c>
      <c r="M1031">
        <v>2</v>
      </c>
      <c r="N1031">
        <v>0</v>
      </c>
      <c r="O1031">
        <f t="shared" si="713"/>
        <v>0</v>
      </c>
      <c r="P1031">
        <f t="shared" si="714"/>
        <v>0.71942446043165464</v>
      </c>
      <c r="Q1031">
        <f t="shared" si="712"/>
        <v>-1</v>
      </c>
      <c r="R1031">
        <f t="shared" si="715"/>
        <v>0</v>
      </c>
      <c r="S1031">
        <v>0</v>
      </c>
      <c r="T1031">
        <v>0</v>
      </c>
      <c r="U1031">
        <v>0</v>
      </c>
      <c r="V1031">
        <v>5</v>
      </c>
      <c r="W1031">
        <v>0</v>
      </c>
      <c r="X1031">
        <v>0</v>
      </c>
      <c r="Y1031">
        <v>0</v>
      </c>
      <c r="Z1031">
        <v>0</v>
      </c>
      <c r="AA1031">
        <v>0</v>
      </c>
      <c r="AB1031" t="s">
        <v>663</v>
      </c>
      <c r="AC1031" t="s">
        <v>46</v>
      </c>
      <c r="AD1031">
        <v>67</v>
      </c>
      <c r="AE1031">
        <v>50</v>
      </c>
      <c r="AF1031">
        <v>64</v>
      </c>
      <c r="AG1031" s="5">
        <v>47</v>
      </c>
      <c r="AH1031">
        <v>-1</v>
      </c>
      <c r="AI1031">
        <v>-1</v>
      </c>
      <c r="AJ1031">
        <f t="shared" si="716"/>
        <v>-1</v>
      </c>
      <c r="AK1031">
        <v>-1</v>
      </c>
      <c r="AL1031">
        <v>-1</v>
      </c>
      <c r="AM1031">
        <v>-1</v>
      </c>
      <c r="AN1031">
        <v>-1</v>
      </c>
      <c r="AO1031">
        <v>-1</v>
      </c>
      <c r="AP1031">
        <v>-1</v>
      </c>
      <c r="AR1031">
        <f t="shared" si="717"/>
        <v>0</v>
      </c>
      <c r="AS1031">
        <f t="shared" si="718"/>
        <v>0</v>
      </c>
      <c r="AT1031">
        <f t="shared" si="719"/>
        <v>0</v>
      </c>
      <c r="AU1031">
        <f t="shared" si="720"/>
        <v>0</v>
      </c>
      <c r="AV1031">
        <f t="shared" si="721"/>
        <v>0</v>
      </c>
      <c r="AW1031">
        <f t="shared" si="722"/>
        <v>0</v>
      </c>
      <c r="AX1031">
        <f t="shared" si="723"/>
        <v>0</v>
      </c>
      <c r="AY1031">
        <f t="shared" si="724"/>
        <v>0</v>
      </c>
      <c r="AZ1031">
        <f t="shared" si="725"/>
        <v>0</v>
      </c>
      <c r="BA1031">
        <f t="shared" si="726"/>
        <v>0</v>
      </c>
      <c r="BB1031">
        <f t="shared" si="727"/>
        <v>0</v>
      </c>
      <c r="BC1031">
        <f t="shared" si="728"/>
        <v>0</v>
      </c>
      <c r="BD1031">
        <f t="shared" si="729"/>
        <v>0</v>
      </c>
      <c r="BE1031">
        <f t="shared" si="730"/>
        <v>0</v>
      </c>
      <c r="BF1031">
        <f t="shared" si="731"/>
        <v>0</v>
      </c>
      <c r="BG1031">
        <f t="shared" si="732"/>
        <v>0</v>
      </c>
      <c r="BH1031">
        <f t="shared" si="733"/>
        <v>0</v>
      </c>
      <c r="BI1031">
        <f t="shared" si="734"/>
        <v>0</v>
      </c>
      <c r="BJ1031">
        <f t="shared" si="735"/>
        <v>0</v>
      </c>
      <c r="BK1031">
        <f t="shared" si="736"/>
        <v>0</v>
      </c>
      <c r="BM1031">
        <f t="shared" si="737"/>
        <v>1</v>
      </c>
      <c r="BN1031">
        <f t="shared" si="738"/>
        <v>0</v>
      </c>
      <c r="BO1031">
        <f t="shared" si="739"/>
        <v>0</v>
      </c>
      <c r="BP1031">
        <f t="shared" si="740"/>
        <v>0</v>
      </c>
      <c r="BR1031">
        <f t="shared" si="741"/>
        <v>0</v>
      </c>
      <c r="BS1031">
        <f t="shared" si="742"/>
        <v>0</v>
      </c>
      <c r="BT1031">
        <f t="shared" si="743"/>
        <v>5</v>
      </c>
      <c r="BU1031">
        <f t="shared" si="744"/>
        <v>0</v>
      </c>
      <c r="BV1031">
        <f t="shared" si="745"/>
        <v>0</v>
      </c>
      <c r="BW1031">
        <f t="shared" si="746"/>
        <v>0</v>
      </c>
      <c r="BX1031">
        <f t="shared" si="747"/>
        <v>0</v>
      </c>
      <c r="BY1031">
        <f t="shared" si="748"/>
        <v>0</v>
      </c>
      <c r="BZ1031">
        <f t="shared" si="711"/>
        <v>0</v>
      </c>
      <c r="CA1031">
        <f t="shared" si="749"/>
        <v>0</v>
      </c>
      <c r="CB1031">
        <f t="shared" si="750"/>
        <v>0</v>
      </c>
      <c r="CC1031">
        <f t="shared" si="751"/>
        <v>0</v>
      </c>
      <c r="CD1031">
        <f t="shared" si="752"/>
        <v>0</v>
      </c>
      <c r="CE1031">
        <f t="shared" si="753"/>
        <v>0</v>
      </c>
      <c r="CF1031">
        <f t="shared" si="754"/>
        <v>0</v>
      </c>
    </row>
    <row r="1032" spans="1:84" x14ac:dyDescent="0.25">
      <c r="A1032" t="s">
        <v>733</v>
      </c>
      <c r="B1032" t="s">
        <v>437</v>
      </c>
      <c r="C1032" s="1">
        <v>15494</v>
      </c>
      <c r="D1032" t="s">
        <v>49</v>
      </c>
      <c r="E1032" t="s">
        <v>40</v>
      </c>
      <c r="F1032" t="s">
        <v>1178</v>
      </c>
      <c r="G1032">
        <v>1</v>
      </c>
      <c r="H1032">
        <v>0</v>
      </c>
      <c r="I1032" t="s">
        <v>42</v>
      </c>
      <c r="J1032" t="s">
        <v>77</v>
      </c>
      <c r="K1032" t="s">
        <v>1179</v>
      </c>
      <c r="L1032">
        <v>215</v>
      </c>
      <c r="M1032">
        <v>2</v>
      </c>
      <c r="N1032">
        <v>1</v>
      </c>
      <c r="O1032">
        <f t="shared" si="713"/>
        <v>50</v>
      </c>
      <c r="P1032">
        <f t="shared" si="714"/>
        <v>0</v>
      </c>
      <c r="Q1032">
        <f t="shared" si="712"/>
        <v>1</v>
      </c>
      <c r="R1032">
        <f t="shared" si="715"/>
        <v>1</v>
      </c>
      <c r="S1032">
        <v>0</v>
      </c>
      <c r="T1032">
        <v>0</v>
      </c>
      <c r="U1032">
        <v>2</v>
      </c>
      <c r="V1032">
        <v>4</v>
      </c>
      <c r="W1032">
        <v>1</v>
      </c>
      <c r="X1032">
        <v>0</v>
      </c>
      <c r="Y1032">
        <v>0</v>
      </c>
      <c r="Z1032">
        <v>0</v>
      </c>
      <c r="AA1032">
        <v>0</v>
      </c>
      <c r="AB1032" t="s">
        <v>736</v>
      </c>
      <c r="AC1032" t="s">
        <v>46</v>
      </c>
      <c r="AD1032">
        <v>62</v>
      </c>
      <c r="AE1032">
        <v>53</v>
      </c>
      <c r="AF1032">
        <v>64</v>
      </c>
      <c r="AG1032" s="5">
        <v>66</v>
      </c>
      <c r="AH1032">
        <v>-1</v>
      </c>
      <c r="AI1032">
        <v>-1</v>
      </c>
      <c r="AJ1032">
        <f t="shared" si="716"/>
        <v>-1</v>
      </c>
      <c r="AK1032">
        <v>-1</v>
      </c>
      <c r="AL1032">
        <v>-1</v>
      </c>
      <c r="AM1032">
        <v>-1</v>
      </c>
      <c r="AN1032">
        <v>-1</v>
      </c>
      <c r="AO1032">
        <v>-1</v>
      </c>
      <c r="AP1032">
        <v>-1</v>
      </c>
      <c r="AR1032">
        <f t="shared" si="717"/>
        <v>0</v>
      </c>
      <c r="AS1032">
        <f t="shared" si="718"/>
        <v>0</v>
      </c>
      <c r="AT1032">
        <f t="shared" si="719"/>
        <v>0</v>
      </c>
      <c r="AU1032">
        <f t="shared" si="720"/>
        <v>0</v>
      </c>
      <c r="AV1032">
        <f t="shared" si="721"/>
        <v>0</v>
      </c>
      <c r="AW1032">
        <f t="shared" si="722"/>
        <v>0</v>
      </c>
      <c r="AX1032">
        <f t="shared" si="723"/>
        <v>0</v>
      </c>
      <c r="AY1032">
        <f t="shared" si="724"/>
        <v>0</v>
      </c>
      <c r="AZ1032">
        <f t="shared" si="725"/>
        <v>0</v>
      </c>
      <c r="BA1032">
        <f t="shared" si="726"/>
        <v>0</v>
      </c>
      <c r="BB1032">
        <f t="shared" si="727"/>
        <v>0</v>
      </c>
      <c r="BC1032">
        <f t="shared" si="728"/>
        <v>0</v>
      </c>
      <c r="BD1032">
        <f t="shared" si="729"/>
        <v>0</v>
      </c>
      <c r="BE1032">
        <f t="shared" si="730"/>
        <v>0</v>
      </c>
      <c r="BF1032">
        <f t="shared" si="731"/>
        <v>0</v>
      </c>
      <c r="BG1032">
        <f t="shared" si="732"/>
        <v>0</v>
      </c>
      <c r="BH1032">
        <f t="shared" si="733"/>
        <v>0</v>
      </c>
      <c r="BI1032">
        <f t="shared" si="734"/>
        <v>0</v>
      </c>
      <c r="BJ1032">
        <f t="shared" si="735"/>
        <v>0</v>
      </c>
      <c r="BK1032">
        <f t="shared" si="736"/>
        <v>0</v>
      </c>
      <c r="BM1032">
        <f t="shared" si="737"/>
        <v>0</v>
      </c>
      <c r="BN1032">
        <f t="shared" si="738"/>
        <v>0</v>
      </c>
      <c r="BO1032">
        <f t="shared" si="739"/>
        <v>1</v>
      </c>
      <c r="BP1032">
        <f t="shared" si="740"/>
        <v>0</v>
      </c>
      <c r="BR1032">
        <f t="shared" si="741"/>
        <v>0</v>
      </c>
      <c r="BS1032">
        <f t="shared" si="742"/>
        <v>0</v>
      </c>
      <c r="BT1032">
        <f t="shared" si="743"/>
        <v>4</v>
      </c>
      <c r="BU1032">
        <f t="shared" si="744"/>
        <v>0</v>
      </c>
      <c r="BV1032">
        <f t="shared" si="745"/>
        <v>1</v>
      </c>
      <c r="BW1032">
        <f t="shared" si="746"/>
        <v>0</v>
      </c>
      <c r="BX1032">
        <f t="shared" si="747"/>
        <v>0</v>
      </c>
      <c r="BY1032">
        <f t="shared" si="748"/>
        <v>0</v>
      </c>
      <c r="BZ1032">
        <f t="shared" si="711"/>
        <v>0</v>
      </c>
      <c r="CA1032">
        <f t="shared" si="749"/>
        <v>0</v>
      </c>
      <c r="CB1032">
        <f t="shared" si="750"/>
        <v>0</v>
      </c>
      <c r="CC1032">
        <f t="shared" si="751"/>
        <v>0</v>
      </c>
      <c r="CD1032">
        <f t="shared" si="752"/>
        <v>0</v>
      </c>
      <c r="CE1032">
        <f t="shared" si="753"/>
        <v>0</v>
      </c>
      <c r="CF1032">
        <f t="shared" si="754"/>
        <v>0</v>
      </c>
    </row>
    <row r="1033" spans="1:84" x14ac:dyDescent="0.25">
      <c r="A1033" t="s">
        <v>228</v>
      </c>
      <c r="B1033" t="s">
        <v>341</v>
      </c>
      <c r="C1033" s="1">
        <v>15493</v>
      </c>
      <c r="D1033" t="s">
        <v>49</v>
      </c>
      <c r="E1033" t="s">
        <v>40</v>
      </c>
      <c r="F1033" t="s">
        <v>1076</v>
      </c>
      <c r="G1033">
        <v>1</v>
      </c>
      <c r="H1033">
        <v>0</v>
      </c>
      <c r="I1033" t="s">
        <v>42</v>
      </c>
      <c r="J1033" t="s">
        <v>77</v>
      </c>
      <c r="K1033" t="s">
        <v>339</v>
      </c>
      <c r="L1033">
        <v>830</v>
      </c>
      <c r="M1033">
        <v>2</v>
      </c>
      <c r="N1033">
        <v>0</v>
      </c>
      <c r="O1033">
        <f t="shared" si="713"/>
        <v>0</v>
      </c>
      <c r="P1033">
        <f t="shared" si="714"/>
        <v>2.4096385542168677</v>
      </c>
      <c r="Q1033">
        <f t="shared" si="712"/>
        <v>-1</v>
      </c>
      <c r="R1033">
        <f t="shared" si="715"/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 t="s">
        <v>856</v>
      </c>
      <c r="AC1033" t="s">
        <v>75</v>
      </c>
      <c r="AD1033">
        <v>62</v>
      </c>
      <c r="AE1033">
        <v>51</v>
      </c>
      <c r="AF1033">
        <v>55</v>
      </c>
      <c r="AG1033" s="5">
        <v>51</v>
      </c>
      <c r="AH1033">
        <v>-1</v>
      </c>
      <c r="AI1033">
        <v>-1</v>
      </c>
      <c r="AJ1033">
        <f t="shared" si="716"/>
        <v>-1</v>
      </c>
      <c r="AK1033">
        <v>-1</v>
      </c>
      <c r="AL1033">
        <v>-1</v>
      </c>
      <c r="AM1033">
        <v>-1</v>
      </c>
      <c r="AN1033">
        <v>-1</v>
      </c>
      <c r="AO1033">
        <v>-1</v>
      </c>
      <c r="AP1033">
        <v>-1</v>
      </c>
      <c r="AR1033">
        <f t="shared" si="717"/>
        <v>0</v>
      </c>
      <c r="AS1033">
        <f t="shared" si="718"/>
        <v>0</v>
      </c>
      <c r="AT1033">
        <f t="shared" si="719"/>
        <v>0</v>
      </c>
      <c r="AU1033">
        <f t="shared" si="720"/>
        <v>0</v>
      </c>
      <c r="AV1033">
        <f t="shared" si="721"/>
        <v>0</v>
      </c>
      <c r="AW1033">
        <f t="shared" si="722"/>
        <v>0</v>
      </c>
      <c r="AX1033">
        <f t="shared" si="723"/>
        <v>0</v>
      </c>
      <c r="AY1033">
        <f t="shared" si="724"/>
        <v>0</v>
      </c>
      <c r="AZ1033">
        <f t="shared" si="725"/>
        <v>0</v>
      </c>
      <c r="BA1033">
        <f t="shared" si="726"/>
        <v>0</v>
      </c>
      <c r="BB1033">
        <f t="shared" si="727"/>
        <v>0</v>
      </c>
      <c r="BC1033">
        <f t="shared" si="728"/>
        <v>0</v>
      </c>
      <c r="BD1033">
        <f t="shared" si="729"/>
        <v>0</v>
      </c>
      <c r="BE1033">
        <f t="shared" si="730"/>
        <v>0</v>
      </c>
      <c r="BF1033">
        <f t="shared" si="731"/>
        <v>0</v>
      </c>
      <c r="BG1033">
        <f t="shared" si="732"/>
        <v>0</v>
      </c>
      <c r="BH1033">
        <f t="shared" si="733"/>
        <v>0</v>
      </c>
      <c r="BI1033">
        <f t="shared" si="734"/>
        <v>0</v>
      </c>
      <c r="BJ1033">
        <f t="shared" si="735"/>
        <v>0</v>
      </c>
      <c r="BK1033">
        <f t="shared" si="736"/>
        <v>0</v>
      </c>
      <c r="BM1033">
        <f t="shared" si="737"/>
        <v>1</v>
      </c>
      <c r="BN1033">
        <f t="shared" si="738"/>
        <v>0</v>
      </c>
      <c r="BO1033">
        <f t="shared" si="739"/>
        <v>0</v>
      </c>
      <c r="BP1033">
        <f t="shared" si="740"/>
        <v>0</v>
      </c>
      <c r="BR1033">
        <f t="shared" si="741"/>
        <v>0</v>
      </c>
      <c r="BS1033">
        <f t="shared" si="742"/>
        <v>0</v>
      </c>
      <c r="BT1033">
        <f t="shared" si="743"/>
        <v>0</v>
      </c>
      <c r="BU1033">
        <f t="shared" si="744"/>
        <v>0</v>
      </c>
      <c r="BV1033">
        <f t="shared" si="745"/>
        <v>0</v>
      </c>
      <c r="BW1033">
        <f t="shared" si="746"/>
        <v>0</v>
      </c>
      <c r="BX1033">
        <f t="shared" si="747"/>
        <v>0</v>
      </c>
      <c r="BY1033">
        <f t="shared" si="748"/>
        <v>0</v>
      </c>
      <c r="BZ1033">
        <f t="shared" si="711"/>
        <v>0</v>
      </c>
      <c r="CA1033">
        <f t="shared" si="749"/>
        <v>0</v>
      </c>
      <c r="CB1033">
        <f t="shared" si="750"/>
        <v>0</v>
      </c>
      <c r="CC1033">
        <f t="shared" si="751"/>
        <v>0</v>
      </c>
      <c r="CD1033">
        <f t="shared" si="752"/>
        <v>0</v>
      </c>
      <c r="CE1033">
        <f t="shared" si="753"/>
        <v>0</v>
      </c>
      <c r="CF1033">
        <f t="shared" si="754"/>
        <v>0</v>
      </c>
    </row>
    <row r="1034" spans="1:84" x14ac:dyDescent="0.25">
      <c r="A1034" t="s">
        <v>550</v>
      </c>
      <c r="B1034" t="s">
        <v>368</v>
      </c>
      <c r="C1034" s="1">
        <v>15493</v>
      </c>
      <c r="D1034" t="s">
        <v>49</v>
      </c>
      <c r="E1034" t="s">
        <v>40</v>
      </c>
      <c r="F1034" t="s">
        <v>1028</v>
      </c>
      <c r="G1034">
        <v>1</v>
      </c>
      <c r="H1034">
        <v>0</v>
      </c>
      <c r="I1034" t="s">
        <v>42</v>
      </c>
      <c r="J1034" t="s">
        <v>77</v>
      </c>
      <c r="K1034" t="s">
        <v>700</v>
      </c>
      <c r="L1034">
        <v>215</v>
      </c>
      <c r="M1034">
        <v>2</v>
      </c>
      <c r="N1034">
        <v>0</v>
      </c>
      <c r="O1034">
        <f t="shared" si="713"/>
        <v>0</v>
      </c>
      <c r="P1034">
        <f t="shared" si="714"/>
        <v>0</v>
      </c>
      <c r="Q1034">
        <f t="shared" si="712"/>
        <v>-1</v>
      </c>
      <c r="R1034">
        <f t="shared" si="715"/>
        <v>0</v>
      </c>
      <c r="S1034">
        <v>0</v>
      </c>
      <c r="T1034">
        <v>0</v>
      </c>
      <c r="U1034">
        <v>0</v>
      </c>
      <c r="V1034">
        <v>7</v>
      </c>
      <c r="W1034">
        <v>0</v>
      </c>
      <c r="X1034">
        <v>0</v>
      </c>
      <c r="Y1034">
        <v>0</v>
      </c>
      <c r="Z1034">
        <v>0</v>
      </c>
      <c r="AA1034">
        <v>0</v>
      </c>
      <c r="AB1034" t="s">
        <v>553</v>
      </c>
      <c r="AC1034" t="s">
        <v>46</v>
      </c>
      <c r="AD1034">
        <v>61</v>
      </c>
      <c r="AE1034">
        <v>60</v>
      </c>
      <c r="AF1034">
        <v>71</v>
      </c>
      <c r="AG1034" s="5">
        <v>76</v>
      </c>
      <c r="AH1034">
        <v>-1</v>
      </c>
      <c r="AI1034">
        <v>-1</v>
      </c>
      <c r="AJ1034">
        <f t="shared" si="716"/>
        <v>-1</v>
      </c>
      <c r="AK1034">
        <v>-1</v>
      </c>
      <c r="AL1034">
        <v>-1</v>
      </c>
      <c r="AM1034">
        <v>-1</v>
      </c>
      <c r="AN1034">
        <v>-1</v>
      </c>
      <c r="AO1034">
        <v>-1</v>
      </c>
      <c r="AP1034">
        <v>-1</v>
      </c>
      <c r="AR1034">
        <f t="shared" si="717"/>
        <v>0</v>
      </c>
      <c r="AS1034">
        <f t="shared" si="718"/>
        <v>0</v>
      </c>
      <c r="AT1034">
        <f t="shared" si="719"/>
        <v>0</v>
      </c>
      <c r="AU1034">
        <f t="shared" si="720"/>
        <v>0</v>
      </c>
      <c r="AV1034">
        <f t="shared" si="721"/>
        <v>0</v>
      </c>
      <c r="AW1034">
        <f t="shared" si="722"/>
        <v>0</v>
      </c>
      <c r="AX1034">
        <f t="shared" si="723"/>
        <v>0</v>
      </c>
      <c r="AY1034">
        <f t="shared" si="724"/>
        <v>0</v>
      </c>
      <c r="AZ1034">
        <f t="shared" si="725"/>
        <v>0</v>
      </c>
      <c r="BA1034">
        <f t="shared" si="726"/>
        <v>0</v>
      </c>
      <c r="BB1034">
        <f t="shared" si="727"/>
        <v>0</v>
      </c>
      <c r="BC1034">
        <f t="shared" si="728"/>
        <v>0</v>
      </c>
      <c r="BD1034">
        <f t="shared" si="729"/>
        <v>0</v>
      </c>
      <c r="BE1034">
        <f t="shared" si="730"/>
        <v>0</v>
      </c>
      <c r="BF1034">
        <f t="shared" si="731"/>
        <v>0</v>
      </c>
      <c r="BG1034">
        <f t="shared" si="732"/>
        <v>0</v>
      </c>
      <c r="BH1034">
        <f t="shared" si="733"/>
        <v>0</v>
      </c>
      <c r="BI1034">
        <f t="shared" si="734"/>
        <v>0</v>
      </c>
      <c r="BJ1034">
        <f t="shared" si="735"/>
        <v>0</v>
      </c>
      <c r="BK1034">
        <f t="shared" si="736"/>
        <v>0</v>
      </c>
      <c r="BM1034">
        <f t="shared" si="737"/>
        <v>1</v>
      </c>
      <c r="BN1034">
        <f t="shared" si="738"/>
        <v>0</v>
      </c>
      <c r="BO1034">
        <f t="shared" si="739"/>
        <v>0</v>
      </c>
      <c r="BP1034">
        <f t="shared" si="740"/>
        <v>0</v>
      </c>
      <c r="BR1034">
        <f t="shared" si="741"/>
        <v>0</v>
      </c>
      <c r="BS1034">
        <f t="shared" si="742"/>
        <v>0</v>
      </c>
      <c r="BT1034">
        <f t="shared" si="743"/>
        <v>7</v>
      </c>
      <c r="BU1034">
        <f t="shared" si="744"/>
        <v>0</v>
      </c>
      <c r="BV1034">
        <f t="shared" si="745"/>
        <v>0</v>
      </c>
      <c r="BW1034">
        <f t="shared" si="746"/>
        <v>0</v>
      </c>
      <c r="BX1034">
        <f t="shared" si="747"/>
        <v>0</v>
      </c>
      <c r="BY1034">
        <f t="shared" si="748"/>
        <v>0</v>
      </c>
      <c r="BZ1034">
        <f t="shared" si="711"/>
        <v>0</v>
      </c>
      <c r="CA1034">
        <f t="shared" si="749"/>
        <v>0</v>
      </c>
      <c r="CB1034">
        <f t="shared" si="750"/>
        <v>0</v>
      </c>
      <c r="CC1034">
        <f t="shared" si="751"/>
        <v>0</v>
      </c>
      <c r="CD1034">
        <f t="shared" si="752"/>
        <v>0</v>
      </c>
      <c r="CE1034">
        <f t="shared" si="753"/>
        <v>0</v>
      </c>
      <c r="CF1034">
        <f t="shared" si="754"/>
        <v>0</v>
      </c>
    </row>
    <row r="1035" spans="1:84" x14ac:dyDescent="0.25">
      <c r="A1035" t="s">
        <v>228</v>
      </c>
      <c r="B1035" t="s">
        <v>341</v>
      </c>
      <c r="C1035" s="1">
        <v>15493</v>
      </c>
      <c r="D1035" t="s">
        <v>49</v>
      </c>
      <c r="E1035" t="s">
        <v>40</v>
      </c>
      <c r="F1035" t="s">
        <v>1076</v>
      </c>
      <c r="G1035">
        <v>1</v>
      </c>
      <c r="H1035">
        <v>0</v>
      </c>
      <c r="I1035" t="s">
        <v>42</v>
      </c>
      <c r="J1035" t="s">
        <v>77</v>
      </c>
      <c r="K1035" t="s">
        <v>339</v>
      </c>
      <c r="L1035">
        <v>830</v>
      </c>
      <c r="M1035">
        <v>2</v>
      </c>
      <c r="N1035">
        <v>0</v>
      </c>
      <c r="O1035">
        <f t="shared" si="713"/>
        <v>0</v>
      </c>
      <c r="P1035">
        <f t="shared" si="714"/>
        <v>2.4096385542168677</v>
      </c>
      <c r="Q1035">
        <f t="shared" si="712"/>
        <v>-1</v>
      </c>
      <c r="R1035">
        <f t="shared" si="715"/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 t="s">
        <v>856</v>
      </c>
      <c r="AC1035" t="s">
        <v>75</v>
      </c>
      <c r="AD1035">
        <v>62</v>
      </c>
      <c r="AE1035">
        <v>51</v>
      </c>
      <c r="AF1035">
        <v>55</v>
      </c>
      <c r="AG1035" s="5">
        <v>51</v>
      </c>
      <c r="AH1035">
        <v>-1</v>
      </c>
      <c r="AI1035">
        <v>-1</v>
      </c>
      <c r="AJ1035">
        <f t="shared" si="716"/>
        <v>-1</v>
      </c>
      <c r="AK1035">
        <v>-1</v>
      </c>
      <c r="AL1035">
        <v>-1</v>
      </c>
      <c r="AM1035">
        <v>-1</v>
      </c>
      <c r="AN1035">
        <v>-1</v>
      </c>
      <c r="AO1035">
        <v>-1</v>
      </c>
      <c r="AP1035">
        <v>-1</v>
      </c>
      <c r="AR1035">
        <f t="shared" si="717"/>
        <v>0</v>
      </c>
      <c r="AS1035">
        <f t="shared" si="718"/>
        <v>0</v>
      </c>
      <c r="AT1035">
        <f t="shared" si="719"/>
        <v>0</v>
      </c>
      <c r="AU1035">
        <f t="shared" si="720"/>
        <v>0</v>
      </c>
      <c r="AV1035">
        <f t="shared" si="721"/>
        <v>0</v>
      </c>
      <c r="AW1035">
        <f t="shared" si="722"/>
        <v>0</v>
      </c>
      <c r="AX1035">
        <f t="shared" si="723"/>
        <v>0</v>
      </c>
      <c r="AY1035">
        <f t="shared" si="724"/>
        <v>0</v>
      </c>
      <c r="AZ1035">
        <f t="shared" si="725"/>
        <v>0</v>
      </c>
      <c r="BA1035">
        <f t="shared" si="726"/>
        <v>0</v>
      </c>
      <c r="BB1035">
        <f t="shared" si="727"/>
        <v>0</v>
      </c>
      <c r="BC1035">
        <f t="shared" si="728"/>
        <v>0</v>
      </c>
      <c r="BD1035">
        <f t="shared" si="729"/>
        <v>0</v>
      </c>
      <c r="BE1035">
        <f t="shared" si="730"/>
        <v>0</v>
      </c>
      <c r="BF1035">
        <f t="shared" si="731"/>
        <v>0</v>
      </c>
      <c r="BG1035">
        <f t="shared" si="732"/>
        <v>0</v>
      </c>
      <c r="BH1035">
        <f t="shared" si="733"/>
        <v>0</v>
      </c>
      <c r="BI1035">
        <f t="shared" si="734"/>
        <v>0</v>
      </c>
      <c r="BJ1035">
        <f t="shared" si="735"/>
        <v>0</v>
      </c>
      <c r="BK1035">
        <f t="shared" si="736"/>
        <v>0</v>
      </c>
      <c r="BM1035">
        <f t="shared" si="737"/>
        <v>1</v>
      </c>
      <c r="BN1035">
        <f t="shared" si="738"/>
        <v>0</v>
      </c>
      <c r="BO1035">
        <f t="shared" si="739"/>
        <v>0</v>
      </c>
      <c r="BP1035">
        <f t="shared" si="740"/>
        <v>0</v>
      </c>
      <c r="BR1035">
        <f t="shared" si="741"/>
        <v>0</v>
      </c>
      <c r="BS1035">
        <f t="shared" si="742"/>
        <v>0</v>
      </c>
      <c r="BT1035">
        <f t="shared" si="743"/>
        <v>0</v>
      </c>
      <c r="BU1035">
        <f t="shared" si="744"/>
        <v>0</v>
      </c>
      <c r="BV1035">
        <f t="shared" si="745"/>
        <v>0</v>
      </c>
      <c r="BW1035">
        <f t="shared" si="746"/>
        <v>0</v>
      </c>
      <c r="BX1035">
        <f t="shared" si="747"/>
        <v>0</v>
      </c>
      <c r="BY1035">
        <f t="shared" si="748"/>
        <v>0</v>
      </c>
      <c r="BZ1035">
        <f t="shared" si="711"/>
        <v>0</v>
      </c>
      <c r="CA1035">
        <f t="shared" si="749"/>
        <v>0</v>
      </c>
      <c r="CB1035">
        <f t="shared" si="750"/>
        <v>0</v>
      </c>
      <c r="CC1035">
        <f t="shared" si="751"/>
        <v>0</v>
      </c>
      <c r="CD1035">
        <f t="shared" si="752"/>
        <v>0</v>
      </c>
      <c r="CE1035">
        <f t="shared" si="753"/>
        <v>0</v>
      </c>
      <c r="CF1035">
        <f t="shared" si="754"/>
        <v>0</v>
      </c>
    </row>
    <row r="1036" spans="1:84" x14ac:dyDescent="0.25">
      <c r="A1036" t="s">
        <v>460</v>
      </c>
      <c r="B1036" t="s">
        <v>775</v>
      </c>
      <c r="C1036" s="1">
        <v>15493</v>
      </c>
      <c r="D1036" t="s">
        <v>49</v>
      </c>
      <c r="E1036" t="s">
        <v>40</v>
      </c>
      <c r="F1036" t="s">
        <v>972</v>
      </c>
      <c r="G1036">
        <v>1</v>
      </c>
      <c r="H1036">
        <v>0</v>
      </c>
      <c r="I1036" t="s">
        <v>42</v>
      </c>
      <c r="J1036" t="s">
        <v>77</v>
      </c>
      <c r="K1036" t="s">
        <v>1163</v>
      </c>
      <c r="L1036">
        <v>2780</v>
      </c>
      <c r="M1036">
        <v>2</v>
      </c>
      <c r="N1036">
        <v>0</v>
      </c>
      <c r="O1036">
        <f t="shared" si="713"/>
        <v>0</v>
      </c>
      <c r="P1036">
        <f t="shared" si="714"/>
        <v>0.71942446043165464</v>
      </c>
      <c r="Q1036">
        <f t="shared" si="712"/>
        <v>-1</v>
      </c>
      <c r="R1036">
        <f t="shared" si="715"/>
        <v>0</v>
      </c>
      <c r="S1036">
        <v>0</v>
      </c>
      <c r="T1036">
        <v>0</v>
      </c>
      <c r="U1036">
        <v>0</v>
      </c>
      <c r="V1036">
        <v>5</v>
      </c>
      <c r="W1036">
        <v>0</v>
      </c>
      <c r="X1036">
        <v>0</v>
      </c>
      <c r="Y1036">
        <v>0</v>
      </c>
      <c r="Z1036">
        <v>0</v>
      </c>
      <c r="AA1036">
        <v>0</v>
      </c>
      <c r="AB1036" t="s">
        <v>777</v>
      </c>
      <c r="AC1036" t="s">
        <v>46</v>
      </c>
      <c r="AD1036">
        <v>61</v>
      </c>
      <c r="AE1036">
        <v>49</v>
      </c>
      <c r="AF1036">
        <v>62</v>
      </c>
      <c r="AG1036" s="5">
        <v>44</v>
      </c>
      <c r="AH1036">
        <v>-1</v>
      </c>
      <c r="AI1036">
        <v>-1</v>
      </c>
      <c r="AJ1036">
        <f t="shared" si="716"/>
        <v>-1</v>
      </c>
      <c r="AK1036">
        <v>-1</v>
      </c>
      <c r="AL1036">
        <v>-1</v>
      </c>
      <c r="AM1036">
        <v>-1</v>
      </c>
      <c r="AN1036">
        <v>-1</v>
      </c>
      <c r="AO1036">
        <v>-1</v>
      </c>
      <c r="AP1036">
        <v>-1</v>
      </c>
      <c r="AR1036">
        <f t="shared" si="717"/>
        <v>0</v>
      </c>
      <c r="AS1036">
        <f t="shared" si="718"/>
        <v>0</v>
      </c>
      <c r="AT1036">
        <f t="shared" si="719"/>
        <v>0</v>
      </c>
      <c r="AU1036">
        <f t="shared" si="720"/>
        <v>0</v>
      </c>
      <c r="AV1036">
        <f t="shared" si="721"/>
        <v>0</v>
      </c>
      <c r="AW1036">
        <f t="shared" si="722"/>
        <v>0</v>
      </c>
      <c r="AX1036">
        <f t="shared" si="723"/>
        <v>0</v>
      </c>
      <c r="AY1036">
        <f t="shared" si="724"/>
        <v>0</v>
      </c>
      <c r="AZ1036">
        <f t="shared" si="725"/>
        <v>0</v>
      </c>
      <c r="BA1036">
        <f t="shared" si="726"/>
        <v>0</v>
      </c>
      <c r="BB1036">
        <f t="shared" si="727"/>
        <v>0</v>
      </c>
      <c r="BC1036">
        <f t="shared" si="728"/>
        <v>0</v>
      </c>
      <c r="BD1036">
        <f t="shared" si="729"/>
        <v>0</v>
      </c>
      <c r="BE1036">
        <f t="shared" si="730"/>
        <v>0</v>
      </c>
      <c r="BF1036">
        <f t="shared" si="731"/>
        <v>0</v>
      </c>
      <c r="BG1036">
        <f t="shared" si="732"/>
        <v>0</v>
      </c>
      <c r="BH1036">
        <f t="shared" si="733"/>
        <v>0</v>
      </c>
      <c r="BI1036">
        <f t="shared" si="734"/>
        <v>0</v>
      </c>
      <c r="BJ1036">
        <f t="shared" si="735"/>
        <v>0</v>
      </c>
      <c r="BK1036">
        <f t="shared" si="736"/>
        <v>0</v>
      </c>
      <c r="BM1036">
        <f t="shared" si="737"/>
        <v>1</v>
      </c>
      <c r="BN1036">
        <f t="shared" si="738"/>
        <v>0</v>
      </c>
      <c r="BO1036">
        <f t="shared" si="739"/>
        <v>0</v>
      </c>
      <c r="BP1036">
        <f t="shared" si="740"/>
        <v>0</v>
      </c>
      <c r="BR1036">
        <f t="shared" si="741"/>
        <v>0</v>
      </c>
      <c r="BS1036">
        <f t="shared" si="742"/>
        <v>0</v>
      </c>
      <c r="BT1036">
        <f t="shared" si="743"/>
        <v>5</v>
      </c>
      <c r="BU1036">
        <f t="shared" si="744"/>
        <v>0</v>
      </c>
      <c r="BV1036">
        <f t="shared" si="745"/>
        <v>0</v>
      </c>
      <c r="BW1036">
        <f t="shared" si="746"/>
        <v>0</v>
      </c>
      <c r="BX1036">
        <f t="shared" si="747"/>
        <v>0</v>
      </c>
      <c r="BY1036">
        <f t="shared" si="748"/>
        <v>0</v>
      </c>
      <c r="BZ1036">
        <f t="shared" si="711"/>
        <v>0</v>
      </c>
      <c r="CA1036">
        <f t="shared" si="749"/>
        <v>0</v>
      </c>
      <c r="CB1036">
        <f t="shared" si="750"/>
        <v>0</v>
      </c>
      <c r="CC1036">
        <f t="shared" si="751"/>
        <v>0</v>
      </c>
      <c r="CD1036">
        <f t="shared" si="752"/>
        <v>0</v>
      </c>
      <c r="CE1036">
        <f t="shared" si="753"/>
        <v>0</v>
      </c>
      <c r="CF1036">
        <f t="shared" si="754"/>
        <v>0</v>
      </c>
    </row>
    <row r="1037" spans="1:84" x14ac:dyDescent="0.25">
      <c r="A1037" t="s">
        <v>388</v>
      </c>
      <c r="B1037" t="s">
        <v>368</v>
      </c>
      <c r="C1037" s="1">
        <v>15492</v>
      </c>
      <c r="D1037" t="s">
        <v>39</v>
      </c>
      <c r="E1037" t="s">
        <v>40</v>
      </c>
      <c r="F1037" t="s">
        <v>1011</v>
      </c>
      <c r="G1037">
        <v>1</v>
      </c>
      <c r="H1037">
        <v>1</v>
      </c>
      <c r="I1037" t="s">
        <v>87</v>
      </c>
      <c r="J1037" t="s">
        <v>88</v>
      </c>
      <c r="K1037" t="s">
        <v>1037</v>
      </c>
      <c r="L1037">
        <v>4875</v>
      </c>
      <c r="M1037">
        <v>0</v>
      </c>
      <c r="N1037">
        <v>0</v>
      </c>
      <c r="O1037">
        <f t="shared" si="713"/>
        <v>0</v>
      </c>
      <c r="P1037">
        <f t="shared" si="714"/>
        <v>0</v>
      </c>
      <c r="Q1037">
        <f t="shared" si="712"/>
        <v>-1</v>
      </c>
      <c r="R1037">
        <f t="shared" si="715"/>
        <v>0</v>
      </c>
      <c r="S1037">
        <v>0</v>
      </c>
      <c r="T1037">
        <v>0</v>
      </c>
      <c r="U1037">
        <v>0</v>
      </c>
      <c r="V1037">
        <v>6</v>
      </c>
      <c r="W1037">
        <v>0</v>
      </c>
      <c r="X1037">
        <v>0</v>
      </c>
      <c r="Y1037">
        <v>0</v>
      </c>
      <c r="Z1037">
        <v>0</v>
      </c>
      <c r="AA1037">
        <v>0</v>
      </c>
      <c r="AB1037" t="s">
        <v>390</v>
      </c>
      <c r="AC1037" t="s">
        <v>46</v>
      </c>
      <c r="AD1037">
        <v>73</v>
      </c>
      <c r="AE1037">
        <v>67</v>
      </c>
      <c r="AF1037">
        <v>72</v>
      </c>
      <c r="AG1037" s="5">
        <v>76</v>
      </c>
      <c r="AH1037">
        <v>-1</v>
      </c>
      <c r="AI1037">
        <v>-1</v>
      </c>
      <c r="AJ1037">
        <f t="shared" si="716"/>
        <v>-1</v>
      </c>
      <c r="AK1037">
        <v>-1</v>
      </c>
      <c r="AL1037">
        <v>-1</v>
      </c>
      <c r="AM1037">
        <v>-1</v>
      </c>
      <c r="AN1037">
        <v>-1</v>
      </c>
      <c r="AO1037">
        <v>-1</v>
      </c>
      <c r="AP1037">
        <v>-1</v>
      </c>
      <c r="AR1037">
        <f t="shared" si="717"/>
        <v>0</v>
      </c>
      <c r="AS1037">
        <f t="shared" si="718"/>
        <v>0</v>
      </c>
      <c r="AT1037">
        <f t="shared" si="719"/>
        <v>0</v>
      </c>
      <c r="AU1037">
        <f t="shared" si="720"/>
        <v>0</v>
      </c>
      <c r="AV1037">
        <f t="shared" si="721"/>
        <v>0</v>
      </c>
      <c r="AW1037">
        <f t="shared" si="722"/>
        <v>0</v>
      </c>
      <c r="AX1037">
        <f t="shared" si="723"/>
        <v>0</v>
      </c>
      <c r="AY1037">
        <f t="shared" si="724"/>
        <v>0</v>
      </c>
      <c r="AZ1037">
        <f t="shared" si="725"/>
        <v>0</v>
      </c>
      <c r="BA1037">
        <f t="shared" si="726"/>
        <v>0</v>
      </c>
      <c r="BB1037">
        <f t="shared" si="727"/>
        <v>0</v>
      </c>
      <c r="BC1037">
        <f t="shared" si="728"/>
        <v>0</v>
      </c>
      <c r="BD1037">
        <f t="shared" si="729"/>
        <v>0</v>
      </c>
      <c r="BE1037">
        <f t="shared" si="730"/>
        <v>0</v>
      </c>
      <c r="BF1037">
        <f t="shared" si="731"/>
        <v>0</v>
      </c>
      <c r="BG1037">
        <f t="shared" si="732"/>
        <v>0</v>
      </c>
      <c r="BH1037">
        <f t="shared" si="733"/>
        <v>0</v>
      </c>
      <c r="BI1037">
        <f t="shared" si="734"/>
        <v>0</v>
      </c>
      <c r="BJ1037">
        <f t="shared" si="735"/>
        <v>0</v>
      </c>
      <c r="BK1037">
        <f t="shared" si="736"/>
        <v>0</v>
      </c>
      <c r="BM1037">
        <f t="shared" si="737"/>
        <v>1</v>
      </c>
      <c r="BN1037">
        <f t="shared" si="738"/>
        <v>0</v>
      </c>
      <c r="BO1037">
        <f t="shared" si="739"/>
        <v>0</v>
      </c>
      <c r="BP1037">
        <f t="shared" si="740"/>
        <v>0</v>
      </c>
      <c r="BR1037">
        <f t="shared" si="741"/>
        <v>0</v>
      </c>
      <c r="BS1037">
        <f t="shared" si="742"/>
        <v>0</v>
      </c>
      <c r="BT1037">
        <f t="shared" si="743"/>
        <v>6</v>
      </c>
      <c r="BU1037">
        <f t="shared" si="744"/>
        <v>0</v>
      </c>
      <c r="BV1037">
        <f t="shared" si="745"/>
        <v>0</v>
      </c>
      <c r="BW1037">
        <f t="shared" si="746"/>
        <v>0</v>
      </c>
      <c r="BX1037">
        <f t="shared" si="747"/>
        <v>0</v>
      </c>
      <c r="BY1037">
        <f t="shared" si="748"/>
        <v>0</v>
      </c>
      <c r="BZ1037">
        <f t="shared" si="711"/>
        <v>0</v>
      </c>
      <c r="CA1037">
        <f t="shared" si="749"/>
        <v>0</v>
      </c>
      <c r="CB1037">
        <f t="shared" si="750"/>
        <v>0</v>
      </c>
      <c r="CC1037">
        <f t="shared" si="751"/>
        <v>0</v>
      </c>
      <c r="CD1037">
        <f t="shared" si="752"/>
        <v>0</v>
      </c>
      <c r="CE1037">
        <f t="shared" si="753"/>
        <v>0</v>
      </c>
      <c r="CF1037">
        <f t="shared" si="754"/>
        <v>0</v>
      </c>
    </row>
    <row r="1038" spans="1:84" x14ac:dyDescent="0.25">
      <c r="A1038" t="s">
        <v>300</v>
      </c>
      <c r="B1038" t="s">
        <v>668</v>
      </c>
      <c r="C1038" s="1">
        <v>15492</v>
      </c>
      <c r="D1038" t="s">
        <v>39</v>
      </c>
      <c r="E1038" t="s">
        <v>40</v>
      </c>
      <c r="F1038" s="2">
        <v>132116</v>
      </c>
      <c r="G1038">
        <v>1</v>
      </c>
      <c r="H1038">
        <v>1</v>
      </c>
      <c r="I1038" t="s">
        <v>42</v>
      </c>
      <c r="J1038" t="s">
        <v>77</v>
      </c>
      <c r="K1038" t="s">
        <v>1123</v>
      </c>
      <c r="L1038">
        <v>215</v>
      </c>
      <c r="M1038">
        <v>0</v>
      </c>
      <c r="N1038">
        <v>0</v>
      </c>
      <c r="O1038">
        <f t="shared" si="713"/>
        <v>0</v>
      </c>
      <c r="P1038">
        <f t="shared" si="714"/>
        <v>0</v>
      </c>
      <c r="Q1038">
        <f t="shared" si="712"/>
        <v>-1</v>
      </c>
      <c r="R1038">
        <f t="shared" si="715"/>
        <v>0</v>
      </c>
      <c r="S1038">
        <v>0</v>
      </c>
      <c r="T1038">
        <v>0</v>
      </c>
      <c r="U1038">
        <v>0</v>
      </c>
      <c r="V1038">
        <v>8</v>
      </c>
      <c r="W1038">
        <v>2</v>
      </c>
      <c r="X1038">
        <v>0</v>
      </c>
      <c r="Y1038">
        <v>0</v>
      </c>
      <c r="Z1038">
        <v>0</v>
      </c>
      <c r="AA1038">
        <v>0</v>
      </c>
      <c r="AB1038" t="s">
        <v>302</v>
      </c>
      <c r="AC1038" t="s">
        <v>303</v>
      </c>
      <c r="AD1038">
        <v>58</v>
      </c>
      <c r="AE1038">
        <v>49</v>
      </c>
      <c r="AF1038">
        <v>63</v>
      </c>
      <c r="AG1038" s="5">
        <v>57</v>
      </c>
      <c r="AH1038">
        <v>-1</v>
      </c>
      <c r="AI1038">
        <v>-1</v>
      </c>
      <c r="AJ1038">
        <f t="shared" si="716"/>
        <v>-1</v>
      </c>
      <c r="AK1038">
        <v>-1</v>
      </c>
      <c r="AL1038">
        <v>-1</v>
      </c>
      <c r="AM1038">
        <v>-1</v>
      </c>
      <c r="AN1038">
        <v>-1</v>
      </c>
      <c r="AO1038">
        <v>-1</v>
      </c>
      <c r="AP1038">
        <v>-1</v>
      </c>
      <c r="AR1038">
        <f t="shared" si="717"/>
        <v>0</v>
      </c>
      <c r="AS1038">
        <f t="shared" si="718"/>
        <v>0</v>
      </c>
      <c r="AT1038">
        <f t="shared" si="719"/>
        <v>0</v>
      </c>
      <c r="AU1038">
        <f t="shared" si="720"/>
        <v>0</v>
      </c>
      <c r="AV1038">
        <f t="shared" si="721"/>
        <v>0</v>
      </c>
      <c r="AW1038">
        <f t="shared" si="722"/>
        <v>0</v>
      </c>
      <c r="AX1038">
        <f t="shared" si="723"/>
        <v>0</v>
      </c>
      <c r="AY1038">
        <f t="shared" si="724"/>
        <v>0</v>
      </c>
      <c r="AZ1038">
        <f t="shared" si="725"/>
        <v>0</v>
      </c>
      <c r="BA1038">
        <f t="shared" si="726"/>
        <v>0</v>
      </c>
      <c r="BB1038">
        <f t="shared" si="727"/>
        <v>0</v>
      </c>
      <c r="BC1038">
        <f t="shared" si="728"/>
        <v>0</v>
      </c>
      <c r="BD1038">
        <f t="shared" si="729"/>
        <v>0</v>
      </c>
      <c r="BE1038">
        <f t="shared" si="730"/>
        <v>0</v>
      </c>
      <c r="BF1038">
        <f t="shared" si="731"/>
        <v>0</v>
      </c>
      <c r="BG1038">
        <f t="shared" si="732"/>
        <v>0</v>
      </c>
      <c r="BH1038">
        <f t="shared" si="733"/>
        <v>0</v>
      </c>
      <c r="BI1038">
        <f t="shared" si="734"/>
        <v>0</v>
      </c>
      <c r="BJ1038">
        <f t="shared" si="735"/>
        <v>0</v>
      </c>
      <c r="BK1038">
        <f t="shared" si="736"/>
        <v>0</v>
      </c>
      <c r="BM1038">
        <f t="shared" si="737"/>
        <v>1</v>
      </c>
      <c r="BN1038">
        <f t="shared" si="738"/>
        <v>0</v>
      </c>
      <c r="BO1038">
        <f t="shared" si="739"/>
        <v>0</v>
      </c>
      <c r="BP1038">
        <f t="shared" si="740"/>
        <v>0</v>
      </c>
      <c r="BR1038">
        <f t="shared" si="741"/>
        <v>0</v>
      </c>
      <c r="BS1038">
        <f t="shared" si="742"/>
        <v>0</v>
      </c>
      <c r="BT1038">
        <f t="shared" si="743"/>
        <v>8</v>
      </c>
      <c r="BU1038">
        <f t="shared" si="744"/>
        <v>0</v>
      </c>
      <c r="BV1038">
        <f t="shared" si="745"/>
        <v>2</v>
      </c>
      <c r="BW1038">
        <f t="shared" si="746"/>
        <v>0</v>
      </c>
      <c r="BX1038">
        <f t="shared" si="747"/>
        <v>0</v>
      </c>
      <c r="BY1038">
        <f t="shared" si="748"/>
        <v>0</v>
      </c>
      <c r="BZ1038">
        <f t="shared" si="711"/>
        <v>0</v>
      </c>
      <c r="CA1038">
        <f t="shared" si="749"/>
        <v>0</v>
      </c>
      <c r="CB1038">
        <f t="shared" si="750"/>
        <v>0</v>
      </c>
      <c r="CC1038">
        <f t="shared" si="751"/>
        <v>0</v>
      </c>
      <c r="CD1038">
        <f t="shared" si="752"/>
        <v>0</v>
      </c>
      <c r="CE1038">
        <f t="shared" si="753"/>
        <v>0</v>
      </c>
      <c r="CF1038">
        <f t="shared" si="754"/>
        <v>0</v>
      </c>
    </row>
    <row r="1039" spans="1:84" x14ac:dyDescent="0.25">
      <c r="A1039" t="s">
        <v>300</v>
      </c>
      <c r="B1039" t="s">
        <v>668</v>
      </c>
      <c r="C1039" s="1">
        <v>15492</v>
      </c>
      <c r="D1039" t="s">
        <v>39</v>
      </c>
      <c r="E1039" t="s">
        <v>40</v>
      </c>
      <c r="F1039" s="2">
        <v>132116</v>
      </c>
      <c r="G1039">
        <v>1</v>
      </c>
      <c r="H1039">
        <v>1</v>
      </c>
      <c r="I1039" t="s">
        <v>42</v>
      </c>
      <c r="J1039" t="s">
        <v>77</v>
      </c>
      <c r="K1039" t="s">
        <v>1180</v>
      </c>
      <c r="L1039">
        <v>215</v>
      </c>
      <c r="M1039">
        <v>0</v>
      </c>
      <c r="N1039">
        <v>0</v>
      </c>
      <c r="O1039">
        <f t="shared" si="713"/>
        <v>0</v>
      </c>
      <c r="P1039">
        <f t="shared" si="714"/>
        <v>0</v>
      </c>
      <c r="Q1039">
        <f t="shared" si="712"/>
        <v>-1</v>
      </c>
      <c r="R1039">
        <f t="shared" si="715"/>
        <v>0</v>
      </c>
      <c r="S1039">
        <v>0</v>
      </c>
      <c r="T1039">
        <v>0</v>
      </c>
      <c r="U1039">
        <v>0</v>
      </c>
      <c r="V1039">
        <v>5</v>
      </c>
      <c r="W1039">
        <v>0</v>
      </c>
      <c r="X1039">
        <v>0</v>
      </c>
      <c r="Y1039">
        <v>0</v>
      </c>
      <c r="Z1039">
        <v>0</v>
      </c>
      <c r="AA1039">
        <v>0</v>
      </c>
      <c r="AB1039" t="s">
        <v>302</v>
      </c>
      <c r="AC1039" t="s">
        <v>303</v>
      </c>
      <c r="AD1039">
        <v>58</v>
      </c>
      <c r="AE1039">
        <v>49</v>
      </c>
      <c r="AF1039">
        <v>63</v>
      </c>
      <c r="AG1039" s="5">
        <v>57</v>
      </c>
      <c r="AH1039">
        <v>-1</v>
      </c>
      <c r="AI1039">
        <v>-1</v>
      </c>
      <c r="AJ1039">
        <f t="shared" si="716"/>
        <v>-1</v>
      </c>
      <c r="AK1039">
        <v>-1</v>
      </c>
      <c r="AL1039">
        <v>-1</v>
      </c>
      <c r="AM1039">
        <v>-1</v>
      </c>
      <c r="AN1039">
        <v>-1</v>
      </c>
      <c r="AO1039">
        <v>-1</v>
      </c>
      <c r="AP1039">
        <v>-1</v>
      </c>
      <c r="AR1039">
        <f t="shared" si="717"/>
        <v>0</v>
      </c>
      <c r="AS1039">
        <f t="shared" si="718"/>
        <v>0</v>
      </c>
      <c r="AT1039">
        <f t="shared" si="719"/>
        <v>0</v>
      </c>
      <c r="AU1039">
        <f t="shared" si="720"/>
        <v>0</v>
      </c>
      <c r="AV1039">
        <f t="shared" si="721"/>
        <v>0</v>
      </c>
      <c r="AW1039">
        <f t="shared" si="722"/>
        <v>0</v>
      </c>
      <c r="AX1039">
        <f t="shared" si="723"/>
        <v>0</v>
      </c>
      <c r="AY1039">
        <f t="shared" si="724"/>
        <v>0</v>
      </c>
      <c r="AZ1039">
        <f t="shared" si="725"/>
        <v>0</v>
      </c>
      <c r="BA1039">
        <f t="shared" si="726"/>
        <v>0</v>
      </c>
      <c r="BB1039">
        <f t="shared" si="727"/>
        <v>0</v>
      </c>
      <c r="BC1039">
        <f t="shared" si="728"/>
        <v>0</v>
      </c>
      <c r="BD1039">
        <f t="shared" si="729"/>
        <v>0</v>
      </c>
      <c r="BE1039">
        <f t="shared" si="730"/>
        <v>0</v>
      </c>
      <c r="BF1039">
        <f t="shared" si="731"/>
        <v>0</v>
      </c>
      <c r="BG1039">
        <f t="shared" si="732"/>
        <v>0</v>
      </c>
      <c r="BH1039">
        <f t="shared" si="733"/>
        <v>0</v>
      </c>
      <c r="BI1039">
        <f t="shared" si="734"/>
        <v>0</v>
      </c>
      <c r="BJ1039">
        <f t="shared" si="735"/>
        <v>0</v>
      </c>
      <c r="BK1039">
        <f t="shared" si="736"/>
        <v>0</v>
      </c>
      <c r="BM1039">
        <f t="shared" si="737"/>
        <v>1</v>
      </c>
      <c r="BN1039">
        <f t="shared" si="738"/>
        <v>0</v>
      </c>
      <c r="BO1039">
        <f t="shared" si="739"/>
        <v>0</v>
      </c>
      <c r="BP1039">
        <f t="shared" si="740"/>
        <v>0</v>
      </c>
      <c r="BR1039">
        <f t="shared" si="741"/>
        <v>0</v>
      </c>
      <c r="BS1039">
        <f t="shared" si="742"/>
        <v>0</v>
      </c>
      <c r="BT1039">
        <f t="shared" si="743"/>
        <v>5</v>
      </c>
      <c r="BU1039">
        <f t="shared" si="744"/>
        <v>0</v>
      </c>
      <c r="BV1039">
        <f t="shared" si="745"/>
        <v>0</v>
      </c>
      <c r="BW1039">
        <f t="shared" si="746"/>
        <v>0</v>
      </c>
      <c r="BX1039">
        <f t="shared" si="747"/>
        <v>0</v>
      </c>
      <c r="BY1039">
        <f t="shared" si="748"/>
        <v>0</v>
      </c>
      <c r="BZ1039">
        <f t="shared" si="711"/>
        <v>0</v>
      </c>
      <c r="CA1039">
        <f t="shared" si="749"/>
        <v>0</v>
      </c>
      <c r="CB1039">
        <f t="shared" si="750"/>
        <v>0</v>
      </c>
      <c r="CC1039">
        <f t="shared" si="751"/>
        <v>0</v>
      </c>
      <c r="CD1039">
        <f t="shared" si="752"/>
        <v>0</v>
      </c>
      <c r="CE1039">
        <f t="shared" si="753"/>
        <v>0</v>
      </c>
      <c r="CF1039">
        <f t="shared" si="754"/>
        <v>0</v>
      </c>
    </row>
    <row r="1040" spans="1:84" x14ac:dyDescent="0.25">
      <c r="A1040" t="s">
        <v>228</v>
      </c>
      <c r="B1040" t="s">
        <v>341</v>
      </c>
      <c r="C1040" s="1">
        <v>15491</v>
      </c>
      <c r="D1040" t="s">
        <v>49</v>
      </c>
      <c r="E1040" t="s">
        <v>40</v>
      </c>
      <c r="F1040" t="s">
        <v>1076</v>
      </c>
      <c r="G1040">
        <v>1</v>
      </c>
      <c r="H1040">
        <v>0</v>
      </c>
      <c r="I1040" t="s">
        <v>87</v>
      </c>
      <c r="J1040" t="s">
        <v>88</v>
      </c>
      <c r="K1040" t="s">
        <v>1181</v>
      </c>
      <c r="L1040">
        <v>4875</v>
      </c>
      <c r="M1040">
        <v>2</v>
      </c>
      <c r="N1040">
        <v>0</v>
      </c>
      <c r="O1040">
        <f t="shared" si="713"/>
        <v>0</v>
      </c>
      <c r="P1040">
        <f t="shared" si="714"/>
        <v>0.41025641025641024</v>
      </c>
      <c r="Q1040">
        <f t="shared" si="712"/>
        <v>-1</v>
      </c>
      <c r="R1040">
        <f t="shared" si="715"/>
        <v>0</v>
      </c>
      <c r="S1040">
        <v>0</v>
      </c>
      <c r="T1040">
        <v>0</v>
      </c>
      <c r="U1040">
        <v>0</v>
      </c>
      <c r="V1040">
        <v>5</v>
      </c>
      <c r="W1040">
        <v>0</v>
      </c>
      <c r="X1040">
        <v>0</v>
      </c>
      <c r="Y1040">
        <v>0</v>
      </c>
      <c r="Z1040">
        <v>0</v>
      </c>
      <c r="AA1040">
        <v>0</v>
      </c>
      <c r="AB1040" t="s">
        <v>856</v>
      </c>
      <c r="AC1040" t="s">
        <v>75</v>
      </c>
      <c r="AD1040">
        <v>62</v>
      </c>
      <c r="AE1040">
        <v>51</v>
      </c>
      <c r="AF1040">
        <v>55</v>
      </c>
      <c r="AG1040" s="5">
        <v>51</v>
      </c>
      <c r="AH1040">
        <v>-1</v>
      </c>
      <c r="AI1040">
        <v>-1</v>
      </c>
      <c r="AJ1040">
        <f t="shared" si="716"/>
        <v>-1</v>
      </c>
      <c r="AK1040">
        <v>-1</v>
      </c>
      <c r="AL1040">
        <v>-1</v>
      </c>
      <c r="AM1040">
        <v>-1</v>
      </c>
      <c r="AN1040">
        <v>-1</v>
      </c>
      <c r="AO1040">
        <v>-1</v>
      </c>
      <c r="AP1040">
        <v>-1</v>
      </c>
      <c r="AR1040">
        <f t="shared" si="717"/>
        <v>0</v>
      </c>
      <c r="AS1040">
        <f t="shared" si="718"/>
        <v>0</v>
      </c>
      <c r="AT1040">
        <f t="shared" si="719"/>
        <v>0</v>
      </c>
      <c r="AU1040">
        <f t="shared" si="720"/>
        <v>0</v>
      </c>
      <c r="AV1040">
        <f t="shared" si="721"/>
        <v>0</v>
      </c>
      <c r="AW1040">
        <f t="shared" si="722"/>
        <v>0</v>
      </c>
      <c r="AX1040">
        <f t="shared" si="723"/>
        <v>0</v>
      </c>
      <c r="AY1040">
        <f t="shared" si="724"/>
        <v>0</v>
      </c>
      <c r="AZ1040">
        <f t="shared" si="725"/>
        <v>0</v>
      </c>
      <c r="BA1040">
        <f t="shared" si="726"/>
        <v>0</v>
      </c>
      <c r="BB1040">
        <f t="shared" si="727"/>
        <v>0</v>
      </c>
      <c r="BC1040">
        <f t="shared" si="728"/>
        <v>0</v>
      </c>
      <c r="BD1040">
        <f t="shared" si="729"/>
        <v>0</v>
      </c>
      <c r="BE1040">
        <f t="shared" si="730"/>
        <v>0</v>
      </c>
      <c r="BF1040">
        <f t="shared" si="731"/>
        <v>0</v>
      </c>
      <c r="BG1040">
        <f t="shared" si="732"/>
        <v>0</v>
      </c>
      <c r="BH1040">
        <f t="shared" si="733"/>
        <v>0</v>
      </c>
      <c r="BI1040">
        <f t="shared" si="734"/>
        <v>0</v>
      </c>
      <c r="BJ1040">
        <f t="shared" si="735"/>
        <v>0</v>
      </c>
      <c r="BK1040">
        <f t="shared" si="736"/>
        <v>0</v>
      </c>
      <c r="BM1040">
        <f t="shared" si="737"/>
        <v>1</v>
      </c>
      <c r="BN1040">
        <f t="shared" si="738"/>
        <v>0</v>
      </c>
      <c r="BO1040">
        <f t="shared" si="739"/>
        <v>0</v>
      </c>
      <c r="BP1040">
        <f t="shared" si="740"/>
        <v>0</v>
      </c>
      <c r="BR1040">
        <f t="shared" si="741"/>
        <v>0</v>
      </c>
      <c r="BS1040">
        <f t="shared" si="742"/>
        <v>0</v>
      </c>
      <c r="BT1040">
        <f t="shared" si="743"/>
        <v>5</v>
      </c>
      <c r="BU1040">
        <f t="shared" si="744"/>
        <v>0</v>
      </c>
      <c r="BV1040">
        <f t="shared" si="745"/>
        <v>0</v>
      </c>
      <c r="BW1040">
        <f t="shared" si="746"/>
        <v>0</v>
      </c>
      <c r="BX1040">
        <f t="shared" si="747"/>
        <v>0</v>
      </c>
      <c r="BY1040">
        <f t="shared" si="748"/>
        <v>0</v>
      </c>
      <c r="BZ1040">
        <f t="shared" si="711"/>
        <v>0</v>
      </c>
      <c r="CA1040">
        <f t="shared" si="749"/>
        <v>0</v>
      </c>
      <c r="CB1040">
        <f t="shared" si="750"/>
        <v>0</v>
      </c>
      <c r="CC1040">
        <f t="shared" si="751"/>
        <v>0</v>
      </c>
      <c r="CD1040">
        <f t="shared" si="752"/>
        <v>0</v>
      </c>
      <c r="CE1040">
        <f t="shared" si="753"/>
        <v>0</v>
      </c>
      <c r="CF1040">
        <f t="shared" si="754"/>
        <v>0</v>
      </c>
    </row>
    <row r="1041" spans="1:84" x14ac:dyDescent="0.25">
      <c r="A1041" t="s">
        <v>393</v>
      </c>
      <c r="B1041" t="s">
        <v>775</v>
      </c>
      <c r="C1041" s="1">
        <v>15491</v>
      </c>
      <c r="D1041" t="s">
        <v>49</v>
      </c>
      <c r="E1041" t="s">
        <v>40</v>
      </c>
      <c r="F1041" t="s">
        <v>864</v>
      </c>
      <c r="G1041">
        <v>1</v>
      </c>
      <c r="H1041">
        <v>0</v>
      </c>
      <c r="I1041" t="s">
        <v>42</v>
      </c>
      <c r="J1041" t="s">
        <v>77</v>
      </c>
      <c r="K1041" t="s">
        <v>700</v>
      </c>
      <c r="L1041">
        <v>215</v>
      </c>
      <c r="M1041">
        <v>2</v>
      </c>
      <c r="N1041">
        <v>0</v>
      </c>
      <c r="O1041">
        <f t="shared" si="713"/>
        <v>0</v>
      </c>
      <c r="P1041">
        <f t="shared" si="714"/>
        <v>0</v>
      </c>
      <c r="Q1041">
        <f t="shared" si="712"/>
        <v>-1</v>
      </c>
      <c r="R1041">
        <f t="shared" si="715"/>
        <v>0</v>
      </c>
      <c r="S1041">
        <v>0</v>
      </c>
      <c r="T1041">
        <v>0</v>
      </c>
      <c r="U1041">
        <v>0</v>
      </c>
      <c r="V1041">
        <v>6</v>
      </c>
      <c r="W1041">
        <v>0</v>
      </c>
      <c r="X1041">
        <v>0</v>
      </c>
      <c r="Y1041">
        <v>0</v>
      </c>
      <c r="Z1041">
        <v>0</v>
      </c>
      <c r="AA1041">
        <v>0</v>
      </c>
      <c r="AB1041" t="s">
        <v>866</v>
      </c>
      <c r="AC1041" t="s">
        <v>75</v>
      </c>
      <c r="AD1041">
        <v>54</v>
      </c>
      <c r="AE1041">
        <v>51</v>
      </c>
      <c r="AF1041">
        <v>56</v>
      </c>
      <c r="AG1041" s="5">
        <v>68</v>
      </c>
      <c r="AH1041">
        <v>-1</v>
      </c>
      <c r="AI1041">
        <v>-1</v>
      </c>
      <c r="AJ1041">
        <f t="shared" si="716"/>
        <v>-1</v>
      </c>
      <c r="AK1041">
        <v>-1</v>
      </c>
      <c r="AL1041">
        <v>-1</v>
      </c>
      <c r="AM1041">
        <v>-1</v>
      </c>
      <c r="AN1041">
        <v>-1</v>
      </c>
      <c r="AO1041">
        <v>-1</v>
      </c>
      <c r="AP1041">
        <v>-1</v>
      </c>
      <c r="AR1041">
        <f t="shared" si="717"/>
        <v>0</v>
      </c>
      <c r="AS1041">
        <f t="shared" si="718"/>
        <v>0</v>
      </c>
      <c r="AT1041">
        <f t="shared" si="719"/>
        <v>0</v>
      </c>
      <c r="AU1041">
        <f t="shared" si="720"/>
        <v>0</v>
      </c>
      <c r="AV1041">
        <f t="shared" si="721"/>
        <v>0</v>
      </c>
      <c r="AW1041">
        <f t="shared" si="722"/>
        <v>0</v>
      </c>
      <c r="AX1041">
        <f t="shared" si="723"/>
        <v>0</v>
      </c>
      <c r="AY1041">
        <f t="shared" si="724"/>
        <v>0</v>
      </c>
      <c r="AZ1041">
        <f t="shared" si="725"/>
        <v>0</v>
      </c>
      <c r="BA1041">
        <f t="shared" si="726"/>
        <v>0</v>
      </c>
      <c r="BB1041">
        <f t="shared" si="727"/>
        <v>0</v>
      </c>
      <c r="BC1041">
        <f t="shared" si="728"/>
        <v>0</v>
      </c>
      <c r="BD1041">
        <f t="shared" si="729"/>
        <v>0</v>
      </c>
      <c r="BE1041">
        <f t="shared" si="730"/>
        <v>0</v>
      </c>
      <c r="BF1041">
        <f t="shared" si="731"/>
        <v>0</v>
      </c>
      <c r="BG1041">
        <f t="shared" si="732"/>
        <v>0</v>
      </c>
      <c r="BH1041">
        <f t="shared" si="733"/>
        <v>0</v>
      </c>
      <c r="BI1041">
        <f t="shared" si="734"/>
        <v>0</v>
      </c>
      <c r="BJ1041">
        <f t="shared" si="735"/>
        <v>0</v>
      </c>
      <c r="BK1041">
        <f t="shared" si="736"/>
        <v>0</v>
      </c>
      <c r="BM1041">
        <f t="shared" si="737"/>
        <v>1</v>
      </c>
      <c r="BN1041">
        <f t="shared" si="738"/>
        <v>0</v>
      </c>
      <c r="BO1041">
        <f t="shared" si="739"/>
        <v>0</v>
      </c>
      <c r="BP1041">
        <f t="shared" si="740"/>
        <v>0</v>
      </c>
      <c r="BR1041">
        <f t="shared" si="741"/>
        <v>0</v>
      </c>
      <c r="BS1041">
        <f t="shared" si="742"/>
        <v>0</v>
      </c>
      <c r="BT1041">
        <f t="shared" si="743"/>
        <v>6</v>
      </c>
      <c r="BU1041">
        <f t="shared" si="744"/>
        <v>0</v>
      </c>
      <c r="BV1041">
        <f t="shared" si="745"/>
        <v>0</v>
      </c>
      <c r="BW1041">
        <f t="shared" si="746"/>
        <v>0</v>
      </c>
      <c r="BX1041">
        <f t="shared" si="747"/>
        <v>0</v>
      </c>
      <c r="BY1041">
        <f t="shared" si="748"/>
        <v>0</v>
      </c>
      <c r="BZ1041">
        <f t="shared" si="711"/>
        <v>0</v>
      </c>
      <c r="CA1041">
        <f t="shared" si="749"/>
        <v>0</v>
      </c>
      <c r="CB1041">
        <f t="shared" si="750"/>
        <v>0</v>
      </c>
      <c r="CC1041">
        <f t="shared" si="751"/>
        <v>0</v>
      </c>
      <c r="CD1041">
        <f t="shared" si="752"/>
        <v>0</v>
      </c>
      <c r="CE1041">
        <f t="shared" si="753"/>
        <v>0</v>
      </c>
      <c r="CF1041">
        <f t="shared" si="754"/>
        <v>0</v>
      </c>
    </row>
    <row r="1042" spans="1:84" x14ac:dyDescent="0.25">
      <c r="A1042" t="s">
        <v>218</v>
      </c>
      <c r="B1042" t="s">
        <v>596</v>
      </c>
      <c r="C1042" s="1">
        <v>15491</v>
      </c>
      <c r="D1042" t="s">
        <v>49</v>
      </c>
      <c r="E1042" t="s">
        <v>40</v>
      </c>
      <c r="F1042" t="s">
        <v>806</v>
      </c>
      <c r="G1042">
        <v>1</v>
      </c>
      <c r="H1042">
        <v>0</v>
      </c>
      <c r="I1042" t="s">
        <v>87</v>
      </c>
      <c r="J1042" t="s">
        <v>88</v>
      </c>
      <c r="K1042" t="s">
        <v>1182</v>
      </c>
      <c r="L1042">
        <v>4875</v>
      </c>
      <c r="M1042">
        <v>2</v>
      </c>
      <c r="N1042">
        <v>0</v>
      </c>
      <c r="O1042">
        <f t="shared" si="713"/>
        <v>0</v>
      </c>
      <c r="P1042">
        <f t="shared" si="714"/>
        <v>0.41025641025641024</v>
      </c>
      <c r="Q1042">
        <f t="shared" si="712"/>
        <v>-1</v>
      </c>
      <c r="R1042">
        <f t="shared" si="715"/>
        <v>0</v>
      </c>
      <c r="S1042">
        <v>0</v>
      </c>
      <c r="T1042">
        <v>0</v>
      </c>
      <c r="U1042">
        <v>0</v>
      </c>
      <c r="V1042">
        <v>5</v>
      </c>
      <c r="W1042">
        <v>0</v>
      </c>
      <c r="X1042">
        <v>0</v>
      </c>
      <c r="Y1042">
        <v>0</v>
      </c>
      <c r="Z1042">
        <v>0</v>
      </c>
      <c r="AA1042">
        <v>0</v>
      </c>
      <c r="AB1042" t="s">
        <v>599</v>
      </c>
      <c r="AC1042" t="s">
        <v>75</v>
      </c>
      <c r="AD1042">
        <v>66</v>
      </c>
      <c r="AE1042">
        <v>52</v>
      </c>
      <c r="AF1042">
        <v>56</v>
      </c>
      <c r="AG1042" s="5">
        <v>69</v>
      </c>
      <c r="AH1042">
        <v>-1</v>
      </c>
      <c r="AI1042">
        <v>-1</v>
      </c>
      <c r="AJ1042">
        <f t="shared" si="716"/>
        <v>-1</v>
      </c>
      <c r="AK1042">
        <v>-1</v>
      </c>
      <c r="AL1042">
        <v>-1</v>
      </c>
      <c r="AM1042">
        <v>-1</v>
      </c>
      <c r="AN1042">
        <v>-1</v>
      </c>
      <c r="AO1042">
        <v>-1</v>
      </c>
      <c r="AP1042">
        <v>-1</v>
      </c>
      <c r="AR1042">
        <f t="shared" si="717"/>
        <v>0</v>
      </c>
      <c r="AS1042">
        <f t="shared" si="718"/>
        <v>0</v>
      </c>
      <c r="AT1042">
        <f t="shared" si="719"/>
        <v>0</v>
      </c>
      <c r="AU1042">
        <f t="shared" si="720"/>
        <v>0</v>
      </c>
      <c r="AV1042">
        <f t="shared" si="721"/>
        <v>0</v>
      </c>
      <c r="AW1042">
        <f t="shared" si="722"/>
        <v>0</v>
      </c>
      <c r="AX1042">
        <f t="shared" si="723"/>
        <v>0</v>
      </c>
      <c r="AY1042">
        <f t="shared" si="724"/>
        <v>0</v>
      </c>
      <c r="AZ1042">
        <f t="shared" si="725"/>
        <v>0</v>
      </c>
      <c r="BA1042">
        <f t="shared" si="726"/>
        <v>0</v>
      </c>
      <c r="BB1042">
        <f t="shared" si="727"/>
        <v>0</v>
      </c>
      <c r="BC1042">
        <f t="shared" si="728"/>
        <v>0</v>
      </c>
      <c r="BD1042">
        <f t="shared" si="729"/>
        <v>0</v>
      </c>
      <c r="BE1042">
        <f t="shared" si="730"/>
        <v>0</v>
      </c>
      <c r="BF1042">
        <f t="shared" si="731"/>
        <v>0</v>
      </c>
      <c r="BG1042">
        <f t="shared" si="732"/>
        <v>0</v>
      </c>
      <c r="BH1042">
        <f t="shared" si="733"/>
        <v>0</v>
      </c>
      <c r="BI1042">
        <f t="shared" si="734"/>
        <v>0</v>
      </c>
      <c r="BJ1042">
        <f t="shared" si="735"/>
        <v>0</v>
      </c>
      <c r="BK1042">
        <f t="shared" si="736"/>
        <v>0</v>
      </c>
      <c r="BM1042">
        <f t="shared" si="737"/>
        <v>1</v>
      </c>
      <c r="BN1042">
        <f t="shared" si="738"/>
        <v>0</v>
      </c>
      <c r="BO1042">
        <f t="shared" si="739"/>
        <v>0</v>
      </c>
      <c r="BP1042">
        <f t="shared" si="740"/>
        <v>0</v>
      </c>
      <c r="BR1042">
        <f t="shared" si="741"/>
        <v>0</v>
      </c>
      <c r="BS1042">
        <f t="shared" si="742"/>
        <v>0</v>
      </c>
      <c r="BT1042">
        <f t="shared" si="743"/>
        <v>5</v>
      </c>
      <c r="BU1042">
        <f t="shared" si="744"/>
        <v>0</v>
      </c>
      <c r="BV1042">
        <f t="shared" si="745"/>
        <v>0</v>
      </c>
      <c r="BW1042">
        <f t="shared" si="746"/>
        <v>0</v>
      </c>
      <c r="BX1042">
        <f t="shared" si="747"/>
        <v>0</v>
      </c>
      <c r="BY1042">
        <f t="shared" si="748"/>
        <v>0</v>
      </c>
      <c r="BZ1042">
        <f t="shared" si="711"/>
        <v>0</v>
      </c>
      <c r="CA1042">
        <f t="shared" si="749"/>
        <v>0</v>
      </c>
      <c r="CB1042">
        <f t="shared" si="750"/>
        <v>0</v>
      </c>
      <c r="CC1042">
        <f t="shared" si="751"/>
        <v>0</v>
      </c>
      <c r="CD1042">
        <f t="shared" si="752"/>
        <v>0</v>
      </c>
      <c r="CE1042">
        <f t="shared" si="753"/>
        <v>0</v>
      </c>
      <c r="CF1042">
        <f t="shared" si="754"/>
        <v>0</v>
      </c>
    </row>
    <row r="1043" spans="1:84" x14ac:dyDescent="0.25">
      <c r="A1043" t="s">
        <v>156</v>
      </c>
      <c r="B1043" t="s">
        <v>520</v>
      </c>
      <c r="C1043" s="1">
        <v>15491</v>
      </c>
      <c r="D1043" t="s">
        <v>49</v>
      </c>
      <c r="E1043" t="s">
        <v>40</v>
      </c>
      <c r="F1043" t="s">
        <v>1183</v>
      </c>
      <c r="G1043">
        <v>1</v>
      </c>
      <c r="H1043">
        <v>0</v>
      </c>
      <c r="I1043" t="s">
        <v>42</v>
      </c>
      <c r="J1043" t="s">
        <v>77</v>
      </c>
      <c r="K1043" t="s">
        <v>1184</v>
      </c>
      <c r="L1043">
        <v>2780</v>
      </c>
      <c r="M1043">
        <v>2</v>
      </c>
      <c r="N1043">
        <v>0</v>
      </c>
      <c r="O1043">
        <f t="shared" si="713"/>
        <v>0</v>
      </c>
      <c r="P1043">
        <f t="shared" si="714"/>
        <v>0.71942446043165464</v>
      </c>
      <c r="Q1043">
        <f t="shared" si="712"/>
        <v>-1</v>
      </c>
      <c r="R1043">
        <f t="shared" si="715"/>
        <v>0</v>
      </c>
      <c r="S1043">
        <v>0</v>
      </c>
      <c r="T1043">
        <v>0</v>
      </c>
      <c r="U1043">
        <v>0</v>
      </c>
      <c r="V1043">
        <v>5</v>
      </c>
      <c r="W1043">
        <v>0</v>
      </c>
      <c r="X1043">
        <v>0</v>
      </c>
      <c r="Y1043">
        <v>0</v>
      </c>
      <c r="Z1043">
        <v>0</v>
      </c>
      <c r="AA1043">
        <v>0</v>
      </c>
      <c r="AB1043" t="s">
        <v>159</v>
      </c>
      <c r="AC1043" t="s">
        <v>46</v>
      </c>
      <c r="AD1043">
        <v>70</v>
      </c>
      <c r="AE1043">
        <v>53</v>
      </c>
      <c r="AF1043">
        <v>60</v>
      </c>
      <c r="AG1043" s="5">
        <v>67</v>
      </c>
      <c r="AH1043">
        <v>-1</v>
      </c>
      <c r="AI1043">
        <v>-1</v>
      </c>
      <c r="AJ1043">
        <f t="shared" si="716"/>
        <v>-1</v>
      </c>
      <c r="AK1043">
        <v>-1</v>
      </c>
      <c r="AL1043">
        <v>-1</v>
      </c>
      <c r="AM1043">
        <v>-1</v>
      </c>
      <c r="AN1043">
        <v>-1</v>
      </c>
      <c r="AO1043">
        <v>-1</v>
      </c>
      <c r="AP1043">
        <v>-1</v>
      </c>
      <c r="AR1043">
        <f t="shared" si="717"/>
        <v>0</v>
      </c>
      <c r="AS1043">
        <f t="shared" si="718"/>
        <v>0</v>
      </c>
      <c r="AT1043">
        <f t="shared" si="719"/>
        <v>0</v>
      </c>
      <c r="AU1043">
        <f t="shared" si="720"/>
        <v>0</v>
      </c>
      <c r="AV1043">
        <f t="shared" si="721"/>
        <v>0</v>
      </c>
      <c r="AW1043">
        <f t="shared" si="722"/>
        <v>0</v>
      </c>
      <c r="AX1043">
        <f t="shared" si="723"/>
        <v>0</v>
      </c>
      <c r="AY1043">
        <f t="shared" si="724"/>
        <v>0</v>
      </c>
      <c r="AZ1043">
        <f t="shared" si="725"/>
        <v>0</v>
      </c>
      <c r="BA1043">
        <f t="shared" si="726"/>
        <v>0</v>
      </c>
      <c r="BB1043">
        <f t="shared" si="727"/>
        <v>0</v>
      </c>
      <c r="BC1043">
        <f t="shared" si="728"/>
        <v>0</v>
      </c>
      <c r="BD1043">
        <f t="shared" si="729"/>
        <v>0</v>
      </c>
      <c r="BE1043">
        <f t="shared" si="730"/>
        <v>0</v>
      </c>
      <c r="BF1043">
        <f t="shared" si="731"/>
        <v>0</v>
      </c>
      <c r="BG1043">
        <f t="shared" si="732"/>
        <v>0</v>
      </c>
      <c r="BH1043">
        <f t="shared" si="733"/>
        <v>0</v>
      </c>
      <c r="BI1043">
        <f t="shared" si="734"/>
        <v>0</v>
      </c>
      <c r="BJ1043">
        <f t="shared" si="735"/>
        <v>0</v>
      </c>
      <c r="BK1043">
        <f t="shared" si="736"/>
        <v>0</v>
      </c>
      <c r="BM1043">
        <f t="shared" si="737"/>
        <v>1</v>
      </c>
      <c r="BN1043">
        <f t="shared" si="738"/>
        <v>0</v>
      </c>
      <c r="BO1043">
        <f t="shared" si="739"/>
        <v>0</v>
      </c>
      <c r="BP1043">
        <f t="shared" si="740"/>
        <v>0</v>
      </c>
      <c r="BR1043">
        <f t="shared" si="741"/>
        <v>0</v>
      </c>
      <c r="BS1043">
        <f t="shared" si="742"/>
        <v>0</v>
      </c>
      <c r="BT1043">
        <f t="shared" si="743"/>
        <v>5</v>
      </c>
      <c r="BU1043">
        <f t="shared" si="744"/>
        <v>0</v>
      </c>
      <c r="BV1043">
        <f t="shared" si="745"/>
        <v>0</v>
      </c>
      <c r="BW1043">
        <f t="shared" si="746"/>
        <v>0</v>
      </c>
      <c r="BX1043">
        <f t="shared" si="747"/>
        <v>0</v>
      </c>
      <c r="BY1043">
        <f t="shared" si="748"/>
        <v>0</v>
      </c>
      <c r="BZ1043">
        <f t="shared" ref="BZ1043:BZ1106" si="755">IF(AF1043&gt;69,BY1043,0)</f>
        <v>0</v>
      </c>
      <c r="CA1043">
        <f t="shared" si="749"/>
        <v>0</v>
      </c>
      <c r="CB1043">
        <f t="shared" si="750"/>
        <v>0</v>
      </c>
      <c r="CC1043">
        <f t="shared" si="751"/>
        <v>0</v>
      </c>
      <c r="CD1043">
        <f t="shared" si="752"/>
        <v>0</v>
      </c>
      <c r="CE1043">
        <f t="shared" si="753"/>
        <v>0</v>
      </c>
      <c r="CF1043">
        <f t="shared" si="754"/>
        <v>0</v>
      </c>
    </row>
    <row r="1044" spans="1:84" x14ac:dyDescent="0.25">
      <c r="A1044" t="s">
        <v>156</v>
      </c>
      <c r="B1044" t="s">
        <v>520</v>
      </c>
      <c r="C1044" s="1">
        <v>15491</v>
      </c>
      <c r="D1044" t="s">
        <v>39</v>
      </c>
      <c r="E1044" t="s">
        <v>40</v>
      </c>
      <c r="F1044" t="s">
        <v>1183</v>
      </c>
      <c r="G1044">
        <v>1</v>
      </c>
      <c r="H1044">
        <v>1</v>
      </c>
      <c r="I1044" t="s">
        <v>42</v>
      </c>
      <c r="J1044" t="s">
        <v>77</v>
      </c>
      <c r="K1044" t="s">
        <v>1089</v>
      </c>
      <c r="L1044">
        <v>215</v>
      </c>
      <c r="M1044">
        <v>0</v>
      </c>
      <c r="N1044">
        <v>0</v>
      </c>
      <c r="O1044">
        <f t="shared" si="713"/>
        <v>0</v>
      </c>
      <c r="P1044">
        <f t="shared" si="714"/>
        <v>0</v>
      </c>
      <c r="Q1044">
        <f t="shared" si="712"/>
        <v>-1</v>
      </c>
      <c r="R1044">
        <f t="shared" si="715"/>
        <v>0</v>
      </c>
      <c r="S1044">
        <v>0</v>
      </c>
      <c r="T1044">
        <v>0</v>
      </c>
      <c r="U1044">
        <v>0</v>
      </c>
      <c r="V1044">
        <v>5</v>
      </c>
      <c r="W1044">
        <v>0</v>
      </c>
      <c r="X1044">
        <v>0</v>
      </c>
      <c r="Y1044">
        <v>0</v>
      </c>
      <c r="Z1044">
        <v>0</v>
      </c>
      <c r="AA1044">
        <v>0</v>
      </c>
      <c r="AB1044" t="s">
        <v>159</v>
      </c>
      <c r="AC1044" t="s">
        <v>46</v>
      </c>
      <c r="AD1044">
        <v>70</v>
      </c>
      <c r="AE1044">
        <v>53</v>
      </c>
      <c r="AF1044">
        <v>60</v>
      </c>
      <c r="AG1044" s="5">
        <v>67</v>
      </c>
      <c r="AH1044">
        <v>-1</v>
      </c>
      <c r="AI1044">
        <v>-1</v>
      </c>
      <c r="AJ1044">
        <f t="shared" si="716"/>
        <v>-1</v>
      </c>
      <c r="AK1044">
        <v>-1</v>
      </c>
      <c r="AL1044">
        <v>-1</v>
      </c>
      <c r="AM1044">
        <v>-1</v>
      </c>
      <c r="AN1044">
        <v>-1</v>
      </c>
      <c r="AO1044">
        <v>-1</v>
      </c>
      <c r="AP1044">
        <v>-1</v>
      </c>
      <c r="AR1044">
        <f t="shared" si="717"/>
        <v>0</v>
      </c>
      <c r="AS1044">
        <f t="shared" si="718"/>
        <v>0</v>
      </c>
      <c r="AT1044">
        <f t="shared" si="719"/>
        <v>0</v>
      </c>
      <c r="AU1044">
        <f t="shared" si="720"/>
        <v>0</v>
      </c>
      <c r="AV1044">
        <f t="shared" si="721"/>
        <v>0</v>
      </c>
      <c r="AW1044">
        <f t="shared" si="722"/>
        <v>0</v>
      </c>
      <c r="AX1044">
        <f t="shared" si="723"/>
        <v>0</v>
      </c>
      <c r="AY1044">
        <f t="shared" si="724"/>
        <v>0</v>
      </c>
      <c r="AZ1044">
        <f t="shared" si="725"/>
        <v>0</v>
      </c>
      <c r="BA1044">
        <f t="shared" si="726"/>
        <v>0</v>
      </c>
      <c r="BB1044">
        <f t="shared" si="727"/>
        <v>0</v>
      </c>
      <c r="BC1044">
        <f t="shared" si="728"/>
        <v>0</v>
      </c>
      <c r="BD1044">
        <f t="shared" si="729"/>
        <v>0</v>
      </c>
      <c r="BE1044">
        <f t="shared" si="730"/>
        <v>0</v>
      </c>
      <c r="BF1044">
        <f t="shared" si="731"/>
        <v>0</v>
      </c>
      <c r="BG1044">
        <f t="shared" si="732"/>
        <v>0</v>
      </c>
      <c r="BH1044">
        <f t="shared" si="733"/>
        <v>0</v>
      </c>
      <c r="BI1044">
        <f t="shared" si="734"/>
        <v>0</v>
      </c>
      <c r="BJ1044">
        <f t="shared" si="735"/>
        <v>0</v>
      </c>
      <c r="BK1044">
        <f t="shared" si="736"/>
        <v>0</v>
      </c>
      <c r="BM1044">
        <f t="shared" si="737"/>
        <v>1</v>
      </c>
      <c r="BN1044">
        <f t="shared" si="738"/>
        <v>0</v>
      </c>
      <c r="BO1044">
        <f t="shared" si="739"/>
        <v>0</v>
      </c>
      <c r="BP1044">
        <f t="shared" si="740"/>
        <v>0</v>
      </c>
      <c r="BR1044">
        <f t="shared" si="741"/>
        <v>0</v>
      </c>
      <c r="BS1044">
        <f t="shared" si="742"/>
        <v>0</v>
      </c>
      <c r="BT1044">
        <f t="shared" si="743"/>
        <v>5</v>
      </c>
      <c r="BU1044">
        <f t="shared" si="744"/>
        <v>0</v>
      </c>
      <c r="BV1044">
        <f t="shared" si="745"/>
        <v>0</v>
      </c>
      <c r="BW1044">
        <f t="shared" si="746"/>
        <v>0</v>
      </c>
      <c r="BX1044">
        <f t="shared" si="747"/>
        <v>0</v>
      </c>
      <c r="BY1044">
        <f t="shared" si="748"/>
        <v>0</v>
      </c>
      <c r="BZ1044">
        <f t="shared" si="755"/>
        <v>0</v>
      </c>
      <c r="CA1044">
        <f t="shared" si="749"/>
        <v>0</v>
      </c>
      <c r="CB1044">
        <f t="shared" si="750"/>
        <v>0</v>
      </c>
      <c r="CC1044">
        <f t="shared" si="751"/>
        <v>0</v>
      </c>
      <c r="CD1044">
        <f t="shared" si="752"/>
        <v>0</v>
      </c>
      <c r="CE1044">
        <f t="shared" si="753"/>
        <v>0</v>
      </c>
      <c r="CF1044">
        <f t="shared" si="754"/>
        <v>0</v>
      </c>
    </row>
    <row r="1045" spans="1:84" x14ac:dyDescent="0.25">
      <c r="A1045" t="s">
        <v>218</v>
      </c>
      <c r="B1045" t="s">
        <v>596</v>
      </c>
      <c r="C1045" s="1">
        <v>15491</v>
      </c>
      <c r="D1045" t="s">
        <v>49</v>
      </c>
      <c r="E1045" t="s">
        <v>40</v>
      </c>
      <c r="F1045" t="s">
        <v>806</v>
      </c>
      <c r="G1045">
        <v>1</v>
      </c>
      <c r="H1045">
        <v>0</v>
      </c>
      <c r="I1045" t="s">
        <v>87</v>
      </c>
      <c r="J1045" t="s">
        <v>88</v>
      </c>
      <c r="K1045" t="s">
        <v>1185</v>
      </c>
      <c r="L1045">
        <v>2900</v>
      </c>
      <c r="M1045">
        <v>2</v>
      </c>
      <c r="N1045">
        <v>0</v>
      </c>
      <c r="O1045">
        <f t="shared" si="713"/>
        <v>0</v>
      </c>
      <c r="P1045">
        <f t="shared" si="714"/>
        <v>0.68965517241379304</v>
      </c>
      <c r="Q1045">
        <f t="shared" si="712"/>
        <v>-1</v>
      </c>
      <c r="R1045">
        <f t="shared" si="715"/>
        <v>0</v>
      </c>
      <c r="S1045">
        <v>0</v>
      </c>
      <c r="T1045">
        <v>0</v>
      </c>
      <c r="U1045">
        <v>0</v>
      </c>
      <c r="V1045">
        <v>5</v>
      </c>
      <c r="W1045">
        <v>0</v>
      </c>
      <c r="X1045">
        <v>0</v>
      </c>
      <c r="Y1045">
        <v>0</v>
      </c>
      <c r="Z1045">
        <v>0</v>
      </c>
      <c r="AA1045">
        <v>0</v>
      </c>
      <c r="AB1045" t="s">
        <v>599</v>
      </c>
      <c r="AC1045" t="s">
        <v>75</v>
      </c>
      <c r="AD1045">
        <v>66</v>
      </c>
      <c r="AE1045">
        <v>52</v>
      </c>
      <c r="AF1045">
        <v>56</v>
      </c>
      <c r="AG1045" s="5">
        <v>69</v>
      </c>
      <c r="AH1045">
        <v>-1</v>
      </c>
      <c r="AI1045">
        <v>-1</v>
      </c>
      <c r="AJ1045">
        <f t="shared" si="716"/>
        <v>-1</v>
      </c>
      <c r="AK1045">
        <v>-1</v>
      </c>
      <c r="AL1045">
        <v>-1</v>
      </c>
      <c r="AM1045">
        <v>-1</v>
      </c>
      <c r="AN1045">
        <v>-1</v>
      </c>
      <c r="AO1045">
        <v>-1</v>
      </c>
      <c r="AP1045">
        <v>-1</v>
      </c>
      <c r="AR1045">
        <f t="shared" si="717"/>
        <v>0</v>
      </c>
      <c r="AS1045">
        <f t="shared" si="718"/>
        <v>0</v>
      </c>
      <c r="AT1045">
        <f t="shared" si="719"/>
        <v>0</v>
      </c>
      <c r="AU1045">
        <f t="shared" si="720"/>
        <v>0</v>
      </c>
      <c r="AV1045">
        <f t="shared" si="721"/>
        <v>0</v>
      </c>
      <c r="AW1045">
        <f t="shared" si="722"/>
        <v>0</v>
      </c>
      <c r="AX1045">
        <f t="shared" si="723"/>
        <v>0</v>
      </c>
      <c r="AY1045">
        <f t="shared" si="724"/>
        <v>0</v>
      </c>
      <c r="AZ1045">
        <f t="shared" si="725"/>
        <v>0</v>
      </c>
      <c r="BA1045">
        <f t="shared" si="726"/>
        <v>0</v>
      </c>
      <c r="BB1045">
        <f t="shared" si="727"/>
        <v>0</v>
      </c>
      <c r="BC1045">
        <f t="shared" si="728"/>
        <v>0</v>
      </c>
      <c r="BD1045">
        <f t="shared" si="729"/>
        <v>0</v>
      </c>
      <c r="BE1045">
        <f t="shared" si="730"/>
        <v>0</v>
      </c>
      <c r="BF1045">
        <f t="shared" si="731"/>
        <v>0</v>
      </c>
      <c r="BG1045">
        <f t="shared" si="732"/>
        <v>0</v>
      </c>
      <c r="BH1045">
        <f t="shared" si="733"/>
        <v>0</v>
      </c>
      <c r="BI1045">
        <f t="shared" si="734"/>
        <v>0</v>
      </c>
      <c r="BJ1045">
        <f t="shared" si="735"/>
        <v>0</v>
      </c>
      <c r="BK1045">
        <f t="shared" si="736"/>
        <v>0</v>
      </c>
      <c r="BM1045">
        <f t="shared" si="737"/>
        <v>1</v>
      </c>
      <c r="BN1045">
        <f t="shared" si="738"/>
        <v>0</v>
      </c>
      <c r="BO1045">
        <f t="shared" si="739"/>
        <v>0</v>
      </c>
      <c r="BP1045">
        <f t="shared" si="740"/>
        <v>0</v>
      </c>
      <c r="BR1045">
        <f t="shared" si="741"/>
        <v>0</v>
      </c>
      <c r="BS1045">
        <f t="shared" si="742"/>
        <v>0</v>
      </c>
      <c r="BT1045">
        <f t="shared" si="743"/>
        <v>5</v>
      </c>
      <c r="BU1045">
        <f t="shared" si="744"/>
        <v>0</v>
      </c>
      <c r="BV1045">
        <f t="shared" si="745"/>
        <v>0</v>
      </c>
      <c r="BW1045">
        <f t="shared" si="746"/>
        <v>0</v>
      </c>
      <c r="BX1045">
        <f t="shared" si="747"/>
        <v>0</v>
      </c>
      <c r="BY1045">
        <f t="shared" si="748"/>
        <v>0</v>
      </c>
      <c r="BZ1045">
        <f t="shared" si="755"/>
        <v>0</v>
      </c>
      <c r="CA1045">
        <f t="shared" si="749"/>
        <v>0</v>
      </c>
      <c r="CB1045">
        <f t="shared" si="750"/>
        <v>0</v>
      </c>
      <c r="CC1045">
        <f t="shared" si="751"/>
        <v>0</v>
      </c>
      <c r="CD1045">
        <f t="shared" si="752"/>
        <v>0</v>
      </c>
      <c r="CE1045">
        <f t="shared" si="753"/>
        <v>0</v>
      </c>
      <c r="CF1045">
        <f t="shared" si="754"/>
        <v>0</v>
      </c>
    </row>
    <row r="1046" spans="1:84" x14ac:dyDescent="0.25">
      <c r="A1046" t="s">
        <v>178</v>
      </c>
      <c r="B1046" t="s">
        <v>368</v>
      </c>
      <c r="C1046" s="1">
        <v>15491</v>
      </c>
      <c r="D1046" t="s">
        <v>49</v>
      </c>
      <c r="E1046" t="s">
        <v>40</v>
      </c>
      <c r="F1046" t="s">
        <v>503</v>
      </c>
      <c r="G1046">
        <v>1</v>
      </c>
      <c r="H1046">
        <v>0</v>
      </c>
      <c r="I1046" t="s">
        <v>87</v>
      </c>
      <c r="J1046" t="s">
        <v>88</v>
      </c>
      <c r="K1046" t="s">
        <v>651</v>
      </c>
      <c r="L1046">
        <v>2780</v>
      </c>
      <c r="M1046">
        <v>2</v>
      </c>
      <c r="N1046">
        <v>0</v>
      </c>
      <c r="O1046">
        <f t="shared" si="713"/>
        <v>0</v>
      </c>
      <c r="P1046">
        <f t="shared" si="714"/>
        <v>0.71942446043165464</v>
      </c>
      <c r="Q1046">
        <f t="shared" si="712"/>
        <v>-1</v>
      </c>
      <c r="R1046">
        <f t="shared" si="715"/>
        <v>0</v>
      </c>
      <c r="S1046">
        <v>0</v>
      </c>
      <c r="T1046">
        <v>0</v>
      </c>
      <c r="U1046">
        <v>0</v>
      </c>
      <c r="V1046">
        <v>5</v>
      </c>
      <c r="W1046">
        <v>0</v>
      </c>
      <c r="X1046">
        <v>0</v>
      </c>
      <c r="Y1046">
        <v>0</v>
      </c>
      <c r="Z1046">
        <v>0</v>
      </c>
      <c r="AA1046">
        <v>0</v>
      </c>
      <c r="AB1046" t="s">
        <v>181</v>
      </c>
      <c r="AC1046" t="s">
        <v>75</v>
      </c>
      <c r="AD1046">
        <v>65</v>
      </c>
      <c r="AE1046">
        <v>69</v>
      </c>
      <c r="AF1046">
        <v>62</v>
      </c>
      <c r="AG1046" s="5">
        <v>56</v>
      </c>
      <c r="AH1046">
        <v>-1</v>
      </c>
      <c r="AI1046">
        <v>-1</v>
      </c>
      <c r="AJ1046">
        <f t="shared" si="716"/>
        <v>-1</v>
      </c>
      <c r="AK1046">
        <v>-1</v>
      </c>
      <c r="AL1046">
        <v>-1</v>
      </c>
      <c r="AM1046">
        <v>-1</v>
      </c>
      <c r="AN1046">
        <v>-1</v>
      </c>
      <c r="AO1046">
        <v>-1</v>
      </c>
      <c r="AP1046">
        <v>-1</v>
      </c>
      <c r="AR1046">
        <f t="shared" si="717"/>
        <v>0</v>
      </c>
      <c r="AS1046">
        <f t="shared" si="718"/>
        <v>0</v>
      </c>
      <c r="AT1046">
        <f t="shared" si="719"/>
        <v>0</v>
      </c>
      <c r="AU1046">
        <f t="shared" si="720"/>
        <v>0</v>
      </c>
      <c r="AV1046">
        <f t="shared" si="721"/>
        <v>0</v>
      </c>
      <c r="AW1046">
        <f t="shared" si="722"/>
        <v>0</v>
      </c>
      <c r="AX1046">
        <f t="shared" si="723"/>
        <v>0</v>
      </c>
      <c r="AY1046">
        <f t="shared" si="724"/>
        <v>0</v>
      </c>
      <c r="AZ1046">
        <f t="shared" si="725"/>
        <v>0</v>
      </c>
      <c r="BA1046">
        <f t="shared" si="726"/>
        <v>0</v>
      </c>
      <c r="BB1046">
        <f t="shared" si="727"/>
        <v>0</v>
      </c>
      <c r="BC1046">
        <f t="shared" si="728"/>
        <v>0</v>
      </c>
      <c r="BD1046">
        <f t="shared" si="729"/>
        <v>0</v>
      </c>
      <c r="BE1046">
        <f t="shared" si="730"/>
        <v>0</v>
      </c>
      <c r="BF1046">
        <f t="shared" si="731"/>
        <v>0</v>
      </c>
      <c r="BG1046">
        <f t="shared" si="732"/>
        <v>0</v>
      </c>
      <c r="BH1046">
        <f t="shared" si="733"/>
        <v>0</v>
      </c>
      <c r="BI1046">
        <f t="shared" si="734"/>
        <v>0</v>
      </c>
      <c r="BJ1046">
        <f t="shared" si="735"/>
        <v>0</v>
      </c>
      <c r="BK1046">
        <f t="shared" si="736"/>
        <v>0</v>
      </c>
      <c r="BM1046">
        <f t="shared" si="737"/>
        <v>1</v>
      </c>
      <c r="BN1046">
        <f t="shared" si="738"/>
        <v>0</v>
      </c>
      <c r="BO1046">
        <f t="shared" si="739"/>
        <v>0</v>
      </c>
      <c r="BP1046">
        <f t="shared" si="740"/>
        <v>0</v>
      </c>
      <c r="BR1046">
        <f t="shared" si="741"/>
        <v>0</v>
      </c>
      <c r="BS1046">
        <f t="shared" si="742"/>
        <v>0</v>
      </c>
      <c r="BT1046">
        <f t="shared" si="743"/>
        <v>5</v>
      </c>
      <c r="BU1046">
        <f t="shared" si="744"/>
        <v>0</v>
      </c>
      <c r="BV1046">
        <f t="shared" si="745"/>
        <v>0</v>
      </c>
      <c r="BW1046">
        <f t="shared" si="746"/>
        <v>0</v>
      </c>
      <c r="BX1046">
        <f t="shared" si="747"/>
        <v>0</v>
      </c>
      <c r="BY1046">
        <f t="shared" si="748"/>
        <v>0</v>
      </c>
      <c r="BZ1046">
        <f t="shared" si="755"/>
        <v>0</v>
      </c>
      <c r="CA1046">
        <f t="shared" si="749"/>
        <v>0</v>
      </c>
      <c r="CB1046">
        <f t="shared" si="750"/>
        <v>0</v>
      </c>
      <c r="CC1046">
        <f t="shared" si="751"/>
        <v>0</v>
      </c>
      <c r="CD1046">
        <f t="shared" si="752"/>
        <v>0</v>
      </c>
      <c r="CE1046">
        <f t="shared" si="753"/>
        <v>0</v>
      </c>
      <c r="CF1046">
        <f t="shared" si="754"/>
        <v>0</v>
      </c>
    </row>
    <row r="1047" spans="1:84" x14ac:dyDescent="0.25">
      <c r="A1047" t="s">
        <v>649</v>
      </c>
      <c r="B1047" t="s">
        <v>650</v>
      </c>
      <c r="C1047" s="1">
        <v>15491</v>
      </c>
      <c r="D1047" t="s">
        <v>39</v>
      </c>
      <c r="E1047" t="s">
        <v>40</v>
      </c>
      <c r="F1047" t="s">
        <v>1154</v>
      </c>
      <c r="G1047">
        <v>0</v>
      </c>
      <c r="H1047">
        <v>1</v>
      </c>
      <c r="I1047" t="s">
        <v>55</v>
      </c>
      <c r="J1047" t="s">
        <v>56</v>
      </c>
      <c r="K1047" t="s">
        <v>1186</v>
      </c>
      <c r="L1047">
        <v>10000</v>
      </c>
      <c r="M1047">
        <v>0</v>
      </c>
      <c r="N1047">
        <v>0</v>
      </c>
      <c r="O1047">
        <f t="shared" si="713"/>
        <v>0</v>
      </c>
      <c r="P1047">
        <f t="shared" si="714"/>
        <v>0</v>
      </c>
      <c r="Q1047">
        <f t="shared" si="712"/>
        <v>-1</v>
      </c>
      <c r="R1047">
        <f t="shared" si="715"/>
        <v>0</v>
      </c>
      <c r="S1047">
        <v>0</v>
      </c>
      <c r="T1047">
        <v>0</v>
      </c>
      <c r="U1047">
        <v>0</v>
      </c>
      <c r="V1047">
        <v>5</v>
      </c>
      <c r="W1047">
        <v>0</v>
      </c>
      <c r="X1047">
        <v>0</v>
      </c>
      <c r="Y1047">
        <v>0</v>
      </c>
      <c r="Z1047">
        <v>0</v>
      </c>
      <c r="AA1047">
        <v>0</v>
      </c>
      <c r="AB1047" t="s">
        <v>652</v>
      </c>
      <c r="AC1047" t="s">
        <v>75</v>
      </c>
      <c r="AD1047">
        <v>69</v>
      </c>
      <c r="AE1047">
        <v>66</v>
      </c>
      <c r="AF1047">
        <v>65</v>
      </c>
      <c r="AG1047" s="5">
        <v>57</v>
      </c>
      <c r="AH1047">
        <v>-1</v>
      </c>
      <c r="AI1047">
        <v>-1</v>
      </c>
      <c r="AJ1047">
        <f t="shared" si="716"/>
        <v>-1</v>
      </c>
      <c r="AK1047">
        <v>-1</v>
      </c>
      <c r="AL1047">
        <v>-1</v>
      </c>
      <c r="AM1047">
        <v>-1</v>
      </c>
      <c r="AN1047">
        <v>-1</v>
      </c>
      <c r="AO1047">
        <v>-1</v>
      </c>
      <c r="AP1047">
        <v>-1</v>
      </c>
      <c r="AR1047">
        <f t="shared" si="717"/>
        <v>0</v>
      </c>
      <c r="AS1047">
        <f t="shared" si="718"/>
        <v>0</v>
      </c>
      <c r="AT1047">
        <f t="shared" si="719"/>
        <v>0</v>
      </c>
      <c r="AU1047">
        <f t="shared" si="720"/>
        <v>0</v>
      </c>
      <c r="AV1047">
        <f t="shared" si="721"/>
        <v>0</v>
      </c>
      <c r="AW1047">
        <f t="shared" si="722"/>
        <v>0</v>
      </c>
      <c r="AX1047">
        <f t="shared" si="723"/>
        <v>0</v>
      </c>
      <c r="AY1047">
        <f t="shared" si="724"/>
        <v>0</v>
      </c>
      <c r="AZ1047">
        <f t="shared" si="725"/>
        <v>0</v>
      </c>
      <c r="BA1047">
        <f t="shared" si="726"/>
        <v>0</v>
      </c>
      <c r="BB1047">
        <f t="shared" si="727"/>
        <v>0</v>
      </c>
      <c r="BC1047">
        <f t="shared" si="728"/>
        <v>0</v>
      </c>
      <c r="BD1047">
        <f t="shared" si="729"/>
        <v>0</v>
      </c>
      <c r="BE1047">
        <f t="shared" si="730"/>
        <v>0</v>
      </c>
      <c r="BF1047">
        <f t="shared" si="731"/>
        <v>0</v>
      </c>
      <c r="BG1047">
        <f t="shared" si="732"/>
        <v>0</v>
      </c>
      <c r="BH1047">
        <f t="shared" si="733"/>
        <v>0</v>
      </c>
      <c r="BI1047">
        <f t="shared" si="734"/>
        <v>0</v>
      </c>
      <c r="BJ1047">
        <f t="shared" si="735"/>
        <v>0</v>
      </c>
      <c r="BK1047">
        <f t="shared" si="736"/>
        <v>0</v>
      </c>
      <c r="BM1047">
        <f t="shared" si="737"/>
        <v>0</v>
      </c>
      <c r="BN1047">
        <f t="shared" si="738"/>
        <v>1</v>
      </c>
      <c r="BO1047">
        <f t="shared" si="739"/>
        <v>0</v>
      </c>
      <c r="BP1047">
        <f t="shared" si="740"/>
        <v>0</v>
      </c>
      <c r="BR1047">
        <f t="shared" si="741"/>
        <v>0</v>
      </c>
      <c r="BS1047">
        <f t="shared" si="742"/>
        <v>0</v>
      </c>
      <c r="BT1047">
        <f t="shared" si="743"/>
        <v>0</v>
      </c>
      <c r="BU1047">
        <f t="shared" si="744"/>
        <v>5</v>
      </c>
      <c r="BV1047">
        <f t="shared" si="745"/>
        <v>0</v>
      </c>
      <c r="BW1047">
        <f t="shared" si="746"/>
        <v>0</v>
      </c>
      <c r="BX1047">
        <f t="shared" si="747"/>
        <v>0</v>
      </c>
      <c r="BY1047">
        <f t="shared" si="748"/>
        <v>0</v>
      </c>
      <c r="BZ1047">
        <f t="shared" si="755"/>
        <v>0</v>
      </c>
      <c r="CA1047">
        <f t="shared" si="749"/>
        <v>0</v>
      </c>
      <c r="CB1047">
        <f t="shared" si="750"/>
        <v>0</v>
      </c>
      <c r="CC1047">
        <f t="shared" si="751"/>
        <v>1</v>
      </c>
      <c r="CD1047">
        <f t="shared" si="752"/>
        <v>0</v>
      </c>
      <c r="CE1047">
        <f t="shared" si="753"/>
        <v>0</v>
      </c>
      <c r="CF1047">
        <f t="shared" si="754"/>
        <v>0</v>
      </c>
    </row>
    <row r="1048" spans="1:84" x14ac:dyDescent="0.25">
      <c r="A1048" t="s">
        <v>671</v>
      </c>
      <c r="B1048" t="s">
        <v>368</v>
      </c>
      <c r="C1048" s="1">
        <v>15491</v>
      </c>
      <c r="D1048" t="s">
        <v>49</v>
      </c>
      <c r="E1048" t="s">
        <v>40</v>
      </c>
      <c r="F1048" t="s">
        <v>120</v>
      </c>
      <c r="G1048">
        <v>1</v>
      </c>
      <c r="H1048">
        <v>0</v>
      </c>
      <c r="I1048" t="s">
        <v>42</v>
      </c>
      <c r="J1048" t="s">
        <v>61</v>
      </c>
      <c r="K1048" t="s">
        <v>1012</v>
      </c>
      <c r="L1048">
        <v>99</v>
      </c>
      <c r="M1048">
        <v>2</v>
      </c>
      <c r="N1048">
        <v>0</v>
      </c>
      <c r="O1048">
        <f t="shared" si="713"/>
        <v>0</v>
      </c>
      <c r="P1048">
        <f t="shared" si="714"/>
        <v>0</v>
      </c>
      <c r="Q1048">
        <f t="shared" si="712"/>
        <v>-1</v>
      </c>
      <c r="R1048">
        <f t="shared" si="715"/>
        <v>0</v>
      </c>
      <c r="S1048">
        <v>0</v>
      </c>
      <c r="T1048">
        <v>0</v>
      </c>
      <c r="U1048">
        <v>0</v>
      </c>
      <c r="V1048">
        <v>4</v>
      </c>
      <c r="W1048">
        <v>1</v>
      </c>
      <c r="X1048">
        <v>0</v>
      </c>
      <c r="Y1048">
        <v>0</v>
      </c>
      <c r="Z1048">
        <v>0</v>
      </c>
      <c r="AA1048">
        <v>0</v>
      </c>
      <c r="AB1048" t="s">
        <v>673</v>
      </c>
      <c r="AC1048" t="s">
        <v>46</v>
      </c>
      <c r="AD1048">
        <v>67</v>
      </c>
      <c r="AE1048">
        <v>48</v>
      </c>
      <c r="AF1048">
        <v>66</v>
      </c>
      <c r="AG1048" s="5">
        <v>68</v>
      </c>
      <c r="AH1048">
        <v>-1</v>
      </c>
      <c r="AI1048">
        <v>-1</v>
      </c>
      <c r="AJ1048">
        <f t="shared" si="716"/>
        <v>-1</v>
      </c>
      <c r="AK1048">
        <v>-1</v>
      </c>
      <c r="AL1048">
        <v>-1</v>
      </c>
      <c r="AM1048">
        <v>-1</v>
      </c>
      <c r="AN1048">
        <v>-1</v>
      </c>
      <c r="AO1048">
        <v>-1</v>
      </c>
      <c r="AP1048">
        <v>-1</v>
      </c>
      <c r="AR1048">
        <f t="shared" si="717"/>
        <v>0</v>
      </c>
      <c r="AS1048">
        <f t="shared" si="718"/>
        <v>0</v>
      </c>
      <c r="AT1048">
        <f t="shared" si="719"/>
        <v>0</v>
      </c>
      <c r="AU1048">
        <f t="shared" si="720"/>
        <v>0</v>
      </c>
      <c r="AV1048">
        <f t="shared" si="721"/>
        <v>0</v>
      </c>
      <c r="AW1048">
        <f t="shared" si="722"/>
        <v>0</v>
      </c>
      <c r="AX1048">
        <f t="shared" si="723"/>
        <v>0</v>
      </c>
      <c r="AY1048">
        <f t="shared" si="724"/>
        <v>0</v>
      </c>
      <c r="AZ1048">
        <f t="shared" si="725"/>
        <v>0</v>
      </c>
      <c r="BA1048">
        <f t="shared" si="726"/>
        <v>0</v>
      </c>
      <c r="BB1048">
        <f t="shared" si="727"/>
        <v>0</v>
      </c>
      <c r="BC1048">
        <f t="shared" si="728"/>
        <v>0</v>
      </c>
      <c r="BD1048">
        <f t="shared" si="729"/>
        <v>0</v>
      </c>
      <c r="BE1048">
        <f t="shared" si="730"/>
        <v>0</v>
      </c>
      <c r="BF1048">
        <f t="shared" si="731"/>
        <v>0</v>
      </c>
      <c r="BG1048">
        <f t="shared" si="732"/>
        <v>0</v>
      </c>
      <c r="BH1048">
        <f t="shared" si="733"/>
        <v>0</v>
      </c>
      <c r="BI1048">
        <f t="shared" si="734"/>
        <v>0</v>
      </c>
      <c r="BJ1048">
        <f t="shared" si="735"/>
        <v>0</v>
      </c>
      <c r="BK1048">
        <f t="shared" si="736"/>
        <v>0</v>
      </c>
      <c r="BM1048">
        <f t="shared" si="737"/>
        <v>1</v>
      </c>
      <c r="BN1048">
        <f t="shared" si="738"/>
        <v>0</v>
      </c>
      <c r="BO1048">
        <f t="shared" si="739"/>
        <v>0</v>
      </c>
      <c r="BP1048">
        <f t="shared" si="740"/>
        <v>0</v>
      </c>
      <c r="BR1048">
        <f t="shared" si="741"/>
        <v>0</v>
      </c>
      <c r="BS1048">
        <f t="shared" si="742"/>
        <v>0</v>
      </c>
      <c r="BT1048">
        <f t="shared" si="743"/>
        <v>4</v>
      </c>
      <c r="BU1048">
        <f t="shared" si="744"/>
        <v>0</v>
      </c>
      <c r="BV1048">
        <f t="shared" si="745"/>
        <v>1</v>
      </c>
      <c r="BW1048">
        <f t="shared" si="746"/>
        <v>0</v>
      </c>
      <c r="BX1048">
        <f t="shared" si="747"/>
        <v>0</v>
      </c>
      <c r="BY1048">
        <f t="shared" si="748"/>
        <v>0</v>
      </c>
      <c r="BZ1048">
        <f t="shared" si="755"/>
        <v>0</v>
      </c>
      <c r="CA1048">
        <f t="shared" si="749"/>
        <v>0</v>
      </c>
      <c r="CB1048">
        <f t="shared" si="750"/>
        <v>0</v>
      </c>
      <c r="CC1048">
        <f t="shared" si="751"/>
        <v>0</v>
      </c>
      <c r="CD1048">
        <f t="shared" si="752"/>
        <v>0</v>
      </c>
      <c r="CE1048">
        <f t="shared" si="753"/>
        <v>0</v>
      </c>
      <c r="CF1048">
        <f t="shared" si="754"/>
        <v>0</v>
      </c>
    </row>
    <row r="1049" spans="1:84" x14ac:dyDescent="0.25">
      <c r="A1049" t="s">
        <v>733</v>
      </c>
      <c r="B1049" t="s">
        <v>437</v>
      </c>
      <c r="C1049" s="1">
        <v>15491</v>
      </c>
      <c r="D1049" t="s">
        <v>49</v>
      </c>
      <c r="E1049" t="s">
        <v>40</v>
      </c>
      <c r="F1049" t="s">
        <v>1178</v>
      </c>
      <c r="G1049">
        <v>1</v>
      </c>
      <c r="H1049">
        <v>0</v>
      </c>
      <c r="I1049" t="s">
        <v>42</v>
      </c>
      <c r="J1049" t="s">
        <v>77</v>
      </c>
      <c r="K1049" t="s">
        <v>1179</v>
      </c>
      <c r="L1049">
        <v>215</v>
      </c>
      <c r="M1049">
        <v>2</v>
      </c>
      <c r="N1049">
        <v>0</v>
      </c>
      <c r="O1049">
        <f t="shared" si="713"/>
        <v>0</v>
      </c>
      <c r="P1049">
        <f t="shared" si="714"/>
        <v>0</v>
      </c>
      <c r="Q1049">
        <f t="shared" si="712"/>
        <v>-1</v>
      </c>
      <c r="R1049">
        <f t="shared" si="715"/>
        <v>0</v>
      </c>
      <c r="S1049">
        <v>0</v>
      </c>
      <c r="T1049">
        <v>0</v>
      </c>
      <c r="U1049">
        <v>0</v>
      </c>
      <c r="V1049">
        <v>3</v>
      </c>
      <c r="W1049">
        <v>2</v>
      </c>
      <c r="X1049">
        <v>0</v>
      </c>
      <c r="Y1049">
        <v>0</v>
      </c>
      <c r="Z1049">
        <v>0</v>
      </c>
      <c r="AA1049">
        <v>0</v>
      </c>
      <c r="AB1049" t="s">
        <v>736</v>
      </c>
      <c r="AC1049" t="s">
        <v>46</v>
      </c>
      <c r="AD1049">
        <v>62</v>
      </c>
      <c r="AE1049">
        <v>53</v>
      </c>
      <c r="AF1049">
        <v>64</v>
      </c>
      <c r="AG1049" s="5">
        <v>66</v>
      </c>
      <c r="AH1049">
        <v>-1</v>
      </c>
      <c r="AI1049">
        <v>-1</v>
      </c>
      <c r="AJ1049">
        <f t="shared" si="716"/>
        <v>-1</v>
      </c>
      <c r="AK1049">
        <v>-1</v>
      </c>
      <c r="AL1049">
        <v>-1</v>
      </c>
      <c r="AM1049">
        <v>-1</v>
      </c>
      <c r="AN1049">
        <v>-1</v>
      </c>
      <c r="AO1049">
        <v>-1</v>
      </c>
      <c r="AP1049">
        <v>-1</v>
      </c>
      <c r="AR1049">
        <f t="shared" si="717"/>
        <v>0</v>
      </c>
      <c r="AS1049">
        <f t="shared" si="718"/>
        <v>0</v>
      </c>
      <c r="AT1049">
        <f t="shared" si="719"/>
        <v>0</v>
      </c>
      <c r="AU1049">
        <f t="shared" si="720"/>
        <v>0</v>
      </c>
      <c r="AV1049">
        <f t="shared" si="721"/>
        <v>0</v>
      </c>
      <c r="AW1049">
        <f t="shared" si="722"/>
        <v>0</v>
      </c>
      <c r="AX1049">
        <f t="shared" si="723"/>
        <v>0</v>
      </c>
      <c r="AY1049">
        <f t="shared" si="724"/>
        <v>0</v>
      </c>
      <c r="AZ1049">
        <f t="shared" si="725"/>
        <v>0</v>
      </c>
      <c r="BA1049">
        <f t="shared" si="726"/>
        <v>0</v>
      </c>
      <c r="BB1049">
        <f t="shared" si="727"/>
        <v>0</v>
      </c>
      <c r="BC1049">
        <f t="shared" si="728"/>
        <v>0</v>
      </c>
      <c r="BD1049">
        <f t="shared" si="729"/>
        <v>0</v>
      </c>
      <c r="BE1049">
        <f t="shared" si="730"/>
        <v>0</v>
      </c>
      <c r="BF1049">
        <f t="shared" si="731"/>
        <v>0</v>
      </c>
      <c r="BG1049">
        <f t="shared" si="732"/>
        <v>0</v>
      </c>
      <c r="BH1049">
        <f t="shared" si="733"/>
        <v>0</v>
      </c>
      <c r="BI1049">
        <f t="shared" si="734"/>
        <v>0</v>
      </c>
      <c r="BJ1049">
        <f t="shared" si="735"/>
        <v>0</v>
      </c>
      <c r="BK1049">
        <f t="shared" si="736"/>
        <v>0</v>
      </c>
      <c r="BM1049">
        <f t="shared" si="737"/>
        <v>1</v>
      </c>
      <c r="BN1049">
        <f t="shared" si="738"/>
        <v>0</v>
      </c>
      <c r="BO1049">
        <f t="shared" si="739"/>
        <v>0</v>
      </c>
      <c r="BP1049">
        <f t="shared" si="740"/>
        <v>0</v>
      </c>
      <c r="BR1049">
        <f t="shared" si="741"/>
        <v>0</v>
      </c>
      <c r="BS1049">
        <f t="shared" si="742"/>
        <v>0</v>
      </c>
      <c r="BT1049">
        <f t="shared" si="743"/>
        <v>3</v>
      </c>
      <c r="BU1049">
        <f t="shared" si="744"/>
        <v>0</v>
      </c>
      <c r="BV1049">
        <f t="shared" si="745"/>
        <v>2</v>
      </c>
      <c r="BW1049">
        <f t="shared" si="746"/>
        <v>0</v>
      </c>
      <c r="BX1049">
        <f t="shared" si="747"/>
        <v>0</v>
      </c>
      <c r="BY1049">
        <f t="shared" si="748"/>
        <v>0</v>
      </c>
      <c r="BZ1049">
        <f t="shared" si="755"/>
        <v>0</v>
      </c>
      <c r="CA1049">
        <f t="shared" si="749"/>
        <v>0</v>
      </c>
      <c r="CB1049">
        <f t="shared" si="750"/>
        <v>0</v>
      </c>
      <c r="CC1049">
        <f t="shared" si="751"/>
        <v>0</v>
      </c>
      <c r="CD1049">
        <f t="shared" si="752"/>
        <v>0</v>
      </c>
      <c r="CE1049">
        <f t="shared" si="753"/>
        <v>0</v>
      </c>
      <c r="CF1049">
        <f t="shared" si="754"/>
        <v>0</v>
      </c>
    </row>
    <row r="1050" spans="1:84" x14ac:dyDescent="0.25">
      <c r="A1050" t="s">
        <v>649</v>
      </c>
      <c r="B1050" t="s">
        <v>650</v>
      </c>
      <c r="C1050" s="1">
        <v>15491</v>
      </c>
      <c r="D1050" t="s">
        <v>39</v>
      </c>
      <c r="E1050" t="s">
        <v>40</v>
      </c>
      <c r="F1050" t="s">
        <v>1154</v>
      </c>
      <c r="G1050">
        <v>0</v>
      </c>
      <c r="H1050">
        <v>1</v>
      </c>
      <c r="I1050" t="s">
        <v>55</v>
      </c>
      <c r="J1050" t="s">
        <v>56</v>
      </c>
      <c r="K1050" t="s">
        <v>1186</v>
      </c>
      <c r="L1050">
        <v>10000</v>
      </c>
      <c r="M1050">
        <v>0</v>
      </c>
      <c r="N1050">
        <v>0</v>
      </c>
      <c r="O1050">
        <f t="shared" si="713"/>
        <v>0</v>
      </c>
      <c r="P1050">
        <f t="shared" si="714"/>
        <v>0</v>
      </c>
      <c r="Q1050">
        <f t="shared" si="712"/>
        <v>-1</v>
      </c>
      <c r="R1050">
        <f t="shared" si="715"/>
        <v>0</v>
      </c>
      <c r="S1050">
        <v>0</v>
      </c>
      <c r="T1050">
        <v>0</v>
      </c>
      <c r="U1050">
        <v>0</v>
      </c>
      <c r="V1050">
        <v>5</v>
      </c>
      <c r="W1050">
        <v>0</v>
      </c>
      <c r="X1050">
        <v>0</v>
      </c>
      <c r="Y1050">
        <v>0</v>
      </c>
      <c r="Z1050">
        <v>0</v>
      </c>
      <c r="AA1050">
        <v>0</v>
      </c>
      <c r="AB1050" t="s">
        <v>652</v>
      </c>
      <c r="AC1050" t="s">
        <v>75</v>
      </c>
      <c r="AD1050">
        <v>69</v>
      </c>
      <c r="AE1050">
        <v>66</v>
      </c>
      <c r="AF1050">
        <v>65</v>
      </c>
      <c r="AG1050" s="5">
        <v>57</v>
      </c>
      <c r="AH1050">
        <v>-1</v>
      </c>
      <c r="AI1050">
        <v>-1</v>
      </c>
      <c r="AJ1050">
        <f t="shared" si="716"/>
        <v>-1</v>
      </c>
      <c r="AK1050">
        <v>-1</v>
      </c>
      <c r="AL1050">
        <v>-1</v>
      </c>
      <c r="AM1050">
        <v>-1</v>
      </c>
      <c r="AN1050">
        <v>-1</v>
      </c>
      <c r="AO1050">
        <v>-1</v>
      </c>
      <c r="AP1050">
        <v>-1</v>
      </c>
      <c r="AR1050">
        <f t="shared" si="717"/>
        <v>0</v>
      </c>
      <c r="AS1050">
        <f t="shared" si="718"/>
        <v>0</v>
      </c>
      <c r="AT1050">
        <f t="shared" si="719"/>
        <v>0</v>
      </c>
      <c r="AU1050">
        <f t="shared" si="720"/>
        <v>0</v>
      </c>
      <c r="AV1050">
        <f t="shared" si="721"/>
        <v>0</v>
      </c>
      <c r="AW1050">
        <f t="shared" si="722"/>
        <v>0</v>
      </c>
      <c r="AX1050">
        <f t="shared" si="723"/>
        <v>0</v>
      </c>
      <c r="AY1050">
        <f t="shared" si="724"/>
        <v>0</v>
      </c>
      <c r="AZ1050">
        <f t="shared" si="725"/>
        <v>0</v>
      </c>
      <c r="BA1050">
        <f t="shared" si="726"/>
        <v>0</v>
      </c>
      <c r="BB1050">
        <f t="shared" si="727"/>
        <v>0</v>
      </c>
      <c r="BC1050">
        <f t="shared" si="728"/>
        <v>0</v>
      </c>
      <c r="BD1050">
        <f t="shared" si="729"/>
        <v>0</v>
      </c>
      <c r="BE1050">
        <f t="shared" si="730"/>
        <v>0</v>
      </c>
      <c r="BF1050">
        <f t="shared" si="731"/>
        <v>0</v>
      </c>
      <c r="BG1050">
        <f t="shared" si="732"/>
        <v>0</v>
      </c>
      <c r="BH1050">
        <f t="shared" si="733"/>
        <v>0</v>
      </c>
      <c r="BI1050">
        <f t="shared" si="734"/>
        <v>0</v>
      </c>
      <c r="BJ1050">
        <f t="shared" si="735"/>
        <v>0</v>
      </c>
      <c r="BK1050">
        <f t="shared" si="736"/>
        <v>0</v>
      </c>
      <c r="BM1050">
        <f t="shared" si="737"/>
        <v>0</v>
      </c>
      <c r="BN1050">
        <f t="shared" si="738"/>
        <v>1</v>
      </c>
      <c r="BO1050">
        <f t="shared" si="739"/>
        <v>0</v>
      </c>
      <c r="BP1050">
        <f t="shared" si="740"/>
        <v>0</v>
      </c>
      <c r="BR1050">
        <f t="shared" si="741"/>
        <v>0</v>
      </c>
      <c r="BS1050">
        <f t="shared" si="742"/>
        <v>0</v>
      </c>
      <c r="BT1050">
        <f t="shared" si="743"/>
        <v>0</v>
      </c>
      <c r="BU1050">
        <f t="shared" si="744"/>
        <v>5</v>
      </c>
      <c r="BV1050">
        <f t="shared" si="745"/>
        <v>0</v>
      </c>
      <c r="BW1050">
        <f t="shared" si="746"/>
        <v>0</v>
      </c>
      <c r="BX1050">
        <f t="shared" si="747"/>
        <v>0</v>
      </c>
      <c r="BY1050">
        <f t="shared" si="748"/>
        <v>0</v>
      </c>
      <c r="BZ1050">
        <f t="shared" si="755"/>
        <v>0</v>
      </c>
      <c r="CA1050">
        <f t="shared" si="749"/>
        <v>0</v>
      </c>
      <c r="CB1050">
        <f t="shared" si="750"/>
        <v>0</v>
      </c>
      <c r="CC1050">
        <f t="shared" si="751"/>
        <v>1</v>
      </c>
      <c r="CD1050">
        <f t="shared" si="752"/>
        <v>0</v>
      </c>
      <c r="CE1050">
        <f t="shared" si="753"/>
        <v>0</v>
      </c>
      <c r="CF1050">
        <f t="shared" si="754"/>
        <v>0</v>
      </c>
    </row>
    <row r="1051" spans="1:84" x14ac:dyDescent="0.25">
      <c r="A1051" t="s">
        <v>210</v>
      </c>
      <c r="B1051" t="s">
        <v>843</v>
      </c>
      <c r="C1051" s="1">
        <v>15491</v>
      </c>
      <c r="D1051" t="s">
        <v>49</v>
      </c>
      <c r="E1051" t="s">
        <v>40</v>
      </c>
      <c r="F1051" t="s">
        <v>1085</v>
      </c>
      <c r="G1051">
        <v>1</v>
      </c>
      <c r="H1051">
        <v>0</v>
      </c>
      <c r="I1051" t="s">
        <v>42</v>
      </c>
      <c r="J1051" t="s">
        <v>77</v>
      </c>
      <c r="K1051" t="s">
        <v>619</v>
      </c>
      <c r="L1051">
        <v>215</v>
      </c>
      <c r="M1051">
        <v>2</v>
      </c>
      <c r="N1051">
        <v>0</v>
      </c>
      <c r="O1051">
        <f t="shared" si="713"/>
        <v>0</v>
      </c>
      <c r="P1051">
        <f t="shared" si="714"/>
        <v>0</v>
      </c>
      <c r="Q1051">
        <f t="shared" si="712"/>
        <v>-1</v>
      </c>
      <c r="R1051">
        <f t="shared" si="715"/>
        <v>0</v>
      </c>
      <c r="S1051">
        <v>0</v>
      </c>
      <c r="T1051">
        <v>0</v>
      </c>
      <c r="U1051">
        <v>0</v>
      </c>
      <c r="V1051">
        <v>5</v>
      </c>
      <c r="W1051">
        <v>0</v>
      </c>
      <c r="X1051">
        <v>0</v>
      </c>
      <c r="Y1051">
        <v>0</v>
      </c>
      <c r="Z1051">
        <v>0</v>
      </c>
      <c r="AA1051">
        <v>0</v>
      </c>
      <c r="AB1051" t="s">
        <v>214</v>
      </c>
      <c r="AC1051" t="s">
        <v>46</v>
      </c>
      <c r="AD1051">
        <v>61</v>
      </c>
      <c r="AE1051">
        <v>41</v>
      </c>
      <c r="AF1051">
        <v>57</v>
      </c>
      <c r="AG1051" s="5">
        <v>41</v>
      </c>
      <c r="AH1051">
        <v>-1</v>
      </c>
      <c r="AI1051">
        <v>-1</v>
      </c>
      <c r="AJ1051">
        <f t="shared" si="716"/>
        <v>-1</v>
      </c>
      <c r="AK1051">
        <v>-1</v>
      </c>
      <c r="AL1051">
        <v>-1</v>
      </c>
      <c r="AM1051">
        <v>-1</v>
      </c>
      <c r="AN1051">
        <v>-1</v>
      </c>
      <c r="AO1051">
        <v>-1</v>
      </c>
      <c r="AP1051">
        <v>-1</v>
      </c>
      <c r="AR1051">
        <f t="shared" si="717"/>
        <v>0</v>
      </c>
      <c r="AS1051">
        <f t="shared" si="718"/>
        <v>0</v>
      </c>
      <c r="AT1051">
        <f t="shared" si="719"/>
        <v>0</v>
      </c>
      <c r="AU1051">
        <f t="shared" si="720"/>
        <v>0</v>
      </c>
      <c r="AV1051">
        <f t="shared" si="721"/>
        <v>0</v>
      </c>
      <c r="AW1051">
        <f t="shared" si="722"/>
        <v>0</v>
      </c>
      <c r="AX1051">
        <f t="shared" si="723"/>
        <v>0</v>
      </c>
      <c r="AY1051">
        <f t="shared" si="724"/>
        <v>0</v>
      </c>
      <c r="AZ1051">
        <f t="shared" si="725"/>
        <v>0</v>
      </c>
      <c r="BA1051">
        <f t="shared" si="726"/>
        <v>0</v>
      </c>
      <c r="BB1051">
        <f t="shared" si="727"/>
        <v>0</v>
      </c>
      <c r="BC1051">
        <f t="shared" si="728"/>
        <v>0</v>
      </c>
      <c r="BD1051">
        <f t="shared" si="729"/>
        <v>0</v>
      </c>
      <c r="BE1051">
        <f t="shared" si="730"/>
        <v>0</v>
      </c>
      <c r="BF1051">
        <f t="shared" si="731"/>
        <v>0</v>
      </c>
      <c r="BG1051">
        <f t="shared" si="732"/>
        <v>0</v>
      </c>
      <c r="BH1051">
        <f t="shared" si="733"/>
        <v>0</v>
      </c>
      <c r="BI1051">
        <f t="shared" si="734"/>
        <v>0</v>
      </c>
      <c r="BJ1051">
        <f t="shared" si="735"/>
        <v>0</v>
      </c>
      <c r="BK1051">
        <f t="shared" si="736"/>
        <v>0</v>
      </c>
      <c r="BM1051">
        <f t="shared" si="737"/>
        <v>1</v>
      </c>
      <c r="BN1051">
        <f t="shared" si="738"/>
        <v>0</v>
      </c>
      <c r="BO1051">
        <f t="shared" si="739"/>
        <v>0</v>
      </c>
      <c r="BP1051">
        <f t="shared" si="740"/>
        <v>0</v>
      </c>
      <c r="BR1051">
        <f t="shared" si="741"/>
        <v>0</v>
      </c>
      <c r="BS1051">
        <f t="shared" si="742"/>
        <v>0</v>
      </c>
      <c r="BT1051">
        <f t="shared" si="743"/>
        <v>5</v>
      </c>
      <c r="BU1051">
        <f t="shared" si="744"/>
        <v>0</v>
      </c>
      <c r="BV1051">
        <f t="shared" si="745"/>
        <v>0</v>
      </c>
      <c r="BW1051">
        <f t="shared" si="746"/>
        <v>0</v>
      </c>
      <c r="BX1051">
        <f t="shared" si="747"/>
        <v>0</v>
      </c>
      <c r="BY1051">
        <f t="shared" si="748"/>
        <v>0</v>
      </c>
      <c r="BZ1051">
        <f t="shared" si="755"/>
        <v>0</v>
      </c>
      <c r="CA1051">
        <f t="shared" si="749"/>
        <v>0</v>
      </c>
      <c r="CB1051">
        <f t="shared" si="750"/>
        <v>0</v>
      </c>
      <c r="CC1051">
        <f t="shared" si="751"/>
        <v>0</v>
      </c>
      <c r="CD1051">
        <f t="shared" si="752"/>
        <v>0</v>
      </c>
      <c r="CE1051">
        <f t="shared" si="753"/>
        <v>0</v>
      </c>
      <c r="CF1051">
        <f t="shared" si="754"/>
        <v>0</v>
      </c>
    </row>
    <row r="1052" spans="1:84" x14ac:dyDescent="0.25">
      <c r="A1052" t="s">
        <v>210</v>
      </c>
      <c r="B1052" t="s">
        <v>843</v>
      </c>
      <c r="C1052" s="1">
        <v>15490</v>
      </c>
      <c r="D1052" t="s">
        <v>39</v>
      </c>
      <c r="E1052" t="s">
        <v>40</v>
      </c>
      <c r="F1052" t="s">
        <v>1187</v>
      </c>
      <c r="G1052">
        <v>1</v>
      </c>
      <c r="H1052">
        <v>1</v>
      </c>
      <c r="I1052" t="s">
        <v>42</v>
      </c>
      <c r="J1052" t="s">
        <v>77</v>
      </c>
      <c r="K1052" t="s">
        <v>1168</v>
      </c>
      <c r="L1052">
        <v>830</v>
      </c>
      <c r="M1052">
        <v>0</v>
      </c>
      <c r="N1052">
        <v>0</v>
      </c>
      <c r="O1052">
        <f t="shared" si="713"/>
        <v>0</v>
      </c>
      <c r="P1052">
        <f t="shared" si="714"/>
        <v>0</v>
      </c>
      <c r="Q1052">
        <f t="shared" si="712"/>
        <v>-1</v>
      </c>
      <c r="R1052">
        <f t="shared" si="715"/>
        <v>0</v>
      </c>
      <c r="S1052">
        <v>0</v>
      </c>
      <c r="T1052">
        <v>0</v>
      </c>
      <c r="U1052">
        <v>0</v>
      </c>
      <c r="V1052">
        <v>5</v>
      </c>
      <c r="W1052">
        <v>0</v>
      </c>
      <c r="X1052">
        <v>0</v>
      </c>
      <c r="Y1052">
        <v>0</v>
      </c>
      <c r="Z1052">
        <v>0</v>
      </c>
      <c r="AA1052">
        <v>0</v>
      </c>
      <c r="AB1052" t="s">
        <v>214</v>
      </c>
      <c r="AC1052" t="s">
        <v>46</v>
      </c>
      <c r="AD1052">
        <v>61</v>
      </c>
      <c r="AE1052">
        <v>41</v>
      </c>
      <c r="AF1052">
        <v>57</v>
      </c>
      <c r="AG1052" s="5">
        <v>41</v>
      </c>
      <c r="AH1052">
        <v>-1</v>
      </c>
      <c r="AI1052">
        <v>-1</v>
      </c>
      <c r="AJ1052">
        <f t="shared" si="716"/>
        <v>-1</v>
      </c>
      <c r="AK1052">
        <v>-1</v>
      </c>
      <c r="AL1052">
        <v>-1</v>
      </c>
      <c r="AM1052">
        <v>-1</v>
      </c>
      <c r="AN1052">
        <v>-1</v>
      </c>
      <c r="AO1052">
        <v>-1</v>
      </c>
      <c r="AP1052">
        <v>-1</v>
      </c>
      <c r="AR1052">
        <f t="shared" si="717"/>
        <v>0</v>
      </c>
      <c r="AS1052">
        <f t="shared" si="718"/>
        <v>0</v>
      </c>
      <c r="AT1052">
        <f t="shared" si="719"/>
        <v>0</v>
      </c>
      <c r="AU1052">
        <f t="shared" si="720"/>
        <v>0</v>
      </c>
      <c r="AV1052">
        <f t="shared" si="721"/>
        <v>0</v>
      </c>
      <c r="AW1052">
        <f t="shared" si="722"/>
        <v>0</v>
      </c>
      <c r="AX1052">
        <f t="shared" si="723"/>
        <v>0</v>
      </c>
      <c r="AY1052">
        <f t="shared" si="724"/>
        <v>0</v>
      </c>
      <c r="AZ1052">
        <f t="shared" si="725"/>
        <v>0</v>
      </c>
      <c r="BA1052">
        <f t="shared" si="726"/>
        <v>0</v>
      </c>
      <c r="BB1052">
        <f t="shared" si="727"/>
        <v>0</v>
      </c>
      <c r="BC1052">
        <f t="shared" si="728"/>
        <v>0</v>
      </c>
      <c r="BD1052">
        <f t="shared" si="729"/>
        <v>0</v>
      </c>
      <c r="BE1052">
        <f t="shared" si="730"/>
        <v>0</v>
      </c>
      <c r="BF1052">
        <f t="shared" si="731"/>
        <v>0</v>
      </c>
      <c r="BG1052">
        <f t="shared" si="732"/>
        <v>0</v>
      </c>
      <c r="BH1052">
        <f t="shared" si="733"/>
        <v>0</v>
      </c>
      <c r="BI1052">
        <f t="shared" si="734"/>
        <v>0</v>
      </c>
      <c r="BJ1052">
        <f t="shared" si="735"/>
        <v>0</v>
      </c>
      <c r="BK1052">
        <f t="shared" si="736"/>
        <v>0</v>
      </c>
      <c r="BM1052">
        <f t="shared" si="737"/>
        <v>1</v>
      </c>
      <c r="BN1052">
        <f t="shared" si="738"/>
        <v>0</v>
      </c>
      <c r="BO1052">
        <f t="shared" si="739"/>
        <v>0</v>
      </c>
      <c r="BP1052">
        <f t="shared" si="740"/>
        <v>0</v>
      </c>
      <c r="BR1052">
        <f t="shared" si="741"/>
        <v>0</v>
      </c>
      <c r="BS1052">
        <f t="shared" si="742"/>
        <v>0</v>
      </c>
      <c r="BT1052">
        <f t="shared" si="743"/>
        <v>5</v>
      </c>
      <c r="BU1052">
        <f t="shared" si="744"/>
        <v>0</v>
      </c>
      <c r="BV1052">
        <f t="shared" si="745"/>
        <v>0</v>
      </c>
      <c r="BW1052">
        <f t="shared" si="746"/>
        <v>0</v>
      </c>
      <c r="BX1052">
        <f t="shared" si="747"/>
        <v>0</v>
      </c>
      <c r="BY1052">
        <f t="shared" si="748"/>
        <v>0</v>
      </c>
      <c r="BZ1052">
        <f t="shared" si="755"/>
        <v>0</v>
      </c>
      <c r="CA1052">
        <f t="shared" si="749"/>
        <v>0</v>
      </c>
      <c r="CB1052">
        <f t="shared" si="750"/>
        <v>0</v>
      </c>
      <c r="CC1052">
        <f t="shared" si="751"/>
        <v>0</v>
      </c>
      <c r="CD1052">
        <f t="shared" si="752"/>
        <v>0</v>
      </c>
      <c r="CE1052">
        <f t="shared" si="753"/>
        <v>0</v>
      </c>
      <c r="CF1052">
        <f t="shared" si="754"/>
        <v>0</v>
      </c>
    </row>
    <row r="1053" spans="1:84" x14ac:dyDescent="0.25">
      <c r="A1053" t="s">
        <v>300</v>
      </c>
      <c r="B1053" t="s">
        <v>668</v>
      </c>
      <c r="C1053" s="1">
        <v>15490</v>
      </c>
      <c r="D1053" t="s">
        <v>49</v>
      </c>
      <c r="E1053" t="s">
        <v>40</v>
      </c>
      <c r="F1053" s="2">
        <v>132116</v>
      </c>
      <c r="G1053">
        <v>1</v>
      </c>
      <c r="H1053">
        <v>0</v>
      </c>
      <c r="I1053" t="s">
        <v>42</v>
      </c>
      <c r="J1053" t="s">
        <v>77</v>
      </c>
      <c r="K1053" t="s">
        <v>1061</v>
      </c>
      <c r="L1053">
        <v>215</v>
      </c>
      <c r="M1053">
        <v>2</v>
      </c>
      <c r="N1053">
        <v>0</v>
      </c>
      <c r="O1053">
        <f t="shared" si="713"/>
        <v>0</v>
      </c>
      <c r="P1053">
        <f t="shared" si="714"/>
        <v>0</v>
      </c>
      <c r="Q1053">
        <f t="shared" si="712"/>
        <v>-1</v>
      </c>
      <c r="R1053">
        <f t="shared" si="715"/>
        <v>0</v>
      </c>
      <c r="S1053">
        <v>0</v>
      </c>
      <c r="T1053">
        <v>0</v>
      </c>
      <c r="U1053">
        <v>0</v>
      </c>
      <c r="V1053">
        <v>8</v>
      </c>
      <c r="W1053">
        <v>0</v>
      </c>
      <c r="X1053">
        <v>0</v>
      </c>
      <c r="Y1053">
        <v>0</v>
      </c>
      <c r="Z1053">
        <v>0</v>
      </c>
      <c r="AA1053">
        <v>0</v>
      </c>
      <c r="AB1053" t="s">
        <v>302</v>
      </c>
      <c r="AC1053" t="s">
        <v>303</v>
      </c>
      <c r="AD1053">
        <v>58</v>
      </c>
      <c r="AE1053">
        <v>49</v>
      </c>
      <c r="AF1053">
        <v>63</v>
      </c>
      <c r="AG1053" s="5">
        <v>57</v>
      </c>
      <c r="AH1053">
        <v>-1</v>
      </c>
      <c r="AI1053">
        <v>-1</v>
      </c>
      <c r="AJ1053">
        <f t="shared" si="716"/>
        <v>-1</v>
      </c>
      <c r="AK1053">
        <v>-1</v>
      </c>
      <c r="AL1053">
        <v>-1</v>
      </c>
      <c r="AM1053">
        <v>-1</v>
      </c>
      <c r="AN1053">
        <v>-1</v>
      </c>
      <c r="AO1053">
        <v>-1</v>
      </c>
      <c r="AP1053">
        <v>-1</v>
      </c>
      <c r="AR1053">
        <f t="shared" si="717"/>
        <v>0</v>
      </c>
      <c r="AS1053">
        <f t="shared" si="718"/>
        <v>0</v>
      </c>
      <c r="AT1053">
        <f t="shared" si="719"/>
        <v>0</v>
      </c>
      <c r="AU1053">
        <f t="shared" si="720"/>
        <v>0</v>
      </c>
      <c r="AV1053">
        <f t="shared" si="721"/>
        <v>0</v>
      </c>
      <c r="AW1053">
        <f t="shared" si="722"/>
        <v>0</v>
      </c>
      <c r="AX1053">
        <f t="shared" si="723"/>
        <v>0</v>
      </c>
      <c r="AY1053">
        <f t="shared" si="724"/>
        <v>0</v>
      </c>
      <c r="AZ1053">
        <f t="shared" si="725"/>
        <v>0</v>
      </c>
      <c r="BA1053">
        <f t="shared" si="726"/>
        <v>0</v>
      </c>
      <c r="BB1053">
        <f t="shared" si="727"/>
        <v>0</v>
      </c>
      <c r="BC1053">
        <f t="shared" si="728"/>
        <v>0</v>
      </c>
      <c r="BD1053">
        <f t="shared" si="729"/>
        <v>0</v>
      </c>
      <c r="BE1053">
        <f t="shared" si="730"/>
        <v>0</v>
      </c>
      <c r="BF1053">
        <f t="shared" si="731"/>
        <v>0</v>
      </c>
      <c r="BG1053">
        <f t="shared" si="732"/>
        <v>0</v>
      </c>
      <c r="BH1053">
        <f t="shared" si="733"/>
        <v>0</v>
      </c>
      <c r="BI1053">
        <f t="shared" si="734"/>
        <v>0</v>
      </c>
      <c r="BJ1053">
        <f t="shared" si="735"/>
        <v>0</v>
      </c>
      <c r="BK1053">
        <f t="shared" si="736"/>
        <v>0</v>
      </c>
      <c r="BM1053">
        <f t="shared" si="737"/>
        <v>1</v>
      </c>
      <c r="BN1053">
        <f t="shared" si="738"/>
        <v>0</v>
      </c>
      <c r="BO1053">
        <f t="shared" si="739"/>
        <v>0</v>
      </c>
      <c r="BP1053">
        <f t="shared" si="740"/>
        <v>0</v>
      </c>
      <c r="BR1053">
        <f t="shared" si="741"/>
        <v>0</v>
      </c>
      <c r="BS1053">
        <f t="shared" si="742"/>
        <v>0</v>
      </c>
      <c r="BT1053">
        <f t="shared" si="743"/>
        <v>8</v>
      </c>
      <c r="BU1053">
        <f t="shared" si="744"/>
        <v>0</v>
      </c>
      <c r="BV1053">
        <f t="shared" si="745"/>
        <v>0</v>
      </c>
      <c r="BW1053">
        <f t="shared" si="746"/>
        <v>0</v>
      </c>
      <c r="BX1053">
        <f t="shared" si="747"/>
        <v>0</v>
      </c>
      <c r="BY1053">
        <f t="shared" si="748"/>
        <v>0</v>
      </c>
      <c r="BZ1053">
        <f t="shared" si="755"/>
        <v>0</v>
      </c>
      <c r="CA1053">
        <f t="shared" si="749"/>
        <v>0</v>
      </c>
      <c r="CB1053">
        <f t="shared" si="750"/>
        <v>0</v>
      </c>
      <c r="CC1053">
        <f t="shared" si="751"/>
        <v>0</v>
      </c>
      <c r="CD1053">
        <f t="shared" si="752"/>
        <v>0</v>
      </c>
      <c r="CE1053">
        <f t="shared" si="753"/>
        <v>0</v>
      </c>
      <c r="CF1053">
        <f t="shared" si="754"/>
        <v>0</v>
      </c>
    </row>
    <row r="1054" spans="1:84" x14ac:dyDescent="0.25">
      <c r="A1054" t="s">
        <v>1162</v>
      </c>
      <c r="B1054" t="s">
        <v>1114</v>
      </c>
      <c r="C1054" s="1">
        <v>15489</v>
      </c>
      <c r="D1054" t="s">
        <v>49</v>
      </c>
      <c r="E1054" t="s">
        <v>40</v>
      </c>
      <c r="F1054" t="s">
        <v>120</v>
      </c>
      <c r="G1054">
        <v>1</v>
      </c>
      <c r="H1054">
        <v>0</v>
      </c>
      <c r="I1054" t="s">
        <v>42</v>
      </c>
      <c r="J1054" t="s">
        <v>61</v>
      </c>
      <c r="K1054" t="s">
        <v>1012</v>
      </c>
      <c r="L1054">
        <v>99</v>
      </c>
      <c r="M1054">
        <v>2</v>
      </c>
      <c r="N1054">
        <v>0</v>
      </c>
      <c r="O1054">
        <f t="shared" si="713"/>
        <v>0</v>
      </c>
      <c r="P1054">
        <f t="shared" si="714"/>
        <v>0</v>
      </c>
      <c r="Q1054">
        <f t="shared" si="712"/>
        <v>-1</v>
      </c>
      <c r="R1054">
        <f t="shared" si="715"/>
        <v>0</v>
      </c>
      <c r="S1054">
        <v>0</v>
      </c>
      <c r="T1054">
        <v>0</v>
      </c>
      <c r="U1054">
        <v>0</v>
      </c>
      <c r="V1054">
        <v>5</v>
      </c>
      <c r="W1054">
        <v>0</v>
      </c>
      <c r="X1054">
        <v>0</v>
      </c>
      <c r="Y1054">
        <v>0</v>
      </c>
      <c r="Z1054">
        <v>0</v>
      </c>
      <c r="AA1054">
        <v>0</v>
      </c>
      <c r="AD1054">
        <v>-1</v>
      </c>
      <c r="AE1054">
        <v>-1</v>
      </c>
      <c r="AF1054">
        <v>-1</v>
      </c>
      <c r="AG1054" s="5">
        <v>-1</v>
      </c>
      <c r="AH1054">
        <v>-1</v>
      </c>
      <c r="AI1054">
        <v>-1</v>
      </c>
      <c r="AJ1054">
        <f t="shared" si="716"/>
        <v>-1</v>
      </c>
      <c r="AK1054">
        <v>-1</v>
      </c>
      <c r="AL1054">
        <v>-1</v>
      </c>
      <c r="AM1054">
        <v>-1</v>
      </c>
      <c r="AN1054">
        <v>-1</v>
      </c>
      <c r="AO1054">
        <v>-1</v>
      </c>
      <c r="AP1054">
        <v>-1</v>
      </c>
      <c r="AR1054">
        <f t="shared" si="717"/>
        <v>0</v>
      </c>
      <c r="AS1054">
        <f t="shared" si="718"/>
        <v>0</v>
      </c>
      <c r="AT1054">
        <f t="shared" si="719"/>
        <v>0</v>
      </c>
      <c r="AU1054">
        <f t="shared" si="720"/>
        <v>0</v>
      </c>
      <c r="AV1054">
        <f t="shared" si="721"/>
        <v>0</v>
      </c>
      <c r="AW1054">
        <f t="shared" si="722"/>
        <v>0</v>
      </c>
      <c r="AX1054">
        <f t="shared" si="723"/>
        <v>0</v>
      </c>
      <c r="AY1054">
        <f t="shared" si="724"/>
        <v>0</v>
      </c>
      <c r="AZ1054">
        <f t="shared" si="725"/>
        <v>0</v>
      </c>
      <c r="BA1054">
        <f t="shared" si="726"/>
        <v>0</v>
      </c>
      <c r="BB1054">
        <f t="shared" si="727"/>
        <v>0</v>
      </c>
      <c r="BC1054">
        <f t="shared" si="728"/>
        <v>0</v>
      </c>
      <c r="BD1054">
        <f t="shared" si="729"/>
        <v>0</v>
      </c>
      <c r="BE1054">
        <f t="shared" si="730"/>
        <v>0</v>
      </c>
      <c r="BF1054">
        <f t="shared" si="731"/>
        <v>0</v>
      </c>
      <c r="BG1054">
        <f t="shared" si="732"/>
        <v>0</v>
      </c>
      <c r="BH1054">
        <f t="shared" si="733"/>
        <v>0</v>
      </c>
      <c r="BI1054">
        <f t="shared" si="734"/>
        <v>0</v>
      </c>
      <c r="BJ1054">
        <f t="shared" si="735"/>
        <v>0</v>
      </c>
      <c r="BK1054">
        <f t="shared" si="736"/>
        <v>0</v>
      </c>
      <c r="BM1054">
        <f t="shared" si="737"/>
        <v>1</v>
      </c>
      <c r="BN1054">
        <f t="shared" si="738"/>
        <v>0</v>
      </c>
      <c r="BO1054">
        <f t="shared" si="739"/>
        <v>0</v>
      </c>
      <c r="BP1054">
        <f t="shared" si="740"/>
        <v>0</v>
      </c>
      <c r="BR1054">
        <f t="shared" si="741"/>
        <v>0</v>
      </c>
      <c r="BS1054">
        <f t="shared" si="742"/>
        <v>0</v>
      </c>
      <c r="BT1054">
        <f t="shared" si="743"/>
        <v>5</v>
      </c>
      <c r="BU1054">
        <f t="shared" si="744"/>
        <v>0</v>
      </c>
      <c r="BV1054">
        <f t="shared" si="745"/>
        <v>0</v>
      </c>
      <c r="BW1054">
        <f t="shared" si="746"/>
        <v>0</v>
      </c>
      <c r="BX1054">
        <f t="shared" si="747"/>
        <v>0</v>
      </c>
      <c r="BY1054">
        <f t="shared" si="748"/>
        <v>0</v>
      </c>
      <c r="BZ1054">
        <f t="shared" si="755"/>
        <v>0</v>
      </c>
      <c r="CA1054">
        <f t="shared" si="749"/>
        <v>0</v>
      </c>
      <c r="CB1054">
        <f t="shared" si="750"/>
        <v>0</v>
      </c>
      <c r="CC1054">
        <f t="shared" si="751"/>
        <v>0</v>
      </c>
      <c r="CD1054">
        <f t="shared" si="752"/>
        <v>0</v>
      </c>
      <c r="CE1054">
        <f t="shared" si="753"/>
        <v>0</v>
      </c>
      <c r="CF1054">
        <f t="shared" si="754"/>
        <v>0</v>
      </c>
    </row>
    <row r="1055" spans="1:84" x14ac:dyDescent="0.25">
      <c r="A1055" t="s">
        <v>1001</v>
      </c>
      <c r="B1055" t="s">
        <v>437</v>
      </c>
      <c r="C1055" s="1">
        <v>15489</v>
      </c>
      <c r="D1055" t="s">
        <v>39</v>
      </c>
      <c r="E1055" t="s">
        <v>40</v>
      </c>
      <c r="F1055" s="2">
        <v>71106</v>
      </c>
      <c r="G1055">
        <v>1</v>
      </c>
      <c r="H1055">
        <v>0</v>
      </c>
      <c r="I1055" t="s">
        <v>42</v>
      </c>
      <c r="J1055" t="s">
        <v>43</v>
      </c>
      <c r="K1055" t="s">
        <v>1150</v>
      </c>
      <c r="L1055">
        <v>2090</v>
      </c>
      <c r="M1055">
        <v>2</v>
      </c>
      <c r="N1055">
        <v>0</v>
      </c>
      <c r="O1055">
        <f t="shared" si="713"/>
        <v>0</v>
      </c>
      <c r="P1055">
        <f t="shared" si="714"/>
        <v>0.9569377990430622</v>
      </c>
      <c r="Q1055">
        <f t="shared" si="712"/>
        <v>-1</v>
      </c>
      <c r="R1055">
        <f t="shared" si="715"/>
        <v>0</v>
      </c>
      <c r="S1055">
        <v>0</v>
      </c>
      <c r="T1055">
        <v>0</v>
      </c>
      <c r="U1055">
        <v>0</v>
      </c>
      <c r="V1055">
        <v>4</v>
      </c>
      <c r="W1055">
        <v>1</v>
      </c>
      <c r="X1055">
        <v>0</v>
      </c>
      <c r="Y1055">
        <v>0</v>
      </c>
      <c r="Z1055">
        <v>0</v>
      </c>
      <c r="AA1055">
        <v>0</v>
      </c>
      <c r="AD1055">
        <v>-1</v>
      </c>
      <c r="AE1055">
        <v>-1</v>
      </c>
      <c r="AF1055">
        <v>-1</v>
      </c>
      <c r="AG1055" s="5">
        <v>-1</v>
      </c>
      <c r="AH1055">
        <v>-1</v>
      </c>
      <c r="AI1055">
        <v>-1</v>
      </c>
      <c r="AJ1055">
        <f t="shared" si="716"/>
        <v>-1</v>
      </c>
      <c r="AK1055">
        <v>-1</v>
      </c>
      <c r="AL1055">
        <v>-1</v>
      </c>
      <c r="AM1055">
        <v>-1</v>
      </c>
      <c r="AN1055">
        <v>-1</v>
      </c>
      <c r="AO1055">
        <v>-1</v>
      </c>
      <c r="AP1055">
        <v>-1</v>
      </c>
      <c r="AR1055">
        <f t="shared" si="717"/>
        <v>0</v>
      </c>
      <c r="AS1055">
        <f t="shared" si="718"/>
        <v>0</v>
      </c>
      <c r="AT1055">
        <f t="shared" si="719"/>
        <v>0</v>
      </c>
      <c r="AU1055">
        <f t="shared" si="720"/>
        <v>0</v>
      </c>
      <c r="AV1055">
        <f t="shared" si="721"/>
        <v>0</v>
      </c>
      <c r="AW1055">
        <f t="shared" si="722"/>
        <v>0</v>
      </c>
      <c r="AX1055">
        <f t="shared" si="723"/>
        <v>0</v>
      </c>
      <c r="AY1055">
        <f t="shared" si="724"/>
        <v>0</v>
      </c>
      <c r="AZ1055">
        <f t="shared" si="725"/>
        <v>0</v>
      </c>
      <c r="BA1055">
        <f t="shared" si="726"/>
        <v>0</v>
      </c>
      <c r="BB1055">
        <f t="shared" si="727"/>
        <v>0</v>
      </c>
      <c r="BC1055">
        <f t="shared" si="728"/>
        <v>0</v>
      </c>
      <c r="BD1055">
        <f t="shared" si="729"/>
        <v>0</v>
      </c>
      <c r="BE1055">
        <f t="shared" si="730"/>
        <v>0</v>
      </c>
      <c r="BF1055">
        <f t="shared" si="731"/>
        <v>0</v>
      </c>
      <c r="BG1055">
        <f t="shared" si="732"/>
        <v>0</v>
      </c>
      <c r="BH1055">
        <f t="shared" si="733"/>
        <v>0</v>
      </c>
      <c r="BI1055">
        <f t="shared" si="734"/>
        <v>0</v>
      </c>
      <c r="BJ1055">
        <f t="shared" si="735"/>
        <v>0</v>
      </c>
      <c r="BK1055">
        <f t="shared" si="736"/>
        <v>0</v>
      </c>
      <c r="BM1055">
        <f t="shared" si="737"/>
        <v>1</v>
      </c>
      <c r="BN1055">
        <f t="shared" si="738"/>
        <v>0</v>
      </c>
      <c r="BO1055">
        <f t="shared" si="739"/>
        <v>0</v>
      </c>
      <c r="BP1055">
        <f t="shared" si="740"/>
        <v>0</v>
      </c>
      <c r="BR1055">
        <f t="shared" si="741"/>
        <v>0</v>
      </c>
      <c r="BS1055">
        <f t="shared" si="742"/>
        <v>0</v>
      </c>
      <c r="BT1055">
        <f t="shared" si="743"/>
        <v>4</v>
      </c>
      <c r="BU1055">
        <f t="shared" si="744"/>
        <v>0</v>
      </c>
      <c r="BV1055">
        <f t="shared" si="745"/>
        <v>1</v>
      </c>
      <c r="BW1055">
        <f t="shared" si="746"/>
        <v>0</v>
      </c>
      <c r="BX1055">
        <f t="shared" si="747"/>
        <v>0</v>
      </c>
      <c r="BY1055">
        <f t="shared" si="748"/>
        <v>0</v>
      </c>
      <c r="BZ1055">
        <f t="shared" si="755"/>
        <v>0</v>
      </c>
      <c r="CA1055">
        <f t="shared" si="749"/>
        <v>0</v>
      </c>
      <c r="CB1055">
        <f t="shared" si="750"/>
        <v>0</v>
      </c>
      <c r="CC1055">
        <f t="shared" si="751"/>
        <v>0</v>
      </c>
      <c r="CD1055">
        <f t="shared" si="752"/>
        <v>0</v>
      </c>
      <c r="CE1055">
        <f t="shared" si="753"/>
        <v>0</v>
      </c>
      <c r="CF1055">
        <f t="shared" si="754"/>
        <v>0</v>
      </c>
    </row>
    <row r="1056" spans="1:84" x14ac:dyDescent="0.25">
      <c r="A1056" t="s">
        <v>1065</v>
      </c>
      <c r="B1056">
        <v>0</v>
      </c>
      <c r="C1056" s="1">
        <v>15489</v>
      </c>
      <c r="D1056" t="s">
        <v>39</v>
      </c>
      <c r="E1056" t="s">
        <v>40</v>
      </c>
      <c r="F1056" s="2">
        <v>76100</v>
      </c>
      <c r="G1056">
        <v>1</v>
      </c>
      <c r="H1056">
        <v>1</v>
      </c>
      <c r="I1056" t="s">
        <v>42</v>
      </c>
      <c r="J1056" t="s">
        <v>43</v>
      </c>
      <c r="K1056" t="s">
        <v>1056</v>
      </c>
      <c r="L1056">
        <v>2090</v>
      </c>
      <c r="M1056">
        <v>0</v>
      </c>
      <c r="N1056">
        <v>0</v>
      </c>
      <c r="O1056">
        <f t="shared" si="713"/>
        <v>0</v>
      </c>
      <c r="P1056">
        <f t="shared" si="714"/>
        <v>0</v>
      </c>
      <c r="Q1056">
        <f t="shared" si="712"/>
        <v>-1</v>
      </c>
      <c r="R1056">
        <f t="shared" si="715"/>
        <v>0</v>
      </c>
      <c r="S1056">
        <v>0</v>
      </c>
      <c r="T1056">
        <v>0</v>
      </c>
      <c r="U1056">
        <v>0</v>
      </c>
      <c r="V1056">
        <v>4</v>
      </c>
      <c r="W1056">
        <v>1</v>
      </c>
      <c r="X1056">
        <v>0</v>
      </c>
      <c r="Y1056">
        <v>0</v>
      </c>
      <c r="Z1056">
        <v>0</v>
      </c>
      <c r="AA1056">
        <v>0</v>
      </c>
      <c r="AD1056">
        <v>-1</v>
      </c>
      <c r="AE1056">
        <v>-1</v>
      </c>
      <c r="AF1056">
        <v>-1</v>
      </c>
      <c r="AG1056" s="5">
        <v>-1</v>
      </c>
      <c r="AH1056">
        <v>-1</v>
      </c>
      <c r="AI1056">
        <v>-1</v>
      </c>
      <c r="AJ1056">
        <f t="shared" si="716"/>
        <v>-1</v>
      </c>
      <c r="AK1056">
        <v>-1</v>
      </c>
      <c r="AL1056">
        <v>-1</v>
      </c>
      <c r="AM1056">
        <v>-1</v>
      </c>
      <c r="AN1056">
        <v>-1</v>
      </c>
      <c r="AO1056">
        <v>-1</v>
      </c>
      <c r="AP1056">
        <v>-1</v>
      </c>
      <c r="AR1056">
        <f t="shared" si="717"/>
        <v>0</v>
      </c>
      <c r="AS1056">
        <f t="shared" si="718"/>
        <v>0</v>
      </c>
      <c r="AT1056">
        <f t="shared" si="719"/>
        <v>0</v>
      </c>
      <c r="AU1056">
        <f t="shared" si="720"/>
        <v>0</v>
      </c>
      <c r="AV1056">
        <f t="shared" si="721"/>
        <v>0</v>
      </c>
      <c r="AW1056">
        <f t="shared" si="722"/>
        <v>0</v>
      </c>
      <c r="AX1056">
        <f t="shared" si="723"/>
        <v>0</v>
      </c>
      <c r="AY1056">
        <f t="shared" si="724"/>
        <v>0</v>
      </c>
      <c r="AZ1056">
        <f t="shared" si="725"/>
        <v>0</v>
      </c>
      <c r="BA1056">
        <f t="shared" si="726"/>
        <v>0</v>
      </c>
      <c r="BB1056">
        <f t="shared" si="727"/>
        <v>0</v>
      </c>
      <c r="BC1056">
        <f t="shared" si="728"/>
        <v>0</v>
      </c>
      <c r="BD1056">
        <f t="shared" si="729"/>
        <v>0</v>
      </c>
      <c r="BE1056">
        <f t="shared" si="730"/>
        <v>0</v>
      </c>
      <c r="BF1056">
        <f t="shared" si="731"/>
        <v>0</v>
      </c>
      <c r="BG1056">
        <f t="shared" si="732"/>
        <v>0</v>
      </c>
      <c r="BH1056">
        <f t="shared" si="733"/>
        <v>0</v>
      </c>
      <c r="BI1056">
        <f t="shared" si="734"/>
        <v>0</v>
      </c>
      <c r="BJ1056">
        <f t="shared" si="735"/>
        <v>0</v>
      </c>
      <c r="BK1056">
        <f t="shared" si="736"/>
        <v>0</v>
      </c>
      <c r="BM1056">
        <f t="shared" si="737"/>
        <v>1</v>
      </c>
      <c r="BN1056">
        <f t="shared" si="738"/>
        <v>0</v>
      </c>
      <c r="BO1056">
        <f t="shared" si="739"/>
        <v>0</v>
      </c>
      <c r="BP1056">
        <f t="shared" si="740"/>
        <v>0</v>
      </c>
      <c r="BR1056">
        <f t="shared" si="741"/>
        <v>0</v>
      </c>
      <c r="BS1056">
        <f t="shared" si="742"/>
        <v>0</v>
      </c>
      <c r="BT1056">
        <f t="shared" si="743"/>
        <v>4</v>
      </c>
      <c r="BU1056">
        <f t="shared" si="744"/>
        <v>0</v>
      </c>
      <c r="BV1056">
        <f t="shared" si="745"/>
        <v>1</v>
      </c>
      <c r="BW1056">
        <f t="shared" si="746"/>
        <v>0</v>
      </c>
      <c r="BX1056">
        <f t="shared" si="747"/>
        <v>0</v>
      </c>
      <c r="BY1056">
        <f t="shared" si="748"/>
        <v>0</v>
      </c>
      <c r="BZ1056">
        <f t="shared" si="755"/>
        <v>0</v>
      </c>
      <c r="CA1056">
        <f t="shared" si="749"/>
        <v>0</v>
      </c>
      <c r="CB1056">
        <f t="shared" si="750"/>
        <v>0</v>
      </c>
      <c r="CC1056">
        <f t="shared" si="751"/>
        <v>0</v>
      </c>
      <c r="CD1056">
        <f t="shared" si="752"/>
        <v>0</v>
      </c>
      <c r="CE1056">
        <f t="shared" si="753"/>
        <v>0</v>
      </c>
      <c r="CF1056">
        <f t="shared" si="754"/>
        <v>0</v>
      </c>
    </row>
    <row r="1057" spans="1:84" x14ac:dyDescent="0.25">
      <c r="A1057" t="s">
        <v>1092</v>
      </c>
      <c r="B1057">
        <v>0</v>
      </c>
      <c r="C1057" s="1">
        <v>15489</v>
      </c>
      <c r="D1057" t="s">
        <v>39</v>
      </c>
      <c r="E1057" t="s">
        <v>40</v>
      </c>
      <c r="F1057" s="2">
        <v>74102</v>
      </c>
      <c r="G1057">
        <v>1</v>
      </c>
      <c r="H1057">
        <v>1</v>
      </c>
      <c r="I1057" t="s">
        <v>42</v>
      </c>
      <c r="J1057" t="s">
        <v>43</v>
      </c>
      <c r="K1057" t="s">
        <v>1150</v>
      </c>
      <c r="L1057">
        <v>2090</v>
      </c>
      <c r="M1057">
        <v>0</v>
      </c>
      <c r="N1057">
        <v>0</v>
      </c>
      <c r="O1057">
        <f t="shared" si="713"/>
        <v>0</v>
      </c>
      <c r="P1057">
        <f t="shared" si="714"/>
        <v>0</v>
      </c>
      <c r="Q1057">
        <f t="shared" si="712"/>
        <v>-1</v>
      </c>
      <c r="R1057">
        <f t="shared" si="715"/>
        <v>0</v>
      </c>
      <c r="S1057">
        <v>0</v>
      </c>
      <c r="T1057">
        <v>0</v>
      </c>
      <c r="U1057">
        <v>0</v>
      </c>
      <c r="V1057">
        <v>5</v>
      </c>
      <c r="W1057">
        <v>0</v>
      </c>
      <c r="X1057">
        <v>0</v>
      </c>
      <c r="Y1057">
        <v>0</v>
      </c>
      <c r="Z1057">
        <v>0</v>
      </c>
      <c r="AA1057">
        <v>0</v>
      </c>
      <c r="AD1057">
        <v>-1</v>
      </c>
      <c r="AE1057">
        <v>-1</v>
      </c>
      <c r="AF1057">
        <v>-1</v>
      </c>
      <c r="AG1057" s="5">
        <v>-1</v>
      </c>
      <c r="AH1057">
        <v>-1</v>
      </c>
      <c r="AI1057">
        <v>-1</v>
      </c>
      <c r="AJ1057">
        <f t="shared" si="716"/>
        <v>-1</v>
      </c>
      <c r="AK1057">
        <v>-1</v>
      </c>
      <c r="AL1057">
        <v>-1</v>
      </c>
      <c r="AM1057">
        <v>-1</v>
      </c>
      <c r="AN1057">
        <v>-1</v>
      </c>
      <c r="AO1057">
        <v>-1</v>
      </c>
      <c r="AP1057">
        <v>-1</v>
      </c>
      <c r="AR1057">
        <f t="shared" si="717"/>
        <v>0</v>
      </c>
      <c r="AS1057">
        <f t="shared" si="718"/>
        <v>0</v>
      </c>
      <c r="AT1057">
        <f t="shared" si="719"/>
        <v>0</v>
      </c>
      <c r="AU1057">
        <f t="shared" si="720"/>
        <v>0</v>
      </c>
      <c r="AV1057">
        <f t="shared" si="721"/>
        <v>0</v>
      </c>
      <c r="AW1057">
        <f t="shared" si="722"/>
        <v>0</v>
      </c>
      <c r="AX1057">
        <f t="shared" si="723"/>
        <v>0</v>
      </c>
      <c r="AY1057">
        <f t="shared" si="724"/>
        <v>0</v>
      </c>
      <c r="AZ1057">
        <f t="shared" si="725"/>
        <v>0</v>
      </c>
      <c r="BA1057">
        <f t="shared" si="726"/>
        <v>0</v>
      </c>
      <c r="BB1057">
        <f t="shared" si="727"/>
        <v>0</v>
      </c>
      <c r="BC1057">
        <f t="shared" si="728"/>
        <v>0</v>
      </c>
      <c r="BD1057">
        <f t="shared" si="729"/>
        <v>0</v>
      </c>
      <c r="BE1057">
        <f t="shared" si="730"/>
        <v>0</v>
      </c>
      <c r="BF1057">
        <f t="shared" si="731"/>
        <v>0</v>
      </c>
      <c r="BG1057">
        <f t="shared" si="732"/>
        <v>0</v>
      </c>
      <c r="BH1057">
        <f t="shared" si="733"/>
        <v>0</v>
      </c>
      <c r="BI1057">
        <f t="shared" si="734"/>
        <v>0</v>
      </c>
      <c r="BJ1057">
        <f t="shared" si="735"/>
        <v>0</v>
      </c>
      <c r="BK1057">
        <f t="shared" si="736"/>
        <v>0</v>
      </c>
      <c r="BM1057">
        <f t="shared" si="737"/>
        <v>1</v>
      </c>
      <c r="BN1057">
        <f t="shared" si="738"/>
        <v>0</v>
      </c>
      <c r="BO1057">
        <f t="shared" si="739"/>
        <v>0</v>
      </c>
      <c r="BP1057">
        <f t="shared" si="740"/>
        <v>0</v>
      </c>
      <c r="BR1057">
        <f t="shared" si="741"/>
        <v>0</v>
      </c>
      <c r="BS1057">
        <f t="shared" si="742"/>
        <v>0</v>
      </c>
      <c r="BT1057">
        <f t="shared" si="743"/>
        <v>5</v>
      </c>
      <c r="BU1057">
        <f t="shared" si="744"/>
        <v>0</v>
      </c>
      <c r="BV1057">
        <f t="shared" si="745"/>
        <v>0</v>
      </c>
      <c r="BW1057">
        <f t="shared" si="746"/>
        <v>0</v>
      </c>
      <c r="BX1057">
        <f t="shared" si="747"/>
        <v>0</v>
      </c>
      <c r="BY1057">
        <f t="shared" si="748"/>
        <v>0</v>
      </c>
      <c r="BZ1057">
        <f t="shared" si="755"/>
        <v>0</v>
      </c>
      <c r="CA1057">
        <f t="shared" si="749"/>
        <v>0</v>
      </c>
      <c r="CB1057">
        <f t="shared" si="750"/>
        <v>0</v>
      </c>
      <c r="CC1057">
        <f t="shared" si="751"/>
        <v>0</v>
      </c>
      <c r="CD1057">
        <f t="shared" si="752"/>
        <v>0</v>
      </c>
      <c r="CE1057">
        <f t="shared" si="753"/>
        <v>0</v>
      </c>
      <c r="CF1057">
        <f t="shared" si="754"/>
        <v>0</v>
      </c>
    </row>
    <row r="1058" spans="1:84" x14ac:dyDescent="0.25">
      <c r="A1058" t="s">
        <v>1065</v>
      </c>
      <c r="B1058">
        <v>0</v>
      </c>
      <c r="C1058" s="1">
        <v>15489</v>
      </c>
      <c r="D1058" t="s">
        <v>39</v>
      </c>
      <c r="E1058" t="s">
        <v>40</v>
      </c>
      <c r="F1058" s="2">
        <v>76100</v>
      </c>
      <c r="G1058">
        <v>1</v>
      </c>
      <c r="H1058">
        <v>1</v>
      </c>
      <c r="I1058" t="s">
        <v>42</v>
      </c>
      <c r="J1058" t="s">
        <v>43</v>
      </c>
      <c r="K1058" t="s">
        <v>1056</v>
      </c>
      <c r="L1058">
        <v>2090</v>
      </c>
      <c r="M1058">
        <v>0</v>
      </c>
      <c r="N1058">
        <v>0</v>
      </c>
      <c r="O1058">
        <f t="shared" si="713"/>
        <v>0</v>
      </c>
      <c r="P1058">
        <f t="shared" si="714"/>
        <v>0</v>
      </c>
      <c r="Q1058">
        <f t="shared" ref="Q1058:Q1121" si="756">IF(N1058&gt;0,1,-1)</f>
        <v>-1</v>
      </c>
      <c r="R1058">
        <f t="shared" si="715"/>
        <v>0</v>
      </c>
      <c r="S1058">
        <v>0</v>
      </c>
      <c r="T1058">
        <v>0</v>
      </c>
      <c r="U1058">
        <v>0</v>
      </c>
      <c r="V1058">
        <v>5</v>
      </c>
      <c r="W1058">
        <v>0</v>
      </c>
      <c r="X1058">
        <v>0</v>
      </c>
      <c r="Y1058">
        <v>0</v>
      </c>
      <c r="Z1058">
        <v>0</v>
      </c>
      <c r="AA1058">
        <v>0</v>
      </c>
      <c r="AD1058">
        <v>-1</v>
      </c>
      <c r="AE1058">
        <v>-1</v>
      </c>
      <c r="AF1058">
        <v>-1</v>
      </c>
      <c r="AG1058" s="5">
        <v>-1</v>
      </c>
      <c r="AH1058">
        <v>-1</v>
      </c>
      <c r="AI1058">
        <v>-1</v>
      </c>
      <c r="AJ1058">
        <f t="shared" si="716"/>
        <v>-1</v>
      </c>
      <c r="AK1058">
        <v>-1</v>
      </c>
      <c r="AL1058">
        <v>-1</v>
      </c>
      <c r="AM1058">
        <v>-1</v>
      </c>
      <c r="AN1058">
        <v>-1</v>
      </c>
      <c r="AO1058">
        <v>-1</v>
      </c>
      <c r="AP1058">
        <v>-1</v>
      </c>
      <c r="AR1058">
        <f t="shared" si="717"/>
        <v>0</v>
      </c>
      <c r="AS1058">
        <f t="shared" si="718"/>
        <v>0</v>
      </c>
      <c r="AT1058">
        <f t="shared" si="719"/>
        <v>0</v>
      </c>
      <c r="AU1058">
        <f t="shared" si="720"/>
        <v>0</v>
      </c>
      <c r="AV1058">
        <f t="shared" si="721"/>
        <v>0</v>
      </c>
      <c r="AW1058">
        <f t="shared" si="722"/>
        <v>0</v>
      </c>
      <c r="AX1058">
        <f t="shared" si="723"/>
        <v>0</v>
      </c>
      <c r="AY1058">
        <f t="shared" si="724"/>
        <v>0</v>
      </c>
      <c r="AZ1058">
        <f t="shared" si="725"/>
        <v>0</v>
      </c>
      <c r="BA1058">
        <f t="shared" si="726"/>
        <v>0</v>
      </c>
      <c r="BB1058">
        <f t="shared" si="727"/>
        <v>0</v>
      </c>
      <c r="BC1058">
        <f t="shared" si="728"/>
        <v>0</v>
      </c>
      <c r="BD1058">
        <f t="shared" si="729"/>
        <v>0</v>
      </c>
      <c r="BE1058">
        <f t="shared" si="730"/>
        <v>0</v>
      </c>
      <c r="BF1058">
        <f t="shared" si="731"/>
        <v>0</v>
      </c>
      <c r="BG1058">
        <f t="shared" si="732"/>
        <v>0</v>
      </c>
      <c r="BH1058">
        <f t="shared" si="733"/>
        <v>0</v>
      </c>
      <c r="BI1058">
        <f t="shared" si="734"/>
        <v>0</v>
      </c>
      <c r="BJ1058">
        <f t="shared" si="735"/>
        <v>0</v>
      </c>
      <c r="BK1058">
        <f t="shared" si="736"/>
        <v>0</v>
      </c>
      <c r="BM1058">
        <f t="shared" si="737"/>
        <v>1</v>
      </c>
      <c r="BN1058">
        <f t="shared" si="738"/>
        <v>0</v>
      </c>
      <c r="BO1058">
        <f t="shared" si="739"/>
        <v>0</v>
      </c>
      <c r="BP1058">
        <f t="shared" si="740"/>
        <v>0</v>
      </c>
      <c r="BR1058">
        <f t="shared" si="741"/>
        <v>0</v>
      </c>
      <c r="BS1058">
        <f t="shared" si="742"/>
        <v>0</v>
      </c>
      <c r="BT1058">
        <f t="shared" si="743"/>
        <v>5</v>
      </c>
      <c r="BU1058">
        <f t="shared" si="744"/>
        <v>0</v>
      </c>
      <c r="BV1058">
        <f t="shared" si="745"/>
        <v>0</v>
      </c>
      <c r="BW1058">
        <f t="shared" si="746"/>
        <v>0</v>
      </c>
      <c r="BX1058">
        <f t="shared" si="747"/>
        <v>0</v>
      </c>
      <c r="BY1058">
        <f t="shared" si="748"/>
        <v>0</v>
      </c>
      <c r="BZ1058">
        <f t="shared" si="755"/>
        <v>0</v>
      </c>
      <c r="CA1058">
        <f t="shared" si="749"/>
        <v>0</v>
      </c>
      <c r="CB1058">
        <f t="shared" si="750"/>
        <v>0</v>
      </c>
      <c r="CC1058">
        <f t="shared" si="751"/>
        <v>0</v>
      </c>
      <c r="CD1058">
        <f t="shared" si="752"/>
        <v>0</v>
      </c>
      <c r="CE1058">
        <f t="shared" si="753"/>
        <v>0</v>
      </c>
      <c r="CF1058">
        <f t="shared" si="754"/>
        <v>0</v>
      </c>
    </row>
    <row r="1059" spans="1:84" x14ac:dyDescent="0.25">
      <c r="A1059" t="s">
        <v>515</v>
      </c>
      <c r="B1059" t="s">
        <v>341</v>
      </c>
      <c r="C1059" s="1">
        <v>15488</v>
      </c>
      <c r="D1059" t="s">
        <v>39</v>
      </c>
      <c r="E1059" t="s">
        <v>40</v>
      </c>
      <c r="F1059" t="s">
        <v>307</v>
      </c>
      <c r="G1059">
        <v>1</v>
      </c>
      <c r="H1059">
        <v>1</v>
      </c>
      <c r="I1059" t="s">
        <v>42</v>
      </c>
      <c r="J1059" t="s">
        <v>77</v>
      </c>
      <c r="K1059" t="s">
        <v>1157</v>
      </c>
      <c r="L1059">
        <v>2780</v>
      </c>
      <c r="M1059">
        <v>0</v>
      </c>
      <c r="N1059">
        <v>0</v>
      </c>
      <c r="O1059">
        <f t="shared" si="713"/>
        <v>0</v>
      </c>
      <c r="P1059">
        <f t="shared" si="714"/>
        <v>0</v>
      </c>
      <c r="Q1059">
        <f t="shared" si="756"/>
        <v>-1</v>
      </c>
      <c r="R1059">
        <f t="shared" si="715"/>
        <v>0</v>
      </c>
      <c r="S1059">
        <v>0</v>
      </c>
      <c r="T1059">
        <v>0</v>
      </c>
      <c r="U1059">
        <v>0</v>
      </c>
      <c r="V1059">
        <v>5</v>
      </c>
      <c r="W1059">
        <v>0</v>
      </c>
      <c r="X1059">
        <v>0</v>
      </c>
      <c r="Y1059">
        <v>0</v>
      </c>
      <c r="Z1059">
        <v>0</v>
      </c>
      <c r="AA1059">
        <v>0</v>
      </c>
      <c r="AB1059" t="s">
        <v>784</v>
      </c>
      <c r="AC1059" t="s">
        <v>46</v>
      </c>
      <c r="AD1059">
        <v>60</v>
      </c>
      <c r="AE1059">
        <v>62</v>
      </c>
      <c r="AF1059">
        <v>48</v>
      </c>
      <c r="AG1059" s="5">
        <v>62</v>
      </c>
      <c r="AH1059">
        <v>-1</v>
      </c>
      <c r="AI1059">
        <v>-1</v>
      </c>
      <c r="AJ1059">
        <f t="shared" si="716"/>
        <v>-1</v>
      </c>
      <c r="AK1059">
        <v>-1</v>
      </c>
      <c r="AL1059">
        <v>-1</v>
      </c>
      <c r="AM1059">
        <v>-1</v>
      </c>
      <c r="AN1059">
        <v>-1</v>
      </c>
      <c r="AO1059">
        <v>-1</v>
      </c>
      <c r="AP1059">
        <v>-1</v>
      </c>
      <c r="AR1059">
        <f t="shared" si="717"/>
        <v>0</v>
      </c>
      <c r="AS1059">
        <f t="shared" si="718"/>
        <v>0</v>
      </c>
      <c r="AT1059">
        <f t="shared" si="719"/>
        <v>0</v>
      </c>
      <c r="AU1059">
        <f t="shared" si="720"/>
        <v>0</v>
      </c>
      <c r="AV1059">
        <f t="shared" si="721"/>
        <v>0</v>
      </c>
      <c r="AW1059">
        <f t="shared" si="722"/>
        <v>0</v>
      </c>
      <c r="AX1059">
        <f t="shared" si="723"/>
        <v>0</v>
      </c>
      <c r="AY1059">
        <f t="shared" si="724"/>
        <v>0</v>
      </c>
      <c r="AZ1059">
        <f t="shared" si="725"/>
        <v>0</v>
      </c>
      <c r="BA1059">
        <f t="shared" si="726"/>
        <v>0</v>
      </c>
      <c r="BB1059">
        <f t="shared" si="727"/>
        <v>0</v>
      </c>
      <c r="BC1059">
        <f t="shared" si="728"/>
        <v>0</v>
      </c>
      <c r="BD1059">
        <f t="shared" si="729"/>
        <v>0</v>
      </c>
      <c r="BE1059">
        <f t="shared" si="730"/>
        <v>0</v>
      </c>
      <c r="BF1059">
        <f t="shared" si="731"/>
        <v>0</v>
      </c>
      <c r="BG1059">
        <f t="shared" si="732"/>
        <v>0</v>
      </c>
      <c r="BH1059">
        <f t="shared" si="733"/>
        <v>0</v>
      </c>
      <c r="BI1059">
        <f t="shared" si="734"/>
        <v>0</v>
      </c>
      <c r="BJ1059">
        <f t="shared" si="735"/>
        <v>0</v>
      </c>
      <c r="BK1059">
        <f t="shared" si="736"/>
        <v>0</v>
      </c>
      <c r="BM1059">
        <f t="shared" si="737"/>
        <v>1</v>
      </c>
      <c r="BN1059">
        <f t="shared" si="738"/>
        <v>0</v>
      </c>
      <c r="BO1059">
        <f t="shared" si="739"/>
        <v>0</v>
      </c>
      <c r="BP1059">
        <f t="shared" si="740"/>
        <v>0</v>
      </c>
      <c r="BR1059">
        <f t="shared" si="741"/>
        <v>0</v>
      </c>
      <c r="BS1059">
        <f t="shared" si="742"/>
        <v>0</v>
      </c>
      <c r="BT1059">
        <f t="shared" si="743"/>
        <v>5</v>
      </c>
      <c r="BU1059">
        <f t="shared" si="744"/>
        <v>0</v>
      </c>
      <c r="BV1059">
        <f t="shared" si="745"/>
        <v>0</v>
      </c>
      <c r="BW1059">
        <f t="shared" si="746"/>
        <v>0</v>
      </c>
      <c r="BX1059">
        <f t="shared" si="747"/>
        <v>0</v>
      </c>
      <c r="BY1059">
        <f t="shared" si="748"/>
        <v>0</v>
      </c>
      <c r="BZ1059">
        <f t="shared" si="755"/>
        <v>0</v>
      </c>
      <c r="CA1059">
        <f t="shared" si="749"/>
        <v>0</v>
      </c>
      <c r="CB1059">
        <f t="shared" si="750"/>
        <v>0</v>
      </c>
      <c r="CC1059">
        <f t="shared" si="751"/>
        <v>0</v>
      </c>
      <c r="CD1059">
        <f t="shared" si="752"/>
        <v>0</v>
      </c>
      <c r="CE1059">
        <f t="shared" si="753"/>
        <v>0</v>
      </c>
      <c r="CF1059">
        <f t="shared" si="754"/>
        <v>0</v>
      </c>
    </row>
    <row r="1060" spans="1:84" x14ac:dyDescent="0.25">
      <c r="A1060" t="s">
        <v>218</v>
      </c>
      <c r="B1060" t="s">
        <v>596</v>
      </c>
      <c r="C1060" s="1">
        <v>15488</v>
      </c>
      <c r="D1060" t="s">
        <v>49</v>
      </c>
      <c r="E1060" t="s">
        <v>40</v>
      </c>
      <c r="F1060" t="s">
        <v>1188</v>
      </c>
      <c r="G1060">
        <v>1</v>
      </c>
      <c r="H1060">
        <v>0</v>
      </c>
      <c r="I1060" t="s">
        <v>87</v>
      </c>
      <c r="J1060" t="s">
        <v>88</v>
      </c>
      <c r="K1060" t="s">
        <v>1189</v>
      </c>
      <c r="L1060">
        <v>6600</v>
      </c>
      <c r="M1060">
        <v>2</v>
      </c>
      <c r="N1060">
        <v>1</v>
      </c>
      <c r="O1060">
        <f t="shared" si="713"/>
        <v>50</v>
      </c>
      <c r="P1060">
        <f t="shared" si="714"/>
        <v>0.30303030303030304</v>
      </c>
      <c r="Q1060">
        <f t="shared" si="756"/>
        <v>1</v>
      </c>
      <c r="R1060">
        <f t="shared" si="715"/>
        <v>1</v>
      </c>
      <c r="S1060">
        <v>0</v>
      </c>
      <c r="T1060">
        <v>2</v>
      </c>
      <c r="U1060">
        <v>2</v>
      </c>
      <c r="V1060">
        <v>5</v>
      </c>
      <c r="W1060">
        <v>0</v>
      </c>
      <c r="X1060">
        <v>0</v>
      </c>
      <c r="Y1060">
        <v>0</v>
      </c>
      <c r="Z1060">
        <v>0</v>
      </c>
      <c r="AA1060">
        <v>0</v>
      </c>
      <c r="AB1060" t="s">
        <v>599</v>
      </c>
      <c r="AC1060" t="s">
        <v>75</v>
      </c>
      <c r="AD1060">
        <v>66</v>
      </c>
      <c r="AE1060">
        <v>52</v>
      </c>
      <c r="AF1060">
        <v>56</v>
      </c>
      <c r="AG1060" s="5">
        <v>69</v>
      </c>
      <c r="AH1060">
        <v>-1</v>
      </c>
      <c r="AI1060">
        <v>-1</v>
      </c>
      <c r="AJ1060">
        <f t="shared" si="716"/>
        <v>-1</v>
      </c>
      <c r="AK1060">
        <v>-1</v>
      </c>
      <c r="AL1060">
        <v>-1</v>
      </c>
      <c r="AM1060">
        <v>-1</v>
      </c>
      <c r="AN1060">
        <v>-1</v>
      </c>
      <c r="AO1060">
        <v>-1</v>
      </c>
      <c r="AP1060">
        <v>-1</v>
      </c>
      <c r="AR1060">
        <f t="shared" si="717"/>
        <v>0</v>
      </c>
      <c r="AS1060">
        <f t="shared" si="718"/>
        <v>0</v>
      </c>
      <c r="AT1060">
        <f t="shared" si="719"/>
        <v>0</v>
      </c>
      <c r="AU1060">
        <f t="shared" si="720"/>
        <v>0</v>
      </c>
      <c r="AV1060">
        <f t="shared" si="721"/>
        <v>0</v>
      </c>
      <c r="AW1060">
        <f t="shared" si="722"/>
        <v>0</v>
      </c>
      <c r="AX1060">
        <f t="shared" si="723"/>
        <v>0</v>
      </c>
      <c r="AY1060">
        <f t="shared" si="724"/>
        <v>0</v>
      </c>
      <c r="AZ1060">
        <f t="shared" si="725"/>
        <v>0</v>
      </c>
      <c r="BA1060">
        <f t="shared" si="726"/>
        <v>0</v>
      </c>
      <c r="BB1060">
        <f t="shared" si="727"/>
        <v>0</v>
      </c>
      <c r="BC1060">
        <f t="shared" si="728"/>
        <v>0</v>
      </c>
      <c r="BD1060">
        <f t="shared" si="729"/>
        <v>0</v>
      </c>
      <c r="BE1060">
        <f t="shared" si="730"/>
        <v>0</v>
      </c>
      <c r="BF1060">
        <f t="shared" si="731"/>
        <v>0</v>
      </c>
      <c r="BG1060">
        <f t="shared" si="732"/>
        <v>0</v>
      </c>
      <c r="BH1060">
        <f t="shared" si="733"/>
        <v>0</v>
      </c>
      <c r="BI1060">
        <f t="shared" si="734"/>
        <v>0</v>
      </c>
      <c r="BJ1060">
        <f t="shared" si="735"/>
        <v>0</v>
      </c>
      <c r="BK1060">
        <f t="shared" si="736"/>
        <v>0</v>
      </c>
      <c r="BM1060">
        <f t="shared" si="737"/>
        <v>0</v>
      </c>
      <c r="BN1060">
        <f t="shared" si="738"/>
        <v>0</v>
      </c>
      <c r="BO1060">
        <f t="shared" si="739"/>
        <v>1</v>
      </c>
      <c r="BP1060">
        <f t="shared" si="740"/>
        <v>0</v>
      </c>
      <c r="BR1060">
        <f t="shared" si="741"/>
        <v>0</v>
      </c>
      <c r="BS1060">
        <f t="shared" si="742"/>
        <v>0</v>
      </c>
      <c r="BT1060">
        <f t="shared" si="743"/>
        <v>5</v>
      </c>
      <c r="BU1060">
        <f t="shared" si="744"/>
        <v>0</v>
      </c>
      <c r="BV1060">
        <f t="shared" si="745"/>
        <v>0</v>
      </c>
      <c r="BW1060">
        <f t="shared" si="746"/>
        <v>0</v>
      </c>
      <c r="BX1060">
        <f t="shared" si="747"/>
        <v>0</v>
      </c>
      <c r="BY1060">
        <f t="shared" si="748"/>
        <v>0</v>
      </c>
      <c r="BZ1060">
        <f t="shared" si="755"/>
        <v>0</v>
      </c>
      <c r="CA1060">
        <f t="shared" si="749"/>
        <v>0</v>
      </c>
      <c r="CB1060">
        <f t="shared" si="750"/>
        <v>0</v>
      </c>
      <c r="CC1060">
        <f t="shared" si="751"/>
        <v>0</v>
      </c>
      <c r="CD1060">
        <f t="shared" si="752"/>
        <v>0</v>
      </c>
      <c r="CE1060">
        <f t="shared" si="753"/>
        <v>0</v>
      </c>
      <c r="CF1060">
        <f t="shared" si="754"/>
        <v>0</v>
      </c>
    </row>
    <row r="1061" spans="1:84" x14ac:dyDescent="0.25">
      <c r="A1061" t="s">
        <v>934</v>
      </c>
      <c r="B1061" t="s">
        <v>522</v>
      </c>
      <c r="C1061" s="1">
        <v>15488</v>
      </c>
      <c r="D1061" t="s">
        <v>49</v>
      </c>
      <c r="E1061" t="s">
        <v>40</v>
      </c>
      <c r="F1061" s="2">
        <v>70106</v>
      </c>
      <c r="G1061">
        <v>1</v>
      </c>
      <c r="H1061">
        <v>0</v>
      </c>
      <c r="I1061" t="s">
        <v>42</v>
      </c>
      <c r="J1061" t="s">
        <v>43</v>
      </c>
      <c r="K1061" t="s">
        <v>995</v>
      </c>
      <c r="L1061">
        <v>1552</v>
      </c>
      <c r="M1061">
        <v>2</v>
      </c>
      <c r="N1061">
        <v>0</v>
      </c>
      <c r="O1061">
        <f t="shared" si="713"/>
        <v>0</v>
      </c>
      <c r="P1061">
        <f t="shared" si="714"/>
        <v>1.2886597938144331</v>
      </c>
      <c r="Q1061">
        <f t="shared" si="756"/>
        <v>-1</v>
      </c>
      <c r="R1061">
        <f t="shared" si="715"/>
        <v>0</v>
      </c>
      <c r="S1061">
        <v>0</v>
      </c>
      <c r="T1061">
        <v>0</v>
      </c>
      <c r="U1061">
        <v>0</v>
      </c>
      <c r="V1061">
        <v>5</v>
      </c>
      <c r="W1061">
        <v>0</v>
      </c>
      <c r="X1061">
        <v>0</v>
      </c>
      <c r="Y1061">
        <v>0</v>
      </c>
      <c r="Z1061">
        <v>0</v>
      </c>
      <c r="AA1061">
        <v>0</v>
      </c>
      <c r="AB1061" t="s">
        <v>935</v>
      </c>
      <c r="AC1061" t="s">
        <v>75</v>
      </c>
      <c r="AD1061">
        <v>71</v>
      </c>
      <c r="AE1061">
        <v>41</v>
      </c>
      <c r="AF1061">
        <v>63</v>
      </c>
      <c r="AG1061" s="5">
        <v>72</v>
      </c>
      <c r="AH1061">
        <v>-1</v>
      </c>
      <c r="AI1061">
        <v>-1</v>
      </c>
      <c r="AJ1061">
        <f t="shared" si="716"/>
        <v>-1</v>
      </c>
      <c r="AK1061">
        <v>-1</v>
      </c>
      <c r="AL1061">
        <v>-1</v>
      </c>
      <c r="AM1061">
        <v>-1</v>
      </c>
      <c r="AN1061">
        <v>-1</v>
      </c>
      <c r="AO1061">
        <v>-1</v>
      </c>
      <c r="AP1061">
        <v>-1</v>
      </c>
      <c r="AR1061">
        <f t="shared" si="717"/>
        <v>0</v>
      </c>
      <c r="AS1061">
        <f t="shared" si="718"/>
        <v>0</v>
      </c>
      <c r="AT1061">
        <f t="shared" si="719"/>
        <v>0</v>
      </c>
      <c r="AU1061">
        <f t="shared" si="720"/>
        <v>0</v>
      </c>
      <c r="AV1061">
        <f t="shared" si="721"/>
        <v>0</v>
      </c>
      <c r="AW1061">
        <f t="shared" si="722"/>
        <v>0</v>
      </c>
      <c r="AX1061">
        <f t="shared" si="723"/>
        <v>0</v>
      </c>
      <c r="AY1061">
        <f t="shared" si="724"/>
        <v>0</v>
      </c>
      <c r="AZ1061">
        <f t="shared" si="725"/>
        <v>0</v>
      </c>
      <c r="BA1061">
        <f t="shared" si="726"/>
        <v>0</v>
      </c>
      <c r="BB1061">
        <f t="shared" si="727"/>
        <v>0</v>
      </c>
      <c r="BC1061">
        <f t="shared" si="728"/>
        <v>0</v>
      </c>
      <c r="BD1061">
        <f t="shared" si="729"/>
        <v>0</v>
      </c>
      <c r="BE1061">
        <f t="shared" si="730"/>
        <v>0</v>
      </c>
      <c r="BF1061">
        <f t="shared" si="731"/>
        <v>0</v>
      </c>
      <c r="BG1061">
        <f t="shared" si="732"/>
        <v>0</v>
      </c>
      <c r="BH1061">
        <f t="shared" si="733"/>
        <v>0</v>
      </c>
      <c r="BI1061">
        <f t="shared" si="734"/>
        <v>0</v>
      </c>
      <c r="BJ1061">
        <f t="shared" si="735"/>
        <v>0</v>
      </c>
      <c r="BK1061">
        <f t="shared" si="736"/>
        <v>0</v>
      </c>
      <c r="BM1061">
        <f t="shared" si="737"/>
        <v>1</v>
      </c>
      <c r="BN1061">
        <f t="shared" si="738"/>
        <v>0</v>
      </c>
      <c r="BO1061">
        <f t="shared" si="739"/>
        <v>0</v>
      </c>
      <c r="BP1061">
        <f t="shared" si="740"/>
        <v>0</v>
      </c>
      <c r="BR1061">
        <f t="shared" si="741"/>
        <v>0</v>
      </c>
      <c r="BS1061">
        <f t="shared" si="742"/>
        <v>0</v>
      </c>
      <c r="BT1061">
        <f t="shared" si="743"/>
        <v>5</v>
      </c>
      <c r="BU1061">
        <f t="shared" si="744"/>
        <v>0</v>
      </c>
      <c r="BV1061">
        <f t="shared" si="745"/>
        <v>0</v>
      </c>
      <c r="BW1061">
        <f t="shared" si="746"/>
        <v>0</v>
      </c>
      <c r="BX1061">
        <f t="shared" si="747"/>
        <v>0</v>
      </c>
      <c r="BY1061">
        <f t="shared" si="748"/>
        <v>0</v>
      </c>
      <c r="BZ1061">
        <f t="shared" si="755"/>
        <v>0</v>
      </c>
      <c r="CA1061">
        <f t="shared" si="749"/>
        <v>0</v>
      </c>
      <c r="CB1061">
        <f t="shared" si="750"/>
        <v>0</v>
      </c>
      <c r="CC1061">
        <f t="shared" si="751"/>
        <v>0</v>
      </c>
      <c r="CD1061">
        <f t="shared" si="752"/>
        <v>0</v>
      </c>
      <c r="CE1061">
        <f t="shared" si="753"/>
        <v>0</v>
      </c>
      <c r="CF1061">
        <f t="shared" si="754"/>
        <v>0</v>
      </c>
    </row>
    <row r="1062" spans="1:84" x14ac:dyDescent="0.25">
      <c r="A1062" t="s">
        <v>570</v>
      </c>
      <c r="B1062" t="s">
        <v>571</v>
      </c>
      <c r="C1062" s="1">
        <v>15488</v>
      </c>
      <c r="D1062" t="s">
        <v>49</v>
      </c>
      <c r="E1062" t="s">
        <v>40</v>
      </c>
      <c r="F1062" t="s">
        <v>50</v>
      </c>
      <c r="G1062">
        <v>1</v>
      </c>
      <c r="H1062">
        <v>0</v>
      </c>
      <c r="I1062" t="s">
        <v>87</v>
      </c>
      <c r="J1062" t="s">
        <v>166</v>
      </c>
      <c r="K1062" t="s">
        <v>1190</v>
      </c>
      <c r="L1062">
        <v>1900</v>
      </c>
      <c r="M1062">
        <v>0</v>
      </c>
      <c r="N1062">
        <v>0</v>
      </c>
      <c r="O1062">
        <f t="shared" si="713"/>
        <v>0</v>
      </c>
      <c r="P1062">
        <f t="shared" si="714"/>
        <v>0</v>
      </c>
      <c r="Q1062">
        <f t="shared" si="756"/>
        <v>-1</v>
      </c>
      <c r="R1062">
        <f t="shared" si="715"/>
        <v>0</v>
      </c>
      <c r="S1062">
        <v>0</v>
      </c>
      <c r="T1062">
        <v>0</v>
      </c>
      <c r="U1062">
        <v>0</v>
      </c>
      <c r="V1062">
        <v>5</v>
      </c>
      <c r="W1062">
        <v>0</v>
      </c>
      <c r="X1062">
        <v>0</v>
      </c>
      <c r="Y1062">
        <v>0</v>
      </c>
      <c r="Z1062">
        <v>0</v>
      </c>
      <c r="AA1062">
        <v>0</v>
      </c>
      <c r="AB1062" t="s">
        <v>574</v>
      </c>
      <c r="AC1062" t="s">
        <v>46</v>
      </c>
      <c r="AD1062">
        <v>69</v>
      </c>
      <c r="AE1062">
        <v>72</v>
      </c>
      <c r="AF1062">
        <v>76</v>
      </c>
      <c r="AG1062" s="5">
        <v>81</v>
      </c>
      <c r="AH1062">
        <v>-1</v>
      </c>
      <c r="AI1062">
        <v>-1</v>
      </c>
      <c r="AJ1062">
        <f t="shared" si="716"/>
        <v>-1</v>
      </c>
      <c r="AK1062">
        <v>-1</v>
      </c>
      <c r="AL1062">
        <v>-1</v>
      </c>
      <c r="AM1062">
        <v>-1</v>
      </c>
      <c r="AN1062">
        <v>-1</v>
      </c>
      <c r="AO1062">
        <v>-1</v>
      </c>
      <c r="AP1062">
        <v>-1</v>
      </c>
      <c r="AR1062">
        <f t="shared" si="717"/>
        <v>0</v>
      </c>
      <c r="AS1062">
        <f t="shared" si="718"/>
        <v>0</v>
      </c>
      <c r="AT1062">
        <f t="shared" si="719"/>
        <v>0</v>
      </c>
      <c r="AU1062">
        <f t="shared" si="720"/>
        <v>0</v>
      </c>
      <c r="AV1062">
        <f t="shared" si="721"/>
        <v>0</v>
      </c>
      <c r="AW1062">
        <f t="shared" si="722"/>
        <v>0</v>
      </c>
      <c r="AX1062">
        <f t="shared" si="723"/>
        <v>0</v>
      </c>
      <c r="AY1062">
        <f t="shared" si="724"/>
        <v>0</v>
      </c>
      <c r="AZ1062">
        <f t="shared" si="725"/>
        <v>0</v>
      </c>
      <c r="BA1062">
        <f t="shared" si="726"/>
        <v>0</v>
      </c>
      <c r="BB1062">
        <f t="shared" si="727"/>
        <v>0</v>
      </c>
      <c r="BC1062">
        <f t="shared" si="728"/>
        <v>0</v>
      </c>
      <c r="BD1062">
        <f t="shared" si="729"/>
        <v>0</v>
      </c>
      <c r="BE1062">
        <f t="shared" si="730"/>
        <v>0</v>
      </c>
      <c r="BF1062">
        <f t="shared" si="731"/>
        <v>0</v>
      </c>
      <c r="BG1062">
        <f t="shared" si="732"/>
        <v>0</v>
      </c>
      <c r="BH1062">
        <f t="shared" si="733"/>
        <v>0</v>
      </c>
      <c r="BI1062">
        <f t="shared" si="734"/>
        <v>0</v>
      </c>
      <c r="BJ1062">
        <f t="shared" si="735"/>
        <v>0</v>
      </c>
      <c r="BK1062">
        <f t="shared" si="736"/>
        <v>0</v>
      </c>
      <c r="BM1062">
        <f t="shared" si="737"/>
        <v>1</v>
      </c>
      <c r="BN1062">
        <f t="shared" si="738"/>
        <v>0</v>
      </c>
      <c r="BO1062">
        <f t="shared" si="739"/>
        <v>0</v>
      </c>
      <c r="BP1062">
        <f t="shared" si="740"/>
        <v>0</v>
      </c>
      <c r="BR1062">
        <f t="shared" si="741"/>
        <v>0</v>
      </c>
      <c r="BS1062">
        <f t="shared" si="742"/>
        <v>0</v>
      </c>
      <c r="BT1062">
        <f t="shared" si="743"/>
        <v>5</v>
      </c>
      <c r="BU1062">
        <f t="shared" si="744"/>
        <v>0</v>
      </c>
      <c r="BV1062">
        <f t="shared" si="745"/>
        <v>0</v>
      </c>
      <c r="BW1062">
        <f t="shared" si="746"/>
        <v>0</v>
      </c>
      <c r="BX1062">
        <f t="shared" si="747"/>
        <v>0</v>
      </c>
      <c r="BY1062">
        <f t="shared" si="748"/>
        <v>0</v>
      </c>
      <c r="BZ1062">
        <f t="shared" si="755"/>
        <v>0</v>
      </c>
      <c r="CA1062">
        <f t="shared" si="749"/>
        <v>0</v>
      </c>
      <c r="CB1062">
        <f t="shared" si="750"/>
        <v>0</v>
      </c>
      <c r="CC1062">
        <f t="shared" si="751"/>
        <v>0</v>
      </c>
      <c r="CD1062">
        <f t="shared" si="752"/>
        <v>0</v>
      </c>
      <c r="CE1062">
        <f t="shared" si="753"/>
        <v>0</v>
      </c>
      <c r="CF1062">
        <f t="shared" si="754"/>
        <v>0</v>
      </c>
    </row>
    <row r="1063" spans="1:84" x14ac:dyDescent="0.25">
      <c r="A1063" t="s">
        <v>934</v>
      </c>
      <c r="B1063" t="s">
        <v>522</v>
      </c>
      <c r="C1063" s="1">
        <v>15488</v>
      </c>
      <c r="D1063" t="s">
        <v>49</v>
      </c>
      <c r="E1063" t="s">
        <v>40</v>
      </c>
      <c r="F1063" s="2">
        <v>70106</v>
      </c>
      <c r="G1063">
        <v>1</v>
      </c>
      <c r="H1063">
        <v>0</v>
      </c>
      <c r="I1063" t="s">
        <v>42</v>
      </c>
      <c r="J1063" t="s">
        <v>43</v>
      </c>
      <c r="K1063" t="s">
        <v>995</v>
      </c>
      <c r="L1063">
        <v>1552</v>
      </c>
      <c r="M1063">
        <v>2</v>
      </c>
      <c r="N1063">
        <v>0</v>
      </c>
      <c r="O1063">
        <f t="shared" si="713"/>
        <v>0</v>
      </c>
      <c r="P1063">
        <f t="shared" si="714"/>
        <v>1.2886597938144331</v>
      </c>
      <c r="Q1063">
        <f t="shared" si="756"/>
        <v>-1</v>
      </c>
      <c r="R1063">
        <f t="shared" si="715"/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 t="s">
        <v>935</v>
      </c>
      <c r="AC1063" t="s">
        <v>75</v>
      </c>
      <c r="AD1063">
        <v>71</v>
      </c>
      <c r="AE1063">
        <v>41</v>
      </c>
      <c r="AF1063">
        <v>63</v>
      </c>
      <c r="AG1063" s="5">
        <v>72</v>
      </c>
      <c r="AH1063">
        <v>-1</v>
      </c>
      <c r="AI1063">
        <v>-1</v>
      </c>
      <c r="AJ1063">
        <f t="shared" si="716"/>
        <v>-1</v>
      </c>
      <c r="AK1063">
        <v>-1</v>
      </c>
      <c r="AL1063">
        <v>-1</v>
      </c>
      <c r="AM1063">
        <v>-1</v>
      </c>
      <c r="AN1063">
        <v>-1</v>
      </c>
      <c r="AO1063">
        <v>-1</v>
      </c>
      <c r="AP1063">
        <v>-1</v>
      </c>
      <c r="AR1063">
        <f t="shared" si="717"/>
        <v>0</v>
      </c>
      <c r="AS1063">
        <f t="shared" si="718"/>
        <v>0</v>
      </c>
      <c r="AT1063">
        <f t="shared" si="719"/>
        <v>0</v>
      </c>
      <c r="AU1063">
        <f t="shared" si="720"/>
        <v>0</v>
      </c>
      <c r="AV1063">
        <f t="shared" si="721"/>
        <v>0</v>
      </c>
      <c r="AW1063">
        <f t="shared" si="722"/>
        <v>0</v>
      </c>
      <c r="AX1063">
        <f t="shared" si="723"/>
        <v>0</v>
      </c>
      <c r="AY1063">
        <f t="shared" si="724"/>
        <v>0</v>
      </c>
      <c r="AZ1063">
        <f t="shared" si="725"/>
        <v>0</v>
      </c>
      <c r="BA1063">
        <f t="shared" si="726"/>
        <v>0</v>
      </c>
      <c r="BB1063">
        <f t="shared" si="727"/>
        <v>0</v>
      </c>
      <c r="BC1063">
        <f t="shared" si="728"/>
        <v>0</v>
      </c>
      <c r="BD1063">
        <f t="shared" si="729"/>
        <v>0</v>
      </c>
      <c r="BE1063">
        <f t="shared" si="730"/>
        <v>0</v>
      </c>
      <c r="BF1063">
        <f t="shared" si="731"/>
        <v>0</v>
      </c>
      <c r="BG1063">
        <f t="shared" si="732"/>
        <v>0</v>
      </c>
      <c r="BH1063">
        <f t="shared" si="733"/>
        <v>0</v>
      </c>
      <c r="BI1063">
        <f t="shared" si="734"/>
        <v>0</v>
      </c>
      <c r="BJ1063">
        <f t="shared" si="735"/>
        <v>0</v>
      </c>
      <c r="BK1063">
        <f t="shared" si="736"/>
        <v>0</v>
      </c>
      <c r="BM1063">
        <f t="shared" si="737"/>
        <v>1</v>
      </c>
      <c r="BN1063">
        <f t="shared" si="738"/>
        <v>0</v>
      </c>
      <c r="BO1063">
        <f t="shared" si="739"/>
        <v>0</v>
      </c>
      <c r="BP1063">
        <f t="shared" si="740"/>
        <v>0</v>
      </c>
      <c r="BR1063">
        <f t="shared" si="741"/>
        <v>0</v>
      </c>
      <c r="BS1063">
        <f t="shared" si="742"/>
        <v>0</v>
      </c>
      <c r="BT1063">
        <f t="shared" si="743"/>
        <v>0</v>
      </c>
      <c r="BU1063">
        <f t="shared" si="744"/>
        <v>0</v>
      </c>
      <c r="BV1063">
        <f t="shared" si="745"/>
        <v>0</v>
      </c>
      <c r="BW1063">
        <f t="shared" si="746"/>
        <v>0</v>
      </c>
      <c r="BX1063">
        <f t="shared" si="747"/>
        <v>0</v>
      </c>
      <c r="BY1063">
        <f t="shared" si="748"/>
        <v>0</v>
      </c>
      <c r="BZ1063">
        <f t="shared" si="755"/>
        <v>0</v>
      </c>
      <c r="CA1063">
        <f t="shared" si="749"/>
        <v>0</v>
      </c>
      <c r="CB1063">
        <f t="shared" si="750"/>
        <v>0</v>
      </c>
      <c r="CC1063">
        <f t="shared" si="751"/>
        <v>0</v>
      </c>
      <c r="CD1063">
        <f t="shared" si="752"/>
        <v>0</v>
      </c>
      <c r="CE1063">
        <f t="shared" si="753"/>
        <v>0</v>
      </c>
      <c r="CF1063">
        <f t="shared" si="754"/>
        <v>0</v>
      </c>
    </row>
    <row r="1064" spans="1:84" x14ac:dyDescent="0.25">
      <c r="A1064" t="s">
        <v>479</v>
      </c>
      <c r="B1064" t="s">
        <v>368</v>
      </c>
      <c r="C1064" s="1">
        <v>15487</v>
      </c>
      <c r="D1064" t="s">
        <v>39</v>
      </c>
      <c r="E1064" t="s">
        <v>40</v>
      </c>
      <c r="F1064" t="s">
        <v>1028</v>
      </c>
      <c r="G1064">
        <v>1</v>
      </c>
      <c r="H1064">
        <v>1</v>
      </c>
      <c r="I1064" t="s">
        <v>42</v>
      </c>
      <c r="J1064" t="s">
        <v>77</v>
      </c>
      <c r="K1064" t="s">
        <v>717</v>
      </c>
      <c r="L1064">
        <v>215</v>
      </c>
      <c r="M1064">
        <v>0</v>
      </c>
      <c r="N1064">
        <v>0</v>
      </c>
      <c r="O1064">
        <f t="shared" si="713"/>
        <v>0</v>
      </c>
      <c r="P1064">
        <f t="shared" si="714"/>
        <v>0</v>
      </c>
      <c r="Q1064">
        <f t="shared" si="756"/>
        <v>-1</v>
      </c>
      <c r="R1064">
        <f t="shared" si="715"/>
        <v>0</v>
      </c>
      <c r="S1064">
        <v>0</v>
      </c>
      <c r="T1064">
        <v>0</v>
      </c>
      <c r="U1064">
        <v>0</v>
      </c>
      <c r="V1064">
        <v>7</v>
      </c>
      <c r="W1064">
        <v>0</v>
      </c>
      <c r="X1064">
        <v>0</v>
      </c>
      <c r="Y1064">
        <v>0</v>
      </c>
      <c r="Z1064">
        <v>0</v>
      </c>
      <c r="AA1064">
        <v>0</v>
      </c>
      <c r="AB1064" t="s">
        <v>480</v>
      </c>
      <c r="AC1064" t="s">
        <v>46</v>
      </c>
      <c r="AD1064">
        <v>61</v>
      </c>
      <c r="AE1064">
        <v>67</v>
      </c>
      <c r="AF1064">
        <v>73</v>
      </c>
      <c r="AG1064" s="5">
        <v>57</v>
      </c>
      <c r="AH1064">
        <v>-1</v>
      </c>
      <c r="AI1064">
        <v>-1</v>
      </c>
      <c r="AJ1064">
        <f t="shared" si="716"/>
        <v>-1</v>
      </c>
      <c r="AK1064">
        <v>-1</v>
      </c>
      <c r="AL1064">
        <v>-1</v>
      </c>
      <c r="AM1064">
        <v>-1</v>
      </c>
      <c r="AN1064">
        <v>-1</v>
      </c>
      <c r="AO1064">
        <v>-1</v>
      </c>
      <c r="AP1064">
        <v>-1</v>
      </c>
      <c r="AR1064">
        <f t="shared" si="717"/>
        <v>0</v>
      </c>
      <c r="AS1064">
        <f t="shared" si="718"/>
        <v>0</v>
      </c>
      <c r="AT1064">
        <f t="shared" si="719"/>
        <v>0</v>
      </c>
      <c r="AU1064">
        <f t="shared" si="720"/>
        <v>0</v>
      </c>
      <c r="AV1064">
        <f t="shared" si="721"/>
        <v>0</v>
      </c>
      <c r="AW1064">
        <f t="shared" si="722"/>
        <v>0</v>
      </c>
      <c r="AX1064">
        <f t="shared" si="723"/>
        <v>0</v>
      </c>
      <c r="AY1064">
        <f t="shared" si="724"/>
        <v>0</v>
      </c>
      <c r="AZ1064">
        <f t="shared" si="725"/>
        <v>0</v>
      </c>
      <c r="BA1064">
        <f t="shared" si="726"/>
        <v>0</v>
      </c>
      <c r="BB1064">
        <f t="shared" si="727"/>
        <v>0</v>
      </c>
      <c r="BC1064">
        <f t="shared" si="728"/>
        <v>0</v>
      </c>
      <c r="BD1064">
        <f t="shared" si="729"/>
        <v>0</v>
      </c>
      <c r="BE1064">
        <f t="shared" si="730"/>
        <v>0</v>
      </c>
      <c r="BF1064">
        <f t="shared" si="731"/>
        <v>0</v>
      </c>
      <c r="BG1064">
        <f t="shared" si="732"/>
        <v>0</v>
      </c>
      <c r="BH1064">
        <f t="shared" si="733"/>
        <v>0</v>
      </c>
      <c r="BI1064">
        <f t="shared" si="734"/>
        <v>0</v>
      </c>
      <c r="BJ1064">
        <f t="shared" si="735"/>
        <v>0</v>
      </c>
      <c r="BK1064">
        <f t="shared" si="736"/>
        <v>0</v>
      </c>
      <c r="BM1064">
        <f t="shared" si="737"/>
        <v>1</v>
      </c>
      <c r="BN1064">
        <f t="shared" si="738"/>
        <v>0</v>
      </c>
      <c r="BO1064">
        <f t="shared" si="739"/>
        <v>0</v>
      </c>
      <c r="BP1064">
        <f t="shared" si="740"/>
        <v>0</v>
      </c>
      <c r="BR1064">
        <f t="shared" si="741"/>
        <v>0</v>
      </c>
      <c r="BS1064">
        <f t="shared" si="742"/>
        <v>0</v>
      </c>
      <c r="BT1064">
        <f t="shared" si="743"/>
        <v>7</v>
      </c>
      <c r="BU1064">
        <f t="shared" si="744"/>
        <v>0</v>
      </c>
      <c r="BV1064">
        <f t="shared" si="745"/>
        <v>0</v>
      </c>
      <c r="BW1064">
        <f t="shared" si="746"/>
        <v>0</v>
      </c>
      <c r="BX1064">
        <f t="shared" si="747"/>
        <v>0</v>
      </c>
      <c r="BY1064">
        <f t="shared" si="748"/>
        <v>0</v>
      </c>
      <c r="BZ1064">
        <f t="shared" si="755"/>
        <v>0</v>
      </c>
      <c r="CA1064">
        <f t="shared" si="749"/>
        <v>0</v>
      </c>
      <c r="CB1064">
        <f t="shared" si="750"/>
        <v>0</v>
      </c>
      <c r="CC1064">
        <f t="shared" si="751"/>
        <v>0</v>
      </c>
      <c r="CD1064">
        <f t="shared" si="752"/>
        <v>0</v>
      </c>
      <c r="CE1064">
        <f t="shared" si="753"/>
        <v>1</v>
      </c>
      <c r="CF1064">
        <f t="shared" si="754"/>
        <v>0</v>
      </c>
    </row>
    <row r="1065" spans="1:84" x14ac:dyDescent="0.25">
      <c r="A1065" t="s">
        <v>431</v>
      </c>
      <c r="B1065" t="s">
        <v>437</v>
      </c>
      <c r="C1065" s="1">
        <v>15487</v>
      </c>
      <c r="D1065" t="s">
        <v>49</v>
      </c>
      <c r="E1065" t="s">
        <v>40</v>
      </c>
      <c r="F1065" t="s">
        <v>1191</v>
      </c>
      <c r="G1065">
        <v>1</v>
      </c>
      <c r="H1065">
        <v>0</v>
      </c>
      <c r="I1065" t="s">
        <v>87</v>
      </c>
      <c r="J1065" t="s">
        <v>166</v>
      </c>
      <c r="K1065" t="s">
        <v>1192</v>
      </c>
      <c r="L1065">
        <v>1900</v>
      </c>
      <c r="M1065">
        <v>2</v>
      </c>
      <c r="N1065">
        <v>0</v>
      </c>
      <c r="O1065">
        <f t="shared" si="713"/>
        <v>0</v>
      </c>
      <c r="P1065">
        <f t="shared" si="714"/>
        <v>1.0526315789473684</v>
      </c>
      <c r="Q1065">
        <f t="shared" si="756"/>
        <v>-1</v>
      </c>
      <c r="R1065">
        <f t="shared" si="715"/>
        <v>0</v>
      </c>
      <c r="S1065">
        <v>0</v>
      </c>
      <c r="T1065">
        <v>0</v>
      </c>
      <c r="U1065">
        <v>0</v>
      </c>
      <c r="V1065">
        <v>5</v>
      </c>
      <c r="W1065">
        <v>0</v>
      </c>
      <c r="X1065">
        <v>0</v>
      </c>
      <c r="Y1065">
        <v>0</v>
      </c>
      <c r="Z1065">
        <v>0</v>
      </c>
      <c r="AA1065">
        <v>0</v>
      </c>
      <c r="AB1065" t="s">
        <v>52</v>
      </c>
      <c r="AC1065" t="s">
        <v>46</v>
      </c>
      <c r="AD1065">
        <v>70</v>
      </c>
      <c r="AE1065">
        <v>69</v>
      </c>
      <c r="AF1065">
        <v>72</v>
      </c>
      <c r="AG1065" s="5">
        <v>74</v>
      </c>
      <c r="AH1065">
        <v>-1</v>
      </c>
      <c r="AI1065">
        <v>-1</v>
      </c>
      <c r="AJ1065">
        <f t="shared" si="716"/>
        <v>-1</v>
      </c>
      <c r="AK1065">
        <v>-1</v>
      </c>
      <c r="AL1065">
        <v>-1</v>
      </c>
      <c r="AM1065">
        <v>-1</v>
      </c>
      <c r="AN1065">
        <v>-1</v>
      </c>
      <c r="AO1065">
        <v>-1</v>
      </c>
      <c r="AP1065">
        <v>-1</v>
      </c>
      <c r="AR1065">
        <f t="shared" si="717"/>
        <v>0</v>
      </c>
      <c r="AS1065">
        <f t="shared" si="718"/>
        <v>0</v>
      </c>
      <c r="AT1065">
        <f t="shared" si="719"/>
        <v>0</v>
      </c>
      <c r="AU1065">
        <f t="shared" si="720"/>
        <v>0</v>
      </c>
      <c r="AV1065">
        <f t="shared" si="721"/>
        <v>0</v>
      </c>
      <c r="AW1065">
        <f t="shared" si="722"/>
        <v>0</v>
      </c>
      <c r="AX1065">
        <f t="shared" si="723"/>
        <v>0</v>
      </c>
      <c r="AY1065">
        <f t="shared" si="724"/>
        <v>0</v>
      </c>
      <c r="AZ1065">
        <f t="shared" si="725"/>
        <v>0</v>
      </c>
      <c r="BA1065">
        <f t="shared" si="726"/>
        <v>0</v>
      </c>
      <c r="BB1065">
        <f t="shared" si="727"/>
        <v>0</v>
      </c>
      <c r="BC1065">
        <f t="shared" si="728"/>
        <v>0</v>
      </c>
      <c r="BD1065">
        <f t="shared" si="729"/>
        <v>0</v>
      </c>
      <c r="BE1065">
        <f t="shared" si="730"/>
        <v>0</v>
      </c>
      <c r="BF1065">
        <f t="shared" si="731"/>
        <v>0</v>
      </c>
      <c r="BG1065">
        <f t="shared" si="732"/>
        <v>0</v>
      </c>
      <c r="BH1065">
        <f t="shared" si="733"/>
        <v>0</v>
      </c>
      <c r="BI1065">
        <f t="shared" si="734"/>
        <v>0</v>
      </c>
      <c r="BJ1065">
        <f t="shared" si="735"/>
        <v>0</v>
      </c>
      <c r="BK1065">
        <f t="shared" si="736"/>
        <v>0</v>
      </c>
      <c r="BM1065">
        <f t="shared" si="737"/>
        <v>1</v>
      </c>
      <c r="BN1065">
        <f t="shared" si="738"/>
        <v>0</v>
      </c>
      <c r="BO1065">
        <f t="shared" si="739"/>
        <v>0</v>
      </c>
      <c r="BP1065">
        <f t="shared" si="740"/>
        <v>0</v>
      </c>
      <c r="BR1065">
        <f t="shared" si="741"/>
        <v>0</v>
      </c>
      <c r="BS1065">
        <f t="shared" si="742"/>
        <v>0</v>
      </c>
      <c r="BT1065">
        <f t="shared" si="743"/>
        <v>5</v>
      </c>
      <c r="BU1065">
        <f t="shared" si="744"/>
        <v>0</v>
      </c>
      <c r="BV1065">
        <f t="shared" si="745"/>
        <v>0</v>
      </c>
      <c r="BW1065">
        <f t="shared" si="746"/>
        <v>0</v>
      </c>
      <c r="BX1065">
        <f t="shared" si="747"/>
        <v>0</v>
      </c>
      <c r="BY1065">
        <f t="shared" si="748"/>
        <v>0</v>
      </c>
      <c r="BZ1065">
        <f t="shared" si="755"/>
        <v>0</v>
      </c>
      <c r="CA1065">
        <f t="shared" si="749"/>
        <v>0</v>
      </c>
      <c r="CB1065">
        <f t="shared" si="750"/>
        <v>0</v>
      </c>
      <c r="CC1065">
        <f t="shared" si="751"/>
        <v>0</v>
      </c>
      <c r="CD1065">
        <f t="shared" si="752"/>
        <v>0</v>
      </c>
      <c r="CE1065">
        <f t="shared" si="753"/>
        <v>0</v>
      </c>
      <c r="CF1065">
        <f t="shared" si="754"/>
        <v>0</v>
      </c>
    </row>
    <row r="1066" spans="1:84" x14ac:dyDescent="0.25">
      <c r="A1066" t="s">
        <v>934</v>
      </c>
      <c r="B1066" t="s">
        <v>522</v>
      </c>
      <c r="C1066" s="1">
        <v>15487</v>
      </c>
      <c r="D1066" t="s">
        <v>39</v>
      </c>
      <c r="E1066" t="s">
        <v>40</v>
      </c>
      <c r="F1066" s="2">
        <v>70106</v>
      </c>
      <c r="G1066">
        <v>1</v>
      </c>
      <c r="H1066">
        <v>0</v>
      </c>
      <c r="I1066" t="s">
        <v>42</v>
      </c>
      <c r="J1066" t="s">
        <v>43</v>
      </c>
      <c r="K1066" t="s">
        <v>255</v>
      </c>
      <c r="L1066">
        <v>2000</v>
      </c>
      <c r="M1066">
        <v>4</v>
      </c>
      <c r="N1066">
        <v>0</v>
      </c>
      <c r="O1066">
        <f t="shared" si="713"/>
        <v>0</v>
      </c>
      <c r="P1066">
        <f t="shared" si="714"/>
        <v>2</v>
      </c>
      <c r="Q1066">
        <f t="shared" si="756"/>
        <v>-1</v>
      </c>
      <c r="R1066">
        <f t="shared" si="715"/>
        <v>0</v>
      </c>
      <c r="S1066">
        <v>0</v>
      </c>
      <c r="T1066">
        <v>0</v>
      </c>
      <c r="U1066">
        <v>0</v>
      </c>
      <c r="V1066">
        <v>9</v>
      </c>
      <c r="W1066">
        <v>0</v>
      </c>
      <c r="X1066">
        <v>0</v>
      </c>
      <c r="Y1066">
        <v>0</v>
      </c>
      <c r="Z1066">
        <v>0</v>
      </c>
      <c r="AA1066">
        <v>0</v>
      </c>
      <c r="AB1066" t="s">
        <v>935</v>
      </c>
      <c r="AC1066" t="s">
        <v>75</v>
      </c>
      <c r="AD1066">
        <v>71</v>
      </c>
      <c r="AE1066">
        <v>41</v>
      </c>
      <c r="AF1066">
        <v>63</v>
      </c>
      <c r="AG1066" s="5">
        <v>72</v>
      </c>
      <c r="AH1066">
        <v>-1</v>
      </c>
      <c r="AI1066">
        <v>-1</v>
      </c>
      <c r="AJ1066">
        <f t="shared" si="716"/>
        <v>-1</v>
      </c>
      <c r="AK1066">
        <v>-1</v>
      </c>
      <c r="AL1066">
        <v>-1</v>
      </c>
      <c r="AM1066">
        <v>-1</v>
      </c>
      <c r="AN1066">
        <v>-1</v>
      </c>
      <c r="AO1066">
        <v>-1</v>
      </c>
      <c r="AP1066">
        <v>-1</v>
      </c>
      <c r="AR1066">
        <f t="shared" si="717"/>
        <v>0</v>
      </c>
      <c r="AS1066">
        <f t="shared" si="718"/>
        <v>0</v>
      </c>
      <c r="AT1066">
        <f t="shared" si="719"/>
        <v>0</v>
      </c>
      <c r="AU1066">
        <f t="shared" si="720"/>
        <v>0</v>
      </c>
      <c r="AV1066">
        <f t="shared" si="721"/>
        <v>0</v>
      </c>
      <c r="AW1066">
        <f t="shared" si="722"/>
        <v>0</v>
      </c>
      <c r="AX1066">
        <f t="shared" si="723"/>
        <v>0</v>
      </c>
      <c r="AY1066">
        <f t="shared" si="724"/>
        <v>0</v>
      </c>
      <c r="AZ1066">
        <f t="shared" si="725"/>
        <v>0</v>
      </c>
      <c r="BA1066">
        <f t="shared" si="726"/>
        <v>0</v>
      </c>
      <c r="BB1066">
        <f t="shared" si="727"/>
        <v>0</v>
      </c>
      <c r="BC1066">
        <f t="shared" si="728"/>
        <v>0</v>
      </c>
      <c r="BD1066">
        <f t="shared" si="729"/>
        <v>0</v>
      </c>
      <c r="BE1066">
        <f t="shared" si="730"/>
        <v>0</v>
      </c>
      <c r="BF1066">
        <f t="shared" si="731"/>
        <v>0</v>
      </c>
      <c r="BG1066">
        <f t="shared" si="732"/>
        <v>0</v>
      </c>
      <c r="BH1066">
        <f t="shared" si="733"/>
        <v>0</v>
      </c>
      <c r="BI1066">
        <f t="shared" si="734"/>
        <v>0</v>
      </c>
      <c r="BJ1066">
        <f t="shared" si="735"/>
        <v>0</v>
      </c>
      <c r="BK1066">
        <f t="shared" si="736"/>
        <v>0</v>
      </c>
      <c r="BM1066">
        <f t="shared" si="737"/>
        <v>1</v>
      </c>
      <c r="BN1066">
        <f t="shared" si="738"/>
        <v>0</v>
      </c>
      <c r="BO1066">
        <f t="shared" si="739"/>
        <v>0</v>
      </c>
      <c r="BP1066">
        <f t="shared" si="740"/>
        <v>0</v>
      </c>
      <c r="BR1066">
        <f t="shared" si="741"/>
        <v>0</v>
      </c>
      <c r="BS1066">
        <f t="shared" si="742"/>
        <v>0</v>
      </c>
      <c r="BT1066">
        <f t="shared" si="743"/>
        <v>9</v>
      </c>
      <c r="BU1066">
        <f t="shared" si="744"/>
        <v>0</v>
      </c>
      <c r="BV1066">
        <f t="shared" si="745"/>
        <v>0</v>
      </c>
      <c r="BW1066">
        <f t="shared" si="746"/>
        <v>0</v>
      </c>
      <c r="BX1066">
        <f t="shared" si="747"/>
        <v>0</v>
      </c>
      <c r="BY1066">
        <f t="shared" si="748"/>
        <v>0</v>
      </c>
      <c r="BZ1066">
        <f t="shared" si="755"/>
        <v>0</v>
      </c>
      <c r="CA1066">
        <f t="shared" si="749"/>
        <v>0</v>
      </c>
      <c r="CB1066">
        <f t="shared" si="750"/>
        <v>0</v>
      </c>
      <c r="CC1066">
        <f t="shared" si="751"/>
        <v>0</v>
      </c>
      <c r="CD1066">
        <f t="shared" si="752"/>
        <v>0</v>
      </c>
      <c r="CE1066">
        <f t="shared" si="753"/>
        <v>0</v>
      </c>
      <c r="CF1066">
        <f t="shared" si="754"/>
        <v>0</v>
      </c>
    </row>
    <row r="1067" spans="1:84" x14ac:dyDescent="0.25">
      <c r="A1067" t="s">
        <v>228</v>
      </c>
      <c r="B1067" t="s">
        <v>341</v>
      </c>
      <c r="C1067" s="1">
        <v>15487</v>
      </c>
      <c r="D1067" t="s">
        <v>49</v>
      </c>
      <c r="E1067" t="s">
        <v>40</v>
      </c>
      <c r="F1067" t="s">
        <v>1076</v>
      </c>
      <c r="G1067">
        <v>1</v>
      </c>
      <c r="H1067">
        <v>0</v>
      </c>
      <c r="I1067" t="s">
        <v>42</v>
      </c>
      <c r="J1067" t="s">
        <v>77</v>
      </c>
      <c r="K1067" t="s">
        <v>339</v>
      </c>
      <c r="L1067">
        <v>830</v>
      </c>
      <c r="M1067">
        <v>2</v>
      </c>
      <c r="N1067">
        <v>1</v>
      </c>
      <c r="O1067">
        <f t="shared" si="713"/>
        <v>50</v>
      </c>
      <c r="P1067">
        <f t="shared" si="714"/>
        <v>2.4096385542168677</v>
      </c>
      <c r="Q1067">
        <f t="shared" si="756"/>
        <v>1</v>
      </c>
      <c r="R1067">
        <f t="shared" si="715"/>
        <v>1</v>
      </c>
      <c r="S1067">
        <v>0</v>
      </c>
      <c r="T1067">
        <v>0</v>
      </c>
      <c r="U1067">
        <v>2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 t="s">
        <v>856</v>
      </c>
      <c r="AC1067" t="s">
        <v>75</v>
      </c>
      <c r="AD1067">
        <v>62</v>
      </c>
      <c r="AE1067">
        <v>51</v>
      </c>
      <c r="AF1067">
        <v>55</v>
      </c>
      <c r="AG1067" s="5">
        <v>51</v>
      </c>
      <c r="AH1067">
        <v>-1</v>
      </c>
      <c r="AI1067">
        <v>-1</v>
      </c>
      <c r="AJ1067">
        <f t="shared" si="716"/>
        <v>-1</v>
      </c>
      <c r="AK1067">
        <v>-1</v>
      </c>
      <c r="AL1067">
        <v>-1</v>
      </c>
      <c r="AM1067">
        <v>-1</v>
      </c>
      <c r="AN1067">
        <v>-1</v>
      </c>
      <c r="AO1067">
        <v>-1</v>
      </c>
      <c r="AP1067">
        <v>-1</v>
      </c>
      <c r="AR1067">
        <f t="shared" si="717"/>
        <v>0</v>
      </c>
      <c r="AS1067">
        <f t="shared" si="718"/>
        <v>0</v>
      </c>
      <c r="AT1067">
        <f t="shared" si="719"/>
        <v>0</v>
      </c>
      <c r="AU1067">
        <f t="shared" si="720"/>
        <v>0</v>
      </c>
      <c r="AV1067">
        <f t="shared" si="721"/>
        <v>0</v>
      </c>
      <c r="AW1067">
        <f t="shared" si="722"/>
        <v>0</v>
      </c>
      <c r="AX1067">
        <f t="shared" si="723"/>
        <v>0</v>
      </c>
      <c r="AY1067">
        <f t="shared" si="724"/>
        <v>0</v>
      </c>
      <c r="AZ1067">
        <f t="shared" si="725"/>
        <v>0</v>
      </c>
      <c r="BA1067">
        <f t="shared" si="726"/>
        <v>0</v>
      </c>
      <c r="BB1067">
        <f t="shared" si="727"/>
        <v>0</v>
      </c>
      <c r="BC1067">
        <f t="shared" si="728"/>
        <v>0</v>
      </c>
      <c r="BD1067">
        <f t="shared" si="729"/>
        <v>0</v>
      </c>
      <c r="BE1067">
        <f t="shared" si="730"/>
        <v>0</v>
      </c>
      <c r="BF1067">
        <f t="shared" si="731"/>
        <v>0</v>
      </c>
      <c r="BG1067">
        <f t="shared" si="732"/>
        <v>0</v>
      </c>
      <c r="BH1067">
        <f t="shared" si="733"/>
        <v>0</v>
      </c>
      <c r="BI1067">
        <f t="shared" si="734"/>
        <v>0</v>
      </c>
      <c r="BJ1067">
        <f t="shared" si="735"/>
        <v>0</v>
      </c>
      <c r="BK1067">
        <f t="shared" si="736"/>
        <v>0</v>
      </c>
      <c r="BM1067">
        <f t="shared" si="737"/>
        <v>0</v>
      </c>
      <c r="BN1067">
        <f t="shared" si="738"/>
        <v>0</v>
      </c>
      <c r="BO1067">
        <f t="shared" si="739"/>
        <v>1</v>
      </c>
      <c r="BP1067">
        <f t="shared" si="740"/>
        <v>0</v>
      </c>
      <c r="BR1067">
        <f t="shared" si="741"/>
        <v>0</v>
      </c>
      <c r="BS1067">
        <f t="shared" si="742"/>
        <v>0</v>
      </c>
      <c r="BT1067">
        <f t="shared" si="743"/>
        <v>0</v>
      </c>
      <c r="BU1067">
        <f t="shared" si="744"/>
        <v>0</v>
      </c>
      <c r="BV1067">
        <f t="shared" si="745"/>
        <v>0</v>
      </c>
      <c r="BW1067">
        <f t="shared" si="746"/>
        <v>0</v>
      </c>
      <c r="BX1067">
        <f t="shared" si="747"/>
        <v>0</v>
      </c>
      <c r="BY1067">
        <f t="shared" si="748"/>
        <v>0</v>
      </c>
      <c r="BZ1067">
        <f t="shared" si="755"/>
        <v>0</v>
      </c>
      <c r="CA1067">
        <f t="shared" si="749"/>
        <v>0</v>
      </c>
      <c r="CB1067">
        <f t="shared" si="750"/>
        <v>0</v>
      </c>
      <c r="CC1067">
        <f t="shared" si="751"/>
        <v>0</v>
      </c>
      <c r="CD1067">
        <f t="shared" si="752"/>
        <v>0</v>
      </c>
      <c r="CE1067">
        <f t="shared" si="753"/>
        <v>0</v>
      </c>
      <c r="CF1067">
        <f t="shared" si="754"/>
        <v>0</v>
      </c>
    </row>
    <row r="1068" spans="1:84" x14ac:dyDescent="0.25">
      <c r="A1068" t="s">
        <v>228</v>
      </c>
      <c r="B1068" t="s">
        <v>341</v>
      </c>
      <c r="C1068" s="1">
        <v>15487</v>
      </c>
      <c r="D1068" t="s">
        <v>49</v>
      </c>
      <c r="E1068" t="s">
        <v>40</v>
      </c>
      <c r="F1068" t="s">
        <v>1076</v>
      </c>
      <c r="G1068">
        <v>1</v>
      </c>
      <c r="H1068">
        <v>0</v>
      </c>
      <c r="I1068" t="s">
        <v>42</v>
      </c>
      <c r="J1068" t="s">
        <v>77</v>
      </c>
      <c r="K1068" t="s">
        <v>1193</v>
      </c>
      <c r="L1068">
        <v>830</v>
      </c>
      <c r="M1068">
        <v>2</v>
      </c>
      <c r="N1068">
        <v>0</v>
      </c>
      <c r="O1068">
        <f t="shared" si="713"/>
        <v>0</v>
      </c>
      <c r="P1068">
        <f t="shared" si="714"/>
        <v>2.4096385542168677</v>
      </c>
      <c r="Q1068">
        <f t="shared" si="756"/>
        <v>-1</v>
      </c>
      <c r="R1068">
        <f t="shared" si="715"/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 t="s">
        <v>856</v>
      </c>
      <c r="AC1068" t="s">
        <v>75</v>
      </c>
      <c r="AD1068">
        <v>62</v>
      </c>
      <c r="AE1068">
        <v>51</v>
      </c>
      <c r="AF1068">
        <v>55</v>
      </c>
      <c r="AG1068" s="5">
        <v>51</v>
      </c>
      <c r="AH1068">
        <v>-1</v>
      </c>
      <c r="AI1068">
        <v>-1</v>
      </c>
      <c r="AJ1068">
        <f t="shared" si="716"/>
        <v>-1</v>
      </c>
      <c r="AK1068">
        <v>-1</v>
      </c>
      <c r="AL1068">
        <v>-1</v>
      </c>
      <c r="AM1068">
        <v>-1</v>
      </c>
      <c r="AN1068">
        <v>-1</v>
      </c>
      <c r="AO1068">
        <v>-1</v>
      </c>
      <c r="AP1068">
        <v>-1</v>
      </c>
      <c r="AR1068">
        <f t="shared" si="717"/>
        <v>0</v>
      </c>
      <c r="AS1068">
        <f t="shared" si="718"/>
        <v>0</v>
      </c>
      <c r="AT1068">
        <f t="shared" si="719"/>
        <v>0</v>
      </c>
      <c r="AU1068">
        <f t="shared" si="720"/>
        <v>0</v>
      </c>
      <c r="AV1068">
        <f t="shared" si="721"/>
        <v>0</v>
      </c>
      <c r="AW1068">
        <f t="shared" si="722"/>
        <v>0</v>
      </c>
      <c r="AX1068">
        <f t="shared" si="723"/>
        <v>0</v>
      </c>
      <c r="AY1068">
        <f t="shared" si="724"/>
        <v>0</v>
      </c>
      <c r="AZ1068">
        <f t="shared" si="725"/>
        <v>0</v>
      </c>
      <c r="BA1068">
        <f t="shared" si="726"/>
        <v>0</v>
      </c>
      <c r="BB1068">
        <f t="shared" si="727"/>
        <v>0</v>
      </c>
      <c r="BC1068">
        <f t="shared" si="728"/>
        <v>0</v>
      </c>
      <c r="BD1068">
        <f t="shared" si="729"/>
        <v>0</v>
      </c>
      <c r="BE1068">
        <f t="shared" si="730"/>
        <v>0</v>
      </c>
      <c r="BF1068">
        <f t="shared" si="731"/>
        <v>0</v>
      </c>
      <c r="BG1068">
        <f t="shared" si="732"/>
        <v>0</v>
      </c>
      <c r="BH1068">
        <f t="shared" si="733"/>
        <v>0</v>
      </c>
      <c r="BI1068">
        <f t="shared" si="734"/>
        <v>0</v>
      </c>
      <c r="BJ1068">
        <f t="shared" si="735"/>
        <v>0</v>
      </c>
      <c r="BK1068">
        <f t="shared" si="736"/>
        <v>0</v>
      </c>
      <c r="BM1068">
        <f t="shared" si="737"/>
        <v>1</v>
      </c>
      <c r="BN1068">
        <f t="shared" si="738"/>
        <v>0</v>
      </c>
      <c r="BO1068">
        <f t="shared" si="739"/>
        <v>0</v>
      </c>
      <c r="BP1068">
        <f t="shared" si="740"/>
        <v>0</v>
      </c>
      <c r="BR1068">
        <f t="shared" si="741"/>
        <v>0</v>
      </c>
      <c r="BS1068">
        <f t="shared" si="742"/>
        <v>0</v>
      </c>
      <c r="BT1068">
        <f t="shared" si="743"/>
        <v>0</v>
      </c>
      <c r="BU1068">
        <f t="shared" si="744"/>
        <v>0</v>
      </c>
      <c r="BV1068">
        <f t="shared" si="745"/>
        <v>0</v>
      </c>
      <c r="BW1068">
        <f t="shared" si="746"/>
        <v>0</v>
      </c>
      <c r="BX1068">
        <f t="shared" si="747"/>
        <v>0</v>
      </c>
      <c r="BY1068">
        <f t="shared" si="748"/>
        <v>0</v>
      </c>
      <c r="BZ1068">
        <f t="shared" si="755"/>
        <v>0</v>
      </c>
      <c r="CA1068">
        <f t="shared" si="749"/>
        <v>0</v>
      </c>
      <c r="CB1068">
        <f t="shared" si="750"/>
        <v>0</v>
      </c>
      <c r="CC1068">
        <f t="shared" si="751"/>
        <v>0</v>
      </c>
      <c r="CD1068">
        <f t="shared" si="752"/>
        <v>0</v>
      </c>
      <c r="CE1068">
        <f t="shared" si="753"/>
        <v>0</v>
      </c>
      <c r="CF1068">
        <f t="shared" si="754"/>
        <v>0</v>
      </c>
    </row>
    <row r="1069" spans="1:84" x14ac:dyDescent="0.25">
      <c r="A1069" t="s">
        <v>210</v>
      </c>
      <c r="B1069" t="s">
        <v>843</v>
      </c>
      <c r="C1069" s="1">
        <v>15487</v>
      </c>
      <c r="D1069" t="s">
        <v>39</v>
      </c>
      <c r="E1069" t="s">
        <v>40</v>
      </c>
      <c r="F1069" t="s">
        <v>1085</v>
      </c>
      <c r="G1069">
        <v>1</v>
      </c>
      <c r="H1069">
        <v>1</v>
      </c>
      <c r="I1069" t="s">
        <v>42</v>
      </c>
      <c r="J1069" t="s">
        <v>61</v>
      </c>
      <c r="K1069" t="s">
        <v>102</v>
      </c>
      <c r="L1069">
        <v>438</v>
      </c>
      <c r="M1069">
        <v>0</v>
      </c>
      <c r="N1069">
        <v>0</v>
      </c>
      <c r="O1069">
        <f t="shared" si="713"/>
        <v>0</v>
      </c>
      <c r="P1069">
        <f t="shared" si="714"/>
        <v>0</v>
      </c>
      <c r="Q1069">
        <f t="shared" si="756"/>
        <v>-1</v>
      </c>
      <c r="R1069">
        <f t="shared" si="715"/>
        <v>0</v>
      </c>
      <c r="S1069">
        <v>0</v>
      </c>
      <c r="T1069">
        <v>0</v>
      </c>
      <c r="U1069">
        <v>0</v>
      </c>
      <c r="V1069">
        <v>5</v>
      </c>
      <c r="W1069">
        <v>1</v>
      </c>
      <c r="X1069">
        <v>0</v>
      </c>
      <c r="Y1069">
        <v>0</v>
      </c>
      <c r="Z1069">
        <v>0</v>
      </c>
      <c r="AA1069">
        <v>0</v>
      </c>
      <c r="AB1069" t="s">
        <v>214</v>
      </c>
      <c r="AC1069" t="s">
        <v>46</v>
      </c>
      <c r="AD1069">
        <v>61</v>
      </c>
      <c r="AE1069">
        <v>41</v>
      </c>
      <c r="AF1069">
        <v>57</v>
      </c>
      <c r="AG1069" s="5">
        <v>41</v>
      </c>
      <c r="AH1069">
        <v>-1</v>
      </c>
      <c r="AI1069">
        <v>-1</v>
      </c>
      <c r="AJ1069">
        <f t="shared" si="716"/>
        <v>-1</v>
      </c>
      <c r="AK1069">
        <v>-1</v>
      </c>
      <c r="AL1069">
        <v>-1</v>
      </c>
      <c r="AM1069">
        <v>-1</v>
      </c>
      <c r="AN1069">
        <v>-1</v>
      </c>
      <c r="AO1069">
        <v>-1</v>
      </c>
      <c r="AP1069">
        <v>-1</v>
      </c>
      <c r="AR1069">
        <f t="shared" si="717"/>
        <v>0</v>
      </c>
      <c r="AS1069">
        <f t="shared" si="718"/>
        <v>0</v>
      </c>
      <c r="AT1069">
        <f t="shared" si="719"/>
        <v>0</v>
      </c>
      <c r="AU1069">
        <f t="shared" si="720"/>
        <v>0</v>
      </c>
      <c r="AV1069">
        <f t="shared" si="721"/>
        <v>0</v>
      </c>
      <c r="AW1069">
        <f t="shared" si="722"/>
        <v>0</v>
      </c>
      <c r="AX1069">
        <f t="shared" si="723"/>
        <v>0</v>
      </c>
      <c r="AY1069">
        <f t="shared" si="724"/>
        <v>0</v>
      </c>
      <c r="AZ1069">
        <f t="shared" si="725"/>
        <v>0</v>
      </c>
      <c r="BA1069">
        <f t="shared" si="726"/>
        <v>0</v>
      </c>
      <c r="BB1069">
        <f t="shared" si="727"/>
        <v>0</v>
      </c>
      <c r="BC1069">
        <f t="shared" si="728"/>
        <v>0</v>
      </c>
      <c r="BD1069">
        <f t="shared" si="729"/>
        <v>0</v>
      </c>
      <c r="BE1069">
        <f t="shared" si="730"/>
        <v>0</v>
      </c>
      <c r="BF1069">
        <f t="shared" si="731"/>
        <v>0</v>
      </c>
      <c r="BG1069">
        <f t="shared" si="732"/>
        <v>0</v>
      </c>
      <c r="BH1069">
        <f t="shared" si="733"/>
        <v>0</v>
      </c>
      <c r="BI1069">
        <f t="shared" si="734"/>
        <v>0</v>
      </c>
      <c r="BJ1069">
        <f t="shared" si="735"/>
        <v>0</v>
      </c>
      <c r="BK1069">
        <f t="shared" si="736"/>
        <v>0</v>
      </c>
      <c r="BM1069">
        <f t="shared" si="737"/>
        <v>1</v>
      </c>
      <c r="BN1069">
        <f t="shared" si="738"/>
        <v>0</v>
      </c>
      <c r="BO1069">
        <f t="shared" si="739"/>
        <v>0</v>
      </c>
      <c r="BP1069">
        <f t="shared" si="740"/>
        <v>0</v>
      </c>
      <c r="BR1069">
        <f t="shared" si="741"/>
        <v>0</v>
      </c>
      <c r="BS1069">
        <f t="shared" si="742"/>
        <v>0</v>
      </c>
      <c r="BT1069">
        <f t="shared" si="743"/>
        <v>5</v>
      </c>
      <c r="BU1069">
        <f t="shared" si="744"/>
        <v>0</v>
      </c>
      <c r="BV1069">
        <f t="shared" si="745"/>
        <v>1</v>
      </c>
      <c r="BW1069">
        <f t="shared" si="746"/>
        <v>0</v>
      </c>
      <c r="BX1069">
        <f t="shared" si="747"/>
        <v>0</v>
      </c>
      <c r="BY1069">
        <f t="shared" si="748"/>
        <v>0</v>
      </c>
      <c r="BZ1069">
        <f t="shared" si="755"/>
        <v>0</v>
      </c>
      <c r="CA1069">
        <f t="shared" si="749"/>
        <v>0</v>
      </c>
      <c r="CB1069">
        <f t="shared" si="750"/>
        <v>0</v>
      </c>
      <c r="CC1069">
        <f t="shared" si="751"/>
        <v>0</v>
      </c>
      <c r="CD1069">
        <f t="shared" si="752"/>
        <v>0</v>
      </c>
      <c r="CE1069">
        <f t="shared" si="753"/>
        <v>0</v>
      </c>
      <c r="CF1069">
        <f t="shared" si="754"/>
        <v>0</v>
      </c>
    </row>
    <row r="1070" spans="1:84" x14ac:dyDescent="0.25">
      <c r="A1070" t="s">
        <v>205</v>
      </c>
      <c r="B1070" t="s">
        <v>650</v>
      </c>
      <c r="C1070" s="1">
        <v>15487</v>
      </c>
      <c r="D1070" t="s">
        <v>39</v>
      </c>
      <c r="E1070" t="s">
        <v>40</v>
      </c>
      <c r="F1070" t="s">
        <v>645</v>
      </c>
      <c r="G1070">
        <v>1</v>
      </c>
      <c r="H1070">
        <v>1</v>
      </c>
      <c r="I1070" t="s">
        <v>87</v>
      </c>
      <c r="J1070" t="s">
        <v>88</v>
      </c>
      <c r="K1070" t="s">
        <v>658</v>
      </c>
      <c r="L1070">
        <v>6475</v>
      </c>
      <c r="M1070">
        <v>0</v>
      </c>
      <c r="N1070">
        <v>0</v>
      </c>
      <c r="O1070">
        <f t="shared" si="713"/>
        <v>0</v>
      </c>
      <c r="P1070">
        <f t="shared" si="714"/>
        <v>0</v>
      </c>
      <c r="Q1070">
        <f t="shared" si="756"/>
        <v>-1</v>
      </c>
      <c r="R1070">
        <f t="shared" si="715"/>
        <v>0</v>
      </c>
      <c r="S1070">
        <v>0</v>
      </c>
      <c r="T1070">
        <v>0</v>
      </c>
      <c r="U1070">
        <v>0</v>
      </c>
      <c r="V1070">
        <v>4</v>
      </c>
      <c r="W1070">
        <v>1</v>
      </c>
      <c r="X1070">
        <v>0</v>
      </c>
      <c r="Y1070">
        <v>0</v>
      </c>
      <c r="Z1070">
        <v>0</v>
      </c>
      <c r="AA1070">
        <v>0</v>
      </c>
      <c r="AB1070" t="s">
        <v>209</v>
      </c>
      <c r="AC1070" t="s">
        <v>46</v>
      </c>
      <c r="AD1070">
        <v>67</v>
      </c>
      <c r="AE1070">
        <v>48</v>
      </c>
      <c r="AF1070">
        <v>64</v>
      </c>
      <c r="AG1070" s="5">
        <v>50</v>
      </c>
      <c r="AH1070">
        <v>-1</v>
      </c>
      <c r="AI1070">
        <v>-1</v>
      </c>
      <c r="AJ1070">
        <f t="shared" si="716"/>
        <v>-1</v>
      </c>
      <c r="AK1070">
        <v>-1</v>
      </c>
      <c r="AL1070">
        <v>-1</v>
      </c>
      <c r="AM1070">
        <v>-1</v>
      </c>
      <c r="AN1070">
        <v>-1</v>
      </c>
      <c r="AO1070">
        <v>-1</v>
      </c>
      <c r="AP1070">
        <v>-1</v>
      </c>
      <c r="AR1070">
        <f t="shared" si="717"/>
        <v>0</v>
      </c>
      <c r="AS1070">
        <f t="shared" si="718"/>
        <v>0</v>
      </c>
      <c r="AT1070">
        <f t="shared" si="719"/>
        <v>0</v>
      </c>
      <c r="AU1070">
        <f t="shared" si="720"/>
        <v>0</v>
      </c>
      <c r="AV1070">
        <f t="shared" si="721"/>
        <v>0</v>
      </c>
      <c r="AW1070">
        <f t="shared" si="722"/>
        <v>0</v>
      </c>
      <c r="AX1070">
        <f t="shared" si="723"/>
        <v>0</v>
      </c>
      <c r="AY1070">
        <f t="shared" si="724"/>
        <v>0</v>
      </c>
      <c r="AZ1070">
        <f t="shared" si="725"/>
        <v>0</v>
      </c>
      <c r="BA1070">
        <f t="shared" si="726"/>
        <v>0</v>
      </c>
      <c r="BB1070">
        <f t="shared" si="727"/>
        <v>0</v>
      </c>
      <c r="BC1070">
        <f t="shared" si="728"/>
        <v>0</v>
      </c>
      <c r="BD1070">
        <f t="shared" si="729"/>
        <v>0</v>
      </c>
      <c r="BE1070">
        <f t="shared" si="730"/>
        <v>0</v>
      </c>
      <c r="BF1070">
        <f t="shared" si="731"/>
        <v>0</v>
      </c>
      <c r="BG1070">
        <f t="shared" si="732"/>
        <v>0</v>
      </c>
      <c r="BH1070">
        <f t="shared" si="733"/>
        <v>0</v>
      </c>
      <c r="BI1070">
        <f t="shared" si="734"/>
        <v>0</v>
      </c>
      <c r="BJ1070">
        <f t="shared" si="735"/>
        <v>0</v>
      </c>
      <c r="BK1070">
        <f t="shared" si="736"/>
        <v>0</v>
      </c>
      <c r="BM1070">
        <f t="shared" si="737"/>
        <v>1</v>
      </c>
      <c r="BN1070">
        <f t="shared" si="738"/>
        <v>0</v>
      </c>
      <c r="BO1070">
        <f t="shared" si="739"/>
        <v>0</v>
      </c>
      <c r="BP1070">
        <f t="shared" si="740"/>
        <v>0</v>
      </c>
      <c r="BR1070">
        <f t="shared" si="741"/>
        <v>0</v>
      </c>
      <c r="BS1070">
        <f t="shared" si="742"/>
        <v>0</v>
      </c>
      <c r="BT1070">
        <f t="shared" si="743"/>
        <v>4</v>
      </c>
      <c r="BU1070">
        <f t="shared" si="744"/>
        <v>0</v>
      </c>
      <c r="BV1070">
        <f t="shared" si="745"/>
        <v>1</v>
      </c>
      <c r="BW1070">
        <f t="shared" si="746"/>
        <v>0</v>
      </c>
      <c r="BX1070">
        <f t="shared" si="747"/>
        <v>0</v>
      </c>
      <c r="BY1070">
        <f t="shared" si="748"/>
        <v>0</v>
      </c>
      <c r="BZ1070">
        <f t="shared" si="755"/>
        <v>0</v>
      </c>
      <c r="CA1070">
        <f t="shared" si="749"/>
        <v>0</v>
      </c>
      <c r="CB1070">
        <f t="shared" si="750"/>
        <v>0</v>
      </c>
      <c r="CC1070">
        <f t="shared" si="751"/>
        <v>0</v>
      </c>
      <c r="CD1070">
        <f t="shared" si="752"/>
        <v>0</v>
      </c>
      <c r="CE1070">
        <f t="shared" si="753"/>
        <v>0</v>
      </c>
      <c r="CF1070">
        <f t="shared" si="754"/>
        <v>0</v>
      </c>
    </row>
    <row r="1071" spans="1:84" x14ac:dyDescent="0.25">
      <c r="A1071" t="s">
        <v>934</v>
      </c>
      <c r="B1071" t="s">
        <v>522</v>
      </c>
      <c r="C1071" s="1">
        <v>15487</v>
      </c>
      <c r="D1071" t="s">
        <v>39</v>
      </c>
      <c r="E1071" t="s">
        <v>40</v>
      </c>
      <c r="F1071" s="2">
        <v>70106</v>
      </c>
      <c r="G1071">
        <v>1</v>
      </c>
      <c r="H1071">
        <v>1</v>
      </c>
      <c r="I1071" t="s">
        <v>42</v>
      </c>
      <c r="J1071" t="s">
        <v>43</v>
      </c>
      <c r="K1071" t="s">
        <v>1194</v>
      </c>
      <c r="L1071">
        <v>850</v>
      </c>
      <c r="M1071">
        <v>0</v>
      </c>
      <c r="N1071">
        <v>0</v>
      </c>
      <c r="O1071">
        <f t="shared" si="713"/>
        <v>0</v>
      </c>
      <c r="P1071">
        <f t="shared" si="714"/>
        <v>0</v>
      </c>
      <c r="Q1071">
        <f t="shared" si="756"/>
        <v>-1</v>
      </c>
      <c r="R1071">
        <f t="shared" si="715"/>
        <v>0</v>
      </c>
      <c r="S1071">
        <v>0</v>
      </c>
      <c r="T1071">
        <v>0</v>
      </c>
      <c r="U1071">
        <v>0</v>
      </c>
      <c r="V1071">
        <v>5</v>
      </c>
      <c r="W1071">
        <v>0</v>
      </c>
      <c r="X1071">
        <v>0</v>
      </c>
      <c r="Y1071">
        <v>0</v>
      </c>
      <c r="Z1071">
        <v>0</v>
      </c>
      <c r="AA1071">
        <v>0</v>
      </c>
      <c r="AB1071" t="s">
        <v>935</v>
      </c>
      <c r="AC1071" t="s">
        <v>75</v>
      </c>
      <c r="AD1071">
        <v>71</v>
      </c>
      <c r="AE1071">
        <v>41</v>
      </c>
      <c r="AF1071">
        <v>63</v>
      </c>
      <c r="AG1071" s="5">
        <v>72</v>
      </c>
      <c r="AH1071">
        <v>-1</v>
      </c>
      <c r="AI1071">
        <v>-1</v>
      </c>
      <c r="AJ1071">
        <f t="shared" si="716"/>
        <v>-1</v>
      </c>
      <c r="AK1071">
        <v>-1</v>
      </c>
      <c r="AL1071">
        <v>-1</v>
      </c>
      <c r="AM1071">
        <v>-1</v>
      </c>
      <c r="AN1071">
        <v>-1</v>
      </c>
      <c r="AO1071">
        <v>-1</v>
      </c>
      <c r="AP1071">
        <v>-1</v>
      </c>
      <c r="AR1071">
        <f t="shared" si="717"/>
        <v>0</v>
      </c>
      <c r="AS1071">
        <f t="shared" si="718"/>
        <v>0</v>
      </c>
      <c r="AT1071">
        <f t="shared" si="719"/>
        <v>0</v>
      </c>
      <c r="AU1071">
        <f t="shared" si="720"/>
        <v>0</v>
      </c>
      <c r="AV1071">
        <f t="shared" si="721"/>
        <v>0</v>
      </c>
      <c r="AW1071">
        <f t="shared" si="722"/>
        <v>0</v>
      </c>
      <c r="AX1071">
        <f t="shared" si="723"/>
        <v>0</v>
      </c>
      <c r="AY1071">
        <f t="shared" si="724"/>
        <v>0</v>
      </c>
      <c r="AZ1071">
        <f t="shared" si="725"/>
        <v>0</v>
      </c>
      <c r="BA1071">
        <f t="shared" si="726"/>
        <v>0</v>
      </c>
      <c r="BB1071">
        <f t="shared" si="727"/>
        <v>0</v>
      </c>
      <c r="BC1071">
        <f t="shared" si="728"/>
        <v>0</v>
      </c>
      <c r="BD1071">
        <f t="shared" si="729"/>
        <v>0</v>
      </c>
      <c r="BE1071">
        <f t="shared" si="730"/>
        <v>0</v>
      </c>
      <c r="BF1071">
        <f t="shared" si="731"/>
        <v>0</v>
      </c>
      <c r="BG1071">
        <f t="shared" si="732"/>
        <v>0</v>
      </c>
      <c r="BH1071">
        <f t="shared" si="733"/>
        <v>0</v>
      </c>
      <c r="BI1071">
        <f t="shared" si="734"/>
        <v>0</v>
      </c>
      <c r="BJ1071">
        <f t="shared" si="735"/>
        <v>0</v>
      </c>
      <c r="BK1071">
        <f t="shared" si="736"/>
        <v>0</v>
      </c>
      <c r="BM1071">
        <f t="shared" si="737"/>
        <v>1</v>
      </c>
      <c r="BN1071">
        <f t="shared" si="738"/>
        <v>0</v>
      </c>
      <c r="BO1071">
        <f t="shared" si="739"/>
        <v>0</v>
      </c>
      <c r="BP1071">
        <f t="shared" si="740"/>
        <v>0</v>
      </c>
      <c r="BR1071">
        <f t="shared" si="741"/>
        <v>0</v>
      </c>
      <c r="BS1071">
        <f t="shared" si="742"/>
        <v>0</v>
      </c>
      <c r="BT1071">
        <f t="shared" si="743"/>
        <v>5</v>
      </c>
      <c r="BU1071">
        <f t="shared" si="744"/>
        <v>0</v>
      </c>
      <c r="BV1071">
        <f t="shared" si="745"/>
        <v>0</v>
      </c>
      <c r="BW1071">
        <f t="shared" si="746"/>
        <v>0</v>
      </c>
      <c r="BX1071">
        <f t="shared" si="747"/>
        <v>0</v>
      </c>
      <c r="BY1071">
        <f t="shared" si="748"/>
        <v>0</v>
      </c>
      <c r="BZ1071">
        <f t="shared" si="755"/>
        <v>0</v>
      </c>
      <c r="CA1071">
        <f t="shared" si="749"/>
        <v>0</v>
      </c>
      <c r="CB1071">
        <f t="shared" si="750"/>
        <v>0</v>
      </c>
      <c r="CC1071">
        <f t="shared" si="751"/>
        <v>0</v>
      </c>
      <c r="CD1071">
        <f t="shared" si="752"/>
        <v>0</v>
      </c>
      <c r="CE1071">
        <f t="shared" si="753"/>
        <v>0</v>
      </c>
      <c r="CF1071">
        <f t="shared" si="754"/>
        <v>0</v>
      </c>
    </row>
    <row r="1072" spans="1:84" x14ac:dyDescent="0.25">
      <c r="A1072" t="s">
        <v>934</v>
      </c>
      <c r="B1072" t="s">
        <v>522</v>
      </c>
      <c r="C1072" s="1">
        <v>15487</v>
      </c>
      <c r="D1072" t="s">
        <v>39</v>
      </c>
      <c r="E1072" t="s">
        <v>40</v>
      </c>
      <c r="F1072" s="2">
        <v>70106</v>
      </c>
      <c r="G1072">
        <v>1</v>
      </c>
      <c r="H1072">
        <v>1</v>
      </c>
      <c r="I1072" t="s">
        <v>71</v>
      </c>
      <c r="J1072" t="s">
        <v>72</v>
      </c>
      <c r="K1072" t="s">
        <v>639</v>
      </c>
      <c r="L1072">
        <v>3948</v>
      </c>
      <c r="M1072">
        <v>0</v>
      </c>
      <c r="N1072">
        <v>0</v>
      </c>
      <c r="O1072">
        <f t="shared" si="713"/>
        <v>0</v>
      </c>
      <c r="P1072">
        <f t="shared" si="714"/>
        <v>0</v>
      </c>
      <c r="Q1072">
        <f t="shared" si="756"/>
        <v>-1</v>
      </c>
      <c r="R1072">
        <f t="shared" si="715"/>
        <v>0</v>
      </c>
      <c r="S1072">
        <v>0</v>
      </c>
      <c r="T1072">
        <v>0</v>
      </c>
      <c r="U1072">
        <v>0</v>
      </c>
      <c r="V1072">
        <v>10</v>
      </c>
      <c r="W1072">
        <v>0</v>
      </c>
      <c r="X1072">
        <v>0</v>
      </c>
      <c r="Y1072">
        <v>0</v>
      </c>
      <c r="Z1072">
        <v>0</v>
      </c>
      <c r="AA1072">
        <v>0</v>
      </c>
      <c r="AB1072" t="s">
        <v>935</v>
      </c>
      <c r="AC1072" t="s">
        <v>75</v>
      </c>
      <c r="AD1072">
        <v>71</v>
      </c>
      <c r="AE1072">
        <v>41</v>
      </c>
      <c r="AF1072">
        <v>63</v>
      </c>
      <c r="AG1072" s="5">
        <v>72</v>
      </c>
      <c r="AH1072">
        <v>-1</v>
      </c>
      <c r="AI1072">
        <v>-1</v>
      </c>
      <c r="AJ1072">
        <f t="shared" si="716"/>
        <v>-1</v>
      </c>
      <c r="AK1072">
        <v>-1</v>
      </c>
      <c r="AL1072">
        <v>-1</v>
      </c>
      <c r="AM1072">
        <v>-1</v>
      </c>
      <c r="AN1072">
        <v>-1</v>
      </c>
      <c r="AO1072">
        <v>-1</v>
      </c>
      <c r="AP1072">
        <v>-1</v>
      </c>
      <c r="AR1072">
        <f t="shared" si="717"/>
        <v>0</v>
      </c>
      <c r="AS1072">
        <f t="shared" si="718"/>
        <v>0</v>
      </c>
      <c r="AT1072">
        <f t="shared" si="719"/>
        <v>0</v>
      </c>
      <c r="AU1072">
        <f t="shared" si="720"/>
        <v>0</v>
      </c>
      <c r="AV1072">
        <f t="shared" si="721"/>
        <v>0</v>
      </c>
      <c r="AW1072">
        <f t="shared" si="722"/>
        <v>0</v>
      </c>
      <c r="AX1072">
        <f t="shared" si="723"/>
        <v>0</v>
      </c>
      <c r="AY1072">
        <f t="shared" si="724"/>
        <v>0</v>
      </c>
      <c r="AZ1072">
        <f t="shared" si="725"/>
        <v>0</v>
      </c>
      <c r="BA1072">
        <f t="shared" si="726"/>
        <v>0</v>
      </c>
      <c r="BB1072">
        <f t="shared" si="727"/>
        <v>0</v>
      </c>
      <c r="BC1072">
        <f t="shared" si="728"/>
        <v>0</v>
      </c>
      <c r="BD1072">
        <f t="shared" si="729"/>
        <v>0</v>
      </c>
      <c r="BE1072">
        <f t="shared" si="730"/>
        <v>0</v>
      </c>
      <c r="BF1072">
        <f t="shared" si="731"/>
        <v>0</v>
      </c>
      <c r="BG1072">
        <f t="shared" si="732"/>
        <v>0</v>
      </c>
      <c r="BH1072">
        <f t="shared" si="733"/>
        <v>0</v>
      </c>
      <c r="BI1072">
        <f t="shared" si="734"/>
        <v>0</v>
      </c>
      <c r="BJ1072">
        <f t="shared" si="735"/>
        <v>0</v>
      </c>
      <c r="BK1072">
        <f t="shared" si="736"/>
        <v>0</v>
      </c>
      <c r="BM1072">
        <f t="shared" si="737"/>
        <v>1</v>
      </c>
      <c r="BN1072">
        <f t="shared" si="738"/>
        <v>0</v>
      </c>
      <c r="BO1072">
        <f t="shared" si="739"/>
        <v>0</v>
      </c>
      <c r="BP1072">
        <f t="shared" si="740"/>
        <v>0</v>
      </c>
      <c r="BR1072">
        <f t="shared" si="741"/>
        <v>0</v>
      </c>
      <c r="BS1072">
        <f t="shared" si="742"/>
        <v>0</v>
      </c>
      <c r="BT1072">
        <f t="shared" si="743"/>
        <v>10</v>
      </c>
      <c r="BU1072">
        <f t="shared" si="744"/>
        <v>0</v>
      </c>
      <c r="BV1072">
        <f t="shared" si="745"/>
        <v>0</v>
      </c>
      <c r="BW1072">
        <f t="shared" si="746"/>
        <v>0</v>
      </c>
      <c r="BX1072">
        <f t="shared" si="747"/>
        <v>0</v>
      </c>
      <c r="BY1072">
        <f t="shared" si="748"/>
        <v>0</v>
      </c>
      <c r="BZ1072">
        <f t="shared" si="755"/>
        <v>0</v>
      </c>
      <c r="CA1072">
        <f t="shared" si="749"/>
        <v>0</v>
      </c>
      <c r="CB1072">
        <f t="shared" si="750"/>
        <v>0</v>
      </c>
      <c r="CC1072">
        <f t="shared" si="751"/>
        <v>0</v>
      </c>
      <c r="CD1072">
        <f t="shared" si="752"/>
        <v>0</v>
      </c>
      <c r="CE1072">
        <f t="shared" si="753"/>
        <v>0</v>
      </c>
      <c r="CF1072">
        <f t="shared" si="754"/>
        <v>0</v>
      </c>
    </row>
    <row r="1073" spans="1:84" x14ac:dyDescent="0.25">
      <c r="A1073" t="s">
        <v>1121</v>
      </c>
      <c r="B1073">
        <v>0</v>
      </c>
      <c r="C1073" s="1">
        <v>15487</v>
      </c>
      <c r="D1073" t="s">
        <v>49</v>
      </c>
      <c r="E1073" t="s">
        <v>40</v>
      </c>
      <c r="F1073" t="s">
        <v>169</v>
      </c>
      <c r="G1073">
        <v>1</v>
      </c>
      <c r="H1073">
        <v>0</v>
      </c>
      <c r="I1073" t="s">
        <v>87</v>
      </c>
      <c r="J1073" t="s">
        <v>166</v>
      </c>
      <c r="K1073" t="s">
        <v>408</v>
      </c>
      <c r="L1073">
        <v>4875</v>
      </c>
      <c r="M1073">
        <v>0</v>
      </c>
      <c r="N1073">
        <v>0</v>
      </c>
      <c r="O1073">
        <f t="shared" si="713"/>
        <v>0</v>
      </c>
      <c r="P1073">
        <f t="shared" si="714"/>
        <v>0</v>
      </c>
      <c r="Q1073">
        <f t="shared" si="756"/>
        <v>-1</v>
      </c>
      <c r="R1073">
        <f t="shared" si="715"/>
        <v>0</v>
      </c>
      <c r="S1073">
        <v>0</v>
      </c>
      <c r="T1073">
        <v>0</v>
      </c>
      <c r="U1073">
        <v>0</v>
      </c>
      <c r="V1073">
        <v>5</v>
      </c>
      <c r="W1073">
        <v>0</v>
      </c>
      <c r="X1073">
        <v>0</v>
      </c>
      <c r="Y1073">
        <v>0</v>
      </c>
      <c r="Z1073">
        <v>0</v>
      </c>
      <c r="AA1073">
        <v>0</v>
      </c>
      <c r="AD1073">
        <v>-1</v>
      </c>
      <c r="AE1073">
        <v>-1</v>
      </c>
      <c r="AF1073">
        <v>-1</v>
      </c>
      <c r="AG1073" s="5">
        <v>-1</v>
      </c>
      <c r="AH1073">
        <v>-1</v>
      </c>
      <c r="AI1073">
        <v>-1</v>
      </c>
      <c r="AJ1073">
        <f t="shared" si="716"/>
        <v>-1</v>
      </c>
      <c r="AK1073">
        <v>-1</v>
      </c>
      <c r="AL1073">
        <v>-1</v>
      </c>
      <c r="AM1073">
        <v>-1</v>
      </c>
      <c r="AN1073">
        <v>-1</v>
      </c>
      <c r="AO1073">
        <v>-1</v>
      </c>
      <c r="AP1073">
        <v>-1</v>
      </c>
      <c r="AR1073">
        <f t="shared" si="717"/>
        <v>0</v>
      </c>
      <c r="AS1073">
        <f t="shared" si="718"/>
        <v>0</v>
      </c>
      <c r="AT1073">
        <f t="shared" si="719"/>
        <v>0</v>
      </c>
      <c r="AU1073">
        <f t="shared" si="720"/>
        <v>0</v>
      </c>
      <c r="AV1073">
        <f t="shared" si="721"/>
        <v>0</v>
      </c>
      <c r="AW1073">
        <f t="shared" si="722"/>
        <v>0</v>
      </c>
      <c r="AX1073">
        <f t="shared" si="723"/>
        <v>0</v>
      </c>
      <c r="AY1073">
        <f t="shared" si="724"/>
        <v>0</v>
      </c>
      <c r="AZ1073">
        <f t="shared" si="725"/>
        <v>0</v>
      </c>
      <c r="BA1073">
        <f t="shared" si="726"/>
        <v>0</v>
      </c>
      <c r="BB1073">
        <f t="shared" si="727"/>
        <v>0</v>
      </c>
      <c r="BC1073">
        <f t="shared" si="728"/>
        <v>0</v>
      </c>
      <c r="BD1073">
        <f t="shared" si="729"/>
        <v>0</v>
      </c>
      <c r="BE1073">
        <f t="shared" si="730"/>
        <v>0</v>
      </c>
      <c r="BF1073">
        <f t="shared" si="731"/>
        <v>0</v>
      </c>
      <c r="BG1073">
        <f t="shared" si="732"/>
        <v>0</v>
      </c>
      <c r="BH1073">
        <f t="shared" si="733"/>
        <v>0</v>
      </c>
      <c r="BI1073">
        <f t="shared" si="734"/>
        <v>0</v>
      </c>
      <c r="BJ1073">
        <f t="shared" si="735"/>
        <v>0</v>
      </c>
      <c r="BK1073">
        <f t="shared" si="736"/>
        <v>0</v>
      </c>
      <c r="BM1073">
        <f t="shared" si="737"/>
        <v>1</v>
      </c>
      <c r="BN1073">
        <f t="shared" si="738"/>
        <v>0</v>
      </c>
      <c r="BO1073">
        <f t="shared" si="739"/>
        <v>0</v>
      </c>
      <c r="BP1073">
        <f t="shared" si="740"/>
        <v>0</v>
      </c>
      <c r="BR1073">
        <f t="shared" si="741"/>
        <v>0</v>
      </c>
      <c r="BS1073">
        <f t="shared" si="742"/>
        <v>0</v>
      </c>
      <c r="BT1073">
        <f t="shared" si="743"/>
        <v>5</v>
      </c>
      <c r="BU1073">
        <f t="shared" si="744"/>
        <v>0</v>
      </c>
      <c r="BV1073">
        <f t="shared" si="745"/>
        <v>0</v>
      </c>
      <c r="BW1073">
        <f t="shared" si="746"/>
        <v>0</v>
      </c>
      <c r="BX1073">
        <f t="shared" si="747"/>
        <v>0</v>
      </c>
      <c r="BY1073">
        <f t="shared" si="748"/>
        <v>0</v>
      </c>
      <c r="BZ1073">
        <f t="shared" si="755"/>
        <v>0</v>
      </c>
      <c r="CA1073">
        <f t="shared" si="749"/>
        <v>0</v>
      </c>
      <c r="CB1073">
        <f t="shared" si="750"/>
        <v>0</v>
      </c>
      <c r="CC1073">
        <f t="shared" si="751"/>
        <v>0</v>
      </c>
      <c r="CD1073">
        <f t="shared" si="752"/>
        <v>0</v>
      </c>
      <c r="CE1073">
        <f t="shared" si="753"/>
        <v>0</v>
      </c>
      <c r="CF1073">
        <f t="shared" si="754"/>
        <v>0</v>
      </c>
    </row>
    <row r="1074" spans="1:84" x14ac:dyDescent="0.25">
      <c r="A1074" t="s">
        <v>135</v>
      </c>
      <c r="B1074" t="s">
        <v>668</v>
      </c>
      <c r="C1074" s="1">
        <v>15486</v>
      </c>
      <c r="D1074" t="s">
        <v>39</v>
      </c>
      <c r="E1074" t="s">
        <v>40</v>
      </c>
      <c r="F1074" t="s">
        <v>359</v>
      </c>
      <c r="G1074">
        <v>1</v>
      </c>
      <c r="H1074">
        <v>1</v>
      </c>
      <c r="I1074" t="s">
        <v>42</v>
      </c>
      <c r="J1074" t="s">
        <v>61</v>
      </c>
      <c r="K1074" t="s">
        <v>820</v>
      </c>
      <c r="L1074">
        <v>99</v>
      </c>
      <c r="M1074">
        <v>0</v>
      </c>
      <c r="N1074">
        <v>0</v>
      </c>
      <c r="O1074">
        <f t="shared" si="713"/>
        <v>0</v>
      </c>
      <c r="P1074">
        <f t="shared" si="714"/>
        <v>0</v>
      </c>
      <c r="Q1074">
        <f t="shared" si="756"/>
        <v>-1</v>
      </c>
      <c r="R1074">
        <f t="shared" si="715"/>
        <v>0</v>
      </c>
      <c r="S1074">
        <v>0</v>
      </c>
      <c r="T1074">
        <v>0</v>
      </c>
      <c r="U1074">
        <v>0</v>
      </c>
      <c r="V1074">
        <v>5</v>
      </c>
      <c r="W1074">
        <v>1</v>
      </c>
      <c r="X1074">
        <v>0</v>
      </c>
      <c r="Y1074">
        <v>0</v>
      </c>
      <c r="Z1074">
        <v>0</v>
      </c>
      <c r="AA1074">
        <v>0</v>
      </c>
      <c r="AB1074" t="s">
        <v>139</v>
      </c>
      <c r="AC1074" t="s">
        <v>46</v>
      </c>
      <c r="AD1074">
        <v>58</v>
      </c>
      <c r="AE1074">
        <v>52</v>
      </c>
      <c r="AF1074">
        <v>62</v>
      </c>
      <c r="AG1074" s="5">
        <v>64</v>
      </c>
      <c r="AH1074">
        <v>-1</v>
      </c>
      <c r="AI1074">
        <v>-1</v>
      </c>
      <c r="AJ1074">
        <f t="shared" si="716"/>
        <v>-1</v>
      </c>
      <c r="AK1074">
        <v>-1</v>
      </c>
      <c r="AL1074">
        <v>-1</v>
      </c>
      <c r="AM1074">
        <v>-1</v>
      </c>
      <c r="AN1074">
        <v>-1</v>
      </c>
      <c r="AO1074">
        <v>-1</v>
      </c>
      <c r="AP1074">
        <v>-1</v>
      </c>
      <c r="AR1074">
        <f t="shared" si="717"/>
        <v>0</v>
      </c>
      <c r="AS1074">
        <f t="shared" si="718"/>
        <v>0</v>
      </c>
      <c r="AT1074">
        <f t="shared" si="719"/>
        <v>0</v>
      </c>
      <c r="AU1074">
        <f t="shared" si="720"/>
        <v>0</v>
      </c>
      <c r="AV1074">
        <f t="shared" si="721"/>
        <v>0</v>
      </c>
      <c r="AW1074">
        <f t="shared" si="722"/>
        <v>0</v>
      </c>
      <c r="AX1074">
        <f t="shared" si="723"/>
        <v>0</v>
      </c>
      <c r="AY1074">
        <f t="shared" si="724"/>
        <v>0</v>
      </c>
      <c r="AZ1074">
        <f t="shared" si="725"/>
        <v>0</v>
      </c>
      <c r="BA1074">
        <f t="shared" si="726"/>
        <v>0</v>
      </c>
      <c r="BB1074">
        <f t="shared" si="727"/>
        <v>0</v>
      </c>
      <c r="BC1074">
        <f t="shared" si="728"/>
        <v>0</v>
      </c>
      <c r="BD1074">
        <f t="shared" si="729"/>
        <v>0</v>
      </c>
      <c r="BE1074">
        <f t="shared" si="730"/>
        <v>0</v>
      </c>
      <c r="BF1074">
        <f t="shared" si="731"/>
        <v>0</v>
      </c>
      <c r="BG1074">
        <f t="shared" si="732"/>
        <v>0</v>
      </c>
      <c r="BH1074">
        <f t="shared" si="733"/>
        <v>0</v>
      </c>
      <c r="BI1074">
        <f t="shared" si="734"/>
        <v>0</v>
      </c>
      <c r="BJ1074">
        <f t="shared" si="735"/>
        <v>0</v>
      </c>
      <c r="BK1074">
        <f t="shared" si="736"/>
        <v>0</v>
      </c>
      <c r="BM1074">
        <f t="shared" si="737"/>
        <v>1</v>
      </c>
      <c r="BN1074">
        <f t="shared" si="738"/>
        <v>0</v>
      </c>
      <c r="BO1074">
        <f t="shared" si="739"/>
        <v>0</v>
      </c>
      <c r="BP1074">
        <f t="shared" si="740"/>
        <v>0</v>
      </c>
      <c r="BR1074">
        <f t="shared" si="741"/>
        <v>0</v>
      </c>
      <c r="BS1074">
        <f t="shared" si="742"/>
        <v>0</v>
      </c>
      <c r="BT1074">
        <f t="shared" si="743"/>
        <v>5</v>
      </c>
      <c r="BU1074">
        <f t="shared" si="744"/>
        <v>0</v>
      </c>
      <c r="BV1074">
        <f t="shared" si="745"/>
        <v>1</v>
      </c>
      <c r="BW1074">
        <f t="shared" si="746"/>
        <v>0</v>
      </c>
      <c r="BX1074">
        <f t="shared" si="747"/>
        <v>0</v>
      </c>
      <c r="BY1074">
        <f t="shared" si="748"/>
        <v>0</v>
      </c>
      <c r="BZ1074">
        <f t="shared" si="755"/>
        <v>0</v>
      </c>
      <c r="CA1074">
        <f t="shared" si="749"/>
        <v>0</v>
      </c>
      <c r="CB1074">
        <f t="shared" si="750"/>
        <v>0</v>
      </c>
      <c r="CC1074">
        <f t="shared" si="751"/>
        <v>0</v>
      </c>
      <c r="CD1074">
        <f t="shared" si="752"/>
        <v>0</v>
      </c>
      <c r="CE1074">
        <f t="shared" si="753"/>
        <v>0</v>
      </c>
      <c r="CF1074">
        <f t="shared" si="754"/>
        <v>0</v>
      </c>
    </row>
    <row r="1075" spans="1:84" x14ac:dyDescent="0.25">
      <c r="A1075" t="s">
        <v>515</v>
      </c>
      <c r="B1075" t="s">
        <v>341</v>
      </c>
      <c r="C1075" s="1">
        <v>15486</v>
      </c>
      <c r="D1075" t="s">
        <v>49</v>
      </c>
      <c r="E1075" t="s">
        <v>40</v>
      </c>
      <c r="F1075" t="s">
        <v>307</v>
      </c>
      <c r="G1075">
        <v>1</v>
      </c>
      <c r="H1075">
        <v>0</v>
      </c>
      <c r="I1075" t="s">
        <v>71</v>
      </c>
      <c r="J1075" t="s">
        <v>1195</v>
      </c>
      <c r="K1075" t="s">
        <v>1196</v>
      </c>
      <c r="L1075">
        <v>17830</v>
      </c>
      <c r="M1075">
        <v>4</v>
      </c>
      <c r="N1075">
        <v>0</v>
      </c>
      <c r="O1075">
        <f t="shared" si="713"/>
        <v>0</v>
      </c>
      <c r="P1075">
        <f t="shared" si="714"/>
        <v>0.2243409983174425</v>
      </c>
      <c r="Q1075">
        <f t="shared" si="756"/>
        <v>-1</v>
      </c>
      <c r="R1075">
        <f t="shared" si="715"/>
        <v>0</v>
      </c>
      <c r="S1075">
        <v>0</v>
      </c>
      <c r="T1075">
        <v>0</v>
      </c>
      <c r="U1075">
        <v>0</v>
      </c>
      <c r="V1075">
        <v>6</v>
      </c>
      <c r="W1075">
        <v>1</v>
      </c>
      <c r="X1075">
        <v>0</v>
      </c>
      <c r="Y1075">
        <v>0</v>
      </c>
      <c r="Z1075">
        <v>0</v>
      </c>
      <c r="AA1075">
        <v>0</v>
      </c>
      <c r="AB1075" t="s">
        <v>784</v>
      </c>
      <c r="AC1075" t="s">
        <v>46</v>
      </c>
      <c r="AD1075">
        <v>60</v>
      </c>
      <c r="AE1075">
        <v>62</v>
      </c>
      <c r="AF1075">
        <v>48</v>
      </c>
      <c r="AG1075" s="5">
        <v>62</v>
      </c>
      <c r="AH1075">
        <v>-1</v>
      </c>
      <c r="AI1075">
        <v>-1</v>
      </c>
      <c r="AJ1075">
        <f t="shared" si="716"/>
        <v>-1</v>
      </c>
      <c r="AK1075">
        <v>-1</v>
      </c>
      <c r="AL1075">
        <v>-1</v>
      </c>
      <c r="AM1075">
        <v>-1</v>
      </c>
      <c r="AN1075">
        <v>-1</v>
      </c>
      <c r="AO1075">
        <v>-1</v>
      </c>
      <c r="AP1075">
        <v>-1</v>
      </c>
      <c r="AR1075">
        <f t="shared" si="717"/>
        <v>0</v>
      </c>
      <c r="AS1075">
        <f t="shared" si="718"/>
        <v>0</v>
      </c>
      <c r="AT1075">
        <f t="shared" si="719"/>
        <v>0</v>
      </c>
      <c r="AU1075">
        <f t="shared" si="720"/>
        <v>0</v>
      </c>
      <c r="AV1075">
        <f t="shared" si="721"/>
        <v>0</v>
      </c>
      <c r="AW1075">
        <f t="shared" si="722"/>
        <v>0</v>
      </c>
      <c r="AX1075">
        <f t="shared" si="723"/>
        <v>0</v>
      </c>
      <c r="AY1075">
        <f t="shared" si="724"/>
        <v>0</v>
      </c>
      <c r="AZ1075">
        <f t="shared" si="725"/>
        <v>0</v>
      </c>
      <c r="BA1075">
        <f t="shared" si="726"/>
        <v>0</v>
      </c>
      <c r="BB1075">
        <f t="shared" si="727"/>
        <v>0</v>
      </c>
      <c r="BC1075">
        <f t="shared" si="728"/>
        <v>0</v>
      </c>
      <c r="BD1075">
        <f t="shared" si="729"/>
        <v>0</v>
      </c>
      <c r="BE1075">
        <f t="shared" si="730"/>
        <v>0</v>
      </c>
      <c r="BF1075">
        <f t="shared" si="731"/>
        <v>0</v>
      </c>
      <c r="BG1075">
        <f t="shared" si="732"/>
        <v>0</v>
      </c>
      <c r="BH1075">
        <f t="shared" si="733"/>
        <v>0</v>
      </c>
      <c r="BI1075">
        <f t="shared" si="734"/>
        <v>0</v>
      </c>
      <c r="BJ1075">
        <f t="shared" si="735"/>
        <v>0</v>
      </c>
      <c r="BK1075">
        <f t="shared" si="736"/>
        <v>0</v>
      </c>
      <c r="BM1075">
        <f t="shared" si="737"/>
        <v>1</v>
      </c>
      <c r="BN1075">
        <f t="shared" si="738"/>
        <v>0</v>
      </c>
      <c r="BO1075">
        <f t="shared" si="739"/>
        <v>0</v>
      </c>
      <c r="BP1075">
        <f t="shared" si="740"/>
        <v>0</v>
      </c>
      <c r="BR1075">
        <f t="shared" si="741"/>
        <v>0</v>
      </c>
      <c r="BS1075">
        <f t="shared" si="742"/>
        <v>0</v>
      </c>
      <c r="BT1075">
        <f t="shared" si="743"/>
        <v>6</v>
      </c>
      <c r="BU1075">
        <f t="shared" si="744"/>
        <v>0</v>
      </c>
      <c r="BV1075">
        <f t="shared" si="745"/>
        <v>1</v>
      </c>
      <c r="BW1075">
        <f t="shared" si="746"/>
        <v>0</v>
      </c>
      <c r="BX1075">
        <f t="shared" si="747"/>
        <v>0</v>
      </c>
      <c r="BY1075">
        <f t="shared" si="748"/>
        <v>0</v>
      </c>
      <c r="BZ1075">
        <f t="shared" si="755"/>
        <v>0</v>
      </c>
      <c r="CA1075">
        <f t="shared" si="749"/>
        <v>0</v>
      </c>
      <c r="CB1075">
        <f t="shared" si="750"/>
        <v>0</v>
      </c>
      <c r="CC1075">
        <f t="shared" si="751"/>
        <v>0</v>
      </c>
      <c r="CD1075">
        <f t="shared" si="752"/>
        <v>0</v>
      </c>
      <c r="CE1075">
        <f t="shared" si="753"/>
        <v>0</v>
      </c>
      <c r="CF1075">
        <f t="shared" si="754"/>
        <v>0</v>
      </c>
    </row>
    <row r="1076" spans="1:84" x14ac:dyDescent="0.25">
      <c r="A1076" t="s">
        <v>1162</v>
      </c>
      <c r="B1076" t="s">
        <v>1114</v>
      </c>
      <c r="C1076" s="1">
        <v>15486</v>
      </c>
      <c r="D1076" t="s">
        <v>39</v>
      </c>
      <c r="E1076" t="s">
        <v>40</v>
      </c>
      <c r="F1076" t="s">
        <v>997</v>
      </c>
      <c r="G1076">
        <v>0</v>
      </c>
      <c r="H1076">
        <v>1</v>
      </c>
      <c r="I1076" t="s">
        <v>87</v>
      </c>
      <c r="J1076" t="s">
        <v>88</v>
      </c>
      <c r="K1076" t="s">
        <v>243</v>
      </c>
      <c r="L1076">
        <v>6475</v>
      </c>
      <c r="M1076">
        <v>0</v>
      </c>
      <c r="N1076">
        <v>0</v>
      </c>
      <c r="O1076">
        <f t="shared" si="713"/>
        <v>0</v>
      </c>
      <c r="P1076">
        <f t="shared" si="714"/>
        <v>0</v>
      </c>
      <c r="Q1076">
        <f t="shared" si="756"/>
        <v>-1</v>
      </c>
      <c r="R1076">
        <f t="shared" si="715"/>
        <v>0</v>
      </c>
      <c r="S1076">
        <v>0</v>
      </c>
      <c r="T1076">
        <v>0</v>
      </c>
      <c r="U1076">
        <v>0</v>
      </c>
      <c r="V1076">
        <v>4</v>
      </c>
      <c r="W1076">
        <v>1</v>
      </c>
      <c r="X1076">
        <v>1</v>
      </c>
      <c r="Y1076">
        <v>0</v>
      </c>
      <c r="Z1076">
        <v>0</v>
      </c>
      <c r="AA1076">
        <v>0</v>
      </c>
      <c r="AD1076">
        <v>-1</v>
      </c>
      <c r="AE1076">
        <v>-1</v>
      </c>
      <c r="AF1076">
        <v>-1</v>
      </c>
      <c r="AG1076" s="5">
        <v>-1</v>
      </c>
      <c r="AH1076">
        <v>-1</v>
      </c>
      <c r="AI1076">
        <v>-1</v>
      </c>
      <c r="AJ1076">
        <f t="shared" si="716"/>
        <v>-1</v>
      </c>
      <c r="AK1076">
        <v>-1</v>
      </c>
      <c r="AL1076">
        <v>-1</v>
      </c>
      <c r="AM1076">
        <v>-1</v>
      </c>
      <c r="AN1076">
        <v>-1</v>
      </c>
      <c r="AO1076">
        <v>-1</v>
      </c>
      <c r="AP1076">
        <v>-1</v>
      </c>
      <c r="AR1076">
        <f t="shared" si="717"/>
        <v>0</v>
      </c>
      <c r="AS1076">
        <f t="shared" si="718"/>
        <v>0</v>
      </c>
      <c r="AT1076">
        <f t="shared" si="719"/>
        <v>0</v>
      </c>
      <c r="AU1076">
        <f t="shared" si="720"/>
        <v>0</v>
      </c>
      <c r="AV1076">
        <f t="shared" si="721"/>
        <v>0</v>
      </c>
      <c r="AW1076">
        <f t="shared" si="722"/>
        <v>0</v>
      </c>
      <c r="AX1076">
        <f t="shared" si="723"/>
        <v>0</v>
      </c>
      <c r="AY1076">
        <f t="shared" si="724"/>
        <v>0</v>
      </c>
      <c r="AZ1076">
        <f t="shared" si="725"/>
        <v>0</v>
      </c>
      <c r="BA1076">
        <f t="shared" si="726"/>
        <v>0</v>
      </c>
      <c r="BB1076">
        <f t="shared" si="727"/>
        <v>0</v>
      </c>
      <c r="BC1076">
        <f t="shared" si="728"/>
        <v>0</v>
      </c>
      <c r="BD1076">
        <f t="shared" si="729"/>
        <v>0</v>
      </c>
      <c r="BE1076">
        <f t="shared" si="730"/>
        <v>0</v>
      </c>
      <c r="BF1076">
        <f t="shared" si="731"/>
        <v>0</v>
      </c>
      <c r="BG1076">
        <f t="shared" si="732"/>
        <v>0</v>
      </c>
      <c r="BH1076">
        <f t="shared" si="733"/>
        <v>0</v>
      </c>
      <c r="BI1076">
        <f t="shared" si="734"/>
        <v>0</v>
      </c>
      <c r="BJ1076">
        <f t="shared" si="735"/>
        <v>0</v>
      </c>
      <c r="BK1076">
        <f t="shared" si="736"/>
        <v>0</v>
      </c>
      <c r="BM1076">
        <f t="shared" si="737"/>
        <v>0</v>
      </c>
      <c r="BN1076">
        <f t="shared" si="738"/>
        <v>1</v>
      </c>
      <c r="BO1076">
        <f t="shared" si="739"/>
        <v>0</v>
      </c>
      <c r="BP1076">
        <f t="shared" si="740"/>
        <v>0</v>
      </c>
      <c r="BR1076">
        <f t="shared" si="741"/>
        <v>0</v>
      </c>
      <c r="BS1076">
        <f t="shared" si="742"/>
        <v>0</v>
      </c>
      <c r="BT1076">
        <f t="shared" si="743"/>
        <v>0</v>
      </c>
      <c r="BU1076">
        <f t="shared" si="744"/>
        <v>4</v>
      </c>
      <c r="BV1076">
        <f t="shared" si="745"/>
        <v>0</v>
      </c>
      <c r="BW1076">
        <f t="shared" si="746"/>
        <v>1</v>
      </c>
      <c r="BX1076">
        <f t="shared" si="747"/>
        <v>0</v>
      </c>
      <c r="BY1076">
        <f t="shared" si="748"/>
        <v>1</v>
      </c>
      <c r="BZ1076">
        <f t="shared" si="755"/>
        <v>0</v>
      </c>
      <c r="CA1076">
        <f t="shared" si="749"/>
        <v>0</v>
      </c>
      <c r="CB1076">
        <f t="shared" si="750"/>
        <v>1</v>
      </c>
      <c r="CC1076">
        <f t="shared" si="751"/>
        <v>1</v>
      </c>
      <c r="CD1076">
        <f t="shared" si="752"/>
        <v>0</v>
      </c>
      <c r="CE1076">
        <f t="shared" si="753"/>
        <v>0</v>
      </c>
      <c r="CF1076">
        <f t="shared" si="754"/>
        <v>0</v>
      </c>
    </row>
    <row r="1077" spans="1:84" x14ac:dyDescent="0.25">
      <c r="A1077" t="s">
        <v>536</v>
      </c>
      <c r="B1077" t="s">
        <v>437</v>
      </c>
      <c r="C1077" s="1">
        <v>15486</v>
      </c>
      <c r="D1077" t="s">
        <v>39</v>
      </c>
      <c r="E1077" t="s">
        <v>40</v>
      </c>
      <c r="F1077" t="s">
        <v>109</v>
      </c>
      <c r="G1077">
        <v>1</v>
      </c>
      <c r="H1077">
        <v>1</v>
      </c>
      <c r="I1077" t="s">
        <v>71</v>
      </c>
      <c r="J1077" t="s">
        <v>116</v>
      </c>
      <c r="K1077" t="s">
        <v>725</v>
      </c>
      <c r="L1077">
        <v>13668</v>
      </c>
      <c r="M1077">
        <v>0</v>
      </c>
      <c r="N1077">
        <v>0</v>
      </c>
      <c r="O1077">
        <f t="shared" si="713"/>
        <v>0</v>
      </c>
      <c r="P1077">
        <f t="shared" si="714"/>
        <v>0</v>
      </c>
      <c r="Q1077">
        <f t="shared" si="756"/>
        <v>-1</v>
      </c>
      <c r="R1077">
        <f t="shared" si="715"/>
        <v>0</v>
      </c>
      <c r="S1077">
        <v>0</v>
      </c>
      <c r="T1077">
        <v>0</v>
      </c>
      <c r="U1077">
        <v>0</v>
      </c>
      <c r="V1077">
        <v>5</v>
      </c>
      <c r="W1077">
        <v>1</v>
      </c>
      <c r="X1077">
        <v>0</v>
      </c>
      <c r="Y1077">
        <v>0</v>
      </c>
      <c r="Z1077">
        <v>0</v>
      </c>
      <c r="AA1077">
        <v>0</v>
      </c>
      <c r="AB1077" t="s">
        <v>539</v>
      </c>
      <c r="AC1077" t="s">
        <v>75</v>
      </c>
      <c r="AD1077">
        <v>56</v>
      </c>
      <c r="AE1077">
        <v>48</v>
      </c>
      <c r="AF1077">
        <v>64</v>
      </c>
      <c r="AG1077" s="5">
        <v>67</v>
      </c>
      <c r="AH1077">
        <v>-1</v>
      </c>
      <c r="AI1077">
        <v>-1</v>
      </c>
      <c r="AJ1077">
        <f t="shared" si="716"/>
        <v>-1</v>
      </c>
      <c r="AK1077">
        <v>-1</v>
      </c>
      <c r="AL1077">
        <v>-1</v>
      </c>
      <c r="AM1077">
        <v>-1</v>
      </c>
      <c r="AN1077">
        <v>-1</v>
      </c>
      <c r="AO1077">
        <v>-1</v>
      </c>
      <c r="AP1077">
        <v>-1</v>
      </c>
      <c r="AR1077">
        <f t="shared" si="717"/>
        <v>0</v>
      </c>
      <c r="AS1077">
        <f t="shared" si="718"/>
        <v>0</v>
      </c>
      <c r="AT1077">
        <f t="shared" si="719"/>
        <v>0</v>
      </c>
      <c r="AU1077">
        <f t="shared" si="720"/>
        <v>0</v>
      </c>
      <c r="AV1077">
        <f t="shared" si="721"/>
        <v>0</v>
      </c>
      <c r="AW1077">
        <f t="shared" si="722"/>
        <v>0</v>
      </c>
      <c r="AX1077">
        <f t="shared" si="723"/>
        <v>0</v>
      </c>
      <c r="AY1077">
        <f t="shared" si="724"/>
        <v>0</v>
      </c>
      <c r="AZ1077">
        <f t="shared" si="725"/>
        <v>0</v>
      </c>
      <c r="BA1077">
        <f t="shared" si="726"/>
        <v>0</v>
      </c>
      <c r="BB1077">
        <f t="shared" si="727"/>
        <v>0</v>
      </c>
      <c r="BC1077">
        <f t="shared" si="728"/>
        <v>0</v>
      </c>
      <c r="BD1077">
        <f t="shared" si="729"/>
        <v>0</v>
      </c>
      <c r="BE1077">
        <f t="shared" si="730"/>
        <v>0</v>
      </c>
      <c r="BF1077">
        <f t="shared" si="731"/>
        <v>0</v>
      </c>
      <c r="BG1077">
        <f t="shared" si="732"/>
        <v>0</v>
      </c>
      <c r="BH1077">
        <f t="shared" si="733"/>
        <v>0</v>
      </c>
      <c r="BI1077">
        <f t="shared" si="734"/>
        <v>0</v>
      </c>
      <c r="BJ1077">
        <f t="shared" si="735"/>
        <v>0</v>
      </c>
      <c r="BK1077">
        <f t="shared" si="736"/>
        <v>0</v>
      </c>
      <c r="BM1077">
        <f t="shared" si="737"/>
        <v>1</v>
      </c>
      <c r="BN1077">
        <f t="shared" si="738"/>
        <v>0</v>
      </c>
      <c r="BO1077">
        <f t="shared" si="739"/>
        <v>0</v>
      </c>
      <c r="BP1077">
        <f t="shared" si="740"/>
        <v>0</v>
      </c>
      <c r="BR1077">
        <f t="shared" si="741"/>
        <v>0</v>
      </c>
      <c r="BS1077">
        <f t="shared" si="742"/>
        <v>0</v>
      </c>
      <c r="BT1077">
        <f t="shared" si="743"/>
        <v>5</v>
      </c>
      <c r="BU1077">
        <f t="shared" si="744"/>
        <v>0</v>
      </c>
      <c r="BV1077">
        <f t="shared" si="745"/>
        <v>1</v>
      </c>
      <c r="BW1077">
        <f t="shared" si="746"/>
        <v>0</v>
      </c>
      <c r="BX1077">
        <f t="shared" si="747"/>
        <v>0</v>
      </c>
      <c r="BY1077">
        <f t="shared" si="748"/>
        <v>0</v>
      </c>
      <c r="BZ1077">
        <f t="shared" si="755"/>
        <v>0</v>
      </c>
      <c r="CA1077">
        <f t="shared" si="749"/>
        <v>0</v>
      </c>
      <c r="CB1077">
        <f t="shared" si="750"/>
        <v>0</v>
      </c>
      <c r="CC1077">
        <f t="shared" si="751"/>
        <v>0</v>
      </c>
      <c r="CD1077">
        <f t="shared" si="752"/>
        <v>0</v>
      </c>
      <c r="CE1077">
        <f t="shared" si="753"/>
        <v>0</v>
      </c>
      <c r="CF1077">
        <f t="shared" si="754"/>
        <v>0</v>
      </c>
    </row>
    <row r="1078" spans="1:84" x14ac:dyDescent="0.25">
      <c r="A1078" t="s">
        <v>800</v>
      </c>
      <c r="B1078" t="s">
        <v>426</v>
      </c>
      <c r="C1078" s="1">
        <v>15486</v>
      </c>
      <c r="D1078" t="s">
        <v>39</v>
      </c>
      <c r="E1078" t="s">
        <v>40</v>
      </c>
      <c r="F1078" t="s">
        <v>1009</v>
      </c>
      <c r="G1078">
        <v>0</v>
      </c>
      <c r="H1078">
        <v>1</v>
      </c>
      <c r="I1078" t="s">
        <v>87</v>
      </c>
      <c r="J1078" t="s">
        <v>88</v>
      </c>
      <c r="K1078" t="s">
        <v>1197</v>
      </c>
      <c r="L1078">
        <v>5935</v>
      </c>
      <c r="M1078">
        <v>0</v>
      </c>
      <c r="N1078">
        <v>0</v>
      </c>
      <c r="O1078">
        <f t="shared" si="713"/>
        <v>0</v>
      </c>
      <c r="P1078">
        <f t="shared" si="714"/>
        <v>0</v>
      </c>
      <c r="Q1078">
        <f t="shared" si="756"/>
        <v>-1</v>
      </c>
      <c r="R1078">
        <f t="shared" si="715"/>
        <v>0</v>
      </c>
      <c r="S1078">
        <v>0</v>
      </c>
      <c r="T1078">
        <v>0</v>
      </c>
      <c r="U1078">
        <v>0</v>
      </c>
      <c r="V1078">
        <v>5</v>
      </c>
      <c r="W1078">
        <v>0</v>
      </c>
      <c r="X1078">
        <v>0</v>
      </c>
      <c r="Y1078">
        <v>0</v>
      </c>
      <c r="Z1078">
        <v>0</v>
      </c>
      <c r="AA1078">
        <v>0</v>
      </c>
      <c r="AB1078" t="s">
        <v>804</v>
      </c>
      <c r="AC1078" t="s">
        <v>75</v>
      </c>
      <c r="AD1078">
        <v>62</v>
      </c>
      <c r="AE1078">
        <v>44</v>
      </c>
      <c r="AF1078">
        <v>68</v>
      </c>
      <c r="AG1078" s="5">
        <v>61</v>
      </c>
      <c r="AH1078">
        <v>-1</v>
      </c>
      <c r="AI1078">
        <v>-1</v>
      </c>
      <c r="AJ1078">
        <f t="shared" si="716"/>
        <v>-1</v>
      </c>
      <c r="AK1078">
        <v>-1</v>
      </c>
      <c r="AL1078">
        <v>-1</v>
      </c>
      <c r="AM1078">
        <v>-1</v>
      </c>
      <c r="AN1078">
        <v>-1</v>
      </c>
      <c r="AO1078">
        <v>-1</v>
      </c>
      <c r="AP1078">
        <v>-1</v>
      </c>
      <c r="AR1078">
        <f t="shared" si="717"/>
        <v>0</v>
      </c>
      <c r="AS1078">
        <f t="shared" si="718"/>
        <v>0</v>
      </c>
      <c r="AT1078">
        <f t="shared" si="719"/>
        <v>0</v>
      </c>
      <c r="AU1078">
        <f t="shared" si="720"/>
        <v>0</v>
      </c>
      <c r="AV1078">
        <f t="shared" si="721"/>
        <v>0</v>
      </c>
      <c r="AW1078">
        <f t="shared" si="722"/>
        <v>0</v>
      </c>
      <c r="AX1078">
        <f t="shared" si="723"/>
        <v>0</v>
      </c>
      <c r="AY1078">
        <f t="shared" si="724"/>
        <v>0</v>
      </c>
      <c r="AZ1078">
        <f t="shared" si="725"/>
        <v>0</v>
      </c>
      <c r="BA1078">
        <f t="shared" si="726"/>
        <v>0</v>
      </c>
      <c r="BB1078">
        <f t="shared" si="727"/>
        <v>0</v>
      </c>
      <c r="BC1078">
        <f t="shared" si="728"/>
        <v>0</v>
      </c>
      <c r="BD1078">
        <f t="shared" si="729"/>
        <v>0</v>
      </c>
      <c r="BE1078">
        <f t="shared" si="730"/>
        <v>0</v>
      </c>
      <c r="BF1078">
        <f t="shared" si="731"/>
        <v>0</v>
      </c>
      <c r="BG1078">
        <f t="shared" si="732"/>
        <v>0</v>
      </c>
      <c r="BH1078">
        <f t="shared" si="733"/>
        <v>0</v>
      </c>
      <c r="BI1078">
        <f t="shared" si="734"/>
        <v>0</v>
      </c>
      <c r="BJ1078">
        <f t="shared" si="735"/>
        <v>0</v>
      </c>
      <c r="BK1078">
        <f t="shared" si="736"/>
        <v>0</v>
      </c>
      <c r="BM1078">
        <f t="shared" si="737"/>
        <v>0</v>
      </c>
      <c r="BN1078">
        <f t="shared" si="738"/>
        <v>1</v>
      </c>
      <c r="BO1078">
        <f t="shared" si="739"/>
        <v>0</v>
      </c>
      <c r="BP1078">
        <f t="shared" si="740"/>
        <v>0</v>
      </c>
      <c r="BR1078">
        <f t="shared" si="741"/>
        <v>0</v>
      </c>
      <c r="BS1078">
        <f t="shared" si="742"/>
        <v>0</v>
      </c>
      <c r="BT1078">
        <f t="shared" si="743"/>
        <v>0</v>
      </c>
      <c r="BU1078">
        <f t="shared" si="744"/>
        <v>5</v>
      </c>
      <c r="BV1078">
        <f t="shared" si="745"/>
        <v>0</v>
      </c>
      <c r="BW1078">
        <f t="shared" si="746"/>
        <v>0</v>
      </c>
      <c r="BX1078">
        <f t="shared" si="747"/>
        <v>0</v>
      </c>
      <c r="BY1078">
        <f t="shared" si="748"/>
        <v>0</v>
      </c>
      <c r="BZ1078">
        <f t="shared" si="755"/>
        <v>0</v>
      </c>
      <c r="CA1078">
        <f t="shared" si="749"/>
        <v>0</v>
      </c>
      <c r="CB1078">
        <f t="shared" si="750"/>
        <v>0</v>
      </c>
      <c r="CC1078">
        <f t="shared" si="751"/>
        <v>1</v>
      </c>
      <c r="CD1078">
        <f t="shared" si="752"/>
        <v>0</v>
      </c>
      <c r="CE1078">
        <f t="shared" si="753"/>
        <v>0</v>
      </c>
      <c r="CF1078">
        <f t="shared" si="754"/>
        <v>0</v>
      </c>
    </row>
    <row r="1079" spans="1:84" x14ac:dyDescent="0.25">
      <c r="A1079" t="s">
        <v>228</v>
      </c>
      <c r="B1079" t="s">
        <v>341</v>
      </c>
      <c r="C1079" s="1">
        <v>15486</v>
      </c>
      <c r="D1079" t="s">
        <v>39</v>
      </c>
      <c r="E1079" t="s">
        <v>40</v>
      </c>
      <c r="F1079" t="s">
        <v>503</v>
      </c>
      <c r="G1079">
        <v>1</v>
      </c>
      <c r="H1079">
        <v>0</v>
      </c>
      <c r="I1079" t="s">
        <v>42</v>
      </c>
      <c r="J1079" t="s">
        <v>77</v>
      </c>
      <c r="K1079" t="s">
        <v>613</v>
      </c>
      <c r="L1079">
        <v>215</v>
      </c>
      <c r="M1079">
        <v>2</v>
      </c>
      <c r="N1079">
        <v>0</v>
      </c>
      <c r="O1079">
        <f t="shared" si="713"/>
        <v>0</v>
      </c>
      <c r="P1079">
        <f t="shared" si="714"/>
        <v>0</v>
      </c>
      <c r="Q1079">
        <f t="shared" si="756"/>
        <v>-1</v>
      </c>
      <c r="R1079">
        <f t="shared" si="715"/>
        <v>0</v>
      </c>
      <c r="S1079">
        <v>0</v>
      </c>
      <c r="T1079">
        <v>0</v>
      </c>
      <c r="U1079">
        <v>0</v>
      </c>
      <c r="V1079">
        <v>4</v>
      </c>
      <c r="W1079">
        <v>1</v>
      </c>
      <c r="X1079">
        <v>0</v>
      </c>
      <c r="Y1079">
        <v>0</v>
      </c>
      <c r="Z1079">
        <v>0</v>
      </c>
      <c r="AA1079">
        <v>0</v>
      </c>
      <c r="AB1079" t="s">
        <v>856</v>
      </c>
      <c r="AC1079" t="s">
        <v>75</v>
      </c>
      <c r="AD1079">
        <v>62</v>
      </c>
      <c r="AE1079">
        <v>51</v>
      </c>
      <c r="AF1079">
        <v>55</v>
      </c>
      <c r="AG1079" s="5">
        <v>51</v>
      </c>
      <c r="AH1079">
        <v>-1</v>
      </c>
      <c r="AI1079">
        <v>-1</v>
      </c>
      <c r="AJ1079">
        <f t="shared" si="716"/>
        <v>-1</v>
      </c>
      <c r="AK1079">
        <v>-1</v>
      </c>
      <c r="AL1079">
        <v>-1</v>
      </c>
      <c r="AM1079">
        <v>-1</v>
      </c>
      <c r="AN1079">
        <v>-1</v>
      </c>
      <c r="AO1079">
        <v>-1</v>
      </c>
      <c r="AP1079">
        <v>-1</v>
      </c>
      <c r="AR1079">
        <f t="shared" si="717"/>
        <v>0</v>
      </c>
      <c r="AS1079">
        <f t="shared" si="718"/>
        <v>0</v>
      </c>
      <c r="AT1079">
        <f t="shared" si="719"/>
        <v>0</v>
      </c>
      <c r="AU1079">
        <f t="shared" si="720"/>
        <v>0</v>
      </c>
      <c r="AV1079">
        <f t="shared" si="721"/>
        <v>0</v>
      </c>
      <c r="AW1079">
        <f t="shared" si="722"/>
        <v>0</v>
      </c>
      <c r="AX1079">
        <f t="shared" si="723"/>
        <v>0</v>
      </c>
      <c r="AY1079">
        <f t="shared" si="724"/>
        <v>0</v>
      </c>
      <c r="AZ1079">
        <f t="shared" si="725"/>
        <v>0</v>
      </c>
      <c r="BA1079">
        <f t="shared" si="726"/>
        <v>0</v>
      </c>
      <c r="BB1079">
        <f t="shared" si="727"/>
        <v>0</v>
      </c>
      <c r="BC1079">
        <f t="shared" si="728"/>
        <v>0</v>
      </c>
      <c r="BD1079">
        <f t="shared" si="729"/>
        <v>0</v>
      </c>
      <c r="BE1079">
        <f t="shared" si="730"/>
        <v>0</v>
      </c>
      <c r="BF1079">
        <f t="shared" si="731"/>
        <v>0</v>
      </c>
      <c r="BG1079">
        <f t="shared" si="732"/>
        <v>0</v>
      </c>
      <c r="BH1079">
        <f t="shared" si="733"/>
        <v>0</v>
      </c>
      <c r="BI1079">
        <f t="shared" si="734"/>
        <v>0</v>
      </c>
      <c r="BJ1079">
        <f t="shared" si="735"/>
        <v>0</v>
      </c>
      <c r="BK1079">
        <f t="shared" si="736"/>
        <v>0</v>
      </c>
      <c r="BM1079">
        <f t="shared" si="737"/>
        <v>1</v>
      </c>
      <c r="BN1079">
        <f t="shared" si="738"/>
        <v>0</v>
      </c>
      <c r="BO1079">
        <f t="shared" si="739"/>
        <v>0</v>
      </c>
      <c r="BP1079">
        <f t="shared" si="740"/>
        <v>0</v>
      </c>
      <c r="BR1079">
        <f t="shared" si="741"/>
        <v>0</v>
      </c>
      <c r="BS1079">
        <f t="shared" si="742"/>
        <v>0</v>
      </c>
      <c r="BT1079">
        <f t="shared" si="743"/>
        <v>4</v>
      </c>
      <c r="BU1079">
        <f t="shared" si="744"/>
        <v>0</v>
      </c>
      <c r="BV1079">
        <f t="shared" si="745"/>
        <v>1</v>
      </c>
      <c r="BW1079">
        <f t="shared" si="746"/>
        <v>0</v>
      </c>
      <c r="BX1079">
        <f t="shared" si="747"/>
        <v>0</v>
      </c>
      <c r="BY1079">
        <f t="shared" si="748"/>
        <v>0</v>
      </c>
      <c r="BZ1079">
        <f t="shared" si="755"/>
        <v>0</v>
      </c>
      <c r="CA1079">
        <f t="shared" si="749"/>
        <v>0</v>
      </c>
      <c r="CB1079">
        <f t="shared" si="750"/>
        <v>0</v>
      </c>
      <c r="CC1079">
        <f t="shared" si="751"/>
        <v>0</v>
      </c>
      <c r="CD1079">
        <f t="shared" si="752"/>
        <v>0</v>
      </c>
      <c r="CE1079">
        <f t="shared" si="753"/>
        <v>0</v>
      </c>
      <c r="CF1079">
        <f t="shared" si="754"/>
        <v>0</v>
      </c>
    </row>
    <row r="1080" spans="1:84" x14ac:dyDescent="0.25">
      <c r="A1080" t="s">
        <v>210</v>
      </c>
      <c r="B1080" t="s">
        <v>843</v>
      </c>
      <c r="C1080" s="1">
        <v>15486</v>
      </c>
      <c r="D1080" t="s">
        <v>39</v>
      </c>
      <c r="E1080" t="s">
        <v>40</v>
      </c>
      <c r="F1080" t="s">
        <v>1085</v>
      </c>
      <c r="G1080">
        <v>1</v>
      </c>
      <c r="H1080">
        <v>1</v>
      </c>
      <c r="I1080" t="s">
        <v>42</v>
      </c>
      <c r="J1080" t="s">
        <v>77</v>
      </c>
      <c r="K1080" t="s">
        <v>1198</v>
      </c>
      <c r="L1080">
        <v>2780</v>
      </c>
      <c r="M1080">
        <v>0</v>
      </c>
      <c r="N1080">
        <v>0</v>
      </c>
      <c r="O1080">
        <f t="shared" si="713"/>
        <v>0</v>
      </c>
      <c r="P1080">
        <f t="shared" si="714"/>
        <v>0</v>
      </c>
      <c r="Q1080">
        <f t="shared" si="756"/>
        <v>-1</v>
      </c>
      <c r="R1080">
        <f t="shared" si="715"/>
        <v>0</v>
      </c>
      <c r="S1080">
        <v>0</v>
      </c>
      <c r="T1080">
        <v>0</v>
      </c>
      <c r="U1080">
        <v>0</v>
      </c>
      <c r="V1080">
        <v>7</v>
      </c>
      <c r="W1080">
        <v>0</v>
      </c>
      <c r="X1080">
        <v>0</v>
      </c>
      <c r="Y1080">
        <v>0</v>
      </c>
      <c r="Z1080">
        <v>0</v>
      </c>
      <c r="AA1080">
        <v>0</v>
      </c>
      <c r="AB1080" t="s">
        <v>214</v>
      </c>
      <c r="AC1080" t="s">
        <v>46</v>
      </c>
      <c r="AD1080">
        <v>61</v>
      </c>
      <c r="AE1080">
        <v>41</v>
      </c>
      <c r="AF1080">
        <v>57</v>
      </c>
      <c r="AG1080" s="5">
        <v>41</v>
      </c>
      <c r="AH1080">
        <v>-1</v>
      </c>
      <c r="AI1080">
        <v>-1</v>
      </c>
      <c r="AJ1080">
        <f t="shared" si="716"/>
        <v>-1</v>
      </c>
      <c r="AK1080">
        <v>-1</v>
      </c>
      <c r="AL1080">
        <v>-1</v>
      </c>
      <c r="AM1080">
        <v>-1</v>
      </c>
      <c r="AN1080">
        <v>-1</v>
      </c>
      <c r="AO1080">
        <v>-1</v>
      </c>
      <c r="AP1080">
        <v>-1</v>
      </c>
      <c r="AR1080">
        <f t="shared" si="717"/>
        <v>0</v>
      </c>
      <c r="AS1080">
        <f t="shared" si="718"/>
        <v>0</v>
      </c>
      <c r="AT1080">
        <f t="shared" si="719"/>
        <v>0</v>
      </c>
      <c r="AU1080">
        <f t="shared" si="720"/>
        <v>0</v>
      </c>
      <c r="AV1080">
        <f t="shared" si="721"/>
        <v>0</v>
      </c>
      <c r="AW1080">
        <f t="shared" si="722"/>
        <v>0</v>
      </c>
      <c r="AX1080">
        <f t="shared" si="723"/>
        <v>0</v>
      </c>
      <c r="AY1080">
        <f t="shared" si="724"/>
        <v>0</v>
      </c>
      <c r="AZ1080">
        <f t="shared" si="725"/>
        <v>0</v>
      </c>
      <c r="BA1080">
        <f t="shared" si="726"/>
        <v>0</v>
      </c>
      <c r="BB1080">
        <f t="shared" si="727"/>
        <v>0</v>
      </c>
      <c r="BC1080">
        <f t="shared" si="728"/>
        <v>0</v>
      </c>
      <c r="BD1080">
        <f t="shared" si="729"/>
        <v>0</v>
      </c>
      <c r="BE1080">
        <f t="shared" si="730"/>
        <v>0</v>
      </c>
      <c r="BF1080">
        <f t="shared" si="731"/>
        <v>0</v>
      </c>
      <c r="BG1080">
        <f t="shared" si="732"/>
        <v>0</v>
      </c>
      <c r="BH1080">
        <f t="shared" si="733"/>
        <v>0</v>
      </c>
      <c r="BI1080">
        <f t="shared" si="734"/>
        <v>0</v>
      </c>
      <c r="BJ1080">
        <f t="shared" si="735"/>
        <v>0</v>
      </c>
      <c r="BK1080">
        <f t="shared" si="736"/>
        <v>0</v>
      </c>
      <c r="BM1080">
        <f t="shared" si="737"/>
        <v>1</v>
      </c>
      <c r="BN1080">
        <f t="shared" si="738"/>
        <v>0</v>
      </c>
      <c r="BO1080">
        <f t="shared" si="739"/>
        <v>0</v>
      </c>
      <c r="BP1080">
        <f t="shared" si="740"/>
        <v>0</v>
      </c>
      <c r="BR1080">
        <f t="shared" si="741"/>
        <v>0</v>
      </c>
      <c r="BS1080">
        <f t="shared" si="742"/>
        <v>0</v>
      </c>
      <c r="BT1080">
        <f t="shared" si="743"/>
        <v>7</v>
      </c>
      <c r="BU1080">
        <f t="shared" si="744"/>
        <v>0</v>
      </c>
      <c r="BV1080">
        <f t="shared" si="745"/>
        <v>0</v>
      </c>
      <c r="BW1080">
        <f t="shared" si="746"/>
        <v>0</v>
      </c>
      <c r="BX1080">
        <f t="shared" si="747"/>
        <v>0</v>
      </c>
      <c r="BY1080">
        <f t="shared" si="748"/>
        <v>0</v>
      </c>
      <c r="BZ1080">
        <f t="shared" si="755"/>
        <v>0</v>
      </c>
      <c r="CA1080">
        <f t="shared" si="749"/>
        <v>0</v>
      </c>
      <c r="CB1080">
        <f t="shared" si="750"/>
        <v>0</v>
      </c>
      <c r="CC1080">
        <f t="shared" si="751"/>
        <v>0</v>
      </c>
      <c r="CD1080">
        <f t="shared" si="752"/>
        <v>0</v>
      </c>
      <c r="CE1080">
        <f t="shared" si="753"/>
        <v>0</v>
      </c>
      <c r="CF1080">
        <f t="shared" si="754"/>
        <v>0</v>
      </c>
    </row>
    <row r="1081" spans="1:84" x14ac:dyDescent="0.25">
      <c r="A1081" t="s">
        <v>449</v>
      </c>
      <c r="B1081" t="s">
        <v>426</v>
      </c>
      <c r="C1081" s="1">
        <v>15485</v>
      </c>
      <c r="D1081" t="s">
        <v>39</v>
      </c>
      <c r="E1081" t="s">
        <v>40</v>
      </c>
      <c r="F1081" t="s">
        <v>1156</v>
      </c>
      <c r="G1081">
        <v>1</v>
      </c>
      <c r="H1081">
        <v>1</v>
      </c>
      <c r="I1081" t="s">
        <v>42</v>
      </c>
      <c r="J1081" t="s">
        <v>77</v>
      </c>
      <c r="K1081" t="s">
        <v>1157</v>
      </c>
      <c r="L1081">
        <v>2780</v>
      </c>
      <c r="M1081">
        <v>0</v>
      </c>
      <c r="N1081">
        <v>0</v>
      </c>
      <c r="O1081">
        <f t="shared" si="713"/>
        <v>0</v>
      </c>
      <c r="P1081">
        <f t="shared" si="714"/>
        <v>0</v>
      </c>
      <c r="Q1081">
        <f t="shared" si="756"/>
        <v>-1</v>
      </c>
      <c r="R1081">
        <f t="shared" si="715"/>
        <v>0</v>
      </c>
      <c r="S1081">
        <v>0</v>
      </c>
      <c r="T1081">
        <v>0</v>
      </c>
      <c r="U1081">
        <v>0</v>
      </c>
      <c r="V1081">
        <v>5</v>
      </c>
      <c r="W1081">
        <v>0</v>
      </c>
      <c r="X1081">
        <v>0</v>
      </c>
      <c r="Y1081">
        <v>0</v>
      </c>
      <c r="Z1081">
        <v>0</v>
      </c>
      <c r="AA1081">
        <v>0</v>
      </c>
      <c r="AB1081" t="s">
        <v>451</v>
      </c>
      <c r="AC1081" t="s">
        <v>75</v>
      </c>
      <c r="AD1081">
        <v>74</v>
      </c>
      <c r="AE1081">
        <v>72</v>
      </c>
      <c r="AF1081">
        <v>47</v>
      </c>
      <c r="AG1081" s="5">
        <v>79</v>
      </c>
      <c r="AH1081">
        <v>-1</v>
      </c>
      <c r="AI1081">
        <v>-1</v>
      </c>
      <c r="AJ1081">
        <f t="shared" si="716"/>
        <v>-1</v>
      </c>
      <c r="AK1081">
        <v>-1</v>
      </c>
      <c r="AL1081">
        <v>-1</v>
      </c>
      <c r="AM1081">
        <v>-1</v>
      </c>
      <c r="AN1081">
        <v>-1</v>
      </c>
      <c r="AO1081">
        <v>-1</v>
      </c>
      <c r="AP1081">
        <v>-1</v>
      </c>
      <c r="AR1081">
        <f t="shared" si="717"/>
        <v>0</v>
      </c>
      <c r="AS1081">
        <f t="shared" si="718"/>
        <v>0</v>
      </c>
      <c r="AT1081">
        <f t="shared" si="719"/>
        <v>0</v>
      </c>
      <c r="AU1081">
        <f t="shared" si="720"/>
        <v>0</v>
      </c>
      <c r="AV1081">
        <f t="shared" si="721"/>
        <v>0</v>
      </c>
      <c r="AW1081">
        <f t="shared" si="722"/>
        <v>0</v>
      </c>
      <c r="AX1081">
        <f t="shared" si="723"/>
        <v>0</v>
      </c>
      <c r="AY1081">
        <f t="shared" si="724"/>
        <v>0</v>
      </c>
      <c r="AZ1081">
        <f t="shared" si="725"/>
        <v>0</v>
      </c>
      <c r="BA1081">
        <f t="shared" si="726"/>
        <v>0</v>
      </c>
      <c r="BB1081">
        <f t="shared" si="727"/>
        <v>0</v>
      </c>
      <c r="BC1081">
        <f t="shared" si="728"/>
        <v>0</v>
      </c>
      <c r="BD1081">
        <f t="shared" si="729"/>
        <v>0</v>
      </c>
      <c r="BE1081">
        <f t="shared" si="730"/>
        <v>0</v>
      </c>
      <c r="BF1081">
        <f t="shared" si="731"/>
        <v>0</v>
      </c>
      <c r="BG1081">
        <f t="shared" si="732"/>
        <v>0</v>
      </c>
      <c r="BH1081">
        <f t="shared" si="733"/>
        <v>0</v>
      </c>
      <c r="BI1081">
        <f t="shared" si="734"/>
        <v>0</v>
      </c>
      <c r="BJ1081">
        <f t="shared" si="735"/>
        <v>0</v>
      </c>
      <c r="BK1081">
        <f t="shared" si="736"/>
        <v>0</v>
      </c>
      <c r="BM1081">
        <f t="shared" si="737"/>
        <v>1</v>
      </c>
      <c r="BN1081">
        <f t="shared" si="738"/>
        <v>0</v>
      </c>
      <c r="BO1081">
        <f t="shared" si="739"/>
        <v>0</v>
      </c>
      <c r="BP1081">
        <f t="shared" si="740"/>
        <v>0</v>
      </c>
      <c r="BR1081">
        <f t="shared" si="741"/>
        <v>0</v>
      </c>
      <c r="BS1081">
        <f t="shared" si="742"/>
        <v>0</v>
      </c>
      <c r="BT1081">
        <f t="shared" si="743"/>
        <v>5</v>
      </c>
      <c r="BU1081">
        <f t="shared" si="744"/>
        <v>0</v>
      </c>
      <c r="BV1081">
        <f t="shared" si="745"/>
        <v>0</v>
      </c>
      <c r="BW1081">
        <f t="shared" si="746"/>
        <v>0</v>
      </c>
      <c r="BX1081">
        <f t="shared" si="747"/>
        <v>0</v>
      </c>
      <c r="BY1081">
        <f t="shared" si="748"/>
        <v>0</v>
      </c>
      <c r="BZ1081">
        <f t="shared" si="755"/>
        <v>0</v>
      </c>
      <c r="CA1081">
        <f t="shared" si="749"/>
        <v>0</v>
      </c>
      <c r="CB1081">
        <f t="shared" si="750"/>
        <v>0</v>
      </c>
      <c r="CC1081">
        <f t="shared" si="751"/>
        <v>0</v>
      </c>
      <c r="CD1081">
        <f t="shared" si="752"/>
        <v>0</v>
      </c>
      <c r="CE1081">
        <f t="shared" si="753"/>
        <v>0</v>
      </c>
      <c r="CF1081">
        <f t="shared" si="754"/>
        <v>0</v>
      </c>
    </row>
    <row r="1082" spans="1:84" x14ac:dyDescent="0.25">
      <c r="A1082" t="s">
        <v>671</v>
      </c>
      <c r="B1082" t="s">
        <v>368</v>
      </c>
      <c r="C1082" s="1">
        <v>15485</v>
      </c>
      <c r="D1082" t="s">
        <v>49</v>
      </c>
      <c r="E1082" t="s">
        <v>40</v>
      </c>
      <c r="F1082" t="s">
        <v>120</v>
      </c>
      <c r="G1082">
        <v>1</v>
      </c>
      <c r="H1082">
        <v>0</v>
      </c>
      <c r="I1082" t="s">
        <v>42</v>
      </c>
      <c r="J1082" t="s">
        <v>61</v>
      </c>
      <c r="K1082" t="s">
        <v>1012</v>
      </c>
      <c r="L1082">
        <v>99</v>
      </c>
      <c r="M1082">
        <v>0</v>
      </c>
      <c r="N1082">
        <v>0</v>
      </c>
      <c r="O1082">
        <f t="shared" si="713"/>
        <v>0</v>
      </c>
      <c r="P1082">
        <f t="shared" si="714"/>
        <v>0</v>
      </c>
      <c r="Q1082">
        <f t="shared" si="756"/>
        <v>-1</v>
      </c>
      <c r="R1082">
        <f t="shared" si="715"/>
        <v>0</v>
      </c>
      <c r="S1082">
        <v>0</v>
      </c>
      <c r="T1082">
        <v>0</v>
      </c>
      <c r="U1082">
        <v>0</v>
      </c>
      <c r="V1082">
        <v>5</v>
      </c>
      <c r="W1082">
        <v>0</v>
      </c>
      <c r="X1082">
        <v>0</v>
      </c>
      <c r="Y1082">
        <v>0</v>
      </c>
      <c r="Z1082">
        <v>0</v>
      </c>
      <c r="AA1082">
        <v>0</v>
      </c>
      <c r="AB1082" t="s">
        <v>673</v>
      </c>
      <c r="AC1082" t="s">
        <v>46</v>
      </c>
      <c r="AD1082">
        <v>67</v>
      </c>
      <c r="AE1082">
        <v>48</v>
      </c>
      <c r="AF1082">
        <v>66</v>
      </c>
      <c r="AG1082" s="5">
        <v>68</v>
      </c>
      <c r="AH1082">
        <v>-1</v>
      </c>
      <c r="AI1082">
        <v>-1</v>
      </c>
      <c r="AJ1082">
        <f t="shared" si="716"/>
        <v>-1</v>
      </c>
      <c r="AK1082">
        <v>-1</v>
      </c>
      <c r="AL1082">
        <v>-1</v>
      </c>
      <c r="AM1082">
        <v>-1</v>
      </c>
      <c r="AN1082">
        <v>-1</v>
      </c>
      <c r="AO1082">
        <v>-1</v>
      </c>
      <c r="AP1082">
        <v>-1</v>
      </c>
      <c r="AR1082">
        <f t="shared" si="717"/>
        <v>0</v>
      </c>
      <c r="AS1082">
        <f t="shared" si="718"/>
        <v>0</v>
      </c>
      <c r="AT1082">
        <f t="shared" si="719"/>
        <v>0</v>
      </c>
      <c r="AU1082">
        <f t="shared" si="720"/>
        <v>0</v>
      </c>
      <c r="AV1082">
        <f t="shared" si="721"/>
        <v>0</v>
      </c>
      <c r="AW1082">
        <f t="shared" si="722"/>
        <v>0</v>
      </c>
      <c r="AX1082">
        <f t="shared" si="723"/>
        <v>0</v>
      </c>
      <c r="AY1082">
        <f t="shared" si="724"/>
        <v>0</v>
      </c>
      <c r="AZ1082">
        <f t="shared" si="725"/>
        <v>0</v>
      </c>
      <c r="BA1082">
        <f t="shared" si="726"/>
        <v>0</v>
      </c>
      <c r="BB1082">
        <f t="shared" si="727"/>
        <v>0</v>
      </c>
      <c r="BC1082">
        <f t="shared" si="728"/>
        <v>0</v>
      </c>
      <c r="BD1082">
        <f t="shared" si="729"/>
        <v>0</v>
      </c>
      <c r="BE1082">
        <f t="shared" si="730"/>
        <v>0</v>
      </c>
      <c r="BF1082">
        <f t="shared" si="731"/>
        <v>0</v>
      </c>
      <c r="BG1082">
        <f t="shared" si="732"/>
        <v>0</v>
      </c>
      <c r="BH1082">
        <f t="shared" si="733"/>
        <v>0</v>
      </c>
      <c r="BI1082">
        <f t="shared" si="734"/>
        <v>0</v>
      </c>
      <c r="BJ1082">
        <f t="shared" si="735"/>
        <v>0</v>
      </c>
      <c r="BK1082">
        <f t="shared" si="736"/>
        <v>0</v>
      </c>
      <c r="BM1082">
        <f t="shared" si="737"/>
        <v>1</v>
      </c>
      <c r="BN1082">
        <f t="shared" si="738"/>
        <v>0</v>
      </c>
      <c r="BO1082">
        <f t="shared" si="739"/>
        <v>0</v>
      </c>
      <c r="BP1082">
        <f t="shared" si="740"/>
        <v>0</v>
      </c>
      <c r="BR1082">
        <f t="shared" si="741"/>
        <v>0</v>
      </c>
      <c r="BS1082">
        <f t="shared" si="742"/>
        <v>0</v>
      </c>
      <c r="BT1082">
        <f t="shared" si="743"/>
        <v>5</v>
      </c>
      <c r="BU1082">
        <f t="shared" si="744"/>
        <v>0</v>
      </c>
      <c r="BV1082">
        <f t="shared" si="745"/>
        <v>0</v>
      </c>
      <c r="BW1082">
        <f t="shared" si="746"/>
        <v>0</v>
      </c>
      <c r="BX1082">
        <f t="shared" si="747"/>
        <v>0</v>
      </c>
      <c r="BY1082">
        <f t="shared" si="748"/>
        <v>0</v>
      </c>
      <c r="BZ1082">
        <f t="shared" si="755"/>
        <v>0</v>
      </c>
      <c r="CA1082">
        <f t="shared" si="749"/>
        <v>0</v>
      </c>
      <c r="CB1082">
        <f t="shared" si="750"/>
        <v>0</v>
      </c>
      <c r="CC1082">
        <f t="shared" si="751"/>
        <v>0</v>
      </c>
      <c r="CD1082">
        <f t="shared" si="752"/>
        <v>0</v>
      </c>
      <c r="CE1082">
        <f t="shared" si="753"/>
        <v>0</v>
      </c>
      <c r="CF1082">
        <f t="shared" si="754"/>
        <v>0</v>
      </c>
    </row>
    <row r="1083" spans="1:84" x14ac:dyDescent="0.25">
      <c r="A1083" t="s">
        <v>205</v>
      </c>
      <c r="B1083" t="s">
        <v>650</v>
      </c>
      <c r="C1083" s="1">
        <v>15485</v>
      </c>
      <c r="D1083" t="s">
        <v>49</v>
      </c>
      <c r="E1083" t="s">
        <v>40</v>
      </c>
      <c r="F1083" t="s">
        <v>645</v>
      </c>
      <c r="G1083">
        <v>1</v>
      </c>
      <c r="H1083">
        <v>0</v>
      </c>
      <c r="I1083" t="s">
        <v>87</v>
      </c>
      <c r="J1083" t="s">
        <v>88</v>
      </c>
      <c r="K1083" t="s">
        <v>1199</v>
      </c>
      <c r="L1083">
        <v>4875</v>
      </c>
      <c r="M1083">
        <v>2</v>
      </c>
      <c r="N1083">
        <v>0</v>
      </c>
      <c r="O1083">
        <f t="shared" si="713"/>
        <v>0</v>
      </c>
      <c r="P1083">
        <f t="shared" si="714"/>
        <v>0.41025641025641024</v>
      </c>
      <c r="Q1083">
        <f t="shared" si="756"/>
        <v>-1</v>
      </c>
      <c r="R1083">
        <f t="shared" si="715"/>
        <v>0</v>
      </c>
      <c r="S1083">
        <v>0</v>
      </c>
      <c r="T1083">
        <v>0</v>
      </c>
      <c r="U1083">
        <v>0</v>
      </c>
      <c r="V1083">
        <v>5</v>
      </c>
      <c r="W1083">
        <v>0</v>
      </c>
      <c r="X1083">
        <v>0</v>
      </c>
      <c r="Y1083">
        <v>0</v>
      </c>
      <c r="Z1083">
        <v>0</v>
      </c>
      <c r="AA1083">
        <v>0</v>
      </c>
      <c r="AB1083" t="s">
        <v>209</v>
      </c>
      <c r="AC1083" t="s">
        <v>46</v>
      </c>
      <c r="AD1083">
        <v>67</v>
      </c>
      <c r="AE1083">
        <v>48</v>
      </c>
      <c r="AF1083">
        <v>64</v>
      </c>
      <c r="AG1083" s="5">
        <v>50</v>
      </c>
      <c r="AH1083">
        <v>-1</v>
      </c>
      <c r="AI1083">
        <v>-1</v>
      </c>
      <c r="AJ1083">
        <f t="shared" si="716"/>
        <v>-1</v>
      </c>
      <c r="AK1083">
        <v>-1</v>
      </c>
      <c r="AL1083">
        <v>-1</v>
      </c>
      <c r="AM1083">
        <v>-1</v>
      </c>
      <c r="AN1083">
        <v>-1</v>
      </c>
      <c r="AO1083">
        <v>-1</v>
      </c>
      <c r="AP1083">
        <v>-1</v>
      </c>
      <c r="AR1083">
        <f t="shared" si="717"/>
        <v>0</v>
      </c>
      <c r="AS1083">
        <f t="shared" si="718"/>
        <v>0</v>
      </c>
      <c r="AT1083">
        <f t="shared" si="719"/>
        <v>0</v>
      </c>
      <c r="AU1083">
        <f t="shared" si="720"/>
        <v>0</v>
      </c>
      <c r="AV1083">
        <f t="shared" si="721"/>
        <v>0</v>
      </c>
      <c r="AW1083">
        <f t="shared" si="722"/>
        <v>0</v>
      </c>
      <c r="AX1083">
        <f t="shared" si="723"/>
        <v>0</v>
      </c>
      <c r="AY1083">
        <f t="shared" si="724"/>
        <v>0</v>
      </c>
      <c r="AZ1083">
        <f t="shared" si="725"/>
        <v>0</v>
      </c>
      <c r="BA1083">
        <f t="shared" si="726"/>
        <v>0</v>
      </c>
      <c r="BB1083">
        <f t="shared" si="727"/>
        <v>0</v>
      </c>
      <c r="BC1083">
        <f t="shared" si="728"/>
        <v>0</v>
      </c>
      <c r="BD1083">
        <f t="shared" si="729"/>
        <v>0</v>
      </c>
      <c r="BE1083">
        <f t="shared" si="730"/>
        <v>0</v>
      </c>
      <c r="BF1083">
        <f t="shared" si="731"/>
        <v>0</v>
      </c>
      <c r="BG1083">
        <f t="shared" si="732"/>
        <v>0</v>
      </c>
      <c r="BH1083">
        <f t="shared" si="733"/>
        <v>0</v>
      </c>
      <c r="BI1083">
        <f t="shared" si="734"/>
        <v>0</v>
      </c>
      <c r="BJ1083">
        <f t="shared" si="735"/>
        <v>0</v>
      </c>
      <c r="BK1083">
        <f t="shared" si="736"/>
        <v>0</v>
      </c>
      <c r="BM1083">
        <f t="shared" si="737"/>
        <v>1</v>
      </c>
      <c r="BN1083">
        <f t="shared" si="738"/>
        <v>0</v>
      </c>
      <c r="BO1083">
        <f t="shared" si="739"/>
        <v>0</v>
      </c>
      <c r="BP1083">
        <f t="shared" si="740"/>
        <v>0</v>
      </c>
      <c r="BR1083">
        <f t="shared" si="741"/>
        <v>0</v>
      </c>
      <c r="BS1083">
        <f t="shared" si="742"/>
        <v>0</v>
      </c>
      <c r="BT1083">
        <f t="shared" si="743"/>
        <v>5</v>
      </c>
      <c r="BU1083">
        <f t="shared" si="744"/>
        <v>0</v>
      </c>
      <c r="BV1083">
        <f t="shared" si="745"/>
        <v>0</v>
      </c>
      <c r="BW1083">
        <f t="shared" si="746"/>
        <v>0</v>
      </c>
      <c r="BX1083">
        <f t="shared" si="747"/>
        <v>0</v>
      </c>
      <c r="BY1083">
        <f t="shared" si="748"/>
        <v>0</v>
      </c>
      <c r="BZ1083">
        <f t="shared" si="755"/>
        <v>0</v>
      </c>
      <c r="CA1083">
        <f t="shared" si="749"/>
        <v>0</v>
      </c>
      <c r="CB1083">
        <f t="shared" si="750"/>
        <v>0</v>
      </c>
      <c r="CC1083">
        <f t="shared" si="751"/>
        <v>0</v>
      </c>
      <c r="CD1083">
        <f t="shared" si="752"/>
        <v>0</v>
      </c>
      <c r="CE1083">
        <f t="shared" si="753"/>
        <v>0</v>
      </c>
      <c r="CF1083">
        <f t="shared" si="754"/>
        <v>0</v>
      </c>
    </row>
    <row r="1084" spans="1:84" x14ac:dyDescent="0.25">
      <c r="A1084" t="s">
        <v>495</v>
      </c>
      <c r="B1084" t="s">
        <v>341</v>
      </c>
      <c r="C1084" s="1">
        <v>15485</v>
      </c>
      <c r="D1084" t="s">
        <v>39</v>
      </c>
      <c r="E1084" t="s">
        <v>40</v>
      </c>
      <c r="F1084" t="s">
        <v>1006</v>
      </c>
      <c r="G1084">
        <v>1</v>
      </c>
      <c r="H1084">
        <v>0</v>
      </c>
      <c r="I1084" t="s">
        <v>42</v>
      </c>
      <c r="J1084" t="s">
        <v>772</v>
      </c>
      <c r="K1084" t="s">
        <v>1200</v>
      </c>
      <c r="L1084">
        <v>750</v>
      </c>
      <c r="M1084">
        <v>2</v>
      </c>
      <c r="N1084">
        <v>1</v>
      </c>
      <c r="O1084">
        <f t="shared" si="713"/>
        <v>50</v>
      </c>
      <c r="P1084">
        <f t="shared" si="714"/>
        <v>2.6666666666666665</v>
      </c>
      <c r="Q1084">
        <f t="shared" si="756"/>
        <v>1</v>
      </c>
      <c r="R1084">
        <f t="shared" si="715"/>
        <v>1</v>
      </c>
      <c r="S1084">
        <v>0</v>
      </c>
      <c r="T1084">
        <v>1</v>
      </c>
      <c r="U1084">
        <v>2</v>
      </c>
      <c r="V1084">
        <v>4</v>
      </c>
      <c r="W1084">
        <v>1</v>
      </c>
      <c r="X1084">
        <v>0</v>
      </c>
      <c r="Y1084">
        <v>0</v>
      </c>
      <c r="Z1084">
        <v>0</v>
      </c>
      <c r="AA1084">
        <v>0</v>
      </c>
      <c r="AB1084" t="s">
        <v>110</v>
      </c>
      <c r="AC1084" t="s">
        <v>46</v>
      </c>
      <c r="AD1084">
        <v>72</v>
      </c>
      <c r="AE1084">
        <v>57</v>
      </c>
      <c r="AF1084">
        <v>69</v>
      </c>
      <c r="AG1084" s="5">
        <v>66</v>
      </c>
      <c r="AH1084">
        <v>-1</v>
      </c>
      <c r="AI1084">
        <v>-1</v>
      </c>
      <c r="AJ1084">
        <f t="shared" si="716"/>
        <v>-1</v>
      </c>
      <c r="AK1084">
        <v>-1</v>
      </c>
      <c r="AL1084">
        <v>-1</v>
      </c>
      <c r="AM1084">
        <v>-1</v>
      </c>
      <c r="AN1084">
        <v>-1</v>
      </c>
      <c r="AO1084">
        <v>-1</v>
      </c>
      <c r="AP1084">
        <v>-1</v>
      </c>
      <c r="AR1084">
        <f t="shared" si="717"/>
        <v>0</v>
      </c>
      <c r="AS1084">
        <f t="shared" si="718"/>
        <v>0</v>
      </c>
      <c r="AT1084">
        <f t="shared" si="719"/>
        <v>0</v>
      </c>
      <c r="AU1084">
        <f t="shared" si="720"/>
        <v>0</v>
      </c>
      <c r="AV1084">
        <f t="shared" si="721"/>
        <v>0</v>
      </c>
      <c r="AW1084">
        <f t="shared" si="722"/>
        <v>0</v>
      </c>
      <c r="AX1084">
        <f t="shared" si="723"/>
        <v>0</v>
      </c>
      <c r="AY1084">
        <f t="shared" si="724"/>
        <v>0</v>
      </c>
      <c r="AZ1084">
        <f t="shared" si="725"/>
        <v>0</v>
      </c>
      <c r="BA1084">
        <f t="shared" si="726"/>
        <v>0</v>
      </c>
      <c r="BB1084">
        <f t="shared" si="727"/>
        <v>0</v>
      </c>
      <c r="BC1084">
        <f t="shared" si="728"/>
        <v>0</v>
      </c>
      <c r="BD1084">
        <f t="shared" si="729"/>
        <v>0</v>
      </c>
      <c r="BE1084">
        <f t="shared" si="730"/>
        <v>0</v>
      </c>
      <c r="BF1084">
        <f t="shared" si="731"/>
        <v>0</v>
      </c>
      <c r="BG1084">
        <f t="shared" si="732"/>
        <v>0</v>
      </c>
      <c r="BH1084">
        <f t="shared" si="733"/>
        <v>0</v>
      </c>
      <c r="BI1084">
        <f t="shared" si="734"/>
        <v>0</v>
      </c>
      <c r="BJ1084">
        <f t="shared" si="735"/>
        <v>0</v>
      </c>
      <c r="BK1084">
        <f t="shared" si="736"/>
        <v>0</v>
      </c>
      <c r="BM1084">
        <f t="shared" si="737"/>
        <v>0</v>
      </c>
      <c r="BN1084">
        <f t="shared" si="738"/>
        <v>0</v>
      </c>
      <c r="BO1084">
        <f t="shared" si="739"/>
        <v>1</v>
      </c>
      <c r="BP1084">
        <f t="shared" si="740"/>
        <v>0</v>
      </c>
      <c r="BR1084">
        <f t="shared" si="741"/>
        <v>0</v>
      </c>
      <c r="BS1084">
        <f t="shared" si="742"/>
        <v>0</v>
      </c>
      <c r="BT1084">
        <f t="shared" si="743"/>
        <v>4</v>
      </c>
      <c r="BU1084">
        <f t="shared" si="744"/>
        <v>0</v>
      </c>
      <c r="BV1084">
        <f t="shared" si="745"/>
        <v>1</v>
      </c>
      <c r="BW1084">
        <f t="shared" si="746"/>
        <v>0</v>
      </c>
      <c r="BX1084">
        <f t="shared" si="747"/>
        <v>0</v>
      </c>
      <c r="BY1084">
        <f t="shared" si="748"/>
        <v>0</v>
      </c>
      <c r="BZ1084">
        <f t="shared" si="755"/>
        <v>0</v>
      </c>
      <c r="CA1084">
        <f t="shared" si="749"/>
        <v>0</v>
      </c>
      <c r="CB1084">
        <f t="shared" si="750"/>
        <v>0</v>
      </c>
      <c r="CC1084">
        <f t="shared" si="751"/>
        <v>0</v>
      </c>
      <c r="CD1084">
        <f t="shared" si="752"/>
        <v>0</v>
      </c>
      <c r="CE1084">
        <f t="shared" si="753"/>
        <v>0</v>
      </c>
      <c r="CF1084">
        <f t="shared" si="754"/>
        <v>0</v>
      </c>
    </row>
    <row r="1085" spans="1:84" x14ac:dyDescent="0.25">
      <c r="A1085" t="s">
        <v>515</v>
      </c>
      <c r="B1085" t="s">
        <v>341</v>
      </c>
      <c r="C1085" s="1">
        <v>15485</v>
      </c>
      <c r="D1085" t="s">
        <v>39</v>
      </c>
      <c r="E1085" t="s">
        <v>40</v>
      </c>
      <c r="F1085" t="s">
        <v>1088</v>
      </c>
      <c r="G1085">
        <v>1</v>
      </c>
      <c r="H1085">
        <v>1</v>
      </c>
      <c r="I1085" t="s">
        <v>42</v>
      </c>
      <c r="J1085" t="s">
        <v>77</v>
      </c>
      <c r="K1085" t="s">
        <v>1157</v>
      </c>
      <c r="L1085">
        <v>2780</v>
      </c>
      <c r="M1085">
        <v>0</v>
      </c>
      <c r="N1085">
        <v>0</v>
      </c>
      <c r="O1085">
        <f t="shared" si="713"/>
        <v>0</v>
      </c>
      <c r="P1085">
        <f t="shared" si="714"/>
        <v>0</v>
      </c>
      <c r="Q1085">
        <f t="shared" si="756"/>
        <v>-1</v>
      </c>
      <c r="R1085">
        <f t="shared" si="715"/>
        <v>0</v>
      </c>
      <c r="S1085">
        <v>0</v>
      </c>
      <c r="T1085">
        <v>0</v>
      </c>
      <c r="U1085">
        <v>0</v>
      </c>
      <c r="V1085">
        <v>5</v>
      </c>
      <c r="W1085">
        <v>0</v>
      </c>
      <c r="X1085">
        <v>0</v>
      </c>
      <c r="Y1085">
        <v>0</v>
      </c>
      <c r="Z1085">
        <v>0</v>
      </c>
      <c r="AA1085">
        <v>0</v>
      </c>
      <c r="AB1085" t="s">
        <v>784</v>
      </c>
      <c r="AC1085" t="s">
        <v>46</v>
      </c>
      <c r="AD1085">
        <v>60</v>
      </c>
      <c r="AE1085">
        <v>62</v>
      </c>
      <c r="AF1085">
        <v>48</v>
      </c>
      <c r="AG1085" s="5">
        <v>62</v>
      </c>
      <c r="AH1085">
        <v>-1</v>
      </c>
      <c r="AI1085">
        <v>-1</v>
      </c>
      <c r="AJ1085">
        <f t="shared" si="716"/>
        <v>-1</v>
      </c>
      <c r="AK1085">
        <v>-1</v>
      </c>
      <c r="AL1085">
        <v>-1</v>
      </c>
      <c r="AM1085">
        <v>-1</v>
      </c>
      <c r="AN1085">
        <v>-1</v>
      </c>
      <c r="AO1085">
        <v>-1</v>
      </c>
      <c r="AP1085">
        <v>-1</v>
      </c>
      <c r="AR1085">
        <f t="shared" si="717"/>
        <v>0</v>
      </c>
      <c r="AS1085">
        <f t="shared" si="718"/>
        <v>0</v>
      </c>
      <c r="AT1085">
        <f t="shared" si="719"/>
        <v>0</v>
      </c>
      <c r="AU1085">
        <f t="shared" si="720"/>
        <v>0</v>
      </c>
      <c r="AV1085">
        <f t="shared" si="721"/>
        <v>0</v>
      </c>
      <c r="AW1085">
        <f t="shared" si="722"/>
        <v>0</v>
      </c>
      <c r="AX1085">
        <f t="shared" si="723"/>
        <v>0</v>
      </c>
      <c r="AY1085">
        <f t="shared" si="724"/>
        <v>0</v>
      </c>
      <c r="AZ1085">
        <f t="shared" si="725"/>
        <v>0</v>
      </c>
      <c r="BA1085">
        <f t="shared" si="726"/>
        <v>0</v>
      </c>
      <c r="BB1085">
        <f t="shared" si="727"/>
        <v>0</v>
      </c>
      <c r="BC1085">
        <f t="shared" si="728"/>
        <v>0</v>
      </c>
      <c r="BD1085">
        <f t="shared" si="729"/>
        <v>0</v>
      </c>
      <c r="BE1085">
        <f t="shared" si="730"/>
        <v>0</v>
      </c>
      <c r="BF1085">
        <f t="shared" si="731"/>
        <v>0</v>
      </c>
      <c r="BG1085">
        <f t="shared" si="732"/>
        <v>0</v>
      </c>
      <c r="BH1085">
        <f t="shared" si="733"/>
        <v>0</v>
      </c>
      <c r="BI1085">
        <f t="shared" si="734"/>
        <v>0</v>
      </c>
      <c r="BJ1085">
        <f t="shared" si="735"/>
        <v>0</v>
      </c>
      <c r="BK1085">
        <f t="shared" si="736"/>
        <v>0</v>
      </c>
      <c r="BM1085">
        <f t="shared" si="737"/>
        <v>1</v>
      </c>
      <c r="BN1085">
        <f t="shared" si="738"/>
        <v>0</v>
      </c>
      <c r="BO1085">
        <f t="shared" si="739"/>
        <v>0</v>
      </c>
      <c r="BP1085">
        <f t="shared" si="740"/>
        <v>0</v>
      </c>
      <c r="BR1085">
        <f t="shared" si="741"/>
        <v>0</v>
      </c>
      <c r="BS1085">
        <f t="shared" si="742"/>
        <v>0</v>
      </c>
      <c r="BT1085">
        <f t="shared" si="743"/>
        <v>5</v>
      </c>
      <c r="BU1085">
        <f t="shared" si="744"/>
        <v>0</v>
      </c>
      <c r="BV1085">
        <f t="shared" si="745"/>
        <v>0</v>
      </c>
      <c r="BW1085">
        <f t="shared" si="746"/>
        <v>0</v>
      </c>
      <c r="BX1085">
        <f t="shared" si="747"/>
        <v>0</v>
      </c>
      <c r="BY1085">
        <f t="shared" si="748"/>
        <v>0</v>
      </c>
      <c r="BZ1085">
        <f t="shared" si="755"/>
        <v>0</v>
      </c>
      <c r="CA1085">
        <f t="shared" si="749"/>
        <v>0</v>
      </c>
      <c r="CB1085">
        <f t="shared" si="750"/>
        <v>0</v>
      </c>
      <c r="CC1085">
        <f t="shared" si="751"/>
        <v>0</v>
      </c>
      <c r="CD1085">
        <f t="shared" si="752"/>
        <v>0</v>
      </c>
      <c r="CE1085">
        <f t="shared" si="753"/>
        <v>0</v>
      </c>
      <c r="CF1085">
        <f t="shared" si="754"/>
        <v>0</v>
      </c>
    </row>
    <row r="1086" spans="1:84" x14ac:dyDescent="0.25">
      <c r="A1086" t="s">
        <v>1065</v>
      </c>
      <c r="B1086">
        <v>0</v>
      </c>
      <c r="C1086" s="1">
        <v>15485</v>
      </c>
      <c r="D1086" t="s">
        <v>39</v>
      </c>
      <c r="E1086" t="s">
        <v>40</v>
      </c>
      <c r="F1086" s="2">
        <v>75102</v>
      </c>
      <c r="G1086">
        <v>1</v>
      </c>
      <c r="H1086">
        <v>0</v>
      </c>
      <c r="I1086" t="s">
        <v>87</v>
      </c>
      <c r="J1086" t="s">
        <v>166</v>
      </c>
      <c r="K1086" t="s">
        <v>1201</v>
      </c>
      <c r="L1086">
        <v>2050</v>
      </c>
      <c r="M1086">
        <v>2</v>
      </c>
      <c r="N1086">
        <v>0</v>
      </c>
      <c r="O1086">
        <f t="shared" si="713"/>
        <v>0</v>
      </c>
      <c r="P1086">
        <f t="shared" si="714"/>
        <v>0.97560975609756095</v>
      </c>
      <c r="Q1086">
        <f t="shared" si="756"/>
        <v>-1</v>
      </c>
      <c r="R1086">
        <f t="shared" si="715"/>
        <v>0</v>
      </c>
      <c r="S1086">
        <v>0</v>
      </c>
      <c r="T1086">
        <v>0</v>
      </c>
      <c r="U1086">
        <v>0</v>
      </c>
      <c r="V1086">
        <v>3</v>
      </c>
      <c r="W1086">
        <v>2</v>
      </c>
      <c r="X1086">
        <v>1</v>
      </c>
      <c r="Y1086">
        <v>0</v>
      </c>
      <c r="Z1086">
        <v>0</v>
      </c>
      <c r="AA1086">
        <v>0</v>
      </c>
      <c r="AD1086">
        <v>-1</v>
      </c>
      <c r="AE1086">
        <v>-1</v>
      </c>
      <c r="AF1086">
        <v>-1</v>
      </c>
      <c r="AG1086" s="5">
        <v>-1</v>
      </c>
      <c r="AH1086">
        <v>-1</v>
      </c>
      <c r="AI1086">
        <v>-1</v>
      </c>
      <c r="AJ1086">
        <f t="shared" si="716"/>
        <v>-1</v>
      </c>
      <c r="AK1086">
        <v>-1</v>
      </c>
      <c r="AL1086">
        <v>-1</v>
      </c>
      <c r="AM1086">
        <v>-1</v>
      </c>
      <c r="AN1086">
        <v>-1</v>
      </c>
      <c r="AO1086">
        <v>-1</v>
      </c>
      <c r="AP1086">
        <v>-1</v>
      </c>
      <c r="AR1086">
        <f t="shared" si="717"/>
        <v>0</v>
      </c>
      <c r="AS1086">
        <f t="shared" si="718"/>
        <v>0</v>
      </c>
      <c r="AT1086">
        <f t="shared" si="719"/>
        <v>0</v>
      </c>
      <c r="AU1086">
        <f t="shared" si="720"/>
        <v>0</v>
      </c>
      <c r="AV1086">
        <f t="shared" si="721"/>
        <v>0</v>
      </c>
      <c r="AW1086">
        <f t="shared" si="722"/>
        <v>0</v>
      </c>
      <c r="AX1086">
        <f t="shared" si="723"/>
        <v>0</v>
      </c>
      <c r="AY1086">
        <f t="shared" si="724"/>
        <v>0</v>
      </c>
      <c r="AZ1086">
        <f t="shared" si="725"/>
        <v>0</v>
      </c>
      <c r="BA1086">
        <f t="shared" si="726"/>
        <v>0</v>
      </c>
      <c r="BB1086">
        <f t="shared" si="727"/>
        <v>0</v>
      </c>
      <c r="BC1086">
        <f t="shared" si="728"/>
        <v>0</v>
      </c>
      <c r="BD1086">
        <f t="shared" si="729"/>
        <v>0</v>
      </c>
      <c r="BE1086">
        <f t="shared" si="730"/>
        <v>0</v>
      </c>
      <c r="BF1086">
        <f t="shared" si="731"/>
        <v>0</v>
      </c>
      <c r="BG1086">
        <f t="shared" si="732"/>
        <v>0</v>
      </c>
      <c r="BH1086">
        <f t="shared" si="733"/>
        <v>0</v>
      </c>
      <c r="BI1086">
        <f t="shared" si="734"/>
        <v>0</v>
      </c>
      <c r="BJ1086">
        <f t="shared" si="735"/>
        <v>0</v>
      </c>
      <c r="BK1086">
        <f t="shared" si="736"/>
        <v>0</v>
      </c>
      <c r="BM1086">
        <f t="shared" si="737"/>
        <v>1</v>
      </c>
      <c r="BN1086">
        <f t="shared" si="738"/>
        <v>0</v>
      </c>
      <c r="BO1086">
        <f t="shared" si="739"/>
        <v>0</v>
      </c>
      <c r="BP1086">
        <f t="shared" si="740"/>
        <v>0</v>
      </c>
      <c r="BR1086">
        <f t="shared" si="741"/>
        <v>0</v>
      </c>
      <c r="BS1086">
        <f t="shared" si="742"/>
        <v>0</v>
      </c>
      <c r="BT1086">
        <f t="shared" si="743"/>
        <v>3</v>
      </c>
      <c r="BU1086">
        <f t="shared" si="744"/>
        <v>0</v>
      </c>
      <c r="BV1086">
        <f t="shared" si="745"/>
        <v>2</v>
      </c>
      <c r="BW1086">
        <f t="shared" si="746"/>
        <v>0</v>
      </c>
      <c r="BX1086">
        <f t="shared" si="747"/>
        <v>1</v>
      </c>
      <c r="BY1086">
        <f t="shared" si="748"/>
        <v>0</v>
      </c>
      <c r="BZ1086">
        <f t="shared" si="755"/>
        <v>0</v>
      </c>
      <c r="CA1086">
        <f t="shared" si="749"/>
        <v>0</v>
      </c>
      <c r="CB1086">
        <f t="shared" si="750"/>
        <v>0</v>
      </c>
      <c r="CC1086">
        <f t="shared" si="751"/>
        <v>0</v>
      </c>
      <c r="CD1086">
        <f t="shared" si="752"/>
        <v>0</v>
      </c>
      <c r="CE1086">
        <f t="shared" si="753"/>
        <v>0</v>
      </c>
      <c r="CF1086">
        <f t="shared" si="754"/>
        <v>0</v>
      </c>
    </row>
    <row r="1087" spans="1:84" x14ac:dyDescent="0.25">
      <c r="A1087" t="s">
        <v>228</v>
      </c>
      <c r="B1087" t="s">
        <v>341</v>
      </c>
      <c r="C1087" s="1">
        <v>15484</v>
      </c>
      <c r="D1087" t="s">
        <v>49</v>
      </c>
      <c r="E1087" t="s">
        <v>40</v>
      </c>
      <c r="F1087" t="s">
        <v>1076</v>
      </c>
      <c r="G1087">
        <v>1</v>
      </c>
      <c r="H1087">
        <v>0</v>
      </c>
      <c r="I1087" t="s">
        <v>42</v>
      </c>
      <c r="J1087" t="s">
        <v>77</v>
      </c>
      <c r="K1087" t="s">
        <v>339</v>
      </c>
      <c r="L1087">
        <v>830</v>
      </c>
      <c r="M1087">
        <v>2</v>
      </c>
      <c r="N1087">
        <v>0</v>
      </c>
      <c r="O1087">
        <f t="shared" si="713"/>
        <v>0</v>
      </c>
      <c r="P1087">
        <f t="shared" si="714"/>
        <v>2.4096385542168677</v>
      </c>
      <c r="Q1087">
        <f t="shared" si="756"/>
        <v>-1</v>
      </c>
      <c r="R1087">
        <f t="shared" si="715"/>
        <v>0</v>
      </c>
      <c r="S1087">
        <v>0</v>
      </c>
      <c r="T1087">
        <v>0</v>
      </c>
      <c r="U1087">
        <v>0</v>
      </c>
      <c r="V1087">
        <v>4</v>
      </c>
      <c r="W1087">
        <v>1</v>
      </c>
      <c r="X1087">
        <v>0</v>
      </c>
      <c r="Y1087">
        <v>0</v>
      </c>
      <c r="Z1087">
        <v>0</v>
      </c>
      <c r="AA1087">
        <v>0</v>
      </c>
      <c r="AB1087" t="s">
        <v>856</v>
      </c>
      <c r="AC1087" t="s">
        <v>75</v>
      </c>
      <c r="AD1087">
        <v>62</v>
      </c>
      <c r="AE1087">
        <v>51</v>
      </c>
      <c r="AF1087">
        <v>55</v>
      </c>
      <c r="AG1087" s="5">
        <v>51</v>
      </c>
      <c r="AH1087">
        <v>-1</v>
      </c>
      <c r="AI1087">
        <v>-1</v>
      </c>
      <c r="AJ1087">
        <f t="shared" si="716"/>
        <v>-1</v>
      </c>
      <c r="AK1087">
        <v>-1</v>
      </c>
      <c r="AL1087">
        <v>-1</v>
      </c>
      <c r="AM1087">
        <v>-1</v>
      </c>
      <c r="AN1087">
        <v>-1</v>
      </c>
      <c r="AO1087">
        <v>-1</v>
      </c>
      <c r="AP1087">
        <v>-1</v>
      </c>
      <c r="AR1087">
        <f t="shared" si="717"/>
        <v>0</v>
      </c>
      <c r="AS1087">
        <f t="shared" si="718"/>
        <v>0</v>
      </c>
      <c r="AT1087">
        <f t="shared" si="719"/>
        <v>0</v>
      </c>
      <c r="AU1087">
        <f t="shared" si="720"/>
        <v>0</v>
      </c>
      <c r="AV1087">
        <f t="shared" si="721"/>
        <v>0</v>
      </c>
      <c r="AW1087">
        <f t="shared" si="722"/>
        <v>0</v>
      </c>
      <c r="AX1087">
        <f t="shared" si="723"/>
        <v>0</v>
      </c>
      <c r="AY1087">
        <f t="shared" si="724"/>
        <v>0</v>
      </c>
      <c r="AZ1087">
        <f t="shared" si="725"/>
        <v>0</v>
      </c>
      <c r="BA1087">
        <f t="shared" si="726"/>
        <v>0</v>
      </c>
      <c r="BB1087">
        <f t="shared" si="727"/>
        <v>0</v>
      </c>
      <c r="BC1087">
        <f t="shared" si="728"/>
        <v>0</v>
      </c>
      <c r="BD1087">
        <f t="shared" si="729"/>
        <v>0</v>
      </c>
      <c r="BE1087">
        <f t="shared" si="730"/>
        <v>0</v>
      </c>
      <c r="BF1087">
        <f t="shared" si="731"/>
        <v>0</v>
      </c>
      <c r="BG1087">
        <f t="shared" si="732"/>
        <v>0</v>
      </c>
      <c r="BH1087">
        <f t="shared" si="733"/>
        <v>0</v>
      </c>
      <c r="BI1087">
        <f t="shared" si="734"/>
        <v>0</v>
      </c>
      <c r="BJ1087">
        <f t="shared" si="735"/>
        <v>0</v>
      </c>
      <c r="BK1087">
        <f t="shared" si="736"/>
        <v>0</v>
      </c>
      <c r="BM1087">
        <f t="shared" si="737"/>
        <v>1</v>
      </c>
      <c r="BN1087">
        <f t="shared" si="738"/>
        <v>0</v>
      </c>
      <c r="BO1087">
        <f t="shared" si="739"/>
        <v>0</v>
      </c>
      <c r="BP1087">
        <f t="shared" si="740"/>
        <v>0</v>
      </c>
      <c r="BR1087">
        <f t="shared" si="741"/>
        <v>0</v>
      </c>
      <c r="BS1087">
        <f t="shared" si="742"/>
        <v>0</v>
      </c>
      <c r="BT1087">
        <f t="shared" si="743"/>
        <v>4</v>
      </c>
      <c r="BU1087">
        <f t="shared" si="744"/>
        <v>0</v>
      </c>
      <c r="BV1087">
        <f t="shared" si="745"/>
        <v>1</v>
      </c>
      <c r="BW1087">
        <f t="shared" si="746"/>
        <v>0</v>
      </c>
      <c r="BX1087">
        <f t="shared" si="747"/>
        <v>0</v>
      </c>
      <c r="BY1087">
        <f t="shared" si="748"/>
        <v>0</v>
      </c>
      <c r="BZ1087">
        <f t="shared" si="755"/>
        <v>0</v>
      </c>
      <c r="CA1087">
        <f t="shared" si="749"/>
        <v>0</v>
      </c>
      <c r="CB1087">
        <f t="shared" si="750"/>
        <v>0</v>
      </c>
      <c r="CC1087">
        <f t="shared" si="751"/>
        <v>0</v>
      </c>
      <c r="CD1087">
        <f t="shared" si="752"/>
        <v>0</v>
      </c>
      <c r="CE1087">
        <f t="shared" si="753"/>
        <v>0</v>
      </c>
      <c r="CF1087">
        <f t="shared" si="754"/>
        <v>0</v>
      </c>
    </row>
    <row r="1088" spans="1:84" x14ac:dyDescent="0.25">
      <c r="A1088" t="s">
        <v>156</v>
      </c>
      <c r="B1088" t="s">
        <v>520</v>
      </c>
      <c r="C1088" s="1">
        <v>15484</v>
      </c>
      <c r="D1088" t="s">
        <v>49</v>
      </c>
      <c r="E1088" t="s">
        <v>40</v>
      </c>
      <c r="F1088" t="s">
        <v>1202</v>
      </c>
      <c r="G1088">
        <v>1</v>
      </c>
      <c r="H1088">
        <v>0</v>
      </c>
      <c r="I1088" t="s">
        <v>87</v>
      </c>
      <c r="J1088" t="s">
        <v>166</v>
      </c>
      <c r="K1088" t="s">
        <v>1192</v>
      </c>
      <c r="L1088">
        <v>1900</v>
      </c>
      <c r="M1088">
        <v>2</v>
      </c>
      <c r="N1088">
        <v>0</v>
      </c>
      <c r="O1088">
        <f t="shared" si="713"/>
        <v>0</v>
      </c>
      <c r="P1088">
        <f t="shared" si="714"/>
        <v>1.0526315789473684</v>
      </c>
      <c r="Q1088">
        <f t="shared" si="756"/>
        <v>-1</v>
      </c>
      <c r="R1088">
        <f t="shared" si="715"/>
        <v>0</v>
      </c>
      <c r="S1088">
        <v>0</v>
      </c>
      <c r="T1088">
        <v>0</v>
      </c>
      <c r="U1088">
        <v>0</v>
      </c>
      <c r="V1088">
        <v>5</v>
      </c>
      <c r="W1088">
        <v>0</v>
      </c>
      <c r="X1088">
        <v>0</v>
      </c>
      <c r="Y1088">
        <v>0</v>
      </c>
      <c r="Z1088">
        <v>0</v>
      </c>
      <c r="AA1088">
        <v>0</v>
      </c>
      <c r="AB1088" t="s">
        <v>159</v>
      </c>
      <c r="AC1088" t="s">
        <v>46</v>
      </c>
      <c r="AD1088">
        <v>70</v>
      </c>
      <c r="AE1088">
        <v>53</v>
      </c>
      <c r="AF1088">
        <v>60</v>
      </c>
      <c r="AG1088" s="5">
        <v>67</v>
      </c>
      <c r="AH1088">
        <v>-1</v>
      </c>
      <c r="AI1088">
        <v>-1</v>
      </c>
      <c r="AJ1088">
        <f t="shared" si="716"/>
        <v>-1</v>
      </c>
      <c r="AK1088">
        <v>-1</v>
      </c>
      <c r="AL1088">
        <v>-1</v>
      </c>
      <c r="AM1088">
        <v>-1</v>
      </c>
      <c r="AN1088">
        <v>-1</v>
      </c>
      <c r="AO1088">
        <v>-1</v>
      </c>
      <c r="AP1088">
        <v>-1</v>
      </c>
      <c r="AR1088">
        <f t="shared" si="717"/>
        <v>0</v>
      </c>
      <c r="AS1088">
        <f t="shared" si="718"/>
        <v>0</v>
      </c>
      <c r="AT1088">
        <f t="shared" si="719"/>
        <v>0</v>
      </c>
      <c r="AU1088">
        <f t="shared" si="720"/>
        <v>0</v>
      </c>
      <c r="AV1088">
        <f t="shared" si="721"/>
        <v>0</v>
      </c>
      <c r="AW1088">
        <f t="shared" si="722"/>
        <v>0</v>
      </c>
      <c r="AX1088">
        <f t="shared" si="723"/>
        <v>0</v>
      </c>
      <c r="AY1088">
        <f t="shared" si="724"/>
        <v>0</v>
      </c>
      <c r="AZ1088">
        <f t="shared" si="725"/>
        <v>0</v>
      </c>
      <c r="BA1088">
        <f t="shared" si="726"/>
        <v>0</v>
      </c>
      <c r="BB1088">
        <f t="shared" si="727"/>
        <v>0</v>
      </c>
      <c r="BC1088">
        <f t="shared" si="728"/>
        <v>0</v>
      </c>
      <c r="BD1088">
        <f t="shared" si="729"/>
        <v>0</v>
      </c>
      <c r="BE1088">
        <f t="shared" si="730"/>
        <v>0</v>
      </c>
      <c r="BF1088">
        <f t="shared" si="731"/>
        <v>0</v>
      </c>
      <c r="BG1088">
        <f t="shared" si="732"/>
        <v>0</v>
      </c>
      <c r="BH1088">
        <f t="shared" si="733"/>
        <v>0</v>
      </c>
      <c r="BI1088">
        <f t="shared" si="734"/>
        <v>0</v>
      </c>
      <c r="BJ1088">
        <f t="shared" si="735"/>
        <v>0</v>
      </c>
      <c r="BK1088">
        <f t="shared" si="736"/>
        <v>0</v>
      </c>
      <c r="BM1088">
        <f t="shared" si="737"/>
        <v>1</v>
      </c>
      <c r="BN1088">
        <f t="shared" si="738"/>
        <v>0</v>
      </c>
      <c r="BO1088">
        <f t="shared" si="739"/>
        <v>0</v>
      </c>
      <c r="BP1088">
        <f t="shared" si="740"/>
        <v>0</v>
      </c>
      <c r="BR1088">
        <f t="shared" si="741"/>
        <v>0</v>
      </c>
      <c r="BS1088">
        <f t="shared" si="742"/>
        <v>0</v>
      </c>
      <c r="BT1088">
        <f t="shared" si="743"/>
        <v>5</v>
      </c>
      <c r="BU1088">
        <f t="shared" si="744"/>
        <v>0</v>
      </c>
      <c r="BV1088">
        <f t="shared" si="745"/>
        <v>0</v>
      </c>
      <c r="BW1088">
        <f t="shared" si="746"/>
        <v>0</v>
      </c>
      <c r="BX1088">
        <f t="shared" si="747"/>
        <v>0</v>
      </c>
      <c r="BY1088">
        <f t="shared" si="748"/>
        <v>0</v>
      </c>
      <c r="BZ1088">
        <f t="shared" si="755"/>
        <v>0</v>
      </c>
      <c r="CA1088">
        <f t="shared" si="749"/>
        <v>0</v>
      </c>
      <c r="CB1088">
        <f t="shared" si="750"/>
        <v>0</v>
      </c>
      <c r="CC1088">
        <f t="shared" si="751"/>
        <v>0</v>
      </c>
      <c r="CD1088">
        <f t="shared" si="752"/>
        <v>0</v>
      </c>
      <c r="CE1088">
        <f t="shared" si="753"/>
        <v>0</v>
      </c>
      <c r="CF1088">
        <f t="shared" si="754"/>
        <v>0</v>
      </c>
    </row>
    <row r="1089" spans="1:84" x14ac:dyDescent="0.25">
      <c r="A1089" t="s">
        <v>156</v>
      </c>
      <c r="B1089" t="s">
        <v>520</v>
      </c>
      <c r="C1089" s="1">
        <v>15484</v>
      </c>
      <c r="D1089" t="s">
        <v>49</v>
      </c>
      <c r="E1089" t="s">
        <v>40</v>
      </c>
      <c r="F1089" t="s">
        <v>1202</v>
      </c>
      <c r="G1089">
        <v>1</v>
      </c>
      <c r="H1089">
        <v>0</v>
      </c>
      <c r="I1089" t="s">
        <v>87</v>
      </c>
      <c r="J1089" t="s">
        <v>166</v>
      </c>
      <c r="K1089" t="s">
        <v>955</v>
      </c>
      <c r="L1089">
        <v>1900</v>
      </c>
      <c r="M1089">
        <v>2</v>
      </c>
      <c r="N1089">
        <v>0</v>
      </c>
      <c r="O1089">
        <f t="shared" si="713"/>
        <v>0</v>
      </c>
      <c r="P1089">
        <f t="shared" si="714"/>
        <v>1.0526315789473684</v>
      </c>
      <c r="Q1089">
        <f t="shared" si="756"/>
        <v>-1</v>
      </c>
      <c r="R1089">
        <f t="shared" si="715"/>
        <v>0</v>
      </c>
      <c r="S1089">
        <v>0</v>
      </c>
      <c r="T1089">
        <v>0</v>
      </c>
      <c r="U1089">
        <v>0</v>
      </c>
      <c r="V1089">
        <v>4</v>
      </c>
      <c r="W1089">
        <v>1</v>
      </c>
      <c r="X1089">
        <v>0</v>
      </c>
      <c r="Y1089">
        <v>0</v>
      </c>
      <c r="Z1089">
        <v>0</v>
      </c>
      <c r="AA1089">
        <v>0</v>
      </c>
      <c r="AB1089" t="s">
        <v>159</v>
      </c>
      <c r="AC1089" t="s">
        <v>46</v>
      </c>
      <c r="AD1089">
        <v>70</v>
      </c>
      <c r="AE1089">
        <v>53</v>
      </c>
      <c r="AF1089">
        <v>60</v>
      </c>
      <c r="AG1089" s="5">
        <v>67</v>
      </c>
      <c r="AH1089">
        <v>-1</v>
      </c>
      <c r="AI1089">
        <v>-1</v>
      </c>
      <c r="AJ1089">
        <f t="shared" si="716"/>
        <v>-1</v>
      </c>
      <c r="AK1089">
        <v>-1</v>
      </c>
      <c r="AL1089">
        <v>-1</v>
      </c>
      <c r="AM1089">
        <v>-1</v>
      </c>
      <c r="AN1089">
        <v>-1</v>
      </c>
      <c r="AO1089">
        <v>-1</v>
      </c>
      <c r="AP1089">
        <v>-1</v>
      </c>
      <c r="AR1089">
        <f t="shared" si="717"/>
        <v>0</v>
      </c>
      <c r="AS1089">
        <f t="shared" si="718"/>
        <v>0</v>
      </c>
      <c r="AT1089">
        <f t="shared" si="719"/>
        <v>0</v>
      </c>
      <c r="AU1089">
        <f t="shared" si="720"/>
        <v>0</v>
      </c>
      <c r="AV1089">
        <f t="shared" si="721"/>
        <v>0</v>
      </c>
      <c r="AW1089">
        <f t="shared" si="722"/>
        <v>0</v>
      </c>
      <c r="AX1089">
        <f t="shared" si="723"/>
        <v>0</v>
      </c>
      <c r="AY1089">
        <f t="shared" si="724"/>
        <v>0</v>
      </c>
      <c r="AZ1089">
        <f t="shared" si="725"/>
        <v>0</v>
      </c>
      <c r="BA1089">
        <f t="shared" si="726"/>
        <v>0</v>
      </c>
      <c r="BB1089">
        <f t="shared" si="727"/>
        <v>0</v>
      </c>
      <c r="BC1089">
        <f t="shared" si="728"/>
        <v>0</v>
      </c>
      <c r="BD1089">
        <f t="shared" si="729"/>
        <v>0</v>
      </c>
      <c r="BE1089">
        <f t="shared" si="730"/>
        <v>0</v>
      </c>
      <c r="BF1089">
        <f t="shared" si="731"/>
        <v>0</v>
      </c>
      <c r="BG1089">
        <f t="shared" si="732"/>
        <v>0</v>
      </c>
      <c r="BH1089">
        <f t="shared" si="733"/>
        <v>0</v>
      </c>
      <c r="BI1089">
        <f t="shared" si="734"/>
        <v>0</v>
      </c>
      <c r="BJ1089">
        <f t="shared" si="735"/>
        <v>0</v>
      </c>
      <c r="BK1089">
        <f t="shared" si="736"/>
        <v>0</v>
      </c>
      <c r="BM1089">
        <f t="shared" si="737"/>
        <v>1</v>
      </c>
      <c r="BN1089">
        <f t="shared" si="738"/>
        <v>0</v>
      </c>
      <c r="BO1089">
        <f t="shared" si="739"/>
        <v>0</v>
      </c>
      <c r="BP1089">
        <f t="shared" si="740"/>
        <v>0</v>
      </c>
      <c r="BR1089">
        <f t="shared" si="741"/>
        <v>0</v>
      </c>
      <c r="BS1089">
        <f t="shared" si="742"/>
        <v>0</v>
      </c>
      <c r="BT1089">
        <f t="shared" si="743"/>
        <v>4</v>
      </c>
      <c r="BU1089">
        <f t="shared" si="744"/>
        <v>0</v>
      </c>
      <c r="BV1089">
        <f t="shared" si="745"/>
        <v>1</v>
      </c>
      <c r="BW1089">
        <f t="shared" si="746"/>
        <v>0</v>
      </c>
      <c r="BX1089">
        <f t="shared" si="747"/>
        <v>0</v>
      </c>
      <c r="BY1089">
        <f t="shared" si="748"/>
        <v>0</v>
      </c>
      <c r="BZ1089">
        <f t="shared" si="755"/>
        <v>0</v>
      </c>
      <c r="CA1089">
        <f t="shared" si="749"/>
        <v>0</v>
      </c>
      <c r="CB1089">
        <f t="shared" si="750"/>
        <v>0</v>
      </c>
      <c r="CC1089">
        <f t="shared" si="751"/>
        <v>0</v>
      </c>
      <c r="CD1089">
        <f t="shared" si="752"/>
        <v>0</v>
      </c>
      <c r="CE1089">
        <f t="shared" si="753"/>
        <v>0</v>
      </c>
      <c r="CF1089">
        <f t="shared" si="754"/>
        <v>0</v>
      </c>
    </row>
    <row r="1090" spans="1:84" x14ac:dyDescent="0.25">
      <c r="A1090" t="s">
        <v>300</v>
      </c>
      <c r="B1090" t="s">
        <v>668</v>
      </c>
      <c r="C1090" s="1">
        <v>15484</v>
      </c>
      <c r="D1090" t="s">
        <v>39</v>
      </c>
      <c r="E1090" t="s">
        <v>40</v>
      </c>
      <c r="F1090" s="2">
        <v>132116</v>
      </c>
      <c r="G1090">
        <v>1</v>
      </c>
      <c r="H1090">
        <v>1</v>
      </c>
      <c r="I1090" t="s">
        <v>42</v>
      </c>
      <c r="J1090" t="s">
        <v>77</v>
      </c>
      <c r="K1090" t="s">
        <v>1203</v>
      </c>
      <c r="L1090">
        <v>215</v>
      </c>
      <c r="M1090">
        <v>0</v>
      </c>
      <c r="N1090">
        <v>0</v>
      </c>
      <c r="O1090">
        <f t="shared" si="713"/>
        <v>0</v>
      </c>
      <c r="P1090">
        <f t="shared" si="714"/>
        <v>0</v>
      </c>
      <c r="Q1090">
        <f t="shared" si="756"/>
        <v>-1</v>
      </c>
      <c r="R1090">
        <f t="shared" si="715"/>
        <v>0</v>
      </c>
      <c r="S1090">
        <v>0</v>
      </c>
      <c r="T1090">
        <v>0</v>
      </c>
      <c r="U1090">
        <v>0</v>
      </c>
      <c r="V1090">
        <v>7</v>
      </c>
      <c r="W1090">
        <v>0</v>
      </c>
      <c r="X1090">
        <v>0</v>
      </c>
      <c r="Y1090">
        <v>0</v>
      </c>
      <c r="Z1090">
        <v>0</v>
      </c>
      <c r="AA1090">
        <v>0</v>
      </c>
      <c r="AB1090" t="s">
        <v>302</v>
      </c>
      <c r="AC1090" t="s">
        <v>303</v>
      </c>
      <c r="AD1090">
        <v>58</v>
      </c>
      <c r="AE1090">
        <v>49</v>
      </c>
      <c r="AF1090">
        <v>63</v>
      </c>
      <c r="AG1090" s="5">
        <v>57</v>
      </c>
      <c r="AH1090">
        <v>-1</v>
      </c>
      <c r="AI1090">
        <v>-1</v>
      </c>
      <c r="AJ1090">
        <f t="shared" si="716"/>
        <v>-1</v>
      </c>
      <c r="AK1090">
        <v>-1</v>
      </c>
      <c r="AL1090">
        <v>-1</v>
      </c>
      <c r="AM1090">
        <v>-1</v>
      </c>
      <c r="AN1090">
        <v>-1</v>
      </c>
      <c r="AO1090">
        <v>-1</v>
      </c>
      <c r="AP1090">
        <v>-1</v>
      </c>
      <c r="AR1090">
        <f t="shared" si="717"/>
        <v>0</v>
      </c>
      <c r="AS1090">
        <f t="shared" si="718"/>
        <v>0</v>
      </c>
      <c r="AT1090">
        <f t="shared" si="719"/>
        <v>0</v>
      </c>
      <c r="AU1090">
        <f t="shared" si="720"/>
        <v>0</v>
      </c>
      <c r="AV1090">
        <f t="shared" si="721"/>
        <v>0</v>
      </c>
      <c r="AW1090">
        <f t="shared" si="722"/>
        <v>0</v>
      </c>
      <c r="AX1090">
        <f t="shared" si="723"/>
        <v>0</v>
      </c>
      <c r="AY1090">
        <f t="shared" si="724"/>
        <v>0</v>
      </c>
      <c r="AZ1090">
        <f t="shared" si="725"/>
        <v>0</v>
      </c>
      <c r="BA1090">
        <f t="shared" si="726"/>
        <v>0</v>
      </c>
      <c r="BB1090">
        <f t="shared" si="727"/>
        <v>0</v>
      </c>
      <c r="BC1090">
        <f t="shared" si="728"/>
        <v>0</v>
      </c>
      <c r="BD1090">
        <f t="shared" si="729"/>
        <v>0</v>
      </c>
      <c r="BE1090">
        <f t="shared" si="730"/>
        <v>0</v>
      </c>
      <c r="BF1090">
        <f t="shared" si="731"/>
        <v>0</v>
      </c>
      <c r="BG1090">
        <f t="shared" si="732"/>
        <v>0</v>
      </c>
      <c r="BH1090">
        <f t="shared" si="733"/>
        <v>0</v>
      </c>
      <c r="BI1090">
        <f t="shared" si="734"/>
        <v>0</v>
      </c>
      <c r="BJ1090">
        <f t="shared" si="735"/>
        <v>0</v>
      </c>
      <c r="BK1090">
        <f t="shared" si="736"/>
        <v>0</v>
      </c>
      <c r="BM1090">
        <f t="shared" si="737"/>
        <v>1</v>
      </c>
      <c r="BN1090">
        <f t="shared" si="738"/>
        <v>0</v>
      </c>
      <c r="BO1090">
        <f t="shared" si="739"/>
        <v>0</v>
      </c>
      <c r="BP1090">
        <f t="shared" si="740"/>
        <v>0</v>
      </c>
      <c r="BR1090">
        <f t="shared" si="741"/>
        <v>0</v>
      </c>
      <c r="BS1090">
        <f t="shared" si="742"/>
        <v>0</v>
      </c>
      <c r="BT1090">
        <f t="shared" si="743"/>
        <v>7</v>
      </c>
      <c r="BU1090">
        <f t="shared" si="744"/>
        <v>0</v>
      </c>
      <c r="BV1090">
        <f t="shared" si="745"/>
        <v>0</v>
      </c>
      <c r="BW1090">
        <f t="shared" si="746"/>
        <v>0</v>
      </c>
      <c r="BX1090">
        <f t="shared" si="747"/>
        <v>0</v>
      </c>
      <c r="BY1090">
        <f t="shared" si="748"/>
        <v>0</v>
      </c>
      <c r="BZ1090">
        <f t="shared" si="755"/>
        <v>0</v>
      </c>
      <c r="CA1090">
        <f t="shared" si="749"/>
        <v>0</v>
      </c>
      <c r="CB1090">
        <f t="shared" si="750"/>
        <v>0</v>
      </c>
      <c r="CC1090">
        <f t="shared" si="751"/>
        <v>0</v>
      </c>
      <c r="CD1090">
        <f t="shared" si="752"/>
        <v>0</v>
      </c>
      <c r="CE1090">
        <f t="shared" si="753"/>
        <v>0</v>
      </c>
      <c r="CF1090">
        <f t="shared" si="754"/>
        <v>0</v>
      </c>
    </row>
    <row r="1091" spans="1:84" x14ac:dyDescent="0.25">
      <c r="A1091" t="s">
        <v>565</v>
      </c>
      <c r="B1091" t="s">
        <v>522</v>
      </c>
      <c r="C1091" s="1">
        <v>15483</v>
      </c>
      <c r="D1091" t="s">
        <v>39</v>
      </c>
      <c r="E1091" t="s">
        <v>40</v>
      </c>
      <c r="F1091" t="s">
        <v>1088</v>
      </c>
      <c r="G1091">
        <v>1</v>
      </c>
      <c r="H1091">
        <v>0</v>
      </c>
      <c r="I1091" t="s">
        <v>42</v>
      </c>
      <c r="J1091" t="s">
        <v>43</v>
      </c>
      <c r="K1091" t="s">
        <v>979</v>
      </c>
      <c r="L1091">
        <v>1715</v>
      </c>
      <c r="M1091">
        <v>2</v>
      </c>
      <c r="N1091">
        <v>0</v>
      </c>
      <c r="O1091">
        <f t="shared" si="713"/>
        <v>0</v>
      </c>
      <c r="P1091">
        <f t="shared" si="714"/>
        <v>1.1661807580174928</v>
      </c>
      <c r="Q1091">
        <f t="shared" si="756"/>
        <v>-1</v>
      </c>
      <c r="R1091">
        <f t="shared" si="715"/>
        <v>0</v>
      </c>
      <c r="S1091">
        <v>0</v>
      </c>
      <c r="T1091">
        <v>0</v>
      </c>
      <c r="U1091">
        <v>0</v>
      </c>
      <c r="V1091">
        <v>6</v>
      </c>
      <c r="W1091">
        <v>1</v>
      </c>
      <c r="X1091">
        <v>0</v>
      </c>
      <c r="Y1091">
        <v>0</v>
      </c>
      <c r="Z1091">
        <v>0</v>
      </c>
      <c r="AA1091">
        <v>0</v>
      </c>
      <c r="AB1091" t="s">
        <v>567</v>
      </c>
      <c r="AC1091" t="s">
        <v>75</v>
      </c>
      <c r="AD1091">
        <v>63</v>
      </c>
      <c r="AE1091">
        <v>35</v>
      </c>
      <c r="AF1091">
        <v>70</v>
      </c>
      <c r="AG1091" s="5">
        <v>65</v>
      </c>
      <c r="AH1091">
        <v>-1</v>
      </c>
      <c r="AI1091">
        <v>-1</v>
      </c>
      <c r="AJ1091">
        <f t="shared" si="716"/>
        <v>-1</v>
      </c>
      <c r="AK1091">
        <v>-1</v>
      </c>
      <c r="AL1091">
        <v>-1</v>
      </c>
      <c r="AM1091">
        <v>-1</v>
      </c>
      <c r="AN1091">
        <v>-1</v>
      </c>
      <c r="AO1091">
        <v>-1</v>
      </c>
      <c r="AP1091">
        <v>-1</v>
      </c>
      <c r="AR1091">
        <f t="shared" si="717"/>
        <v>0</v>
      </c>
      <c r="AS1091">
        <f t="shared" si="718"/>
        <v>0</v>
      </c>
      <c r="AT1091">
        <f t="shared" si="719"/>
        <v>0</v>
      </c>
      <c r="AU1091">
        <f t="shared" si="720"/>
        <v>0</v>
      </c>
      <c r="AV1091">
        <f t="shared" si="721"/>
        <v>0</v>
      </c>
      <c r="AW1091">
        <f t="shared" si="722"/>
        <v>0</v>
      </c>
      <c r="AX1091">
        <f t="shared" si="723"/>
        <v>0</v>
      </c>
      <c r="AY1091">
        <f t="shared" si="724"/>
        <v>0</v>
      </c>
      <c r="AZ1091">
        <f t="shared" si="725"/>
        <v>0</v>
      </c>
      <c r="BA1091">
        <f t="shared" si="726"/>
        <v>0</v>
      </c>
      <c r="BB1091">
        <f t="shared" si="727"/>
        <v>0</v>
      </c>
      <c r="BC1091">
        <f t="shared" si="728"/>
        <v>0</v>
      </c>
      <c r="BD1091">
        <f t="shared" si="729"/>
        <v>0</v>
      </c>
      <c r="BE1091">
        <f t="shared" si="730"/>
        <v>0</v>
      </c>
      <c r="BF1091">
        <f t="shared" si="731"/>
        <v>0</v>
      </c>
      <c r="BG1091">
        <f t="shared" si="732"/>
        <v>0</v>
      </c>
      <c r="BH1091">
        <f t="shared" si="733"/>
        <v>0</v>
      </c>
      <c r="BI1091">
        <f t="shared" si="734"/>
        <v>0</v>
      </c>
      <c r="BJ1091">
        <f t="shared" si="735"/>
        <v>0</v>
      </c>
      <c r="BK1091">
        <f t="shared" si="736"/>
        <v>0</v>
      </c>
      <c r="BM1091">
        <f t="shared" si="737"/>
        <v>1</v>
      </c>
      <c r="BN1091">
        <f t="shared" si="738"/>
        <v>0</v>
      </c>
      <c r="BO1091">
        <f t="shared" si="739"/>
        <v>0</v>
      </c>
      <c r="BP1091">
        <f t="shared" si="740"/>
        <v>0</v>
      </c>
      <c r="BR1091">
        <f t="shared" si="741"/>
        <v>0</v>
      </c>
      <c r="BS1091">
        <f t="shared" si="742"/>
        <v>0</v>
      </c>
      <c r="BT1091">
        <f t="shared" si="743"/>
        <v>6</v>
      </c>
      <c r="BU1091">
        <f t="shared" si="744"/>
        <v>0</v>
      </c>
      <c r="BV1091">
        <f t="shared" si="745"/>
        <v>1</v>
      </c>
      <c r="BW1091">
        <f t="shared" si="746"/>
        <v>0</v>
      </c>
      <c r="BX1091">
        <f t="shared" si="747"/>
        <v>0</v>
      </c>
      <c r="BY1091">
        <f t="shared" si="748"/>
        <v>0</v>
      </c>
      <c r="BZ1091">
        <f t="shared" si="755"/>
        <v>0</v>
      </c>
      <c r="CA1091">
        <f t="shared" si="749"/>
        <v>0</v>
      </c>
      <c r="CB1091">
        <f t="shared" si="750"/>
        <v>0</v>
      </c>
      <c r="CC1091">
        <f t="shared" si="751"/>
        <v>0</v>
      </c>
      <c r="CD1091">
        <f t="shared" si="752"/>
        <v>0</v>
      </c>
      <c r="CE1091">
        <f t="shared" si="753"/>
        <v>1</v>
      </c>
      <c r="CF1091">
        <f t="shared" si="754"/>
        <v>0</v>
      </c>
    </row>
    <row r="1092" spans="1:84" x14ac:dyDescent="0.25">
      <c r="A1092" t="s">
        <v>918</v>
      </c>
      <c r="B1092" t="s">
        <v>915</v>
      </c>
      <c r="C1092" s="1">
        <v>15482</v>
      </c>
      <c r="D1092" t="s">
        <v>49</v>
      </c>
      <c r="E1092" t="s">
        <v>40</v>
      </c>
      <c r="F1092" s="2">
        <v>132116</v>
      </c>
      <c r="G1092">
        <v>1</v>
      </c>
      <c r="H1092">
        <v>0</v>
      </c>
      <c r="I1092" t="s">
        <v>87</v>
      </c>
      <c r="J1092" t="s">
        <v>88</v>
      </c>
      <c r="K1092" t="s">
        <v>1204</v>
      </c>
      <c r="L1092">
        <v>9975</v>
      </c>
      <c r="M1092">
        <v>2</v>
      </c>
      <c r="N1092">
        <v>0</v>
      </c>
      <c r="O1092">
        <f t="shared" ref="O1092:O1155" si="757">IF(M1092&gt;0,N1092/M1092*100,0)</f>
        <v>0</v>
      </c>
      <c r="P1092">
        <f t="shared" ref="P1092:P1155" si="758">IF(L1092&gt;500,M1092/L1092*1000,0)</f>
        <v>0.2005012531328321</v>
      </c>
      <c r="Q1092">
        <f t="shared" si="756"/>
        <v>-1</v>
      </c>
      <c r="R1092">
        <f t="shared" ref="R1092:R1155" si="759">IF(OR(O1092&gt;49,N1092&gt;1),1,0)</f>
        <v>0</v>
      </c>
      <c r="S1092">
        <v>0</v>
      </c>
      <c r="T1092">
        <v>0</v>
      </c>
      <c r="U1092">
        <v>0</v>
      </c>
      <c r="V1092">
        <v>5</v>
      </c>
      <c r="W1092">
        <v>0</v>
      </c>
      <c r="X1092">
        <v>0</v>
      </c>
      <c r="Y1092">
        <v>0</v>
      </c>
      <c r="Z1092">
        <v>0</v>
      </c>
      <c r="AA1092">
        <v>0</v>
      </c>
      <c r="AB1092" t="s">
        <v>920</v>
      </c>
      <c r="AC1092" t="s">
        <v>46</v>
      </c>
      <c r="AD1092">
        <v>62</v>
      </c>
      <c r="AE1092">
        <v>60</v>
      </c>
      <c r="AF1092">
        <v>67</v>
      </c>
      <c r="AG1092" s="5">
        <v>53</v>
      </c>
      <c r="AH1092">
        <v>-1</v>
      </c>
      <c r="AI1092">
        <v>-1</v>
      </c>
      <c r="AJ1092">
        <f t="shared" ref="AJ1092:AJ1155" si="760">AVERAGE(AH1092:AI1092)</f>
        <v>-1</v>
      </c>
      <c r="AK1092">
        <v>-1</v>
      </c>
      <c r="AL1092">
        <v>-1</v>
      </c>
      <c r="AM1092">
        <v>-1</v>
      </c>
      <c r="AN1092">
        <v>-1</v>
      </c>
      <c r="AO1092">
        <v>-1</v>
      </c>
      <c r="AP1092">
        <v>-1</v>
      </c>
      <c r="AR1092">
        <f t="shared" ref="AR1092:AR1155" si="761">IF(AND(AM1092&gt;0,Q1092=-1),1,0)</f>
        <v>0</v>
      </c>
      <c r="AS1092">
        <f t="shared" ref="AS1092:AS1155" si="762">IF(AND(AM1092=0,Q1092=-1),1,0)</f>
        <v>0</v>
      </c>
      <c r="AT1092">
        <f t="shared" ref="AT1092:AT1155" si="763">IF(AND(AM1092&gt;0,Q1092=1),1,0)</f>
        <v>0</v>
      </c>
      <c r="AU1092">
        <f t="shared" ref="AU1092:AU1155" si="764">IF(AND(AM1092=0,Q1092=1),1,0)</f>
        <v>0</v>
      </c>
      <c r="AV1092">
        <f t="shared" ref="AV1092:AV1155" si="765">IF(AM1092&gt;0,L1092,0)</f>
        <v>0</v>
      </c>
      <c r="AW1092">
        <f t="shared" ref="AW1092:AW1155" si="766">IF(AM1092=0,L1092,0)</f>
        <v>0</v>
      </c>
      <c r="AX1092">
        <f t="shared" ref="AX1092:AX1155" si="767">IF(AND(AM1092&gt;0,I1092="2, Escort"),1,0)</f>
        <v>0</v>
      </c>
      <c r="AY1092">
        <f t="shared" ref="AY1092:AY1155" si="768">IF(AND(AM1092=0,I1092="2, Escort"),1,0)</f>
        <v>0</v>
      </c>
      <c r="AZ1092">
        <f t="shared" ref="AZ1092:AZ1155" si="769">IF(AND(AM1092&gt;0,OR(I1092="4, Tanker",I1092="3, Cargo",I1092="7, Tender",I1092="8, Amphib")),1,0)</f>
        <v>0</v>
      </c>
      <c r="BA1092">
        <f t="shared" ref="BA1092:BA1155" si="770">IF(AND(AM1092=0,OR(I1092="4, Tanker",I1092="3, Cargo",I1092="7, Tender",I1092="8, Amphib")),1,0)</f>
        <v>0</v>
      </c>
      <c r="BB1092">
        <f t="shared" ref="BB1092:BB1155" si="771">IF(AND(AM1092&gt;0,I1092="1, Capital Ship"),1,0)</f>
        <v>0</v>
      </c>
      <c r="BC1092">
        <f t="shared" ref="BC1092:BC1155" si="772">IF(AND(AM1092=0,I1092="1, Capital Ship"),1,0)</f>
        <v>0</v>
      </c>
      <c r="BD1092">
        <f t="shared" ref="BD1092:BD1155" si="773">IF(AM1092&gt;0,V1092,0)</f>
        <v>0</v>
      </c>
      <c r="BE1092">
        <f t="shared" ref="BE1092:BE1155" si="774">IF(AM1092=0,V1092,0)</f>
        <v>0</v>
      </c>
      <c r="BF1092">
        <f t="shared" ref="BF1092:BF1155" si="775">IF(AM1092&gt;0,W1092,0)</f>
        <v>0</v>
      </c>
      <c r="BG1092">
        <f t="shared" ref="BG1092:BG1155" si="776">IF(AM1092=0,W1092,0)</f>
        <v>0</v>
      </c>
      <c r="BH1092">
        <f t="shared" ref="BH1092:BH1155" si="777">IF(AM1092&gt;0,X1092,0)</f>
        <v>0</v>
      </c>
      <c r="BI1092">
        <f t="shared" ref="BI1092:BI1155" si="778">IF(AM1092=0,X1092,0)</f>
        <v>0</v>
      </c>
      <c r="BJ1092">
        <f t="shared" ref="BJ1092:BJ1155" si="779">IF(AM1092&gt;0,1,0)</f>
        <v>0</v>
      </c>
      <c r="BK1092">
        <f t="shared" ref="BK1092:BK1155" si="780">IF(AM1092=0,1,0)</f>
        <v>0</v>
      </c>
      <c r="BM1092">
        <f t="shared" ref="BM1092:BM1155" si="781">IF(AND(G1092=1,Q1092=-1),1,0)</f>
        <v>1</v>
      </c>
      <c r="BN1092">
        <f t="shared" ref="BN1092:BN1155" si="782">IF(AND(G1092=0,Q1092=-1),1,0)</f>
        <v>0</v>
      </c>
      <c r="BO1092">
        <f t="shared" ref="BO1092:BO1155" si="783">IF(AND(G1092=1,Q1092=1),1,0)</f>
        <v>0</v>
      </c>
      <c r="BP1092">
        <f t="shared" ref="BP1092:BP1155" si="784">IF(AND(G1092=0,Q1092=1),1,0)</f>
        <v>0</v>
      </c>
      <c r="BR1092">
        <f t="shared" ref="BR1092:BR1155" si="785">IF(AND(G1092=1,AM1092&gt;0),1,0)</f>
        <v>0</v>
      </c>
      <c r="BS1092">
        <f t="shared" ref="BS1092:BS1155" si="786">IF(AND(G1092=0,AM1092&gt;0),1,0)</f>
        <v>0</v>
      </c>
      <c r="BT1092">
        <f t="shared" ref="BT1092:BT1155" si="787">IF(G1092=1,V1092,0)</f>
        <v>5</v>
      </c>
      <c r="BU1092">
        <f t="shared" ref="BU1092:BU1155" si="788">IF(G1092=0,V1092,0)</f>
        <v>0</v>
      </c>
      <c r="BV1092">
        <f t="shared" ref="BV1092:BV1155" si="789">IF(G1092=1,W1092,0)</f>
        <v>0</v>
      </c>
      <c r="BW1092">
        <f t="shared" ref="BW1092:BW1155" si="790">IF(G1092=0,W1092,0)</f>
        <v>0</v>
      </c>
      <c r="BX1092">
        <f t="shared" ref="BX1092:BX1155" si="791">IF(G1092=1,X1092,0)</f>
        <v>0</v>
      </c>
      <c r="BY1092">
        <f t="shared" ref="BY1092:BY1155" si="792">IF(G1092=0,X1092,0)</f>
        <v>0</v>
      </c>
      <c r="BZ1092">
        <f t="shared" si="755"/>
        <v>0</v>
      </c>
      <c r="CA1092">
        <f t="shared" ref="CA1092:CA1155" si="793">IF(AND(AF1092&gt;69,G1092=0),1,0)</f>
        <v>0</v>
      </c>
      <c r="CB1092">
        <f t="shared" ref="CB1092:CB1155" si="794">IF(AG1092&lt;69,BY1092,0)</f>
        <v>0</v>
      </c>
      <c r="CC1092">
        <f t="shared" ref="CC1092:CC1155" si="795">IF(AND(AG1092&lt;69,G1092=0),1,0)</f>
        <v>0</v>
      </c>
      <c r="CD1092">
        <f t="shared" ref="CD1092:CD1155" si="796">IF(AND(AF1092&gt;69,AG1092&lt;69),BY1092,0)</f>
        <v>0</v>
      </c>
      <c r="CE1092">
        <f t="shared" ref="CE1092:CE1155" si="797">IF(AND(AF1092&gt;69,AG1092&lt;69),1,0)</f>
        <v>0</v>
      </c>
      <c r="CF1092">
        <f t="shared" ref="CF1092:CF1155" si="798">IF(AND(AF1092&gt;69,AG1092&lt;69,Q1092=1),1,0)</f>
        <v>0</v>
      </c>
    </row>
    <row r="1093" spans="1:84" x14ac:dyDescent="0.25">
      <c r="A1093" t="s">
        <v>164</v>
      </c>
      <c r="B1093" t="s">
        <v>165</v>
      </c>
      <c r="C1093" s="1">
        <v>15481</v>
      </c>
      <c r="D1093" t="s">
        <v>39</v>
      </c>
      <c r="E1093" t="s">
        <v>40</v>
      </c>
      <c r="F1093" t="s">
        <v>1205</v>
      </c>
      <c r="G1093">
        <v>0</v>
      </c>
      <c r="H1093">
        <v>1</v>
      </c>
      <c r="I1093" t="s">
        <v>42</v>
      </c>
      <c r="J1093" t="s">
        <v>43</v>
      </c>
      <c r="K1093" t="s">
        <v>755</v>
      </c>
      <c r="L1093">
        <v>1980</v>
      </c>
      <c r="M1093">
        <v>0</v>
      </c>
      <c r="N1093">
        <v>0</v>
      </c>
      <c r="O1093">
        <f t="shared" si="757"/>
        <v>0</v>
      </c>
      <c r="P1093">
        <f t="shared" si="758"/>
        <v>0</v>
      </c>
      <c r="Q1093">
        <f t="shared" si="756"/>
        <v>-1</v>
      </c>
      <c r="R1093">
        <f t="shared" si="759"/>
        <v>0</v>
      </c>
      <c r="S1093">
        <v>0</v>
      </c>
      <c r="T1093">
        <v>0</v>
      </c>
      <c r="U1093">
        <v>0</v>
      </c>
      <c r="V1093">
        <v>7</v>
      </c>
      <c r="W1093">
        <v>1</v>
      </c>
      <c r="X1093">
        <v>1</v>
      </c>
      <c r="Y1093">
        <v>0</v>
      </c>
      <c r="Z1093">
        <v>0</v>
      </c>
      <c r="AA1093">
        <v>0</v>
      </c>
      <c r="AB1093" t="s">
        <v>168</v>
      </c>
      <c r="AC1093" t="s">
        <v>75</v>
      </c>
      <c r="AD1093">
        <v>55</v>
      </c>
      <c r="AE1093">
        <v>54</v>
      </c>
      <c r="AF1093">
        <v>60</v>
      </c>
      <c r="AG1093" s="5">
        <v>55</v>
      </c>
      <c r="AH1093">
        <v>-1</v>
      </c>
      <c r="AI1093">
        <v>-1</v>
      </c>
      <c r="AJ1093">
        <f t="shared" si="760"/>
        <v>-1</v>
      </c>
      <c r="AK1093">
        <v>-1</v>
      </c>
      <c r="AL1093">
        <v>-1</v>
      </c>
      <c r="AM1093">
        <v>-1</v>
      </c>
      <c r="AN1093">
        <v>-1</v>
      </c>
      <c r="AO1093">
        <v>-1</v>
      </c>
      <c r="AP1093">
        <v>-1</v>
      </c>
      <c r="AR1093">
        <f t="shared" si="761"/>
        <v>0</v>
      </c>
      <c r="AS1093">
        <f t="shared" si="762"/>
        <v>0</v>
      </c>
      <c r="AT1093">
        <f t="shared" si="763"/>
        <v>0</v>
      </c>
      <c r="AU1093">
        <f t="shared" si="764"/>
        <v>0</v>
      </c>
      <c r="AV1093">
        <f t="shared" si="765"/>
        <v>0</v>
      </c>
      <c r="AW1093">
        <f t="shared" si="766"/>
        <v>0</v>
      </c>
      <c r="AX1093">
        <f t="shared" si="767"/>
        <v>0</v>
      </c>
      <c r="AY1093">
        <f t="shared" si="768"/>
        <v>0</v>
      </c>
      <c r="AZ1093">
        <f t="shared" si="769"/>
        <v>0</v>
      </c>
      <c r="BA1093">
        <f t="shared" si="770"/>
        <v>0</v>
      </c>
      <c r="BB1093">
        <f t="shared" si="771"/>
        <v>0</v>
      </c>
      <c r="BC1093">
        <f t="shared" si="772"/>
        <v>0</v>
      </c>
      <c r="BD1093">
        <f t="shared" si="773"/>
        <v>0</v>
      </c>
      <c r="BE1093">
        <f t="shared" si="774"/>
        <v>0</v>
      </c>
      <c r="BF1093">
        <f t="shared" si="775"/>
        <v>0</v>
      </c>
      <c r="BG1093">
        <f t="shared" si="776"/>
        <v>0</v>
      </c>
      <c r="BH1093">
        <f t="shared" si="777"/>
        <v>0</v>
      </c>
      <c r="BI1093">
        <f t="shared" si="778"/>
        <v>0</v>
      </c>
      <c r="BJ1093">
        <f t="shared" si="779"/>
        <v>0</v>
      </c>
      <c r="BK1093">
        <f t="shared" si="780"/>
        <v>0</v>
      </c>
      <c r="BM1093">
        <f t="shared" si="781"/>
        <v>0</v>
      </c>
      <c r="BN1093">
        <f t="shared" si="782"/>
        <v>1</v>
      </c>
      <c r="BO1093">
        <f t="shared" si="783"/>
        <v>0</v>
      </c>
      <c r="BP1093">
        <f t="shared" si="784"/>
        <v>0</v>
      </c>
      <c r="BR1093">
        <f t="shared" si="785"/>
        <v>0</v>
      </c>
      <c r="BS1093">
        <f t="shared" si="786"/>
        <v>0</v>
      </c>
      <c r="BT1093">
        <f t="shared" si="787"/>
        <v>0</v>
      </c>
      <c r="BU1093">
        <f t="shared" si="788"/>
        <v>7</v>
      </c>
      <c r="BV1093">
        <f t="shared" si="789"/>
        <v>0</v>
      </c>
      <c r="BW1093">
        <f t="shared" si="790"/>
        <v>1</v>
      </c>
      <c r="BX1093">
        <f t="shared" si="791"/>
        <v>0</v>
      </c>
      <c r="BY1093">
        <f t="shared" si="792"/>
        <v>1</v>
      </c>
      <c r="BZ1093">
        <f t="shared" si="755"/>
        <v>0</v>
      </c>
      <c r="CA1093">
        <f t="shared" si="793"/>
        <v>0</v>
      </c>
      <c r="CB1093">
        <f t="shared" si="794"/>
        <v>1</v>
      </c>
      <c r="CC1093">
        <f t="shared" si="795"/>
        <v>1</v>
      </c>
      <c r="CD1093">
        <f t="shared" si="796"/>
        <v>0</v>
      </c>
      <c r="CE1093">
        <f t="shared" si="797"/>
        <v>0</v>
      </c>
      <c r="CF1093">
        <f t="shared" si="798"/>
        <v>0</v>
      </c>
    </row>
    <row r="1094" spans="1:84" x14ac:dyDescent="0.25">
      <c r="A1094" t="s">
        <v>671</v>
      </c>
      <c r="B1094" t="s">
        <v>368</v>
      </c>
      <c r="C1094" s="1">
        <v>15481</v>
      </c>
      <c r="D1094" t="s">
        <v>39</v>
      </c>
      <c r="E1094" t="s">
        <v>40</v>
      </c>
      <c r="F1094" t="s">
        <v>120</v>
      </c>
      <c r="G1094">
        <v>1</v>
      </c>
      <c r="H1094">
        <v>1</v>
      </c>
      <c r="I1094" t="s">
        <v>42</v>
      </c>
      <c r="J1094" t="s">
        <v>61</v>
      </c>
      <c r="K1094" t="s">
        <v>106</v>
      </c>
      <c r="L1094">
        <v>99</v>
      </c>
      <c r="M1094">
        <v>0</v>
      </c>
      <c r="N1094">
        <v>0</v>
      </c>
      <c r="O1094">
        <f t="shared" si="757"/>
        <v>0</v>
      </c>
      <c r="P1094">
        <f t="shared" si="758"/>
        <v>0</v>
      </c>
      <c r="Q1094">
        <f t="shared" si="756"/>
        <v>-1</v>
      </c>
      <c r="R1094">
        <f t="shared" si="759"/>
        <v>0</v>
      </c>
      <c r="S1094">
        <v>0</v>
      </c>
      <c r="T1094">
        <v>0</v>
      </c>
      <c r="U1094">
        <v>0</v>
      </c>
      <c r="V1094">
        <v>5</v>
      </c>
      <c r="W1094">
        <v>0</v>
      </c>
      <c r="X1094">
        <v>0</v>
      </c>
      <c r="Y1094">
        <v>0</v>
      </c>
      <c r="Z1094">
        <v>0</v>
      </c>
      <c r="AA1094">
        <v>0</v>
      </c>
      <c r="AB1094" t="s">
        <v>673</v>
      </c>
      <c r="AC1094" t="s">
        <v>46</v>
      </c>
      <c r="AD1094">
        <v>67</v>
      </c>
      <c r="AE1094">
        <v>48</v>
      </c>
      <c r="AF1094">
        <v>66</v>
      </c>
      <c r="AG1094" s="5">
        <v>68</v>
      </c>
      <c r="AH1094">
        <v>-1</v>
      </c>
      <c r="AI1094">
        <v>-1</v>
      </c>
      <c r="AJ1094">
        <f t="shared" si="760"/>
        <v>-1</v>
      </c>
      <c r="AK1094">
        <v>-1</v>
      </c>
      <c r="AL1094">
        <v>-1</v>
      </c>
      <c r="AM1094">
        <v>-1</v>
      </c>
      <c r="AN1094">
        <v>-1</v>
      </c>
      <c r="AO1094">
        <v>-1</v>
      </c>
      <c r="AP1094">
        <v>-1</v>
      </c>
      <c r="AR1094">
        <f t="shared" si="761"/>
        <v>0</v>
      </c>
      <c r="AS1094">
        <f t="shared" si="762"/>
        <v>0</v>
      </c>
      <c r="AT1094">
        <f t="shared" si="763"/>
        <v>0</v>
      </c>
      <c r="AU1094">
        <f t="shared" si="764"/>
        <v>0</v>
      </c>
      <c r="AV1094">
        <f t="shared" si="765"/>
        <v>0</v>
      </c>
      <c r="AW1094">
        <f t="shared" si="766"/>
        <v>0</v>
      </c>
      <c r="AX1094">
        <f t="shared" si="767"/>
        <v>0</v>
      </c>
      <c r="AY1094">
        <f t="shared" si="768"/>
        <v>0</v>
      </c>
      <c r="AZ1094">
        <f t="shared" si="769"/>
        <v>0</v>
      </c>
      <c r="BA1094">
        <f t="shared" si="770"/>
        <v>0</v>
      </c>
      <c r="BB1094">
        <f t="shared" si="771"/>
        <v>0</v>
      </c>
      <c r="BC1094">
        <f t="shared" si="772"/>
        <v>0</v>
      </c>
      <c r="BD1094">
        <f t="shared" si="773"/>
        <v>0</v>
      </c>
      <c r="BE1094">
        <f t="shared" si="774"/>
        <v>0</v>
      </c>
      <c r="BF1094">
        <f t="shared" si="775"/>
        <v>0</v>
      </c>
      <c r="BG1094">
        <f t="shared" si="776"/>
        <v>0</v>
      </c>
      <c r="BH1094">
        <f t="shared" si="777"/>
        <v>0</v>
      </c>
      <c r="BI1094">
        <f t="shared" si="778"/>
        <v>0</v>
      </c>
      <c r="BJ1094">
        <f t="shared" si="779"/>
        <v>0</v>
      </c>
      <c r="BK1094">
        <f t="shared" si="780"/>
        <v>0</v>
      </c>
      <c r="BM1094">
        <f t="shared" si="781"/>
        <v>1</v>
      </c>
      <c r="BN1094">
        <f t="shared" si="782"/>
        <v>0</v>
      </c>
      <c r="BO1094">
        <f t="shared" si="783"/>
        <v>0</v>
      </c>
      <c r="BP1094">
        <f t="shared" si="784"/>
        <v>0</v>
      </c>
      <c r="BR1094">
        <f t="shared" si="785"/>
        <v>0</v>
      </c>
      <c r="BS1094">
        <f t="shared" si="786"/>
        <v>0</v>
      </c>
      <c r="BT1094">
        <f t="shared" si="787"/>
        <v>5</v>
      </c>
      <c r="BU1094">
        <f t="shared" si="788"/>
        <v>0</v>
      </c>
      <c r="BV1094">
        <f t="shared" si="789"/>
        <v>0</v>
      </c>
      <c r="BW1094">
        <f t="shared" si="790"/>
        <v>0</v>
      </c>
      <c r="BX1094">
        <f t="shared" si="791"/>
        <v>0</v>
      </c>
      <c r="BY1094">
        <f t="shared" si="792"/>
        <v>0</v>
      </c>
      <c r="BZ1094">
        <f t="shared" si="755"/>
        <v>0</v>
      </c>
      <c r="CA1094">
        <f t="shared" si="793"/>
        <v>0</v>
      </c>
      <c r="CB1094">
        <f t="shared" si="794"/>
        <v>0</v>
      </c>
      <c r="CC1094">
        <f t="shared" si="795"/>
        <v>0</v>
      </c>
      <c r="CD1094">
        <f t="shared" si="796"/>
        <v>0</v>
      </c>
      <c r="CE1094">
        <f t="shared" si="797"/>
        <v>0</v>
      </c>
      <c r="CF1094">
        <f t="shared" si="798"/>
        <v>0</v>
      </c>
    </row>
    <row r="1095" spans="1:84" x14ac:dyDescent="0.25">
      <c r="A1095" t="s">
        <v>844</v>
      </c>
      <c r="B1095" t="s">
        <v>845</v>
      </c>
      <c r="C1095" s="1">
        <v>15481</v>
      </c>
      <c r="D1095" t="s">
        <v>39</v>
      </c>
      <c r="E1095" t="s">
        <v>40</v>
      </c>
      <c r="F1095" t="s">
        <v>1156</v>
      </c>
      <c r="G1095">
        <v>1</v>
      </c>
      <c r="H1095">
        <v>0</v>
      </c>
      <c r="I1095" t="s">
        <v>42</v>
      </c>
      <c r="J1095" t="s">
        <v>772</v>
      </c>
      <c r="K1095" t="s">
        <v>1200</v>
      </c>
      <c r="L1095">
        <v>750</v>
      </c>
      <c r="M1095">
        <v>2</v>
      </c>
      <c r="N1095">
        <v>0</v>
      </c>
      <c r="O1095">
        <f t="shared" si="757"/>
        <v>0</v>
      </c>
      <c r="P1095">
        <f t="shared" si="758"/>
        <v>2.6666666666666665</v>
      </c>
      <c r="Q1095">
        <f t="shared" si="756"/>
        <v>-1</v>
      </c>
      <c r="R1095">
        <f t="shared" si="759"/>
        <v>0</v>
      </c>
      <c r="S1095">
        <v>0</v>
      </c>
      <c r="T1095">
        <v>0</v>
      </c>
      <c r="U1095">
        <v>0</v>
      </c>
      <c r="V1095">
        <v>5</v>
      </c>
      <c r="W1095">
        <v>0</v>
      </c>
      <c r="X1095">
        <v>0</v>
      </c>
      <c r="Y1095">
        <v>0</v>
      </c>
      <c r="Z1095">
        <v>0</v>
      </c>
      <c r="AA1095">
        <v>0</v>
      </c>
      <c r="AB1095" t="s">
        <v>847</v>
      </c>
      <c r="AC1095" t="s">
        <v>46</v>
      </c>
      <c r="AD1095">
        <v>60</v>
      </c>
      <c r="AE1095">
        <v>58</v>
      </c>
      <c r="AF1095">
        <v>72</v>
      </c>
      <c r="AG1095" s="5">
        <v>70</v>
      </c>
      <c r="AH1095">
        <v>-1</v>
      </c>
      <c r="AI1095">
        <v>-1</v>
      </c>
      <c r="AJ1095">
        <f t="shared" si="760"/>
        <v>-1</v>
      </c>
      <c r="AK1095">
        <v>-1</v>
      </c>
      <c r="AL1095">
        <v>-1</v>
      </c>
      <c r="AM1095">
        <v>-1</v>
      </c>
      <c r="AN1095">
        <v>-1</v>
      </c>
      <c r="AO1095">
        <v>-1</v>
      </c>
      <c r="AP1095">
        <v>-1</v>
      </c>
      <c r="AR1095">
        <f t="shared" si="761"/>
        <v>0</v>
      </c>
      <c r="AS1095">
        <f t="shared" si="762"/>
        <v>0</v>
      </c>
      <c r="AT1095">
        <f t="shared" si="763"/>
        <v>0</v>
      </c>
      <c r="AU1095">
        <f t="shared" si="764"/>
        <v>0</v>
      </c>
      <c r="AV1095">
        <f t="shared" si="765"/>
        <v>0</v>
      </c>
      <c r="AW1095">
        <f t="shared" si="766"/>
        <v>0</v>
      </c>
      <c r="AX1095">
        <f t="shared" si="767"/>
        <v>0</v>
      </c>
      <c r="AY1095">
        <f t="shared" si="768"/>
        <v>0</v>
      </c>
      <c r="AZ1095">
        <f t="shared" si="769"/>
        <v>0</v>
      </c>
      <c r="BA1095">
        <f t="shared" si="770"/>
        <v>0</v>
      </c>
      <c r="BB1095">
        <f t="shared" si="771"/>
        <v>0</v>
      </c>
      <c r="BC1095">
        <f t="shared" si="772"/>
        <v>0</v>
      </c>
      <c r="BD1095">
        <f t="shared" si="773"/>
        <v>0</v>
      </c>
      <c r="BE1095">
        <f t="shared" si="774"/>
        <v>0</v>
      </c>
      <c r="BF1095">
        <f t="shared" si="775"/>
        <v>0</v>
      </c>
      <c r="BG1095">
        <f t="shared" si="776"/>
        <v>0</v>
      </c>
      <c r="BH1095">
        <f t="shared" si="777"/>
        <v>0</v>
      </c>
      <c r="BI1095">
        <f t="shared" si="778"/>
        <v>0</v>
      </c>
      <c r="BJ1095">
        <f t="shared" si="779"/>
        <v>0</v>
      </c>
      <c r="BK1095">
        <f t="shared" si="780"/>
        <v>0</v>
      </c>
      <c r="BM1095">
        <f t="shared" si="781"/>
        <v>1</v>
      </c>
      <c r="BN1095">
        <f t="shared" si="782"/>
        <v>0</v>
      </c>
      <c r="BO1095">
        <f t="shared" si="783"/>
        <v>0</v>
      </c>
      <c r="BP1095">
        <f t="shared" si="784"/>
        <v>0</v>
      </c>
      <c r="BR1095">
        <f t="shared" si="785"/>
        <v>0</v>
      </c>
      <c r="BS1095">
        <f t="shared" si="786"/>
        <v>0</v>
      </c>
      <c r="BT1095">
        <f t="shared" si="787"/>
        <v>5</v>
      </c>
      <c r="BU1095">
        <f t="shared" si="788"/>
        <v>0</v>
      </c>
      <c r="BV1095">
        <f t="shared" si="789"/>
        <v>0</v>
      </c>
      <c r="BW1095">
        <f t="shared" si="790"/>
        <v>0</v>
      </c>
      <c r="BX1095">
        <f t="shared" si="791"/>
        <v>0</v>
      </c>
      <c r="BY1095">
        <f t="shared" si="792"/>
        <v>0</v>
      </c>
      <c r="BZ1095">
        <f t="shared" si="755"/>
        <v>0</v>
      </c>
      <c r="CA1095">
        <f t="shared" si="793"/>
        <v>0</v>
      </c>
      <c r="CB1095">
        <f t="shared" si="794"/>
        <v>0</v>
      </c>
      <c r="CC1095">
        <f t="shared" si="795"/>
        <v>0</v>
      </c>
      <c r="CD1095">
        <f t="shared" si="796"/>
        <v>0</v>
      </c>
      <c r="CE1095">
        <f t="shared" si="797"/>
        <v>0</v>
      </c>
      <c r="CF1095">
        <f t="shared" si="798"/>
        <v>0</v>
      </c>
    </row>
    <row r="1096" spans="1:84" x14ac:dyDescent="0.25">
      <c r="A1096" t="s">
        <v>68</v>
      </c>
      <c r="B1096" t="s">
        <v>775</v>
      </c>
      <c r="C1096" s="1">
        <v>15480</v>
      </c>
      <c r="D1096" t="s">
        <v>49</v>
      </c>
      <c r="E1096" t="s">
        <v>40</v>
      </c>
      <c r="F1096" t="s">
        <v>1206</v>
      </c>
      <c r="G1096">
        <v>1</v>
      </c>
      <c r="H1096">
        <v>0</v>
      </c>
      <c r="I1096" t="s">
        <v>42</v>
      </c>
      <c r="J1096" t="s">
        <v>77</v>
      </c>
      <c r="K1096" t="s">
        <v>657</v>
      </c>
      <c r="L1096">
        <v>830</v>
      </c>
      <c r="M1096">
        <v>2</v>
      </c>
      <c r="N1096">
        <v>0</v>
      </c>
      <c r="O1096">
        <f t="shared" si="757"/>
        <v>0</v>
      </c>
      <c r="P1096">
        <f t="shared" si="758"/>
        <v>2.4096385542168677</v>
      </c>
      <c r="Q1096">
        <f t="shared" si="756"/>
        <v>-1</v>
      </c>
      <c r="R1096">
        <f t="shared" si="759"/>
        <v>0</v>
      </c>
      <c r="S1096">
        <v>0</v>
      </c>
      <c r="T1096">
        <v>0</v>
      </c>
      <c r="U1096">
        <v>0</v>
      </c>
      <c r="V1096">
        <v>4</v>
      </c>
      <c r="W1096">
        <v>1</v>
      </c>
      <c r="X1096">
        <v>0</v>
      </c>
      <c r="Y1096">
        <v>0</v>
      </c>
      <c r="Z1096">
        <v>0</v>
      </c>
      <c r="AA1096">
        <v>0</v>
      </c>
      <c r="AB1096" t="s">
        <v>74</v>
      </c>
      <c r="AC1096" t="s">
        <v>75</v>
      </c>
      <c r="AD1096">
        <v>63</v>
      </c>
      <c r="AE1096">
        <v>47</v>
      </c>
      <c r="AF1096">
        <v>66</v>
      </c>
      <c r="AG1096" s="5">
        <v>77</v>
      </c>
      <c r="AH1096">
        <v>-1</v>
      </c>
      <c r="AI1096">
        <v>-1</v>
      </c>
      <c r="AJ1096">
        <f t="shared" si="760"/>
        <v>-1</v>
      </c>
      <c r="AK1096">
        <v>-1</v>
      </c>
      <c r="AL1096">
        <v>-1</v>
      </c>
      <c r="AM1096">
        <v>-1</v>
      </c>
      <c r="AN1096">
        <v>-1</v>
      </c>
      <c r="AO1096">
        <v>-1</v>
      </c>
      <c r="AP1096">
        <v>-1</v>
      </c>
      <c r="AR1096">
        <f t="shared" si="761"/>
        <v>0</v>
      </c>
      <c r="AS1096">
        <f t="shared" si="762"/>
        <v>0</v>
      </c>
      <c r="AT1096">
        <f t="shared" si="763"/>
        <v>0</v>
      </c>
      <c r="AU1096">
        <f t="shared" si="764"/>
        <v>0</v>
      </c>
      <c r="AV1096">
        <f t="shared" si="765"/>
        <v>0</v>
      </c>
      <c r="AW1096">
        <f t="shared" si="766"/>
        <v>0</v>
      </c>
      <c r="AX1096">
        <f t="shared" si="767"/>
        <v>0</v>
      </c>
      <c r="AY1096">
        <f t="shared" si="768"/>
        <v>0</v>
      </c>
      <c r="AZ1096">
        <f t="shared" si="769"/>
        <v>0</v>
      </c>
      <c r="BA1096">
        <f t="shared" si="770"/>
        <v>0</v>
      </c>
      <c r="BB1096">
        <f t="shared" si="771"/>
        <v>0</v>
      </c>
      <c r="BC1096">
        <f t="shared" si="772"/>
        <v>0</v>
      </c>
      <c r="BD1096">
        <f t="shared" si="773"/>
        <v>0</v>
      </c>
      <c r="BE1096">
        <f t="shared" si="774"/>
        <v>0</v>
      </c>
      <c r="BF1096">
        <f t="shared" si="775"/>
        <v>0</v>
      </c>
      <c r="BG1096">
        <f t="shared" si="776"/>
        <v>0</v>
      </c>
      <c r="BH1096">
        <f t="shared" si="777"/>
        <v>0</v>
      </c>
      <c r="BI1096">
        <f t="shared" si="778"/>
        <v>0</v>
      </c>
      <c r="BJ1096">
        <f t="shared" si="779"/>
        <v>0</v>
      </c>
      <c r="BK1096">
        <f t="shared" si="780"/>
        <v>0</v>
      </c>
      <c r="BM1096">
        <f t="shared" si="781"/>
        <v>1</v>
      </c>
      <c r="BN1096">
        <f t="shared" si="782"/>
        <v>0</v>
      </c>
      <c r="BO1096">
        <f t="shared" si="783"/>
        <v>0</v>
      </c>
      <c r="BP1096">
        <f t="shared" si="784"/>
        <v>0</v>
      </c>
      <c r="BR1096">
        <f t="shared" si="785"/>
        <v>0</v>
      </c>
      <c r="BS1096">
        <f t="shared" si="786"/>
        <v>0</v>
      </c>
      <c r="BT1096">
        <f t="shared" si="787"/>
        <v>4</v>
      </c>
      <c r="BU1096">
        <f t="shared" si="788"/>
        <v>0</v>
      </c>
      <c r="BV1096">
        <f t="shared" si="789"/>
        <v>1</v>
      </c>
      <c r="BW1096">
        <f t="shared" si="790"/>
        <v>0</v>
      </c>
      <c r="BX1096">
        <f t="shared" si="791"/>
        <v>0</v>
      </c>
      <c r="BY1096">
        <f t="shared" si="792"/>
        <v>0</v>
      </c>
      <c r="BZ1096">
        <f t="shared" si="755"/>
        <v>0</v>
      </c>
      <c r="CA1096">
        <f t="shared" si="793"/>
        <v>0</v>
      </c>
      <c r="CB1096">
        <f t="shared" si="794"/>
        <v>0</v>
      </c>
      <c r="CC1096">
        <f t="shared" si="795"/>
        <v>0</v>
      </c>
      <c r="CD1096">
        <f t="shared" si="796"/>
        <v>0</v>
      </c>
      <c r="CE1096">
        <f t="shared" si="797"/>
        <v>0</v>
      </c>
      <c r="CF1096">
        <f t="shared" si="798"/>
        <v>0</v>
      </c>
    </row>
    <row r="1097" spans="1:84" x14ac:dyDescent="0.25">
      <c r="A1097" t="s">
        <v>337</v>
      </c>
      <c r="B1097" t="s">
        <v>520</v>
      </c>
      <c r="C1097" s="1">
        <v>15480</v>
      </c>
      <c r="D1097" t="s">
        <v>39</v>
      </c>
      <c r="E1097" t="s">
        <v>40</v>
      </c>
      <c r="F1097" t="s">
        <v>1207</v>
      </c>
      <c r="G1097">
        <v>0</v>
      </c>
      <c r="H1097">
        <v>1</v>
      </c>
      <c r="I1097" t="s">
        <v>42</v>
      </c>
      <c r="J1097" t="s">
        <v>43</v>
      </c>
      <c r="K1097" t="s">
        <v>559</v>
      </c>
      <c r="L1097">
        <v>2090</v>
      </c>
      <c r="M1097">
        <v>0</v>
      </c>
      <c r="N1097">
        <v>0</v>
      </c>
      <c r="O1097">
        <f t="shared" si="757"/>
        <v>0</v>
      </c>
      <c r="P1097">
        <f t="shared" si="758"/>
        <v>0</v>
      </c>
      <c r="Q1097">
        <f t="shared" si="756"/>
        <v>-1</v>
      </c>
      <c r="R1097">
        <f t="shared" si="759"/>
        <v>0</v>
      </c>
      <c r="S1097">
        <v>0</v>
      </c>
      <c r="T1097">
        <v>0</v>
      </c>
      <c r="U1097">
        <v>0</v>
      </c>
      <c r="V1097">
        <v>5</v>
      </c>
      <c r="W1097">
        <v>1</v>
      </c>
      <c r="X1097">
        <v>0</v>
      </c>
      <c r="Y1097">
        <v>0</v>
      </c>
      <c r="Z1097">
        <v>0</v>
      </c>
      <c r="AA1097">
        <v>0</v>
      </c>
      <c r="AB1097" t="s">
        <v>771</v>
      </c>
      <c r="AC1097" t="s">
        <v>46</v>
      </c>
      <c r="AD1097">
        <v>68</v>
      </c>
      <c r="AE1097">
        <v>55</v>
      </c>
      <c r="AF1097">
        <v>69</v>
      </c>
      <c r="AG1097" s="5">
        <v>54</v>
      </c>
      <c r="AH1097">
        <v>-1</v>
      </c>
      <c r="AI1097">
        <v>-1</v>
      </c>
      <c r="AJ1097">
        <f t="shared" si="760"/>
        <v>-1</v>
      </c>
      <c r="AK1097">
        <v>-1</v>
      </c>
      <c r="AL1097">
        <v>-1</v>
      </c>
      <c r="AM1097">
        <v>-1</v>
      </c>
      <c r="AN1097">
        <v>-1</v>
      </c>
      <c r="AO1097">
        <v>-1</v>
      </c>
      <c r="AP1097">
        <v>-1</v>
      </c>
      <c r="AR1097">
        <f t="shared" si="761"/>
        <v>0</v>
      </c>
      <c r="AS1097">
        <f t="shared" si="762"/>
        <v>0</v>
      </c>
      <c r="AT1097">
        <f t="shared" si="763"/>
        <v>0</v>
      </c>
      <c r="AU1097">
        <f t="shared" si="764"/>
        <v>0</v>
      </c>
      <c r="AV1097">
        <f t="shared" si="765"/>
        <v>0</v>
      </c>
      <c r="AW1097">
        <f t="shared" si="766"/>
        <v>0</v>
      </c>
      <c r="AX1097">
        <f t="shared" si="767"/>
        <v>0</v>
      </c>
      <c r="AY1097">
        <f t="shared" si="768"/>
        <v>0</v>
      </c>
      <c r="AZ1097">
        <f t="shared" si="769"/>
        <v>0</v>
      </c>
      <c r="BA1097">
        <f t="shared" si="770"/>
        <v>0</v>
      </c>
      <c r="BB1097">
        <f t="shared" si="771"/>
        <v>0</v>
      </c>
      <c r="BC1097">
        <f t="shared" si="772"/>
        <v>0</v>
      </c>
      <c r="BD1097">
        <f t="shared" si="773"/>
        <v>0</v>
      </c>
      <c r="BE1097">
        <f t="shared" si="774"/>
        <v>0</v>
      </c>
      <c r="BF1097">
        <f t="shared" si="775"/>
        <v>0</v>
      </c>
      <c r="BG1097">
        <f t="shared" si="776"/>
        <v>0</v>
      </c>
      <c r="BH1097">
        <f t="shared" si="777"/>
        <v>0</v>
      </c>
      <c r="BI1097">
        <f t="shared" si="778"/>
        <v>0</v>
      </c>
      <c r="BJ1097">
        <f t="shared" si="779"/>
        <v>0</v>
      </c>
      <c r="BK1097">
        <f t="shared" si="780"/>
        <v>0</v>
      </c>
      <c r="BM1097">
        <f t="shared" si="781"/>
        <v>0</v>
      </c>
      <c r="BN1097">
        <f t="shared" si="782"/>
        <v>1</v>
      </c>
      <c r="BO1097">
        <f t="shared" si="783"/>
        <v>0</v>
      </c>
      <c r="BP1097">
        <f t="shared" si="784"/>
        <v>0</v>
      </c>
      <c r="BR1097">
        <f t="shared" si="785"/>
        <v>0</v>
      </c>
      <c r="BS1097">
        <f t="shared" si="786"/>
        <v>0</v>
      </c>
      <c r="BT1097">
        <f t="shared" si="787"/>
        <v>0</v>
      </c>
      <c r="BU1097">
        <f t="shared" si="788"/>
        <v>5</v>
      </c>
      <c r="BV1097">
        <f t="shared" si="789"/>
        <v>0</v>
      </c>
      <c r="BW1097">
        <f t="shared" si="790"/>
        <v>1</v>
      </c>
      <c r="BX1097">
        <f t="shared" si="791"/>
        <v>0</v>
      </c>
      <c r="BY1097">
        <f t="shared" si="792"/>
        <v>0</v>
      </c>
      <c r="BZ1097">
        <f t="shared" si="755"/>
        <v>0</v>
      </c>
      <c r="CA1097">
        <f t="shared" si="793"/>
        <v>0</v>
      </c>
      <c r="CB1097">
        <f t="shared" si="794"/>
        <v>0</v>
      </c>
      <c r="CC1097">
        <f t="shared" si="795"/>
        <v>1</v>
      </c>
      <c r="CD1097">
        <f t="shared" si="796"/>
        <v>0</v>
      </c>
      <c r="CE1097">
        <f t="shared" si="797"/>
        <v>0</v>
      </c>
      <c r="CF1097">
        <f t="shared" si="798"/>
        <v>0</v>
      </c>
    </row>
    <row r="1098" spans="1:84" x14ac:dyDescent="0.25">
      <c r="A1098" t="s">
        <v>565</v>
      </c>
      <c r="B1098" t="s">
        <v>522</v>
      </c>
      <c r="C1098" s="1">
        <v>15480</v>
      </c>
      <c r="D1098" t="s">
        <v>39</v>
      </c>
      <c r="E1098" t="s">
        <v>40</v>
      </c>
      <c r="F1098" t="s">
        <v>1088</v>
      </c>
      <c r="G1098">
        <v>1</v>
      </c>
      <c r="H1098">
        <v>0</v>
      </c>
      <c r="I1098" t="s">
        <v>42</v>
      </c>
      <c r="J1098" t="s">
        <v>77</v>
      </c>
      <c r="K1098" t="s">
        <v>1157</v>
      </c>
      <c r="L1098">
        <v>2780</v>
      </c>
      <c r="M1098">
        <v>2</v>
      </c>
      <c r="N1098">
        <v>0</v>
      </c>
      <c r="O1098">
        <f t="shared" si="757"/>
        <v>0</v>
      </c>
      <c r="P1098">
        <f t="shared" si="758"/>
        <v>0.71942446043165464</v>
      </c>
      <c r="Q1098">
        <f t="shared" si="756"/>
        <v>-1</v>
      </c>
      <c r="R1098">
        <f t="shared" si="759"/>
        <v>0</v>
      </c>
      <c r="S1098">
        <v>0</v>
      </c>
      <c r="T1098">
        <v>0</v>
      </c>
      <c r="U1098">
        <v>0</v>
      </c>
      <c r="V1098">
        <v>6</v>
      </c>
      <c r="W1098">
        <v>2</v>
      </c>
      <c r="X1098">
        <v>0</v>
      </c>
      <c r="Y1098">
        <v>0</v>
      </c>
      <c r="Z1098">
        <v>0</v>
      </c>
      <c r="AA1098">
        <v>0</v>
      </c>
      <c r="AB1098" t="s">
        <v>567</v>
      </c>
      <c r="AC1098" t="s">
        <v>75</v>
      </c>
      <c r="AD1098">
        <v>63</v>
      </c>
      <c r="AE1098">
        <v>35</v>
      </c>
      <c r="AF1098">
        <v>70</v>
      </c>
      <c r="AG1098" s="5">
        <v>65</v>
      </c>
      <c r="AH1098">
        <v>-1</v>
      </c>
      <c r="AI1098">
        <v>-1</v>
      </c>
      <c r="AJ1098">
        <f t="shared" si="760"/>
        <v>-1</v>
      </c>
      <c r="AK1098">
        <v>-1</v>
      </c>
      <c r="AL1098">
        <v>-1</v>
      </c>
      <c r="AM1098">
        <v>-1</v>
      </c>
      <c r="AN1098">
        <v>-1</v>
      </c>
      <c r="AO1098">
        <v>-1</v>
      </c>
      <c r="AP1098">
        <v>-1</v>
      </c>
      <c r="AR1098">
        <f t="shared" si="761"/>
        <v>0</v>
      </c>
      <c r="AS1098">
        <f t="shared" si="762"/>
        <v>0</v>
      </c>
      <c r="AT1098">
        <f t="shared" si="763"/>
        <v>0</v>
      </c>
      <c r="AU1098">
        <f t="shared" si="764"/>
        <v>0</v>
      </c>
      <c r="AV1098">
        <f t="shared" si="765"/>
        <v>0</v>
      </c>
      <c r="AW1098">
        <f t="shared" si="766"/>
        <v>0</v>
      </c>
      <c r="AX1098">
        <f t="shared" si="767"/>
        <v>0</v>
      </c>
      <c r="AY1098">
        <f t="shared" si="768"/>
        <v>0</v>
      </c>
      <c r="AZ1098">
        <f t="shared" si="769"/>
        <v>0</v>
      </c>
      <c r="BA1098">
        <f t="shared" si="770"/>
        <v>0</v>
      </c>
      <c r="BB1098">
        <f t="shared" si="771"/>
        <v>0</v>
      </c>
      <c r="BC1098">
        <f t="shared" si="772"/>
        <v>0</v>
      </c>
      <c r="BD1098">
        <f t="shared" si="773"/>
        <v>0</v>
      </c>
      <c r="BE1098">
        <f t="shared" si="774"/>
        <v>0</v>
      </c>
      <c r="BF1098">
        <f t="shared" si="775"/>
        <v>0</v>
      </c>
      <c r="BG1098">
        <f t="shared" si="776"/>
        <v>0</v>
      </c>
      <c r="BH1098">
        <f t="shared" si="777"/>
        <v>0</v>
      </c>
      <c r="BI1098">
        <f t="shared" si="778"/>
        <v>0</v>
      </c>
      <c r="BJ1098">
        <f t="shared" si="779"/>
        <v>0</v>
      </c>
      <c r="BK1098">
        <f t="shared" si="780"/>
        <v>0</v>
      </c>
      <c r="BM1098">
        <f t="shared" si="781"/>
        <v>1</v>
      </c>
      <c r="BN1098">
        <f t="shared" si="782"/>
        <v>0</v>
      </c>
      <c r="BO1098">
        <f t="shared" si="783"/>
        <v>0</v>
      </c>
      <c r="BP1098">
        <f t="shared" si="784"/>
        <v>0</v>
      </c>
      <c r="BR1098">
        <f t="shared" si="785"/>
        <v>0</v>
      </c>
      <c r="BS1098">
        <f t="shared" si="786"/>
        <v>0</v>
      </c>
      <c r="BT1098">
        <f t="shared" si="787"/>
        <v>6</v>
      </c>
      <c r="BU1098">
        <f t="shared" si="788"/>
        <v>0</v>
      </c>
      <c r="BV1098">
        <f t="shared" si="789"/>
        <v>2</v>
      </c>
      <c r="BW1098">
        <f t="shared" si="790"/>
        <v>0</v>
      </c>
      <c r="BX1098">
        <f t="shared" si="791"/>
        <v>0</v>
      </c>
      <c r="BY1098">
        <f t="shared" si="792"/>
        <v>0</v>
      </c>
      <c r="BZ1098">
        <f t="shared" si="755"/>
        <v>0</v>
      </c>
      <c r="CA1098">
        <f t="shared" si="793"/>
        <v>0</v>
      </c>
      <c r="CB1098">
        <f t="shared" si="794"/>
        <v>0</v>
      </c>
      <c r="CC1098">
        <f t="shared" si="795"/>
        <v>0</v>
      </c>
      <c r="CD1098">
        <f t="shared" si="796"/>
        <v>0</v>
      </c>
      <c r="CE1098">
        <f t="shared" si="797"/>
        <v>1</v>
      </c>
      <c r="CF1098">
        <f t="shared" si="798"/>
        <v>0</v>
      </c>
    </row>
    <row r="1099" spans="1:84" x14ac:dyDescent="0.25">
      <c r="A1099" t="s">
        <v>420</v>
      </c>
      <c r="B1099" t="s">
        <v>421</v>
      </c>
      <c r="C1099" s="1">
        <v>15480</v>
      </c>
      <c r="D1099" t="s">
        <v>49</v>
      </c>
      <c r="E1099" t="s">
        <v>40</v>
      </c>
      <c r="F1099" t="s">
        <v>307</v>
      </c>
      <c r="G1099">
        <v>1</v>
      </c>
      <c r="H1099">
        <v>0</v>
      </c>
      <c r="I1099" t="s">
        <v>42</v>
      </c>
      <c r="J1099" t="s">
        <v>77</v>
      </c>
      <c r="K1099" t="s">
        <v>308</v>
      </c>
      <c r="L1099">
        <v>2780</v>
      </c>
      <c r="M1099">
        <v>2</v>
      </c>
      <c r="N1099">
        <v>0</v>
      </c>
      <c r="O1099">
        <f t="shared" si="757"/>
        <v>0</v>
      </c>
      <c r="P1099">
        <f t="shared" si="758"/>
        <v>0.71942446043165464</v>
      </c>
      <c r="Q1099">
        <f t="shared" si="756"/>
        <v>-1</v>
      </c>
      <c r="R1099">
        <f t="shared" si="759"/>
        <v>0</v>
      </c>
      <c r="S1099">
        <v>0</v>
      </c>
      <c r="T1099">
        <v>0</v>
      </c>
      <c r="U1099">
        <v>0</v>
      </c>
      <c r="V1099">
        <v>4</v>
      </c>
      <c r="W1099">
        <v>2</v>
      </c>
      <c r="X1099">
        <v>0</v>
      </c>
      <c r="Y1099">
        <v>0</v>
      </c>
      <c r="Z1099">
        <v>0</v>
      </c>
      <c r="AA1099">
        <v>0</v>
      </c>
      <c r="AB1099" t="s">
        <v>425</v>
      </c>
      <c r="AC1099" t="s">
        <v>75</v>
      </c>
      <c r="AD1099">
        <v>41</v>
      </c>
      <c r="AE1099">
        <v>73</v>
      </c>
      <c r="AF1099">
        <v>57</v>
      </c>
      <c r="AG1099" s="5">
        <v>78</v>
      </c>
      <c r="AH1099">
        <v>-1</v>
      </c>
      <c r="AI1099">
        <v>-1</v>
      </c>
      <c r="AJ1099">
        <f t="shared" si="760"/>
        <v>-1</v>
      </c>
      <c r="AK1099">
        <v>-1</v>
      </c>
      <c r="AL1099">
        <v>-1</v>
      </c>
      <c r="AM1099">
        <v>-1</v>
      </c>
      <c r="AN1099">
        <v>-1</v>
      </c>
      <c r="AO1099">
        <v>-1</v>
      </c>
      <c r="AP1099">
        <v>-1</v>
      </c>
      <c r="AR1099">
        <f t="shared" si="761"/>
        <v>0</v>
      </c>
      <c r="AS1099">
        <f t="shared" si="762"/>
        <v>0</v>
      </c>
      <c r="AT1099">
        <f t="shared" si="763"/>
        <v>0</v>
      </c>
      <c r="AU1099">
        <f t="shared" si="764"/>
        <v>0</v>
      </c>
      <c r="AV1099">
        <f t="shared" si="765"/>
        <v>0</v>
      </c>
      <c r="AW1099">
        <f t="shared" si="766"/>
        <v>0</v>
      </c>
      <c r="AX1099">
        <f t="shared" si="767"/>
        <v>0</v>
      </c>
      <c r="AY1099">
        <f t="shared" si="768"/>
        <v>0</v>
      </c>
      <c r="AZ1099">
        <f t="shared" si="769"/>
        <v>0</v>
      </c>
      <c r="BA1099">
        <f t="shared" si="770"/>
        <v>0</v>
      </c>
      <c r="BB1099">
        <f t="shared" si="771"/>
        <v>0</v>
      </c>
      <c r="BC1099">
        <f t="shared" si="772"/>
        <v>0</v>
      </c>
      <c r="BD1099">
        <f t="shared" si="773"/>
        <v>0</v>
      </c>
      <c r="BE1099">
        <f t="shared" si="774"/>
        <v>0</v>
      </c>
      <c r="BF1099">
        <f t="shared" si="775"/>
        <v>0</v>
      </c>
      <c r="BG1099">
        <f t="shared" si="776"/>
        <v>0</v>
      </c>
      <c r="BH1099">
        <f t="shared" si="777"/>
        <v>0</v>
      </c>
      <c r="BI1099">
        <f t="shared" si="778"/>
        <v>0</v>
      </c>
      <c r="BJ1099">
        <f t="shared" si="779"/>
        <v>0</v>
      </c>
      <c r="BK1099">
        <f t="shared" si="780"/>
        <v>0</v>
      </c>
      <c r="BM1099">
        <f t="shared" si="781"/>
        <v>1</v>
      </c>
      <c r="BN1099">
        <f t="shared" si="782"/>
        <v>0</v>
      </c>
      <c r="BO1099">
        <f t="shared" si="783"/>
        <v>0</v>
      </c>
      <c r="BP1099">
        <f t="shared" si="784"/>
        <v>0</v>
      </c>
      <c r="BR1099">
        <f t="shared" si="785"/>
        <v>0</v>
      </c>
      <c r="BS1099">
        <f t="shared" si="786"/>
        <v>0</v>
      </c>
      <c r="BT1099">
        <f t="shared" si="787"/>
        <v>4</v>
      </c>
      <c r="BU1099">
        <f t="shared" si="788"/>
        <v>0</v>
      </c>
      <c r="BV1099">
        <f t="shared" si="789"/>
        <v>2</v>
      </c>
      <c r="BW1099">
        <f t="shared" si="790"/>
        <v>0</v>
      </c>
      <c r="BX1099">
        <f t="shared" si="791"/>
        <v>0</v>
      </c>
      <c r="BY1099">
        <f t="shared" si="792"/>
        <v>0</v>
      </c>
      <c r="BZ1099">
        <f t="shared" si="755"/>
        <v>0</v>
      </c>
      <c r="CA1099">
        <f t="shared" si="793"/>
        <v>0</v>
      </c>
      <c r="CB1099">
        <f t="shared" si="794"/>
        <v>0</v>
      </c>
      <c r="CC1099">
        <f t="shared" si="795"/>
        <v>0</v>
      </c>
      <c r="CD1099">
        <f t="shared" si="796"/>
        <v>0</v>
      </c>
      <c r="CE1099">
        <f t="shared" si="797"/>
        <v>0</v>
      </c>
      <c r="CF1099">
        <f t="shared" si="798"/>
        <v>0</v>
      </c>
    </row>
    <row r="1100" spans="1:84" x14ac:dyDescent="0.25">
      <c r="A1100" t="s">
        <v>337</v>
      </c>
      <c r="B1100" t="s">
        <v>520</v>
      </c>
      <c r="C1100" s="1">
        <v>15479</v>
      </c>
      <c r="D1100" t="s">
        <v>39</v>
      </c>
      <c r="E1100" t="s">
        <v>40</v>
      </c>
      <c r="F1100" t="s">
        <v>1208</v>
      </c>
      <c r="G1100">
        <v>0</v>
      </c>
      <c r="H1100">
        <v>1</v>
      </c>
      <c r="I1100" t="s">
        <v>42</v>
      </c>
      <c r="J1100" t="s">
        <v>43</v>
      </c>
      <c r="K1100" t="s">
        <v>755</v>
      </c>
      <c r="L1100">
        <v>1980</v>
      </c>
      <c r="M1100">
        <v>0</v>
      </c>
      <c r="N1100">
        <v>0</v>
      </c>
      <c r="O1100">
        <f t="shared" si="757"/>
        <v>0</v>
      </c>
      <c r="P1100">
        <f t="shared" si="758"/>
        <v>0</v>
      </c>
      <c r="Q1100">
        <f t="shared" si="756"/>
        <v>-1</v>
      </c>
      <c r="R1100">
        <f t="shared" si="759"/>
        <v>0</v>
      </c>
      <c r="S1100">
        <v>0</v>
      </c>
      <c r="T1100">
        <v>0</v>
      </c>
      <c r="U1100">
        <v>0</v>
      </c>
      <c r="V1100">
        <v>6</v>
      </c>
      <c r="W1100">
        <v>0</v>
      </c>
      <c r="X1100">
        <v>0</v>
      </c>
      <c r="Y1100">
        <v>0</v>
      </c>
      <c r="Z1100">
        <v>0</v>
      </c>
      <c r="AA1100">
        <v>0</v>
      </c>
      <c r="AB1100" t="s">
        <v>771</v>
      </c>
      <c r="AC1100" t="s">
        <v>46</v>
      </c>
      <c r="AD1100">
        <v>68</v>
      </c>
      <c r="AE1100">
        <v>55</v>
      </c>
      <c r="AF1100">
        <v>69</v>
      </c>
      <c r="AG1100" s="5">
        <v>54</v>
      </c>
      <c r="AH1100">
        <v>-1</v>
      </c>
      <c r="AI1100">
        <v>-1</v>
      </c>
      <c r="AJ1100">
        <f t="shared" si="760"/>
        <v>-1</v>
      </c>
      <c r="AK1100">
        <v>-1</v>
      </c>
      <c r="AL1100">
        <v>-1</v>
      </c>
      <c r="AM1100">
        <v>-1</v>
      </c>
      <c r="AN1100">
        <v>-1</v>
      </c>
      <c r="AO1100">
        <v>-1</v>
      </c>
      <c r="AP1100">
        <v>-1</v>
      </c>
      <c r="AR1100">
        <f t="shared" si="761"/>
        <v>0</v>
      </c>
      <c r="AS1100">
        <f t="shared" si="762"/>
        <v>0</v>
      </c>
      <c r="AT1100">
        <f t="shared" si="763"/>
        <v>0</v>
      </c>
      <c r="AU1100">
        <f t="shared" si="764"/>
        <v>0</v>
      </c>
      <c r="AV1100">
        <f t="shared" si="765"/>
        <v>0</v>
      </c>
      <c r="AW1100">
        <f t="shared" si="766"/>
        <v>0</v>
      </c>
      <c r="AX1100">
        <f t="shared" si="767"/>
        <v>0</v>
      </c>
      <c r="AY1100">
        <f t="shared" si="768"/>
        <v>0</v>
      </c>
      <c r="AZ1100">
        <f t="shared" si="769"/>
        <v>0</v>
      </c>
      <c r="BA1100">
        <f t="shared" si="770"/>
        <v>0</v>
      </c>
      <c r="BB1100">
        <f t="shared" si="771"/>
        <v>0</v>
      </c>
      <c r="BC1100">
        <f t="shared" si="772"/>
        <v>0</v>
      </c>
      <c r="BD1100">
        <f t="shared" si="773"/>
        <v>0</v>
      </c>
      <c r="BE1100">
        <f t="shared" si="774"/>
        <v>0</v>
      </c>
      <c r="BF1100">
        <f t="shared" si="775"/>
        <v>0</v>
      </c>
      <c r="BG1100">
        <f t="shared" si="776"/>
        <v>0</v>
      </c>
      <c r="BH1100">
        <f t="shared" si="777"/>
        <v>0</v>
      </c>
      <c r="BI1100">
        <f t="shared" si="778"/>
        <v>0</v>
      </c>
      <c r="BJ1100">
        <f t="shared" si="779"/>
        <v>0</v>
      </c>
      <c r="BK1100">
        <f t="shared" si="780"/>
        <v>0</v>
      </c>
      <c r="BM1100">
        <f t="shared" si="781"/>
        <v>0</v>
      </c>
      <c r="BN1100">
        <f t="shared" si="782"/>
        <v>1</v>
      </c>
      <c r="BO1100">
        <f t="shared" si="783"/>
        <v>0</v>
      </c>
      <c r="BP1100">
        <f t="shared" si="784"/>
        <v>0</v>
      </c>
      <c r="BR1100">
        <f t="shared" si="785"/>
        <v>0</v>
      </c>
      <c r="BS1100">
        <f t="shared" si="786"/>
        <v>0</v>
      </c>
      <c r="BT1100">
        <f t="shared" si="787"/>
        <v>0</v>
      </c>
      <c r="BU1100">
        <f t="shared" si="788"/>
        <v>6</v>
      </c>
      <c r="BV1100">
        <f t="shared" si="789"/>
        <v>0</v>
      </c>
      <c r="BW1100">
        <f t="shared" si="790"/>
        <v>0</v>
      </c>
      <c r="BX1100">
        <f t="shared" si="791"/>
        <v>0</v>
      </c>
      <c r="BY1100">
        <f t="shared" si="792"/>
        <v>0</v>
      </c>
      <c r="BZ1100">
        <f t="shared" si="755"/>
        <v>0</v>
      </c>
      <c r="CA1100">
        <f t="shared" si="793"/>
        <v>0</v>
      </c>
      <c r="CB1100">
        <f t="shared" si="794"/>
        <v>0</v>
      </c>
      <c r="CC1100">
        <f t="shared" si="795"/>
        <v>1</v>
      </c>
      <c r="CD1100">
        <f t="shared" si="796"/>
        <v>0</v>
      </c>
      <c r="CE1100">
        <f t="shared" si="797"/>
        <v>0</v>
      </c>
      <c r="CF1100">
        <f t="shared" si="798"/>
        <v>0</v>
      </c>
    </row>
    <row r="1101" spans="1:84" x14ac:dyDescent="0.25">
      <c r="A1101" t="s">
        <v>68</v>
      </c>
      <c r="B1101" t="s">
        <v>775</v>
      </c>
      <c r="C1101" s="1">
        <v>15479</v>
      </c>
      <c r="D1101" t="s">
        <v>39</v>
      </c>
      <c r="E1101" t="s">
        <v>40</v>
      </c>
      <c r="F1101" t="s">
        <v>1206</v>
      </c>
      <c r="G1101">
        <v>1</v>
      </c>
      <c r="H1101">
        <v>1</v>
      </c>
      <c r="I1101" t="s">
        <v>42</v>
      </c>
      <c r="J1101" t="s">
        <v>77</v>
      </c>
      <c r="K1101" t="s">
        <v>657</v>
      </c>
      <c r="L1101">
        <v>830</v>
      </c>
      <c r="M1101">
        <v>0</v>
      </c>
      <c r="N1101">
        <v>0</v>
      </c>
      <c r="O1101">
        <f t="shared" si="757"/>
        <v>0</v>
      </c>
      <c r="P1101">
        <f t="shared" si="758"/>
        <v>0</v>
      </c>
      <c r="Q1101">
        <f t="shared" si="756"/>
        <v>-1</v>
      </c>
      <c r="R1101">
        <f t="shared" si="759"/>
        <v>0</v>
      </c>
      <c r="S1101">
        <v>0</v>
      </c>
      <c r="T1101">
        <v>0</v>
      </c>
      <c r="U1101">
        <v>0</v>
      </c>
      <c r="V1101">
        <v>4</v>
      </c>
      <c r="W1101">
        <v>1</v>
      </c>
      <c r="X1101">
        <v>0</v>
      </c>
      <c r="Y1101">
        <v>0</v>
      </c>
      <c r="Z1101">
        <v>0</v>
      </c>
      <c r="AA1101">
        <v>0</v>
      </c>
      <c r="AB1101" t="s">
        <v>74</v>
      </c>
      <c r="AC1101" t="s">
        <v>75</v>
      </c>
      <c r="AD1101">
        <v>63</v>
      </c>
      <c r="AE1101">
        <v>47</v>
      </c>
      <c r="AF1101">
        <v>66</v>
      </c>
      <c r="AG1101" s="5">
        <v>77</v>
      </c>
      <c r="AH1101">
        <v>-1</v>
      </c>
      <c r="AI1101">
        <v>-1</v>
      </c>
      <c r="AJ1101">
        <f t="shared" si="760"/>
        <v>-1</v>
      </c>
      <c r="AK1101">
        <v>-1</v>
      </c>
      <c r="AL1101">
        <v>-1</v>
      </c>
      <c r="AM1101">
        <v>-1</v>
      </c>
      <c r="AN1101">
        <v>-1</v>
      </c>
      <c r="AO1101">
        <v>-1</v>
      </c>
      <c r="AP1101">
        <v>-1</v>
      </c>
      <c r="AR1101">
        <f t="shared" si="761"/>
        <v>0</v>
      </c>
      <c r="AS1101">
        <f t="shared" si="762"/>
        <v>0</v>
      </c>
      <c r="AT1101">
        <f t="shared" si="763"/>
        <v>0</v>
      </c>
      <c r="AU1101">
        <f t="shared" si="764"/>
        <v>0</v>
      </c>
      <c r="AV1101">
        <f t="shared" si="765"/>
        <v>0</v>
      </c>
      <c r="AW1101">
        <f t="shared" si="766"/>
        <v>0</v>
      </c>
      <c r="AX1101">
        <f t="shared" si="767"/>
        <v>0</v>
      </c>
      <c r="AY1101">
        <f t="shared" si="768"/>
        <v>0</v>
      </c>
      <c r="AZ1101">
        <f t="shared" si="769"/>
        <v>0</v>
      </c>
      <c r="BA1101">
        <f t="shared" si="770"/>
        <v>0</v>
      </c>
      <c r="BB1101">
        <f t="shared" si="771"/>
        <v>0</v>
      </c>
      <c r="BC1101">
        <f t="shared" si="772"/>
        <v>0</v>
      </c>
      <c r="BD1101">
        <f t="shared" si="773"/>
        <v>0</v>
      </c>
      <c r="BE1101">
        <f t="shared" si="774"/>
        <v>0</v>
      </c>
      <c r="BF1101">
        <f t="shared" si="775"/>
        <v>0</v>
      </c>
      <c r="BG1101">
        <f t="shared" si="776"/>
        <v>0</v>
      </c>
      <c r="BH1101">
        <f t="shared" si="777"/>
        <v>0</v>
      </c>
      <c r="BI1101">
        <f t="shared" si="778"/>
        <v>0</v>
      </c>
      <c r="BJ1101">
        <f t="shared" si="779"/>
        <v>0</v>
      </c>
      <c r="BK1101">
        <f t="shared" si="780"/>
        <v>0</v>
      </c>
      <c r="BM1101">
        <f t="shared" si="781"/>
        <v>1</v>
      </c>
      <c r="BN1101">
        <f t="shared" si="782"/>
        <v>0</v>
      </c>
      <c r="BO1101">
        <f t="shared" si="783"/>
        <v>0</v>
      </c>
      <c r="BP1101">
        <f t="shared" si="784"/>
        <v>0</v>
      </c>
      <c r="BR1101">
        <f t="shared" si="785"/>
        <v>0</v>
      </c>
      <c r="BS1101">
        <f t="shared" si="786"/>
        <v>0</v>
      </c>
      <c r="BT1101">
        <f t="shared" si="787"/>
        <v>4</v>
      </c>
      <c r="BU1101">
        <f t="shared" si="788"/>
        <v>0</v>
      </c>
      <c r="BV1101">
        <f t="shared" si="789"/>
        <v>1</v>
      </c>
      <c r="BW1101">
        <f t="shared" si="790"/>
        <v>0</v>
      </c>
      <c r="BX1101">
        <f t="shared" si="791"/>
        <v>0</v>
      </c>
      <c r="BY1101">
        <f t="shared" si="792"/>
        <v>0</v>
      </c>
      <c r="BZ1101">
        <f t="shared" si="755"/>
        <v>0</v>
      </c>
      <c r="CA1101">
        <f t="shared" si="793"/>
        <v>0</v>
      </c>
      <c r="CB1101">
        <f t="shared" si="794"/>
        <v>0</v>
      </c>
      <c r="CC1101">
        <f t="shared" si="795"/>
        <v>0</v>
      </c>
      <c r="CD1101">
        <f t="shared" si="796"/>
        <v>0</v>
      </c>
      <c r="CE1101">
        <f t="shared" si="797"/>
        <v>0</v>
      </c>
      <c r="CF1101">
        <f t="shared" si="798"/>
        <v>0</v>
      </c>
    </row>
    <row r="1102" spans="1:84" x14ac:dyDescent="0.25">
      <c r="A1102" t="s">
        <v>449</v>
      </c>
      <c r="B1102" t="s">
        <v>426</v>
      </c>
      <c r="C1102" s="1">
        <v>15479</v>
      </c>
      <c r="D1102" t="s">
        <v>49</v>
      </c>
      <c r="E1102" t="s">
        <v>40</v>
      </c>
      <c r="F1102" t="s">
        <v>994</v>
      </c>
      <c r="G1102">
        <v>1</v>
      </c>
      <c r="H1102">
        <v>0</v>
      </c>
      <c r="I1102" t="s">
        <v>87</v>
      </c>
      <c r="J1102" t="s">
        <v>166</v>
      </c>
      <c r="K1102" t="s">
        <v>1209</v>
      </c>
      <c r="L1102">
        <v>1650</v>
      </c>
      <c r="M1102">
        <v>0</v>
      </c>
      <c r="N1102">
        <v>0</v>
      </c>
      <c r="O1102">
        <f t="shared" si="757"/>
        <v>0</v>
      </c>
      <c r="P1102">
        <f t="shared" si="758"/>
        <v>0</v>
      </c>
      <c r="Q1102">
        <f t="shared" si="756"/>
        <v>-1</v>
      </c>
      <c r="R1102">
        <f t="shared" si="759"/>
        <v>0</v>
      </c>
      <c r="S1102">
        <v>0</v>
      </c>
      <c r="T1102">
        <v>0</v>
      </c>
      <c r="U1102">
        <v>0</v>
      </c>
      <c r="V1102">
        <v>5</v>
      </c>
      <c r="W1102">
        <v>0</v>
      </c>
      <c r="X1102">
        <v>0</v>
      </c>
      <c r="Y1102">
        <v>0</v>
      </c>
      <c r="Z1102">
        <v>0</v>
      </c>
      <c r="AA1102">
        <v>0</v>
      </c>
      <c r="AB1102" t="s">
        <v>451</v>
      </c>
      <c r="AC1102" t="s">
        <v>75</v>
      </c>
      <c r="AD1102">
        <v>74</v>
      </c>
      <c r="AE1102">
        <v>72</v>
      </c>
      <c r="AF1102">
        <v>47</v>
      </c>
      <c r="AG1102" s="5">
        <v>79</v>
      </c>
      <c r="AH1102">
        <v>-1</v>
      </c>
      <c r="AI1102">
        <v>-1</v>
      </c>
      <c r="AJ1102">
        <f t="shared" si="760"/>
        <v>-1</v>
      </c>
      <c r="AK1102">
        <v>-1</v>
      </c>
      <c r="AL1102">
        <v>-1</v>
      </c>
      <c r="AM1102">
        <v>-1</v>
      </c>
      <c r="AN1102">
        <v>-1</v>
      </c>
      <c r="AO1102">
        <v>-1</v>
      </c>
      <c r="AP1102">
        <v>-1</v>
      </c>
      <c r="AR1102">
        <f t="shared" si="761"/>
        <v>0</v>
      </c>
      <c r="AS1102">
        <f t="shared" si="762"/>
        <v>0</v>
      </c>
      <c r="AT1102">
        <f t="shared" si="763"/>
        <v>0</v>
      </c>
      <c r="AU1102">
        <f t="shared" si="764"/>
        <v>0</v>
      </c>
      <c r="AV1102">
        <f t="shared" si="765"/>
        <v>0</v>
      </c>
      <c r="AW1102">
        <f t="shared" si="766"/>
        <v>0</v>
      </c>
      <c r="AX1102">
        <f t="shared" si="767"/>
        <v>0</v>
      </c>
      <c r="AY1102">
        <f t="shared" si="768"/>
        <v>0</v>
      </c>
      <c r="AZ1102">
        <f t="shared" si="769"/>
        <v>0</v>
      </c>
      <c r="BA1102">
        <f t="shared" si="770"/>
        <v>0</v>
      </c>
      <c r="BB1102">
        <f t="shared" si="771"/>
        <v>0</v>
      </c>
      <c r="BC1102">
        <f t="shared" si="772"/>
        <v>0</v>
      </c>
      <c r="BD1102">
        <f t="shared" si="773"/>
        <v>0</v>
      </c>
      <c r="BE1102">
        <f t="shared" si="774"/>
        <v>0</v>
      </c>
      <c r="BF1102">
        <f t="shared" si="775"/>
        <v>0</v>
      </c>
      <c r="BG1102">
        <f t="shared" si="776"/>
        <v>0</v>
      </c>
      <c r="BH1102">
        <f t="shared" si="777"/>
        <v>0</v>
      </c>
      <c r="BI1102">
        <f t="shared" si="778"/>
        <v>0</v>
      </c>
      <c r="BJ1102">
        <f t="shared" si="779"/>
        <v>0</v>
      </c>
      <c r="BK1102">
        <f t="shared" si="780"/>
        <v>0</v>
      </c>
      <c r="BM1102">
        <f t="shared" si="781"/>
        <v>1</v>
      </c>
      <c r="BN1102">
        <f t="shared" si="782"/>
        <v>0</v>
      </c>
      <c r="BO1102">
        <f t="shared" si="783"/>
        <v>0</v>
      </c>
      <c r="BP1102">
        <f t="shared" si="784"/>
        <v>0</v>
      </c>
      <c r="BR1102">
        <f t="shared" si="785"/>
        <v>0</v>
      </c>
      <c r="BS1102">
        <f t="shared" si="786"/>
        <v>0</v>
      </c>
      <c r="BT1102">
        <f t="shared" si="787"/>
        <v>5</v>
      </c>
      <c r="BU1102">
        <f t="shared" si="788"/>
        <v>0</v>
      </c>
      <c r="BV1102">
        <f t="shared" si="789"/>
        <v>0</v>
      </c>
      <c r="BW1102">
        <f t="shared" si="790"/>
        <v>0</v>
      </c>
      <c r="BX1102">
        <f t="shared" si="791"/>
        <v>0</v>
      </c>
      <c r="BY1102">
        <f t="shared" si="792"/>
        <v>0</v>
      </c>
      <c r="BZ1102">
        <f t="shared" si="755"/>
        <v>0</v>
      </c>
      <c r="CA1102">
        <f t="shared" si="793"/>
        <v>0</v>
      </c>
      <c r="CB1102">
        <f t="shared" si="794"/>
        <v>0</v>
      </c>
      <c r="CC1102">
        <f t="shared" si="795"/>
        <v>0</v>
      </c>
      <c r="CD1102">
        <f t="shared" si="796"/>
        <v>0</v>
      </c>
      <c r="CE1102">
        <f t="shared" si="797"/>
        <v>0</v>
      </c>
      <c r="CF1102">
        <f t="shared" si="798"/>
        <v>0</v>
      </c>
    </row>
    <row r="1103" spans="1:84" x14ac:dyDescent="0.25">
      <c r="A1103" t="s">
        <v>68</v>
      </c>
      <c r="B1103" t="s">
        <v>775</v>
      </c>
      <c r="C1103" s="1">
        <v>15479</v>
      </c>
      <c r="D1103" t="s">
        <v>39</v>
      </c>
      <c r="E1103" t="s">
        <v>40</v>
      </c>
      <c r="F1103" t="s">
        <v>1206</v>
      </c>
      <c r="G1103">
        <v>1</v>
      </c>
      <c r="H1103">
        <v>1</v>
      </c>
      <c r="I1103" t="s">
        <v>42</v>
      </c>
      <c r="J1103" t="s">
        <v>77</v>
      </c>
      <c r="K1103" t="s">
        <v>1210</v>
      </c>
      <c r="L1103">
        <v>830</v>
      </c>
      <c r="M1103">
        <v>0</v>
      </c>
      <c r="N1103">
        <v>0</v>
      </c>
      <c r="O1103">
        <f t="shared" si="757"/>
        <v>0</v>
      </c>
      <c r="P1103">
        <f t="shared" si="758"/>
        <v>0</v>
      </c>
      <c r="Q1103">
        <f t="shared" si="756"/>
        <v>-1</v>
      </c>
      <c r="R1103">
        <f t="shared" si="759"/>
        <v>0</v>
      </c>
      <c r="S1103">
        <v>0</v>
      </c>
      <c r="T1103">
        <v>0</v>
      </c>
      <c r="U1103">
        <v>0</v>
      </c>
      <c r="V1103">
        <v>4</v>
      </c>
      <c r="W1103">
        <v>1</v>
      </c>
      <c r="X1103">
        <v>0</v>
      </c>
      <c r="Y1103">
        <v>0</v>
      </c>
      <c r="Z1103">
        <v>0</v>
      </c>
      <c r="AA1103">
        <v>0</v>
      </c>
      <c r="AB1103" t="s">
        <v>74</v>
      </c>
      <c r="AC1103" t="s">
        <v>75</v>
      </c>
      <c r="AD1103">
        <v>63</v>
      </c>
      <c r="AE1103">
        <v>47</v>
      </c>
      <c r="AF1103">
        <v>66</v>
      </c>
      <c r="AG1103" s="5">
        <v>77</v>
      </c>
      <c r="AH1103">
        <v>-1</v>
      </c>
      <c r="AI1103">
        <v>-1</v>
      </c>
      <c r="AJ1103">
        <f t="shared" si="760"/>
        <v>-1</v>
      </c>
      <c r="AK1103">
        <v>-1</v>
      </c>
      <c r="AL1103">
        <v>-1</v>
      </c>
      <c r="AM1103">
        <v>-1</v>
      </c>
      <c r="AN1103">
        <v>-1</v>
      </c>
      <c r="AO1103">
        <v>-1</v>
      </c>
      <c r="AP1103">
        <v>-1</v>
      </c>
      <c r="AR1103">
        <f t="shared" si="761"/>
        <v>0</v>
      </c>
      <c r="AS1103">
        <f t="shared" si="762"/>
        <v>0</v>
      </c>
      <c r="AT1103">
        <f t="shared" si="763"/>
        <v>0</v>
      </c>
      <c r="AU1103">
        <f t="shared" si="764"/>
        <v>0</v>
      </c>
      <c r="AV1103">
        <f t="shared" si="765"/>
        <v>0</v>
      </c>
      <c r="AW1103">
        <f t="shared" si="766"/>
        <v>0</v>
      </c>
      <c r="AX1103">
        <f t="shared" si="767"/>
        <v>0</v>
      </c>
      <c r="AY1103">
        <f t="shared" si="768"/>
        <v>0</v>
      </c>
      <c r="AZ1103">
        <f t="shared" si="769"/>
        <v>0</v>
      </c>
      <c r="BA1103">
        <f t="shared" si="770"/>
        <v>0</v>
      </c>
      <c r="BB1103">
        <f t="shared" si="771"/>
        <v>0</v>
      </c>
      <c r="BC1103">
        <f t="shared" si="772"/>
        <v>0</v>
      </c>
      <c r="BD1103">
        <f t="shared" si="773"/>
        <v>0</v>
      </c>
      <c r="BE1103">
        <f t="shared" si="774"/>
        <v>0</v>
      </c>
      <c r="BF1103">
        <f t="shared" si="775"/>
        <v>0</v>
      </c>
      <c r="BG1103">
        <f t="shared" si="776"/>
        <v>0</v>
      </c>
      <c r="BH1103">
        <f t="shared" si="777"/>
        <v>0</v>
      </c>
      <c r="BI1103">
        <f t="shared" si="778"/>
        <v>0</v>
      </c>
      <c r="BJ1103">
        <f t="shared" si="779"/>
        <v>0</v>
      </c>
      <c r="BK1103">
        <f t="shared" si="780"/>
        <v>0</v>
      </c>
      <c r="BM1103">
        <f t="shared" si="781"/>
        <v>1</v>
      </c>
      <c r="BN1103">
        <f t="shared" si="782"/>
        <v>0</v>
      </c>
      <c r="BO1103">
        <f t="shared" si="783"/>
        <v>0</v>
      </c>
      <c r="BP1103">
        <f t="shared" si="784"/>
        <v>0</v>
      </c>
      <c r="BR1103">
        <f t="shared" si="785"/>
        <v>0</v>
      </c>
      <c r="BS1103">
        <f t="shared" si="786"/>
        <v>0</v>
      </c>
      <c r="BT1103">
        <f t="shared" si="787"/>
        <v>4</v>
      </c>
      <c r="BU1103">
        <f t="shared" si="788"/>
        <v>0</v>
      </c>
      <c r="BV1103">
        <f t="shared" si="789"/>
        <v>1</v>
      </c>
      <c r="BW1103">
        <f t="shared" si="790"/>
        <v>0</v>
      </c>
      <c r="BX1103">
        <f t="shared" si="791"/>
        <v>0</v>
      </c>
      <c r="BY1103">
        <f t="shared" si="792"/>
        <v>0</v>
      </c>
      <c r="BZ1103">
        <f t="shared" si="755"/>
        <v>0</v>
      </c>
      <c r="CA1103">
        <f t="shared" si="793"/>
        <v>0</v>
      </c>
      <c r="CB1103">
        <f t="shared" si="794"/>
        <v>0</v>
      </c>
      <c r="CC1103">
        <f t="shared" si="795"/>
        <v>0</v>
      </c>
      <c r="CD1103">
        <f t="shared" si="796"/>
        <v>0</v>
      </c>
      <c r="CE1103">
        <f t="shared" si="797"/>
        <v>0</v>
      </c>
      <c r="CF1103">
        <f t="shared" si="798"/>
        <v>0</v>
      </c>
    </row>
    <row r="1104" spans="1:84" x14ac:dyDescent="0.25">
      <c r="A1104" t="s">
        <v>550</v>
      </c>
      <c r="B1104" t="s">
        <v>368</v>
      </c>
      <c r="C1104" s="1">
        <v>15479</v>
      </c>
      <c r="D1104" t="s">
        <v>49</v>
      </c>
      <c r="E1104" t="s">
        <v>40</v>
      </c>
      <c r="F1104" t="s">
        <v>1211</v>
      </c>
      <c r="G1104">
        <v>1</v>
      </c>
      <c r="H1104">
        <v>0</v>
      </c>
      <c r="I1104" t="s">
        <v>42</v>
      </c>
      <c r="J1104" t="s">
        <v>61</v>
      </c>
      <c r="K1104" t="s">
        <v>993</v>
      </c>
      <c r="L1104">
        <v>99</v>
      </c>
      <c r="M1104">
        <v>0</v>
      </c>
      <c r="N1104">
        <v>0</v>
      </c>
      <c r="O1104">
        <f t="shared" si="757"/>
        <v>0</v>
      </c>
      <c r="P1104">
        <f t="shared" si="758"/>
        <v>0</v>
      </c>
      <c r="Q1104">
        <f t="shared" si="756"/>
        <v>-1</v>
      </c>
      <c r="R1104">
        <f t="shared" si="759"/>
        <v>0</v>
      </c>
      <c r="S1104">
        <v>0</v>
      </c>
      <c r="T1104">
        <v>0</v>
      </c>
      <c r="U1104">
        <v>0</v>
      </c>
      <c r="V1104">
        <v>4</v>
      </c>
      <c r="W1104">
        <v>1</v>
      </c>
      <c r="X1104">
        <v>0</v>
      </c>
      <c r="Y1104">
        <v>0</v>
      </c>
      <c r="Z1104">
        <v>0</v>
      </c>
      <c r="AA1104">
        <v>0</v>
      </c>
      <c r="AB1104" t="s">
        <v>553</v>
      </c>
      <c r="AC1104" t="s">
        <v>46</v>
      </c>
      <c r="AD1104">
        <v>61</v>
      </c>
      <c r="AE1104">
        <v>60</v>
      </c>
      <c r="AF1104">
        <v>71</v>
      </c>
      <c r="AG1104" s="5">
        <v>76</v>
      </c>
      <c r="AH1104">
        <v>-1</v>
      </c>
      <c r="AI1104">
        <v>-1</v>
      </c>
      <c r="AJ1104">
        <f t="shared" si="760"/>
        <v>-1</v>
      </c>
      <c r="AK1104">
        <v>-1</v>
      </c>
      <c r="AL1104">
        <v>-1</v>
      </c>
      <c r="AM1104">
        <v>-1</v>
      </c>
      <c r="AN1104">
        <v>-1</v>
      </c>
      <c r="AO1104">
        <v>-1</v>
      </c>
      <c r="AP1104">
        <v>-1</v>
      </c>
      <c r="AR1104">
        <f t="shared" si="761"/>
        <v>0</v>
      </c>
      <c r="AS1104">
        <f t="shared" si="762"/>
        <v>0</v>
      </c>
      <c r="AT1104">
        <f t="shared" si="763"/>
        <v>0</v>
      </c>
      <c r="AU1104">
        <f t="shared" si="764"/>
        <v>0</v>
      </c>
      <c r="AV1104">
        <f t="shared" si="765"/>
        <v>0</v>
      </c>
      <c r="AW1104">
        <f t="shared" si="766"/>
        <v>0</v>
      </c>
      <c r="AX1104">
        <f t="shared" si="767"/>
        <v>0</v>
      </c>
      <c r="AY1104">
        <f t="shared" si="768"/>
        <v>0</v>
      </c>
      <c r="AZ1104">
        <f t="shared" si="769"/>
        <v>0</v>
      </c>
      <c r="BA1104">
        <f t="shared" si="770"/>
        <v>0</v>
      </c>
      <c r="BB1104">
        <f t="shared" si="771"/>
        <v>0</v>
      </c>
      <c r="BC1104">
        <f t="shared" si="772"/>
        <v>0</v>
      </c>
      <c r="BD1104">
        <f t="shared" si="773"/>
        <v>0</v>
      </c>
      <c r="BE1104">
        <f t="shared" si="774"/>
        <v>0</v>
      </c>
      <c r="BF1104">
        <f t="shared" si="775"/>
        <v>0</v>
      </c>
      <c r="BG1104">
        <f t="shared" si="776"/>
        <v>0</v>
      </c>
      <c r="BH1104">
        <f t="shared" si="777"/>
        <v>0</v>
      </c>
      <c r="BI1104">
        <f t="shared" si="778"/>
        <v>0</v>
      </c>
      <c r="BJ1104">
        <f t="shared" si="779"/>
        <v>0</v>
      </c>
      <c r="BK1104">
        <f t="shared" si="780"/>
        <v>0</v>
      </c>
      <c r="BM1104">
        <f t="shared" si="781"/>
        <v>1</v>
      </c>
      <c r="BN1104">
        <f t="shared" si="782"/>
        <v>0</v>
      </c>
      <c r="BO1104">
        <f t="shared" si="783"/>
        <v>0</v>
      </c>
      <c r="BP1104">
        <f t="shared" si="784"/>
        <v>0</v>
      </c>
      <c r="BR1104">
        <f t="shared" si="785"/>
        <v>0</v>
      </c>
      <c r="BS1104">
        <f t="shared" si="786"/>
        <v>0</v>
      </c>
      <c r="BT1104">
        <f t="shared" si="787"/>
        <v>4</v>
      </c>
      <c r="BU1104">
        <f t="shared" si="788"/>
        <v>0</v>
      </c>
      <c r="BV1104">
        <f t="shared" si="789"/>
        <v>1</v>
      </c>
      <c r="BW1104">
        <f t="shared" si="790"/>
        <v>0</v>
      </c>
      <c r="BX1104">
        <f t="shared" si="791"/>
        <v>0</v>
      </c>
      <c r="BY1104">
        <f t="shared" si="792"/>
        <v>0</v>
      </c>
      <c r="BZ1104">
        <f t="shared" si="755"/>
        <v>0</v>
      </c>
      <c r="CA1104">
        <f t="shared" si="793"/>
        <v>0</v>
      </c>
      <c r="CB1104">
        <f t="shared" si="794"/>
        <v>0</v>
      </c>
      <c r="CC1104">
        <f t="shared" si="795"/>
        <v>0</v>
      </c>
      <c r="CD1104">
        <f t="shared" si="796"/>
        <v>0</v>
      </c>
      <c r="CE1104">
        <f t="shared" si="797"/>
        <v>0</v>
      </c>
      <c r="CF1104">
        <f t="shared" si="798"/>
        <v>0</v>
      </c>
    </row>
    <row r="1105" spans="1:84" x14ac:dyDescent="0.25">
      <c r="A1105" t="s">
        <v>205</v>
      </c>
      <c r="B1105" t="s">
        <v>650</v>
      </c>
      <c r="C1105" s="1">
        <v>15478</v>
      </c>
      <c r="D1105" t="s">
        <v>39</v>
      </c>
      <c r="E1105" t="s">
        <v>40</v>
      </c>
      <c r="F1105" t="s">
        <v>645</v>
      </c>
      <c r="G1105">
        <v>1</v>
      </c>
      <c r="H1105">
        <v>0</v>
      </c>
      <c r="I1105" t="s">
        <v>87</v>
      </c>
      <c r="J1105" t="s">
        <v>88</v>
      </c>
      <c r="K1105" t="s">
        <v>921</v>
      </c>
      <c r="L1105">
        <v>6475</v>
      </c>
      <c r="M1105">
        <v>2</v>
      </c>
      <c r="N1105">
        <v>0</v>
      </c>
      <c r="O1105">
        <f t="shared" si="757"/>
        <v>0</v>
      </c>
      <c r="P1105">
        <f t="shared" si="758"/>
        <v>0.30888030888030887</v>
      </c>
      <c r="Q1105">
        <f t="shared" si="756"/>
        <v>-1</v>
      </c>
      <c r="R1105">
        <f t="shared" si="759"/>
        <v>0</v>
      </c>
      <c r="S1105">
        <v>0</v>
      </c>
      <c r="T1105">
        <v>0</v>
      </c>
      <c r="U1105">
        <v>0</v>
      </c>
      <c r="V1105">
        <v>4</v>
      </c>
      <c r="W1105">
        <v>1</v>
      </c>
      <c r="X1105">
        <v>0</v>
      </c>
      <c r="Y1105">
        <v>0</v>
      </c>
      <c r="Z1105">
        <v>0</v>
      </c>
      <c r="AA1105">
        <v>0</v>
      </c>
      <c r="AB1105" t="s">
        <v>209</v>
      </c>
      <c r="AC1105" t="s">
        <v>46</v>
      </c>
      <c r="AD1105">
        <v>67</v>
      </c>
      <c r="AE1105">
        <v>48</v>
      </c>
      <c r="AF1105">
        <v>64</v>
      </c>
      <c r="AG1105" s="5">
        <v>50</v>
      </c>
      <c r="AH1105">
        <v>-1</v>
      </c>
      <c r="AI1105">
        <v>-1</v>
      </c>
      <c r="AJ1105">
        <f t="shared" si="760"/>
        <v>-1</v>
      </c>
      <c r="AK1105">
        <v>-1</v>
      </c>
      <c r="AL1105">
        <v>-1</v>
      </c>
      <c r="AM1105">
        <v>-1</v>
      </c>
      <c r="AN1105">
        <v>-1</v>
      </c>
      <c r="AO1105">
        <v>-1</v>
      </c>
      <c r="AP1105">
        <v>-1</v>
      </c>
      <c r="AR1105">
        <f t="shared" si="761"/>
        <v>0</v>
      </c>
      <c r="AS1105">
        <f t="shared" si="762"/>
        <v>0</v>
      </c>
      <c r="AT1105">
        <f t="shared" si="763"/>
        <v>0</v>
      </c>
      <c r="AU1105">
        <f t="shared" si="764"/>
        <v>0</v>
      </c>
      <c r="AV1105">
        <f t="shared" si="765"/>
        <v>0</v>
      </c>
      <c r="AW1105">
        <f t="shared" si="766"/>
        <v>0</v>
      </c>
      <c r="AX1105">
        <f t="shared" si="767"/>
        <v>0</v>
      </c>
      <c r="AY1105">
        <f t="shared" si="768"/>
        <v>0</v>
      </c>
      <c r="AZ1105">
        <f t="shared" si="769"/>
        <v>0</v>
      </c>
      <c r="BA1105">
        <f t="shared" si="770"/>
        <v>0</v>
      </c>
      <c r="BB1105">
        <f t="shared" si="771"/>
        <v>0</v>
      </c>
      <c r="BC1105">
        <f t="shared" si="772"/>
        <v>0</v>
      </c>
      <c r="BD1105">
        <f t="shared" si="773"/>
        <v>0</v>
      </c>
      <c r="BE1105">
        <f t="shared" si="774"/>
        <v>0</v>
      </c>
      <c r="BF1105">
        <f t="shared" si="775"/>
        <v>0</v>
      </c>
      <c r="BG1105">
        <f t="shared" si="776"/>
        <v>0</v>
      </c>
      <c r="BH1105">
        <f t="shared" si="777"/>
        <v>0</v>
      </c>
      <c r="BI1105">
        <f t="shared" si="778"/>
        <v>0</v>
      </c>
      <c r="BJ1105">
        <f t="shared" si="779"/>
        <v>0</v>
      </c>
      <c r="BK1105">
        <f t="shared" si="780"/>
        <v>0</v>
      </c>
      <c r="BM1105">
        <f t="shared" si="781"/>
        <v>1</v>
      </c>
      <c r="BN1105">
        <f t="shared" si="782"/>
        <v>0</v>
      </c>
      <c r="BO1105">
        <f t="shared" si="783"/>
        <v>0</v>
      </c>
      <c r="BP1105">
        <f t="shared" si="784"/>
        <v>0</v>
      </c>
      <c r="BR1105">
        <f t="shared" si="785"/>
        <v>0</v>
      </c>
      <c r="BS1105">
        <f t="shared" si="786"/>
        <v>0</v>
      </c>
      <c r="BT1105">
        <f t="shared" si="787"/>
        <v>4</v>
      </c>
      <c r="BU1105">
        <f t="shared" si="788"/>
        <v>0</v>
      </c>
      <c r="BV1105">
        <f t="shared" si="789"/>
        <v>1</v>
      </c>
      <c r="BW1105">
        <f t="shared" si="790"/>
        <v>0</v>
      </c>
      <c r="BX1105">
        <f t="shared" si="791"/>
        <v>0</v>
      </c>
      <c r="BY1105">
        <f t="shared" si="792"/>
        <v>0</v>
      </c>
      <c r="BZ1105">
        <f t="shared" si="755"/>
        <v>0</v>
      </c>
      <c r="CA1105">
        <f t="shared" si="793"/>
        <v>0</v>
      </c>
      <c r="CB1105">
        <f t="shared" si="794"/>
        <v>0</v>
      </c>
      <c r="CC1105">
        <f t="shared" si="795"/>
        <v>0</v>
      </c>
      <c r="CD1105">
        <f t="shared" si="796"/>
        <v>0</v>
      </c>
      <c r="CE1105">
        <f t="shared" si="797"/>
        <v>0</v>
      </c>
      <c r="CF1105">
        <f t="shared" si="798"/>
        <v>0</v>
      </c>
    </row>
    <row r="1106" spans="1:84" x14ac:dyDescent="0.25">
      <c r="A1106" t="s">
        <v>1162</v>
      </c>
      <c r="B1106" t="s">
        <v>1114</v>
      </c>
      <c r="C1106" s="1">
        <v>15478</v>
      </c>
      <c r="D1106" t="s">
        <v>49</v>
      </c>
      <c r="E1106" t="s">
        <v>40</v>
      </c>
      <c r="F1106" t="s">
        <v>120</v>
      </c>
      <c r="G1106">
        <v>1</v>
      </c>
      <c r="H1106">
        <v>0</v>
      </c>
      <c r="I1106" t="s">
        <v>42</v>
      </c>
      <c r="J1106" t="s">
        <v>61</v>
      </c>
      <c r="K1106" t="s">
        <v>1012</v>
      </c>
      <c r="L1106">
        <v>99</v>
      </c>
      <c r="M1106">
        <v>2</v>
      </c>
      <c r="N1106">
        <v>0</v>
      </c>
      <c r="O1106">
        <f t="shared" si="757"/>
        <v>0</v>
      </c>
      <c r="P1106">
        <f t="shared" si="758"/>
        <v>0</v>
      </c>
      <c r="Q1106">
        <f t="shared" si="756"/>
        <v>-1</v>
      </c>
      <c r="R1106">
        <f t="shared" si="759"/>
        <v>0</v>
      </c>
      <c r="S1106">
        <v>0</v>
      </c>
      <c r="T1106">
        <v>0</v>
      </c>
      <c r="U1106">
        <v>0</v>
      </c>
      <c r="V1106">
        <v>5</v>
      </c>
      <c r="W1106">
        <v>0</v>
      </c>
      <c r="X1106">
        <v>0</v>
      </c>
      <c r="Y1106">
        <v>0</v>
      </c>
      <c r="Z1106">
        <v>0</v>
      </c>
      <c r="AA1106">
        <v>0</v>
      </c>
      <c r="AD1106">
        <v>-1</v>
      </c>
      <c r="AE1106">
        <v>-1</v>
      </c>
      <c r="AF1106">
        <v>-1</v>
      </c>
      <c r="AG1106" s="5">
        <v>-1</v>
      </c>
      <c r="AH1106">
        <v>-1</v>
      </c>
      <c r="AI1106">
        <v>-1</v>
      </c>
      <c r="AJ1106">
        <f t="shared" si="760"/>
        <v>-1</v>
      </c>
      <c r="AK1106">
        <v>-1</v>
      </c>
      <c r="AL1106">
        <v>-1</v>
      </c>
      <c r="AM1106">
        <v>-1</v>
      </c>
      <c r="AN1106">
        <v>-1</v>
      </c>
      <c r="AO1106">
        <v>-1</v>
      </c>
      <c r="AP1106">
        <v>-1</v>
      </c>
      <c r="AR1106">
        <f t="shared" si="761"/>
        <v>0</v>
      </c>
      <c r="AS1106">
        <f t="shared" si="762"/>
        <v>0</v>
      </c>
      <c r="AT1106">
        <f t="shared" si="763"/>
        <v>0</v>
      </c>
      <c r="AU1106">
        <f t="shared" si="764"/>
        <v>0</v>
      </c>
      <c r="AV1106">
        <f t="shared" si="765"/>
        <v>0</v>
      </c>
      <c r="AW1106">
        <f t="shared" si="766"/>
        <v>0</v>
      </c>
      <c r="AX1106">
        <f t="shared" si="767"/>
        <v>0</v>
      </c>
      <c r="AY1106">
        <f t="shared" si="768"/>
        <v>0</v>
      </c>
      <c r="AZ1106">
        <f t="shared" si="769"/>
        <v>0</v>
      </c>
      <c r="BA1106">
        <f t="shared" si="770"/>
        <v>0</v>
      </c>
      <c r="BB1106">
        <f t="shared" si="771"/>
        <v>0</v>
      </c>
      <c r="BC1106">
        <f t="shared" si="772"/>
        <v>0</v>
      </c>
      <c r="BD1106">
        <f t="shared" si="773"/>
        <v>0</v>
      </c>
      <c r="BE1106">
        <f t="shared" si="774"/>
        <v>0</v>
      </c>
      <c r="BF1106">
        <f t="shared" si="775"/>
        <v>0</v>
      </c>
      <c r="BG1106">
        <f t="shared" si="776"/>
        <v>0</v>
      </c>
      <c r="BH1106">
        <f t="shared" si="777"/>
        <v>0</v>
      </c>
      <c r="BI1106">
        <f t="shared" si="778"/>
        <v>0</v>
      </c>
      <c r="BJ1106">
        <f t="shared" si="779"/>
        <v>0</v>
      </c>
      <c r="BK1106">
        <f t="shared" si="780"/>
        <v>0</v>
      </c>
      <c r="BM1106">
        <f t="shared" si="781"/>
        <v>1</v>
      </c>
      <c r="BN1106">
        <f t="shared" si="782"/>
        <v>0</v>
      </c>
      <c r="BO1106">
        <f t="shared" si="783"/>
        <v>0</v>
      </c>
      <c r="BP1106">
        <f t="shared" si="784"/>
        <v>0</v>
      </c>
      <c r="BR1106">
        <f t="shared" si="785"/>
        <v>0</v>
      </c>
      <c r="BS1106">
        <f t="shared" si="786"/>
        <v>0</v>
      </c>
      <c r="BT1106">
        <f t="shared" si="787"/>
        <v>5</v>
      </c>
      <c r="BU1106">
        <f t="shared" si="788"/>
        <v>0</v>
      </c>
      <c r="BV1106">
        <f t="shared" si="789"/>
        <v>0</v>
      </c>
      <c r="BW1106">
        <f t="shared" si="790"/>
        <v>0</v>
      </c>
      <c r="BX1106">
        <f t="shared" si="791"/>
        <v>0</v>
      </c>
      <c r="BY1106">
        <f t="shared" si="792"/>
        <v>0</v>
      </c>
      <c r="BZ1106">
        <f t="shared" si="755"/>
        <v>0</v>
      </c>
      <c r="CA1106">
        <f t="shared" si="793"/>
        <v>0</v>
      </c>
      <c r="CB1106">
        <f t="shared" si="794"/>
        <v>0</v>
      </c>
      <c r="CC1106">
        <f t="shared" si="795"/>
        <v>0</v>
      </c>
      <c r="CD1106">
        <f t="shared" si="796"/>
        <v>0</v>
      </c>
      <c r="CE1106">
        <f t="shared" si="797"/>
        <v>0</v>
      </c>
      <c r="CF1106">
        <f t="shared" si="798"/>
        <v>0</v>
      </c>
    </row>
    <row r="1107" spans="1:84" x14ac:dyDescent="0.25">
      <c r="A1107" t="s">
        <v>420</v>
      </c>
      <c r="B1107" t="s">
        <v>421</v>
      </c>
      <c r="C1107" s="1">
        <v>15478</v>
      </c>
      <c r="D1107" t="s">
        <v>49</v>
      </c>
      <c r="E1107" t="s">
        <v>40</v>
      </c>
      <c r="F1107" t="s">
        <v>1088</v>
      </c>
      <c r="G1107">
        <v>1</v>
      </c>
      <c r="H1107">
        <v>0</v>
      </c>
      <c r="I1107" t="s">
        <v>71</v>
      </c>
      <c r="J1107" t="s">
        <v>1195</v>
      </c>
      <c r="K1107" t="s">
        <v>1212</v>
      </c>
      <c r="L1107">
        <v>7470</v>
      </c>
      <c r="M1107">
        <v>4</v>
      </c>
      <c r="N1107">
        <v>0</v>
      </c>
      <c r="O1107">
        <f t="shared" si="757"/>
        <v>0</v>
      </c>
      <c r="P1107">
        <f t="shared" si="758"/>
        <v>0.53547523427041499</v>
      </c>
      <c r="Q1107">
        <f t="shared" si="756"/>
        <v>-1</v>
      </c>
      <c r="R1107">
        <f t="shared" si="759"/>
        <v>0</v>
      </c>
      <c r="S1107">
        <v>0</v>
      </c>
      <c r="T1107">
        <v>0</v>
      </c>
      <c r="U1107">
        <v>0</v>
      </c>
      <c r="V1107">
        <v>7</v>
      </c>
      <c r="W1107">
        <v>0</v>
      </c>
      <c r="X1107">
        <v>0</v>
      </c>
      <c r="Y1107">
        <v>0</v>
      </c>
      <c r="Z1107">
        <v>0</v>
      </c>
      <c r="AA1107">
        <v>0</v>
      </c>
      <c r="AB1107" t="s">
        <v>425</v>
      </c>
      <c r="AC1107" t="s">
        <v>75</v>
      </c>
      <c r="AD1107">
        <v>41</v>
      </c>
      <c r="AE1107">
        <v>73</v>
      </c>
      <c r="AF1107">
        <v>57</v>
      </c>
      <c r="AG1107" s="5">
        <v>78</v>
      </c>
      <c r="AH1107">
        <v>-1</v>
      </c>
      <c r="AI1107">
        <v>-1</v>
      </c>
      <c r="AJ1107">
        <f t="shared" si="760"/>
        <v>-1</v>
      </c>
      <c r="AK1107">
        <v>-1</v>
      </c>
      <c r="AL1107">
        <v>-1</v>
      </c>
      <c r="AM1107">
        <v>-1</v>
      </c>
      <c r="AN1107">
        <v>-1</v>
      </c>
      <c r="AO1107">
        <v>-1</v>
      </c>
      <c r="AP1107">
        <v>-1</v>
      </c>
      <c r="AR1107">
        <f t="shared" si="761"/>
        <v>0</v>
      </c>
      <c r="AS1107">
        <f t="shared" si="762"/>
        <v>0</v>
      </c>
      <c r="AT1107">
        <f t="shared" si="763"/>
        <v>0</v>
      </c>
      <c r="AU1107">
        <f t="shared" si="764"/>
        <v>0</v>
      </c>
      <c r="AV1107">
        <f t="shared" si="765"/>
        <v>0</v>
      </c>
      <c r="AW1107">
        <f t="shared" si="766"/>
        <v>0</v>
      </c>
      <c r="AX1107">
        <f t="shared" si="767"/>
        <v>0</v>
      </c>
      <c r="AY1107">
        <f t="shared" si="768"/>
        <v>0</v>
      </c>
      <c r="AZ1107">
        <f t="shared" si="769"/>
        <v>0</v>
      </c>
      <c r="BA1107">
        <f t="shared" si="770"/>
        <v>0</v>
      </c>
      <c r="BB1107">
        <f t="shared" si="771"/>
        <v>0</v>
      </c>
      <c r="BC1107">
        <f t="shared" si="772"/>
        <v>0</v>
      </c>
      <c r="BD1107">
        <f t="shared" si="773"/>
        <v>0</v>
      </c>
      <c r="BE1107">
        <f t="shared" si="774"/>
        <v>0</v>
      </c>
      <c r="BF1107">
        <f t="shared" si="775"/>
        <v>0</v>
      </c>
      <c r="BG1107">
        <f t="shared" si="776"/>
        <v>0</v>
      </c>
      <c r="BH1107">
        <f t="shared" si="777"/>
        <v>0</v>
      </c>
      <c r="BI1107">
        <f t="shared" si="778"/>
        <v>0</v>
      </c>
      <c r="BJ1107">
        <f t="shared" si="779"/>
        <v>0</v>
      </c>
      <c r="BK1107">
        <f t="shared" si="780"/>
        <v>0</v>
      </c>
      <c r="BM1107">
        <f t="shared" si="781"/>
        <v>1</v>
      </c>
      <c r="BN1107">
        <f t="shared" si="782"/>
        <v>0</v>
      </c>
      <c r="BO1107">
        <f t="shared" si="783"/>
        <v>0</v>
      </c>
      <c r="BP1107">
        <f t="shared" si="784"/>
        <v>0</v>
      </c>
      <c r="BR1107">
        <f t="shared" si="785"/>
        <v>0</v>
      </c>
      <c r="BS1107">
        <f t="shared" si="786"/>
        <v>0</v>
      </c>
      <c r="BT1107">
        <f t="shared" si="787"/>
        <v>7</v>
      </c>
      <c r="BU1107">
        <f t="shared" si="788"/>
        <v>0</v>
      </c>
      <c r="BV1107">
        <f t="shared" si="789"/>
        <v>0</v>
      </c>
      <c r="BW1107">
        <f t="shared" si="790"/>
        <v>0</v>
      </c>
      <c r="BX1107">
        <f t="shared" si="791"/>
        <v>0</v>
      </c>
      <c r="BY1107">
        <f t="shared" si="792"/>
        <v>0</v>
      </c>
      <c r="BZ1107">
        <f t="shared" ref="BZ1107:BZ1170" si="799">IF(AF1107&gt;69,BY1107,0)</f>
        <v>0</v>
      </c>
      <c r="CA1107">
        <f t="shared" si="793"/>
        <v>0</v>
      </c>
      <c r="CB1107">
        <f t="shared" si="794"/>
        <v>0</v>
      </c>
      <c r="CC1107">
        <f t="shared" si="795"/>
        <v>0</v>
      </c>
      <c r="CD1107">
        <f t="shared" si="796"/>
        <v>0</v>
      </c>
      <c r="CE1107">
        <f t="shared" si="797"/>
        <v>0</v>
      </c>
      <c r="CF1107">
        <f t="shared" si="798"/>
        <v>0</v>
      </c>
    </row>
    <row r="1108" spans="1:84" x14ac:dyDescent="0.25">
      <c r="A1108" t="s">
        <v>565</v>
      </c>
      <c r="B1108" t="s">
        <v>522</v>
      </c>
      <c r="C1108" s="1">
        <v>15478</v>
      </c>
      <c r="D1108" t="s">
        <v>49</v>
      </c>
      <c r="E1108" t="s">
        <v>40</v>
      </c>
      <c r="F1108" t="s">
        <v>994</v>
      </c>
      <c r="G1108">
        <v>1</v>
      </c>
      <c r="H1108">
        <v>0</v>
      </c>
      <c r="I1108" t="s">
        <v>87</v>
      </c>
      <c r="J1108" t="s">
        <v>166</v>
      </c>
      <c r="K1108" t="s">
        <v>1213</v>
      </c>
      <c r="L1108">
        <v>2980</v>
      </c>
      <c r="M1108">
        <v>2</v>
      </c>
      <c r="N1108">
        <v>1</v>
      </c>
      <c r="O1108">
        <f t="shared" si="757"/>
        <v>50</v>
      </c>
      <c r="P1108">
        <f t="shared" si="758"/>
        <v>0.67114093959731536</v>
      </c>
      <c r="Q1108">
        <f t="shared" si="756"/>
        <v>1</v>
      </c>
      <c r="R1108">
        <f t="shared" si="759"/>
        <v>1</v>
      </c>
      <c r="S1108">
        <v>0</v>
      </c>
      <c r="T1108">
        <v>0</v>
      </c>
      <c r="U1108">
        <v>2</v>
      </c>
      <c r="V1108">
        <v>5</v>
      </c>
      <c r="W1108">
        <v>0</v>
      </c>
      <c r="X1108">
        <v>0</v>
      </c>
      <c r="Y1108">
        <v>0</v>
      </c>
      <c r="Z1108">
        <v>0</v>
      </c>
      <c r="AA1108">
        <v>0</v>
      </c>
      <c r="AB1108" t="s">
        <v>567</v>
      </c>
      <c r="AC1108" t="s">
        <v>75</v>
      </c>
      <c r="AD1108">
        <v>63</v>
      </c>
      <c r="AE1108">
        <v>35</v>
      </c>
      <c r="AF1108">
        <v>70</v>
      </c>
      <c r="AG1108" s="5">
        <v>65</v>
      </c>
      <c r="AH1108">
        <v>-1</v>
      </c>
      <c r="AI1108">
        <v>-1</v>
      </c>
      <c r="AJ1108">
        <f t="shared" si="760"/>
        <v>-1</v>
      </c>
      <c r="AK1108">
        <v>-1</v>
      </c>
      <c r="AL1108">
        <v>-1</v>
      </c>
      <c r="AM1108">
        <v>-1</v>
      </c>
      <c r="AN1108">
        <v>-1</v>
      </c>
      <c r="AO1108">
        <v>-1</v>
      </c>
      <c r="AP1108">
        <v>-1</v>
      </c>
      <c r="AR1108">
        <f t="shared" si="761"/>
        <v>0</v>
      </c>
      <c r="AS1108">
        <f t="shared" si="762"/>
        <v>0</v>
      </c>
      <c r="AT1108">
        <f t="shared" si="763"/>
        <v>0</v>
      </c>
      <c r="AU1108">
        <f t="shared" si="764"/>
        <v>0</v>
      </c>
      <c r="AV1108">
        <f t="shared" si="765"/>
        <v>0</v>
      </c>
      <c r="AW1108">
        <f t="shared" si="766"/>
        <v>0</v>
      </c>
      <c r="AX1108">
        <f t="shared" si="767"/>
        <v>0</v>
      </c>
      <c r="AY1108">
        <f t="shared" si="768"/>
        <v>0</v>
      </c>
      <c r="AZ1108">
        <f t="shared" si="769"/>
        <v>0</v>
      </c>
      <c r="BA1108">
        <f t="shared" si="770"/>
        <v>0</v>
      </c>
      <c r="BB1108">
        <f t="shared" si="771"/>
        <v>0</v>
      </c>
      <c r="BC1108">
        <f t="shared" si="772"/>
        <v>0</v>
      </c>
      <c r="BD1108">
        <f t="shared" si="773"/>
        <v>0</v>
      </c>
      <c r="BE1108">
        <f t="shared" si="774"/>
        <v>0</v>
      </c>
      <c r="BF1108">
        <f t="shared" si="775"/>
        <v>0</v>
      </c>
      <c r="BG1108">
        <f t="shared" si="776"/>
        <v>0</v>
      </c>
      <c r="BH1108">
        <f t="shared" si="777"/>
        <v>0</v>
      </c>
      <c r="BI1108">
        <f t="shared" si="778"/>
        <v>0</v>
      </c>
      <c r="BJ1108">
        <f t="shared" si="779"/>
        <v>0</v>
      </c>
      <c r="BK1108">
        <f t="shared" si="780"/>
        <v>0</v>
      </c>
      <c r="BM1108">
        <f t="shared" si="781"/>
        <v>0</v>
      </c>
      <c r="BN1108">
        <f t="shared" si="782"/>
        <v>0</v>
      </c>
      <c r="BO1108">
        <f t="shared" si="783"/>
        <v>1</v>
      </c>
      <c r="BP1108">
        <f t="shared" si="784"/>
        <v>0</v>
      </c>
      <c r="BR1108">
        <f t="shared" si="785"/>
        <v>0</v>
      </c>
      <c r="BS1108">
        <f t="shared" si="786"/>
        <v>0</v>
      </c>
      <c r="BT1108">
        <f t="shared" si="787"/>
        <v>5</v>
      </c>
      <c r="BU1108">
        <f t="shared" si="788"/>
        <v>0</v>
      </c>
      <c r="BV1108">
        <f t="shared" si="789"/>
        <v>0</v>
      </c>
      <c r="BW1108">
        <f t="shared" si="790"/>
        <v>0</v>
      </c>
      <c r="BX1108">
        <f t="shared" si="791"/>
        <v>0</v>
      </c>
      <c r="BY1108">
        <f t="shared" si="792"/>
        <v>0</v>
      </c>
      <c r="BZ1108">
        <f t="shared" si="799"/>
        <v>0</v>
      </c>
      <c r="CA1108">
        <f t="shared" si="793"/>
        <v>0</v>
      </c>
      <c r="CB1108">
        <f t="shared" si="794"/>
        <v>0</v>
      </c>
      <c r="CC1108">
        <f t="shared" si="795"/>
        <v>0</v>
      </c>
      <c r="CD1108">
        <f t="shared" si="796"/>
        <v>0</v>
      </c>
      <c r="CE1108">
        <f t="shared" si="797"/>
        <v>1</v>
      </c>
      <c r="CF1108">
        <f t="shared" si="798"/>
        <v>1</v>
      </c>
    </row>
    <row r="1109" spans="1:84" x14ac:dyDescent="0.25">
      <c r="A1109" t="s">
        <v>233</v>
      </c>
      <c r="B1109" t="s">
        <v>571</v>
      </c>
      <c r="C1109" s="1">
        <v>15478</v>
      </c>
      <c r="D1109" t="s">
        <v>49</v>
      </c>
      <c r="E1109" t="s">
        <v>40</v>
      </c>
      <c r="F1109" t="s">
        <v>132</v>
      </c>
      <c r="G1109">
        <v>1</v>
      </c>
      <c r="H1109">
        <v>0</v>
      </c>
      <c r="I1109" t="s">
        <v>42</v>
      </c>
      <c r="J1109" t="s">
        <v>77</v>
      </c>
      <c r="K1109" t="s">
        <v>1214</v>
      </c>
      <c r="L1109">
        <v>215</v>
      </c>
      <c r="M1109">
        <v>2</v>
      </c>
      <c r="N1109">
        <v>0</v>
      </c>
      <c r="O1109">
        <f t="shared" si="757"/>
        <v>0</v>
      </c>
      <c r="P1109">
        <f t="shared" si="758"/>
        <v>0</v>
      </c>
      <c r="Q1109">
        <f t="shared" si="756"/>
        <v>-1</v>
      </c>
      <c r="R1109">
        <f t="shared" si="759"/>
        <v>0</v>
      </c>
      <c r="S1109">
        <v>0</v>
      </c>
      <c r="T1109">
        <v>0</v>
      </c>
      <c r="U1109">
        <v>0</v>
      </c>
      <c r="V1109">
        <v>5</v>
      </c>
      <c r="W1109">
        <v>0</v>
      </c>
      <c r="X1109">
        <v>0</v>
      </c>
      <c r="Y1109">
        <v>0</v>
      </c>
      <c r="Z1109">
        <v>0</v>
      </c>
      <c r="AA1109">
        <v>0</v>
      </c>
      <c r="AB1109" t="s">
        <v>815</v>
      </c>
      <c r="AC1109" t="s">
        <v>46</v>
      </c>
      <c r="AD1109">
        <v>67</v>
      </c>
      <c r="AE1109">
        <v>51</v>
      </c>
      <c r="AF1109">
        <v>70</v>
      </c>
      <c r="AG1109" s="5">
        <v>50</v>
      </c>
      <c r="AH1109">
        <v>-1</v>
      </c>
      <c r="AI1109">
        <v>-1</v>
      </c>
      <c r="AJ1109">
        <f t="shared" si="760"/>
        <v>-1</v>
      </c>
      <c r="AK1109">
        <v>-1</v>
      </c>
      <c r="AL1109">
        <v>-1</v>
      </c>
      <c r="AM1109">
        <v>-1</v>
      </c>
      <c r="AN1109">
        <v>-1</v>
      </c>
      <c r="AO1109">
        <v>-1</v>
      </c>
      <c r="AP1109">
        <v>-1</v>
      </c>
      <c r="AR1109">
        <f t="shared" si="761"/>
        <v>0</v>
      </c>
      <c r="AS1109">
        <f t="shared" si="762"/>
        <v>0</v>
      </c>
      <c r="AT1109">
        <f t="shared" si="763"/>
        <v>0</v>
      </c>
      <c r="AU1109">
        <f t="shared" si="764"/>
        <v>0</v>
      </c>
      <c r="AV1109">
        <f t="shared" si="765"/>
        <v>0</v>
      </c>
      <c r="AW1109">
        <f t="shared" si="766"/>
        <v>0</v>
      </c>
      <c r="AX1109">
        <f t="shared" si="767"/>
        <v>0</v>
      </c>
      <c r="AY1109">
        <f t="shared" si="768"/>
        <v>0</v>
      </c>
      <c r="AZ1109">
        <f t="shared" si="769"/>
        <v>0</v>
      </c>
      <c r="BA1109">
        <f t="shared" si="770"/>
        <v>0</v>
      </c>
      <c r="BB1109">
        <f t="shared" si="771"/>
        <v>0</v>
      </c>
      <c r="BC1109">
        <f t="shared" si="772"/>
        <v>0</v>
      </c>
      <c r="BD1109">
        <f t="shared" si="773"/>
        <v>0</v>
      </c>
      <c r="BE1109">
        <f t="shared" si="774"/>
        <v>0</v>
      </c>
      <c r="BF1109">
        <f t="shared" si="775"/>
        <v>0</v>
      </c>
      <c r="BG1109">
        <f t="shared" si="776"/>
        <v>0</v>
      </c>
      <c r="BH1109">
        <f t="shared" si="777"/>
        <v>0</v>
      </c>
      <c r="BI1109">
        <f t="shared" si="778"/>
        <v>0</v>
      </c>
      <c r="BJ1109">
        <f t="shared" si="779"/>
        <v>0</v>
      </c>
      <c r="BK1109">
        <f t="shared" si="780"/>
        <v>0</v>
      </c>
      <c r="BM1109">
        <f t="shared" si="781"/>
        <v>1</v>
      </c>
      <c r="BN1109">
        <f t="shared" si="782"/>
        <v>0</v>
      </c>
      <c r="BO1109">
        <f t="shared" si="783"/>
        <v>0</v>
      </c>
      <c r="BP1109">
        <f t="shared" si="784"/>
        <v>0</v>
      </c>
      <c r="BR1109">
        <f t="shared" si="785"/>
        <v>0</v>
      </c>
      <c r="BS1109">
        <f t="shared" si="786"/>
        <v>0</v>
      </c>
      <c r="BT1109">
        <f t="shared" si="787"/>
        <v>5</v>
      </c>
      <c r="BU1109">
        <f t="shared" si="788"/>
        <v>0</v>
      </c>
      <c r="BV1109">
        <f t="shared" si="789"/>
        <v>0</v>
      </c>
      <c r="BW1109">
        <f t="shared" si="790"/>
        <v>0</v>
      </c>
      <c r="BX1109">
        <f t="shared" si="791"/>
        <v>0</v>
      </c>
      <c r="BY1109">
        <f t="shared" si="792"/>
        <v>0</v>
      </c>
      <c r="BZ1109">
        <f t="shared" si="799"/>
        <v>0</v>
      </c>
      <c r="CA1109">
        <f t="shared" si="793"/>
        <v>0</v>
      </c>
      <c r="CB1109">
        <f t="shared" si="794"/>
        <v>0</v>
      </c>
      <c r="CC1109">
        <f t="shared" si="795"/>
        <v>0</v>
      </c>
      <c r="CD1109">
        <f t="shared" si="796"/>
        <v>0</v>
      </c>
      <c r="CE1109">
        <f t="shared" si="797"/>
        <v>1</v>
      </c>
      <c r="CF1109">
        <f t="shared" si="798"/>
        <v>0</v>
      </c>
    </row>
    <row r="1110" spans="1:84" x14ac:dyDescent="0.25">
      <c r="A1110" t="s">
        <v>205</v>
      </c>
      <c r="B1110" t="s">
        <v>650</v>
      </c>
      <c r="C1110" s="1">
        <v>15478</v>
      </c>
      <c r="D1110" t="s">
        <v>49</v>
      </c>
      <c r="E1110" t="s">
        <v>40</v>
      </c>
      <c r="F1110" t="s">
        <v>645</v>
      </c>
      <c r="G1110">
        <v>1</v>
      </c>
      <c r="H1110">
        <v>0</v>
      </c>
      <c r="I1110" t="s">
        <v>87</v>
      </c>
      <c r="J1110" t="s">
        <v>88</v>
      </c>
      <c r="K1110" t="s">
        <v>1215</v>
      </c>
      <c r="L1110">
        <v>9975</v>
      </c>
      <c r="M1110">
        <v>2</v>
      </c>
      <c r="N1110">
        <v>0</v>
      </c>
      <c r="O1110">
        <f t="shared" si="757"/>
        <v>0</v>
      </c>
      <c r="P1110">
        <f t="shared" si="758"/>
        <v>0.2005012531328321</v>
      </c>
      <c r="Q1110">
        <f t="shared" si="756"/>
        <v>-1</v>
      </c>
      <c r="R1110">
        <f t="shared" si="759"/>
        <v>0</v>
      </c>
      <c r="S1110">
        <v>0</v>
      </c>
      <c r="T1110">
        <v>0</v>
      </c>
      <c r="U1110">
        <v>0</v>
      </c>
      <c r="V1110">
        <v>5</v>
      </c>
      <c r="W1110">
        <v>0</v>
      </c>
      <c r="X1110">
        <v>0</v>
      </c>
      <c r="Y1110">
        <v>0</v>
      </c>
      <c r="Z1110">
        <v>0</v>
      </c>
      <c r="AA1110">
        <v>0</v>
      </c>
      <c r="AB1110" t="s">
        <v>209</v>
      </c>
      <c r="AC1110" t="s">
        <v>46</v>
      </c>
      <c r="AD1110">
        <v>67</v>
      </c>
      <c r="AE1110">
        <v>48</v>
      </c>
      <c r="AF1110">
        <v>64</v>
      </c>
      <c r="AG1110" s="5">
        <v>50</v>
      </c>
      <c r="AH1110">
        <v>-1</v>
      </c>
      <c r="AI1110">
        <v>-1</v>
      </c>
      <c r="AJ1110">
        <f t="shared" si="760"/>
        <v>-1</v>
      </c>
      <c r="AK1110">
        <v>-1</v>
      </c>
      <c r="AL1110">
        <v>-1</v>
      </c>
      <c r="AM1110">
        <v>-1</v>
      </c>
      <c r="AN1110">
        <v>-1</v>
      </c>
      <c r="AO1110">
        <v>-1</v>
      </c>
      <c r="AP1110">
        <v>-1</v>
      </c>
      <c r="AR1110">
        <f t="shared" si="761"/>
        <v>0</v>
      </c>
      <c r="AS1110">
        <f t="shared" si="762"/>
        <v>0</v>
      </c>
      <c r="AT1110">
        <f t="shared" si="763"/>
        <v>0</v>
      </c>
      <c r="AU1110">
        <f t="shared" si="764"/>
        <v>0</v>
      </c>
      <c r="AV1110">
        <f t="shared" si="765"/>
        <v>0</v>
      </c>
      <c r="AW1110">
        <f t="shared" si="766"/>
        <v>0</v>
      </c>
      <c r="AX1110">
        <f t="shared" si="767"/>
        <v>0</v>
      </c>
      <c r="AY1110">
        <f t="shared" si="768"/>
        <v>0</v>
      </c>
      <c r="AZ1110">
        <f t="shared" si="769"/>
        <v>0</v>
      </c>
      <c r="BA1110">
        <f t="shared" si="770"/>
        <v>0</v>
      </c>
      <c r="BB1110">
        <f t="shared" si="771"/>
        <v>0</v>
      </c>
      <c r="BC1110">
        <f t="shared" si="772"/>
        <v>0</v>
      </c>
      <c r="BD1110">
        <f t="shared" si="773"/>
        <v>0</v>
      </c>
      <c r="BE1110">
        <f t="shared" si="774"/>
        <v>0</v>
      </c>
      <c r="BF1110">
        <f t="shared" si="775"/>
        <v>0</v>
      </c>
      <c r="BG1110">
        <f t="shared" si="776"/>
        <v>0</v>
      </c>
      <c r="BH1110">
        <f t="shared" si="777"/>
        <v>0</v>
      </c>
      <c r="BI1110">
        <f t="shared" si="778"/>
        <v>0</v>
      </c>
      <c r="BJ1110">
        <f t="shared" si="779"/>
        <v>0</v>
      </c>
      <c r="BK1110">
        <f t="shared" si="780"/>
        <v>0</v>
      </c>
      <c r="BM1110">
        <f t="shared" si="781"/>
        <v>1</v>
      </c>
      <c r="BN1110">
        <f t="shared" si="782"/>
        <v>0</v>
      </c>
      <c r="BO1110">
        <f t="shared" si="783"/>
        <v>0</v>
      </c>
      <c r="BP1110">
        <f t="shared" si="784"/>
        <v>0</v>
      </c>
      <c r="BR1110">
        <f t="shared" si="785"/>
        <v>0</v>
      </c>
      <c r="BS1110">
        <f t="shared" si="786"/>
        <v>0</v>
      </c>
      <c r="BT1110">
        <f t="shared" si="787"/>
        <v>5</v>
      </c>
      <c r="BU1110">
        <f t="shared" si="788"/>
        <v>0</v>
      </c>
      <c r="BV1110">
        <f t="shared" si="789"/>
        <v>0</v>
      </c>
      <c r="BW1110">
        <f t="shared" si="790"/>
        <v>0</v>
      </c>
      <c r="BX1110">
        <f t="shared" si="791"/>
        <v>0</v>
      </c>
      <c r="BY1110">
        <f t="shared" si="792"/>
        <v>0</v>
      </c>
      <c r="BZ1110">
        <f t="shared" si="799"/>
        <v>0</v>
      </c>
      <c r="CA1110">
        <f t="shared" si="793"/>
        <v>0</v>
      </c>
      <c r="CB1110">
        <f t="shared" si="794"/>
        <v>0</v>
      </c>
      <c r="CC1110">
        <f t="shared" si="795"/>
        <v>0</v>
      </c>
      <c r="CD1110">
        <f t="shared" si="796"/>
        <v>0</v>
      </c>
      <c r="CE1110">
        <f t="shared" si="797"/>
        <v>0</v>
      </c>
      <c r="CF1110">
        <f t="shared" si="798"/>
        <v>0</v>
      </c>
    </row>
    <row r="1111" spans="1:84" x14ac:dyDescent="0.25">
      <c r="A1111" t="s">
        <v>733</v>
      </c>
      <c r="B1111" t="s">
        <v>437</v>
      </c>
      <c r="C1111" s="1">
        <v>15477</v>
      </c>
      <c r="D1111" t="s">
        <v>39</v>
      </c>
      <c r="E1111" t="s">
        <v>40</v>
      </c>
      <c r="F1111" s="2">
        <v>77101</v>
      </c>
      <c r="G1111">
        <v>1</v>
      </c>
      <c r="H1111">
        <v>1</v>
      </c>
      <c r="I1111" t="s">
        <v>42</v>
      </c>
      <c r="J1111" t="s">
        <v>43</v>
      </c>
      <c r="K1111" t="s">
        <v>990</v>
      </c>
      <c r="L1111">
        <v>2553</v>
      </c>
      <c r="M1111">
        <v>0</v>
      </c>
      <c r="N1111">
        <v>0</v>
      </c>
      <c r="O1111">
        <f t="shared" si="757"/>
        <v>0</v>
      </c>
      <c r="P1111">
        <f t="shared" si="758"/>
        <v>0</v>
      </c>
      <c r="Q1111">
        <f t="shared" si="756"/>
        <v>-1</v>
      </c>
      <c r="R1111">
        <f t="shared" si="759"/>
        <v>0</v>
      </c>
      <c r="S1111">
        <v>0</v>
      </c>
      <c r="T1111">
        <v>0</v>
      </c>
      <c r="U1111">
        <v>0</v>
      </c>
      <c r="V1111">
        <v>6</v>
      </c>
      <c r="W1111">
        <v>1</v>
      </c>
      <c r="X1111">
        <v>0</v>
      </c>
      <c r="Y1111">
        <v>0</v>
      </c>
      <c r="Z1111">
        <v>0</v>
      </c>
      <c r="AA1111">
        <v>0</v>
      </c>
      <c r="AB1111" t="s">
        <v>736</v>
      </c>
      <c r="AC1111" t="s">
        <v>46</v>
      </c>
      <c r="AD1111">
        <v>62</v>
      </c>
      <c r="AE1111">
        <v>53</v>
      </c>
      <c r="AF1111">
        <v>64</v>
      </c>
      <c r="AG1111" s="5">
        <v>66</v>
      </c>
      <c r="AH1111">
        <v>-1</v>
      </c>
      <c r="AI1111">
        <v>-1</v>
      </c>
      <c r="AJ1111">
        <f t="shared" si="760"/>
        <v>-1</v>
      </c>
      <c r="AK1111">
        <v>-1</v>
      </c>
      <c r="AL1111">
        <v>-1</v>
      </c>
      <c r="AM1111">
        <v>-1</v>
      </c>
      <c r="AN1111">
        <v>-1</v>
      </c>
      <c r="AO1111">
        <v>-1</v>
      </c>
      <c r="AP1111">
        <v>-1</v>
      </c>
      <c r="AR1111">
        <f t="shared" si="761"/>
        <v>0</v>
      </c>
      <c r="AS1111">
        <f t="shared" si="762"/>
        <v>0</v>
      </c>
      <c r="AT1111">
        <f t="shared" si="763"/>
        <v>0</v>
      </c>
      <c r="AU1111">
        <f t="shared" si="764"/>
        <v>0</v>
      </c>
      <c r="AV1111">
        <f t="shared" si="765"/>
        <v>0</v>
      </c>
      <c r="AW1111">
        <f t="shared" si="766"/>
        <v>0</v>
      </c>
      <c r="AX1111">
        <f t="shared" si="767"/>
        <v>0</v>
      </c>
      <c r="AY1111">
        <f t="shared" si="768"/>
        <v>0</v>
      </c>
      <c r="AZ1111">
        <f t="shared" si="769"/>
        <v>0</v>
      </c>
      <c r="BA1111">
        <f t="shared" si="770"/>
        <v>0</v>
      </c>
      <c r="BB1111">
        <f t="shared" si="771"/>
        <v>0</v>
      </c>
      <c r="BC1111">
        <f t="shared" si="772"/>
        <v>0</v>
      </c>
      <c r="BD1111">
        <f t="shared" si="773"/>
        <v>0</v>
      </c>
      <c r="BE1111">
        <f t="shared" si="774"/>
        <v>0</v>
      </c>
      <c r="BF1111">
        <f t="shared" si="775"/>
        <v>0</v>
      </c>
      <c r="BG1111">
        <f t="shared" si="776"/>
        <v>0</v>
      </c>
      <c r="BH1111">
        <f t="shared" si="777"/>
        <v>0</v>
      </c>
      <c r="BI1111">
        <f t="shared" si="778"/>
        <v>0</v>
      </c>
      <c r="BJ1111">
        <f t="shared" si="779"/>
        <v>0</v>
      </c>
      <c r="BK1111">
        <f t="shared" si="780"/>
        <v>0</v>
      </c>
      <c r="BM1111">
        <f t="shared" si="781"/>
        <v>1</v>
      </c>
      <c r="BN1111">
        <f t="shared" si="782"/>
        <v>0</v>
      </c>
      <c r="BO1111">
        <f t="shared" si="783"/>
        <v>0</v>
      </c>
      <c r="BP1111">
        <f t="shared" si="784"/>
        <v>0</v>
      </c>
      <c r="BR1111">
        <f t="shared" si="785"/>
        <v>0</v>
      </c>
      <c r="BS1111">
        <f t="shared" si="786"/>
        <v>0</v>
      </c>
      <c r="BT1111">
        <f t="shared" si="787"/>
        <v>6</v>
      </c>
      <c r="BU1111">
        <f t="shared" si="788"/>
        <v>0</v>
      </c>
      <c r="BV1111">
        <f t="shared" si="789"/>
        <v>1</v>
      </c>
      <c r="BW1111">
        <f t="shared" si="790"/>
        <v>0</v>
      </c>
      <c r="BX1111">
        <f t="shared" si="791"/>
        <v>0</v>
      </c>
      <c r="BY1111">
        <f t="shared" si="792"/>
        <v>0</v>
      </c>
      <c r="BZ1111">
        <f t="shared" si="799"/>
        <v>0</v>
      </c>
      <c r="CA1111">
        <f t="shared" si="793"/>
        <v>0</v>
      </c>
      <c r="CB1111">
        <f t="shared" si="794"/>
        <v>0</v>
      </c>
      <c r="CC1111">
        <f t="shared" si="795"/>
        <v>0</v>
      </c>
      <c r="CD1111">
        <f t="shared" si="796"/>
        <v>0</v>
      </c>
      <c r="CE1111">
        <f t="shared" si="797"/>
        <v>0</v>
      </c>
      <c r="CF1111">
        <f t="shared" si="798"/>
        <v>0</v>
      </c>
    </row>
    <row r="1112" spans="1:84" x14ac:dyDescent="0.25">
      <c r="A1112" t="s">
        <v>733</v>
      </c>
      <c r="B1112" t="s">
        <v>437</v>
      </c>
      <c r="C1112" s="1">
        <v>15477</v>
      </c>
      <c r="D1112" t="s">
        <v>49</v>
      </c>
      <c r="E1112" t="s">
        <v>40</v>
      </c>
      <c r="F1112" s="2">
        <v>77101</v>
      </c>
      <c r="G1112">
        <v>1</v>
      </c>
      <c r="H1112">
        <v>0</v>
      </c>
      <c r="I1112" t="s">
        <v>87</v>
      </c>
      <c r="J1112" t="s">
        <v>166</v>
      </c>
      <c r="K1112" t="s">
        <v>94</v>
      </c>
      <c r="L1112">
        <v>4875</v>
      </c>
      <c r="M1112">
        <v>0</v>
      </c>
      <c r="N1112">
        <v>0</v>
      </c>
      <c r="O1112">
        <f t="shared" si="757"/>
        <v>0</v>
      </c>
      <c r="P1112">
        <f t="shared" si="758"/>
        <v>0</v>
      </c>
      <c r="Q1112">
        <f t="shared" si="756"/>
        <v>-1</v>
      </c>
      <c r="R1112">
        <f t="shared" si="759"/>
        <v>0</v>
      </c>
      <c r="S1112">
        <v>0</v>
      </c>
      <c r="T1112">
        <v>0</v>
      </c>
      <c r="U1112">
        <v>0</v>
      </c>
      <c r="V1112">
        <v>4</v>
      </c>
      <c r="W1112">
        <v>1</v>
      </c>
      <c r="X1112">
        <v>0</v>
      </c>
      <c r="Y1112">
        <v>0</v>
      </c>
      <c r="Z1112">
        <v>0</v>
      </c>
      <c r="AA1112">
        <v>0</v>
      </c>
      <c r="AB1112" t="s">
        <v>736</v>
      </c>
      <c r="AC1112" t="s">
        <v>46</v>
      </c>
      <c r="AD1112">
        <v>62</v>
      </c>
      <c r="AE1112">
        <v>53</v>
      </c>
      <c r="AF1112">
        <v>64</v>
      </c>
      <c r="AG1112" s="5">
        <v>66</v>
      </c>
      <c r="AH1112">
        <v>-1</v>
      </c>
      <c r="AI1112">
        <v>-1</v>
      </c>
      <c r="AJ1112">
        <f t="shared" si="760"/>
        <v>-1</v>
      </c>
      <c r="AK1112">
        <v>-1</v>
      </c>
      <c r="AL1112">
        <v>-1</v>
      </c>
      <c r="AM1112">
        <v>-1</v>
      </c>
      <c r="AN1112">
        <v>-1</v>
      </c>
      <c r="AO1112">
        <v>-1</v>
      </c>
      <c r="AP1112">
        <v>-1</v>
      </c>
      <c r="AR1112">
        <f t="shared" si="761"/>
        <v>0</v>
      </c>
      <c r="AS1112">
        <f t="shared" si="762"/>
        <v>0</v>
      </c>
      <c r="AT1112">
        <f t="shared" si="763"/>
        <v>0</v>
      </c>
      <c r="AU1112">
        <f t="shared" si="764"/>
        <v>0</v>
      </c>
      <c r="AV1112">
        <f t="shared" si="765"/>
        <v>0</v>
      </c>
      <c r="AW1112">
        <f t="shared" si="766"/>
        <v>0</v>
      </c>
      <c r="AX1112">
        <f t="shared" si="767"/>
        <v>0</v>
      </c>
      <c r="AY1112">
        <f t="shared" si="768"/>
        <v>0</v>
      </c>
      <c r="AZ1112">
        <f t="shared" si="769"/>
        <v>0</v>
      </c>
      <c r="BA1112">
        <f t="shared" si="770"/>
        <v>0</v>
      </c>
      <c r="BB1112">
        <f t="shared" si="771"/>
        <v>0</v>
      </c>
      <c r="BC1112">
        <f t="shared" si="772"/>
        <v>0</v>
      </c>
      <c r="BD1112">
        <f t="shared" si="773"/>
        <v>0</v>
      </c>
      <c r="BE1112">
        <f t="shared" si="774"/>
        <v>0</v>
      </c>
      <c r="BF1112">
        <f t="shared" si="775"/>
        <v>0</v>
      </c>
      <c r="BG1112">
        <f t="shared" si="776"/>
        <v>0</v>
      </c>
      <c r="BH1112">
        <f t="shared" si="777"/>
        <v>0</v>
      </c>
      <c r="BI1112">
        <f t="shared" si="778"/>
        <v>0</v>
      </c>
      <c r="BJ1112">
        <f t="shared" si="779"/>
        <v>0</v>
      </c>
      <c r="BK1112">
        <f t="shared" si="780"/>
        <v>0</v>
      </c>
      <c r="BM1112">
        <f t="shared" si="781"/>
        <v>1</v>
      </c>
      <c r="BN1112">
        <f t="shared" si="782"/>
        <v>0</v>
      </c>
      <c r="BO1112">
        <f t="shared" si="783"/>
        <v>0</v>
      </c>
      <c r="BP1112">
        <f t="shared" si="784"/>
        <v>0</v>
      </c>
      <c r="BR1112">
        <f t="shared" si="785"/>
        <v>0</v>
      </c>
      <c r="BS1112">
        <f t="shared" si="786"/>
        <v>0</v>
      </c>
      <c r="BT1112">
        <f t="shared" si="787"/>
        <v>4</v>
      </c>
      <c r="BU1112">
        <f t="shared" si="788"/>
        <v>0</v>
      </c>
      <c r="BV1112">
        <f t="shared" si="789"/>
        <v>1</v>
      </c>
      <c r="BW1112">
        <f t="shared" si="790"/>
        <v>0</v>
      </c>
      <c r="BX1112">
        <f t="shared" si="791"/>
        <v>0</v>
      </c>
      <c r="BY1112">
        <f t="shared" si="792"/>
        <v>0</v>
      </c>
      <c r="BZ1112">
        <f t="shared" si="799"/>
        <v>0</v>
      </c>
      <c r="CA1112">
        <f t="shared" si="793"/>
        <v>0</v>
      </c>
      <c r="CB1112">
        <f t="shared" si="794"/>
        <v>0</v>
      </c>
      <c r="CC1112">
        <f t="shared" si="795"/>
        <v>0</v>
      </c>
      <c r="CD1112">
        <f t="shared" si="796"/>
        <v>0</v>
      </c>
      <c r="CE1112">
        <f t="shared" si="797"/>
        <v>0</v>
      </c>
      <c r="CF1112">
        <f t="shared" si="798"/>
        <v>0</v>
      </c>
    </row>
    <row r="1113" spans="1:84" x14ac:dyDescent="0.25">
      <c r="A1113" t="s">
        <v>205</v>
      </c>
      <c r="B1113" t="s">
        <v>650</v>
      </c>
      <c r="C1113" s="1">
        <v>15477</v>
      </c>
      <c r="D1113" t="s">
        <v>49</v>
      </c>
      <c r="E1113" t="s">
        <v>40</v>
      </c>
      <c r="F1113" t="s">
        <v>742</v>
      </c>
      <c r="G1113">
        <v>1</v>
      </c>
      <c r="H1113">
        <v>0</v>
      </c>
      <c r="I1113" t="s">
        <v>87</v>
      </c>
      <c r="J1113" t="s">
        <v>88</v>
      </c>
      <c r="K1113" t="s">
        <v>1216</v>
      </c>
      <c r="L1113">
        <v>6475</v>
      </c>
      <c r="M1113">
        <v>2</v>
      </c>
      <c r="N1113">
        <v>1</v>
      </c>
      <c r="O1113">
        <f t="shared" si="757"/>
        <v>50</v>
      </c>
      <c r="P1113">
        <f t="shared" si="758"/>
        <v>0.30888030888030887</v>
      </c>
      <c r="Q1113">
        <f t="shared" si="756"/>
        <v>1</v>
      </c>
      <c r="R1113">
        <f t="shared" si="759"/>
        <v>1</v>
      </c>
      <c r="S1113">
        <v>0</v>
      </c>
      <c r="T1113">
        <v>1</v>
      </c>
      <c r="U1113">
        <v>2</v>
      </c>
      <c r="V1113">
        <v>4</v>
      </c>
      <c r="W1113">
        <v>1</v>
      </c>
      <c r="X1113">
        <v>0</v>
      </c>
      <c r="Y1113">
        <v>0</v>
      </c>
      <c r="Z1113">
        <v>0</v>
      </c>
      <c r="AA1113">
        <v>0</v>
      </c>
      <c r="AB1113" t="s">
        <v>209</v>
      </c>
      <c r="AC1113" t="s">
        <v>46</v>
      </c>
      <c r="AD1113">
        <v>67</v>
      </c>
      <c r="AE1113">
        <v>48</v>
      </c>
      <c r="AF1113">
        <v>64</v>
      </c>
      <c r="AG1113" s="5">
        <v>50</v>
      </c>
      <c r="AH1113">
        <v>-1</v>
      </c>
      <c r="AI1113">
        <v>-1</v>
      </c>
      <c r="AJ1113">
        <f t="shared" si="760"/>
        <v>-1</v>
      </c>
      <c r="AK1113">
        <v>-1</v>
      </c>
      <c r="AL1113">
        <v>-1</v>
      </c>
      <c r="AM1113">
        <v>-1</v>
      </c>
      <c r="AN1113">
        <v>-1</v>
      </c>
      <c r="AO1113">
        <v>-1</v>
      </c>
      <c r="AP1113">
        <v>-1</v>
      </c>
      <c r="AR1113">
        <f t="shared" si="761"/>
        <v>0</v>
      </c>
      <c r="AS1113">
        <f t="shared" si="762"/>
        <v>0</v>
      </c>
      <c r="AT1113">
        <f t="shared" si="763"/>
        <v>0</v>
      </c>
      <c r="AU1113">
        <f t="shared" si="764"/>
        <v>0</v>
      </c>
      <c r="AV1113">
        <f t="shared" si="765"/>
        <v>0</v>
      </c>
      <c r="AW1113">
        <f t="shared" si="766"/>
        <v>0</v>
      </c>
      <c r="AX1113">
        <f t="shared" si="767"/>
        <v>0</v>
      </c>
      <c r="AY1113">
        <f t="shared" si="768"/>
        <v>0</v>
      </c>
      <c r="AZ1113">
        <f t="shared" si="769"/>
        <v>0</v>
      </c>
      <c r="BA1113">
        <f t="shared" si="770"/>
        <v>0</v>
      </c>
      <c r="BB1113">
        <f t="shared" si="771"/>
        <v>0</v>
      </c>
      <c r="BC1113">
        <f t="shared" si="772"/>
        <v>0</v>
      </c>
      <c r="BD1113">
        <f t="shared" si="773"/>
        <v>0</v>
      </c>
      <c r="BE1113">
        <f t="shared" si="774"/>
        <v>0</v>
      </c>
      <c r="BF1113">
        <f t="shared" si="775"/>
        <v>0</v>
      </c>
      <c r="BG1113">
        <f t="shared" si="776"/>
        <v>0</v>
      </c>
      <c r="BH1113">
        <f t="shared" si="777"/>
        <v>0</v>
      </c>
      <c r="BI1113">
        <f t="shared" si="778"/>
        <v>0</v>
      </c>
      <c r="BJ1113">
        <f t="shared" si="779"/>
        <v>0</v>
      </c>
      <c r="BK1113">
        <f t="shared" si="780"/>
        <v>0</v>
      </c>
      <c r="BM1113">
        <f t="shared" si="781"/>
        <v>0</v>
      </c>
      <c r="BN1113">
        <f t="shared" si="782"/>
        <v>0</v>
      </c>
      <c r="BO1113">
        <f t="shared" si="783"/>
        <v>1</v>
      </c>
      <c r="BP1113">
        <f t="shared" si="784"/>
        <v>0</v>
      </c>
      <c r="BR1113">
        <f t="shared" si="785"/>
        <v>0</v>
      </c>
      <c r="BS1113">
        <f t="shared" si="786"/>
        <v>0</v>
      </c>
      <c r="BT1113">
        <f t="shared" si="787"/>
        <v>4</v>
      </c>
      <c r="BU1113">
        <f t="shared" si="788"/>
        <v>0</v>
      </c>
      <c r="BV1113">
        <f t="shared" si="789"/>
        <v>1</v>
      </c>
      <c r="BW1113">
        <f t="shared" si="790"/>
        <v>0</v>
      </c>
      <c r="BX1113">
        <f t="shared" si="791"/>
        <v>0</v>
      </c>
      <c r="BY1113">
        <f t="shared" si="792"/>
        <v>0</v>
      </c>
      <c r="BZ1113">
        <f t="shared" si="799"/>
        <v>0</v>
      </c>
      <c r="CA1113">
        <f t="shared" si="793"/>
        <v>0</v>
      </c>
      <c r="CB1113">
        <f t="shared" si="794"/>
        <v>0</v>
      </c>
      <c r="CC1113">
        <f t="shared" si="795"/>
        <v>0</v>
      </c>
      <c r="CD1113">
        <f t="shared" si="796"/>
        <v>0</v>
      </c>
      <c r="CE1113">
        <f t="shared" si="797"/>
        <v>0</v>
      </c>
      <c r="CF1113">
        <f t="shared" si="798"/>
        <v>0</v>
      </c>
    </row>
    <row r="1114" spans="1:84" x14ac:dyDescent="0.25">
      <c r="A1114" t="s">
        <v>361</v>
      </c>
      <c r="B1114" t="s">
        <v>97</v>
      </c>
      <c r="C1114" s="1">
        <v>15476</v>
      </c>
      <c r="D1114" t="s">
        <v>39</v>
      </c>
      <c r="E1114" t="s">
        <v>40</v>
      </c>
      <c r="F1114" s="2">
        <v>71106</v>
      </c>
      <c r="G1114">
        <v>1</v>
      </c>
      <c r="H1114">
        <v>1</v>
      </c>
      <c r="I1114" t="s">
        <v>42</v>
      </c>
      <c r="J1114" t="s">
        <v>77</v>
      </c>
      <c r="K1114" t="s">
        <v>1214</v>
      </c>
      <c r="L1114">
        <v>215</v>
      </c>
      <c r="M1114">
        <v>0</v>
      </c>
      <c r="N1114">
        <v>0</v>
      </c>
      <c r="O1114">
        <f t="shared" si="757"/>
        <v>0</v>
      </c>
      <c r="P1114">
        <f t="shared" si="758"/>
        <v>0</v>
      </c>
      <c r="Q1114">
        <f t="shared" si="756"/>
        <v>-1</v>
      </c>
      <c r="R1114">
        <f t="shared" si="759"/>
        <v>0</v>
      </c>
      <c r="S1114">
        <v>0</v>
      </c>
      <c r="T1114">
        <v>0</v>
      </c>
      <c r="U1114">
        <v>0</v>
      </c>
      <c r="V1114">
        <v>5</v>
      </c>
      <c r="W1114">
        <v>0</v>
      </c>
      <c r="X1114">
        <v>0</v>
      </c>
      <c r="Y1114">
        <v>0</v>
      </c>
      <c r="Z1114">
        <v>0</v>
      </c>
      <c r="AA1114">
        <v>0</v>
      </c>
      <c r="AB1114" t="s">
        <v>366</v>
      </c>
      <c r="AC1114" t="s">
        <v>75</v>
      </c>
      <c r="AD1114">
        <v>67</v>
      </c>
      <c r="AE1114">
        <v>64</v>
      </c>
      <c r="AF1114">
        <v>63</v>
      </c>
      <c r="AG1114" s="5">
        <v>78</v>
      </c>
      <c r="AH1114">
        <v>-1</v>
      </c>
      <c r="AI1114">
        <v>-1</v>
      </c>
      <c r="AJ1114">
        <f t="shared" si="760"/>
        <v>-1</v>
      </c>
      <c r="AK1114">
        <v>-1</v>
      </c>
      <c r="AL1114">
        <v>-1</v>
      </c>
      <c r="AM1114">
        <v>-1</v>
      </c>
      <c r="AN1114">
        <v>-1</v>
      </c>
      <c r="AO1114">
        <v>-1</v>
      </c>
      <c r="AP1114">
        <v>-1</v>
      </c>
      <c r="AR1114">
        <f t="shared" si="761"/>
        <v>0</v>
      </c>
      <c r="AS1114">
        <f t="shared" si="762"/>
        <v>0</v>
      </c>
      <c r="AT1114">
        <f t="shared" si="763"/>
        <v>0</v>
      </c>
      <c r="AU1114">
        <f t="shared" si="764"/>
        <v>0</v>
      </c>
      <c r="AV1114">
        <f t="shared" si="765"/>
        <v>0</v>
      </c>
      <c r="AW1114">
        <f t="shared" si="766"/>
        <v>0</v>
      </c>
      <c r="AX1114">
        <f t="shared" si="767"/>
        <v>0</v>
      </c>
      <c r="AY1114">
        <f t="shared" si="768"/>
        <v>0</v>
      </c>
      <c r="AZ1114">
        <f t="shared" si="769"/>
        <v>0</v>
      </c>
      <c r="BA1114">
        <f t="shared" si="770"/>
        <v>0</v>
      </c>
      <c r="BB1114">
        <f t="shared" si="771"/>
        <v>0</v>
      </c>
      <c r="BC1114">
        <f t="shared" si="772"/>
        <v>0</v>
      </c>
      <c r="BD1114">
        <f t="shared" si="773"/>
        <v>0</v>
      </c>
      <c r="BE1114">
        <f t="shared" si="774"/>
        <v>0</v>
      </c>
      <c r="BF1114">
        <f t="shared" si="775"/>
        <v>0</v>
      </c>
      <c r="BG1114">
        <f t="shared" si="776"/>
        <v>0</v>
      </c>
      <c r="BH1114">
        <f t="shared" si="777"/>
        <v>0</v>
      </c>
      <c r="BI1114">
        <f t="shared" si="778"/>
        <v>0</v>
      </c>
      <c r="BJ1114">
        <f t="shared" si="779"/>
        <v>0</v>
      </c>
      <c r="BK1114">
        <f t="shared" si="780"/>
        <v>0</v>
      </c>
      <c r="BM1114">
        <f t="shared" si="781"/>
        <v>1</v>
      </c>
      <c r="BN1114">
        <f t="shared" si="782"/>
        <v>0</v>
      </c>
      <c r="BO1114">
        <f t="shared" si="783"/>
        <v>0</v>
      </c>
      <c r="BP1114">
        <f t="shared" si="784"/>
        <v>0</v>
      </c>
      <c r="BR1114">
        <f t="shared" si="785"/>
        <v>0</v>
      </c>
      <c r="BS1114">
        <f t="shared" si="786"/>
        <v>0</v>
      </c>
      <c r="BT1114">
        <f t="shared" si="787"/>
        <v>5</v>
      </c>
      <c r="BU1114">
        <f t="shared" si="788"/>
        <v>0</v>
      </c>
      <c r="BV1114">
        <f t="shared" si="789"/>
        <v>0</v>
      </c>
      <c r="BW1114">
        <f t="shared" si="790"/>
        <v>0</v>
      </c>
      <c r="BX1114">
        <f t="shared" si="791"/>
        <v>0</v>
      </c>
      <c r="BY1114">
        <f t="shared" si="792"/>
        <v>0</v>
      </c>
      <c r="BZ1114">
        <f t="shared" si="799"/>
        <v>0</v>
      </c>
      <c r="CA1114">
        <f t="shared" si="793"/>
        <v>0</v>
      </c>
      <c r="CB1114">
        <f t="shared" si="794"/>
        <v>0</v>
      </c>
      <c r="CC1114">
        <f t="shared" si="795"/>
        <v>0</v>
      </c>
      <c r="CD1114">
        <f t="shared" si="796"/>
        <v>0</v>
      </c>
      <c r="CE1114">
        <f t="shared" si="797"/>
        <v>0</v>
      </c>
      <c r="CF1114">
        <f t="shared" si="798"/>
        <v>0</v>
      </c>
    </row>
    <row r="1115" spans="1:84" x14ac:dyDescent="0.25">
      <c r="A1115" t="s">
        <v>479</v>
      </c>
      <c r="B1115" t="s">
        <v>368</v>
      </c>
      <c r="C1115" s="1">
        <v>15476</v>
      </c>
      <c r="D1115" t="s">
        <v>49</v>
      </c>
      <c r="E1115" t="s">
        <v>40</v>
      </c>
      <c r="F1115" t="s">
        <v>1028</v>
      </c>
      <c r="G1115">
        <v>1</v>
      </c>
      <c r="H1115">
        <v>0</v>
      </c>
      <c r="I1115" t="s">
        <v>42</v>
      </c>
      <c r="J1115" t="s">
        <v>77</v>
      </c>
      <c r="K1115" t="s">
        <v>717</v>
      </c>
      <c r="L1115">
        <v>215</v>
      </c>
      <c r="M1115">
        <v>2</v>
      </c>
      <c r="N1115">
        <v>0</v>
      </c>
      <c r="O1115">
        <f t="shared" si="757"/>
        <v>0</v>
      </c>
      <c r="P1115">
        <f t="shared" si="758"/>
        <v>0</v>
      </c>
      <c r="Q1115">
        <f t="shared" si="756"/>
        <v>-1</v>
      </c>
      <c r="R1115">
        <f t="shared" si="759"/>
        <v>0</v>
      </c>
      <c r="S1115">
        <v>0</v>
      </c>
      <c r="T1115">
        <v>0</v>
      </c>
      <c r="U1115">
        <v>0</v>
      </c>
      <c r="V1115">
        <v>6</v>
      </c>
      <c r="W1115">
        <v>1</v>
      </c>
      <c r="X1115">
        <v>0</v>
      </c>
      <c r="Y1115">
        <v>0</v>
      </c>
      <c r="Z1115">
        <v>0</v>
      </c>
      <c r="AA1115">
        <v>0</v>
      </c>
      <c r="AB1115" t="s">
        <v>480</v>
      </c>
      <c r="AC1115" t="s">
        <v>46</v>
      </c>
      <c r="AD1115">
        <v>61</v>
      </c>
      <c r="AE1115">
        <v>67</v>
      </c>
      <c r="AF1115">
        <v>73</v>
      </c>
      <c r="AG1115" s="5">
        <v>57</v>
      </c>
      <c r="AH1115">
        <v>-1</v>
      </c>
      <c r="AI1115">
        <v>-1</v>
      </c>
      <c r="AJ1115">
        <f t="shared" si="760"/>
        <v>-1</v>
      </c>
      <c r="AK1115">
        <v>-1</v>
      </c>
      <c r="AL1115">
        <v>-1</v>
      </c>
      <c r="AM1115">
        <v>-1</v>
      </c>
      <c r="AN1115">
        <v>-1</v>
      </c>
      <c r="AO1115">
        <v>-1</v>
      </c>
      <c r="AP1115">
        <v>-1</v>
      </c>
      <c r="AR1115">
        <f t="shared" si="761"/>
        <v>0</v>
      </c>
      <c r="AS1115">
        <f t="shared" si="762"/>
        <v>0</v>
      </c>
      <c r="AT1115">
        <f t="shared" si="763"/>
        <v>0</v>
      </c>
      <c r="AU1115">
        <f t="shared" si="764"/>
        <v>0</v>
      </c>
      <c r="AV1115">
        <f t="shared" si="765"/>
        <v>0</v>
      </c>
      <c r="AW1115">
        <f t="shared" si="766"/>
        <v>0</v>
      </c>
      <c r="AX1115">
        <f t="shared" si="767"/>
        <v>0</v>
      </c>
      <c r="AY1115">
        <f t="shared" si="768"/>
        <v>0</v>
      </c>
      <c r="AZ1115">
        <f t="shared" si="769"/>
        <v>0</v>
      </c>
      <c r="BA1115">
        <f t="shared" si="770"/>
        <v>0</v>
      </c>
      <c r="BB1115">
        <f t="shared" si="771"/>
        <v>0</v>
      </c>
      <c r="BC1115">
        <f t="shared" si="772"/>
        <v>0</v>
      </c>
      <c r="BD1115">
        <f t="shared" si="773"/>
        <v>0</v>
      </c>
      <c r="BE1115">
        <f t="shared" si="774"/>
        <v>0</v>
      </c>
      <c r="BF1115">
        <f t="shared" si="775"/>
        <v>0</v>
      </c>
      <c r="BG1115">
        <f t="shared" si="776"/>
        <v>0</v>
      </c>
      <c r="BH1115">
        <f t="shared" si="777"/>
        <v>0</v>
      </c>
      <c r="BI1115">
        <f t="shared" si="778"/>
        <v>0</v>
      </c>
      <c r="BJ1115">
        <f t="shared" si="779"/>
        <v>0</v>
      </c>
      <c r="BK1115">
        <f t="shared" si="780"/>
        <v>0</v>
      </c>
      <c r="BM1115">
        <f t="shared" si="781"/>
        <v>1</v>
      </c>
      <c r="BN1115">
        <f t="shared" si="782"/>
        <v>0</v>
      </c>
      <c r="BO1115">
        <f t="shared" si="783"/>
        <v>0</v>
      </c>
      <c r="BP1115">
        <f t="shared" si="784"/>
        <v>0</v>
      </c>
      <c r="BR1115">
        <f t="shared" si="785"/>
        <v>0</v>
      </c>
      <c r="BS1115">
        <f t="shared" si="786"/>
        <v>0</v>
      </c>
      <c r="BT1115">
        <f t="shared" si="787"/>
        <v>6</v>
      </c>
      <c r="BU1115">
        <f t="shared" si="788"/>
        <v>0</v>
      </c>
      <c r="BV1115">
        <f t="shared" si="789"/>
        <v>1</v>
      </c>
      <c r="BW1115">
        <f t="shared" si="790"/>
        <v>0</v>
      </c>
      <c r="BX1115">
        <f t="shared" si="791"/>
        <v>0</v>
      </c>
      <c r="BY1115">
        <f t="shared" si="792"/>
        <v>0</v>
      </c>
      <c r="BZ1115">
        <f t="shared" si="799"/>
        <v>0</v>
      </c>
      <c r="CA1115">
        <f t="shared" si="793"/>
        <v>0</v>
      </c>
      <c r="CB1115">
        <f t="shared" si="794"/>
        <v>0</v>
      </c>
      <c r="CC1115">
        <f t="shared" si="795"/>
        <v>0</v>
      </c>
      <c r="CD1115">
        <f t="shared" si="796"/>
        <v>0</v>
      </c>
      <c r="CE1115">
        <f t="shared" si="797"/>
        <v>1</v>
      </c>
      <c r="CF1115">
        <f t="shared" si="798"/>
        <v>0</v>
      </c>
    </row>
    <row r="1116" spans="1:84" x14ac:dyDescent="0.25">
      <c r="A1116" t="s">
        <v>515</v>
      </c>
      <c r="B1116" t="s">
        <v>341</v>
      </c>
      <c r="C1116" s="1">
        <v>15476</v>
      </c>
      <c r="D1116" t="s">
        <v>49</v>
      </c>
      <c r="E1116" t="s">
        <v>40</v>
      </c>
      <c r="F1116" t="s">
        <v>1088</v>
      </c>
      <c r="G1116">
        <v>1</v>
      </c>
      <c r="H1116">
        <v>0</v>
      </c>
      <c r="I1116" t="s">
        <v>42</v>
      </c>
      <c r="J1116" t="s">
        <v>77</v>
      </c>
      <c r="K1116" t="s">
        <v>1157</v>
      </c>
      <c r="L1116">
        <v>2780</v>
      </c>
      <c r="M1116">
        <v>2</v>
      </c>
      <c r="N1116">
        <v>0</v>
      </c>
      <c r="O1116">
        <f t="shared" si="757"/>
        <v>0</v>
      </c>
      <c r="P1116">
        <f t="shared" si="758"/>
        <v>0.71942446043165464</v>
      </c>
      <c r="Q1116">
        <f t="shared" si="756"/>
        <v>-1</v>
      </c>
      <c r="R1116">
        <f t="shared" si="759"/>
        <v>0</v>
      </c>
      <c r="S1116">
        <v>0</v>
      </c>
      <c r="T1116">
        <v>0</v>
      </c>
      <c r="U1116">
        <v>0</v>
      </c>
      <c r="V1116">
        <v>6</v>
      </c>
      <c r="W1116">
        <v>0</v>
      </c>
      <c r="X1116">
        <v>0</v>
      </c>
      <c r="Y1116">
        <v>0</v>
      </c>
      <c r="Z1116">
        <v>0</v>
      </c>
      <c r="AA1116">
        <v>0</v>
      </c>
      <c r="AB1116" t="s">
        <v>784</v>
      </c>
      <c r="AC1116" t="s">
        <v>46</v>
      </c>
      <c r="AD1116">
        <v>60</v>
      </c>
      <c r="AE1116">
        <v>62</v>
      </c>
      <c r="AF1116">
        <v>48</v>
      </c>
      <c r="AG1116" s="5">
        <v>62</v>
      </c>
      <c r="AH1116">
        <v>-1</v>
      </c>
      <c r="AI1116">
        <v>-1</v>
      </c>
      <c r="AJ1116">
        <f t="shared" si="760"/>
        <v>-1</v>
      </c>
      <c r="AK1116">
        <v>-1</v>
      </c>
      <c r="AL1116">
        <v>-1</v>
      </c>
      <c r="AM1116">
        <v>-1</v>
      </c>
      <c r="AN1116">
        <v>-1</v>
      </c>
      <c r="AO1116">
        <v>-1</v>
      </c>
      <c r="AP1116">
        <v>-1</v>
      </c>
      <c r="AR1116">
        <f t="shared" si="761"/>
        <v>0</v>
      </c>
      <c r="AS1116">
        <f t="shared" si="762"/>
        <v>0</v>
      </c>
      <c r="AT1116">
        <f t="shared" si="763"/>
        <v>0</v>
      </c>
      <c r="AU1116">
        <f t="shared" si="764"/>
        <v>0</v>
      </c>
      <c r="AV1116">
        <f t="shared" si="765"/>
        <v>0</v>
      </c>
      <c r="AW1116">
        <f t="shared" si="766"/>
        <v>0</v>
      </c>
      <c r="AX1116">
        <f t="shared" si="767"/>
        <v>0</v>
      </c>
      <c r="AY1116">
        <f t="shared" si="768"/>
        <v>0</v>
      </c>
      <c r="AZ1116">
        <f t="shared" si="769"/>
        <v>0</v>
      </c>
      <c r="BA1116">
        <f t="shared" si="770"/>
        <v>0</v>
      </c>
      <c r="BB1116">
        <f t="shared" si="771"/>
        <v>0</v>
      </c>
      <c r="BC1116">
        <f t="shared" si="772"/>
        <v>0</v>
      </c>
      <c r="BD1116">
        <f t="shared" si="773"/>
        <v>0</v>
      </c>
      <c r="BE1116">
        <f t="shared" si="774"/>
        <v>0</v>
      </c>
      <c r="BF1116">
        <f t="shared" si="775"/>
        <v>0</v>
      </c>
      <c r="BG1116">
        <f t="shared" si="776"/>
        <v>0</v>
      </c>
      <c r="BH1116">
        <f t="shared" si="777"/>
        <v>0</v>
      </c>
      <c r="BI1116">
        <f t="shared" si="778"/>
        <v>0</v>
      </c>
      <c r="BJ1116">
        <f t="shared" si="779"/>
        <v>0</v>
      </c>
      <c r="BK1116">
        <f t="shared" si="780"/>
        <v>0</v>
      </c>
      <c r="BM1116">
        <f t="shared" si="781"/>
        <v>1</v>
      </c>
      <c r="BN1116">
        <f t="shared" si="782"/>
        <v>0</v>
      </c>
      <c r="BO1116">
        <f t="shared" si="783"/>
        <v>0</v>
      </c>
      <c r="BP1116">
        <f t="shared" si="784"/>
        <v>0</v>
      </c>
      <c r="BR1116">
        <f t="shared" si="785"/>
        <v>0</v>
      </c>
      <c r="BS1116">
        <f t="shared" si="786"/>
        <v>0</v>
      </c>
      <c r="BT1116">
        <f t="shared" si="787"/>
        <v>6</v>
      </c>
      <c r="BU1116">
        <f t="shared" si="788"/>
        <v>0</v>
      </c>
      <c r="BV1116">
        <f t="shared" si="789"/>
        <v>0</v>
      </c>
      <c r="BW1116">
        <f t="shared" si="790"/>
        <v>0</v>
      </c>
      <c r="BX1116">
        <f t="shared" si="791"/>
        <v>0</v>
      </c>
      <c r="BY1116">
        <f t="shared" si="792"/>
        <v>0</v>
      </c>
      <c r="BZ1116">
        <f t="shared" si="799"/>
        <v>0</v>
      </c>
      <c r="CA1116">
        <f t="shared" si="793"/>
        <v>0</v>
      </c>
      <c r="CB1116">
        <f t="shared" si="794"/>
        <v>0</v>
      </c>
      <c r="CC1116">
        <f t="shared" si="795"/>
        <v>0</v>
      </c>
      <c r="CD1116">
        <f t="shared" si="796"/>
        <v>0</v>
      </c>
      <c r="CE1116">
        <f t="shared" si="797"/>
        <v>0</v>
      </c>
      <c r="CF1116">
        <f t="shared" si="798"/>
        <v>0</v>
      </c>
    </row>
    <row r="1117" spans="1:84" x14ac:dyDescent="0.25">
      <c r="A1117" t="s">
        <v>337</v>
      </c>
      <c r="B1117" t="s">
        <v>520</v>
      </c>
      <c r="C1117" s="1">
        <v>15476</v>
      </c>
      <c r="D1117" t="s">
        <v>39</v>
      </c>
      <c r="E1117" t="s">
        <v>40</v>
      </c>
      <c r="F1117" t="s">
        <v>1208</v>
      </c>
      <c r="G1117">
        <v>0</v>
      </c>
      <c r="H1117">
        <v>1</v>
      </c>
      <c r="I1117" t="s">
        <v>42</v>
      </c>
      <c r="J1117" t="s">
        <v>61</v>
      </c>
      <c r="K1117" t="s">
        <v>523</v>
      </c>
      <c r="L1117">
        <v>99</v>
      </c>
      <c r="M1117">
        <v>0</v>
      </c>
      <c r="N1117">
        <v>0</v>
      </c>
      <c r="O1117">
        <f t="shared" si="757"/>
        <v>0</v>
      </c>
      <c r="P1117">
        <f t="shared" si="758"/>
        <v>0</v>
      </c>
      <c r="Q1117">
        <f t="shared" si="756"/>
        <v>-1</v>
      </c>
      <c r="R1117">
        <f t="shared" si="759"/>
        <v>0</v>
      </c>
      <c r="S1117">
        <v>0</v>
      </c>
      <c r="T1117">
        <v>0</v>
      </c>
      <c r="U1117">
        <v>0</v>
      </c>
      <c r="V1117">
        <v>5</v>
      </c>
      <c r="W1117">
        <v>0</v>
      </c>
      <c r="X1117">
        <v>0</v>
      </c>
      <c r="Y1117">
        <v>0</v>
      </c>
      <c r="Z1117">
        <v>0</v>
      </c>
      <c r="AA1117">
        <v>0</v>
      </c>
      <c r="AB1117" t="s">
        <v>771</v>
      </c>
      <c r="AC1117" t="s">
        <v>46</v>
      </c>
      <c r="AD1117">
        <v>68</v>
      </c>
      <c r="AE1117">
        <v>55</v>
      </c>
      <c r="AF1117">
        <v>69</v>
      </c>
      <c r="AG1117" s="5">
        <v>54</v>
      </c>
      <c r="AH1117">
        <v>-1</v>
      </c>
      <c r="AI1117">
        <v>-1</v>
      </c>
      <c r="AJ1117">
        <f t="shared" si="760"/>
        <v>-1</v>
      </c>
      <c r="AK1117">
        <v>-1</v>
      </c>
      <c r="AL1117">
        <v>-1</v>
      </c>
      <c r="AM1117">
        <v>-1</v>
      </c>
      <c r="AN1117">
        <v>-1</v>
      </c>
      <c r="AO1117">
        <v>-1</v>
      </c>
      <c r="AP1117">
        <v>-1</v>
      </c>
      <c r="AR1117">
        <f t="shared" si="761"/>
        <v>0</v>
      </c>
      <c r="AS1117">
        <f t="shared" si="762"/>
        <v>0</v>
      </c>
      <c r="AT1117">
        <f t="shared" si="763"/>
        <v>0</v>
      </c>
      <c r="AU1117">
        <f t="shared" si="764"/>
        <v>0</v>
      </c>
      <c r="AV1117">
        <f t="shared" si="765"/>
        <v>0</v>
      </c>
      <c r="AW1117">
        <f t="shared" si="766"/>
        <v>0</v>
      </c>
      <c r="AX1117">
        <f t="shared" si="767"/>
        <v>0</v>
      </c>
      <c r="AY1117">
        <f t="shared" si="768"/>
        <v>0</v>
      </c>
      <c r="AZ1117">
        <f t="shared" si="769"/>
        <v>0</v>
      </c>
      <c r="BA1117">
        <f t="shared" si="770"/>
        <v>0</v>
      </c>
      <c r="BB1117">
        <f t="shared" si="771"/>
        <v>0</v>
      </c>
      <c r="BC1117">
        <f t="shared" si="772"/>
        <v>0</v>
      </c>
      <c r="BD1117">
        <f t="shared" si="773"/>
        <v>0</v>
      </c>
      <c r="BE1117">
        <f t="shared" si="774"/>
        <v>0</v>
      </c>
      <c r="BF1117">
        <f t="shared" si="775"/>
        <v>0</v>
      </c>
      <c r="BG1117">
        <f t="shared" si="776"/>
        <v>0</v>
      </c>
      <c r="BH1117">
        <f t="shared" si="777"/>
        <v>0</v>
      </c>
      <c r="BI1117">
        <f t="shared" si="778"/>
        <v>0</v>
      </c>
      <c r="BJ1117">
        <f t="shared" si="779"/>
        <v>0</v>
      </c>
      <c r="BK1117">
        <f t="shared" si="780"/>
        <v>0</v>
      </c>
      <c r="BM1117">
        <f t="shared" si="781"/>
        <v>0</v>
      </c>
      <c r="BN1117">
        <f t="shared" si="782"/>
        <v>1</v>
      </c>
      <c r="BO1117">
        <f t="shared" si="783"/>
        <v>0</v>
      </c>
      <c r="BP1117">
        <f t="shared" si="784"/>
        <v>0</v>
      </c>
      <c r="BR1117">
        <f t="shared" si="785"/>
        <v>0</v>
      </c>
      <c r="BS1117">
        <f t="shared" si="786"/>
        <v>0</v>
      </c>
      <c r="BT1117">
        <f t="shared" si="787"/>
        <v>0</v>
      </c>
      <c r="BU1117">
        <f t="shared" si="788"/>
        <v>5</v>
      </c>
      <c r="BV1117">
        <f t="shared" si="789"/>
        <v>0</v>
      </c>
      <c r="BW1117">
        <f t="shared" si="790"/>
        <v>0</v>
      </c>
      <c r="BX1117">
        <f t="shared" si="791"/>
        <v>0</v>
      </c>
      <c r="BY1117">
        <f t="shared" si="792"/>
        <v>0</v>
      </c>
      <c r="BZ1117">
        <f t="shared" si="799"/>
        <v>0</v>
      </c>
      <c r="CA1117">
        <f t="shared" si="793"/>
        <v>0</v>
      </c>
      <c r="CB1117">
        <f t="shared" si="794"/>
        <v>0</v>
      </c>
      <c r="CC1117">
        <f t="shared" si="795"/>
        <v>1</v>
      </c>
      <c r="CD1117">
        <f t="shared" si="796"/>
        <v>0</v>
      </c>
      <c r="CE1117">
        <f t="shared" si="797"/>
        <v>0</v>
      </c>
      <c r="CF1117">
        <f t="shared" si="798"/>
        <v>0</v>
      </c>
    </row>
    <row r="1118" spans="1:84" x14ac:dyDescent="0.25">
      <c r="A1118" t="s">
        <v>210</v>
      </c>
      <c r="B1118" t="s">
        <v>843</v>
      </c>
      <c r="C1118" s="1">
        <v>15476</v>
      </c>
      <c r="D1118" t="s">
        <v>39</v>
      </c>
      <c r="E1118" t="s">
        <v>40</v>
      </c>
      <c r="F1118" t="s">
        <v>1085</v>
      </c>
      <c r="G1118">
        <v>1</v>
      </c>
      <c r="H1118">
        <v>1</v>
      </c>
      <c r="I1118" t="s">
        <v>42</v>
      </c>
      <c r="J1118" t="s">
        <v>77</v>
      </c>
      <c r="K1118" t="s">
        <v>252</v>
      </c>
      <c r="L1118">
        <v>215</v>
      </c>
      <c r="M1118">
        <v>0</v>
      </c>
      <c r="N1118">
        <v>0</v>
      </c>
      <c r="O1118">
        <f t="shared" si="757"/>
        <v>0</v>
      </c>
      <c r="P1118">
        <f t="shared" si="758"/>
        <v>0</v>
      </c>
      <c r="Q1118">
        <f t="shared" si="756"/>
        <v>-1</v>
      </c>
      <c r="R1118">
        <f t="shared" si="759"/>
        <v>0</v>
      </c>
      <c r="S1118">
        <v>0</v>
      </c>
      <c r="T1118">
        <v>0</v>
      </c>
      <c r="U1118">
        <v>0</v>
      </c>
      <c r="V1118">
        <v>5</v>
      </c>
      <c r="W1118">
        <v>1</v>
      </c>
      <c r="X1118">
        <v>0</v>
      </c>
      <c r="Y1118">
        <v>0</v>
      </c>
      <c r="Z1118">
        <v>0</v>
      </c>
      <c r="AA1118">
        <v>0</v>
      </c>
      <c r="AB1118" t="s">
        <v>214</v>
      </c>
      <c r="AC1118" t="s">
        <v>46</v>
      </c>
      <c r="AD1118">
        <v>61</v>
      </c>
      <c r="AE1118">
        <v>41</v>
      </c>
      <c r="AF1118">
        <v>57</v>
      </c>
      <c r="AG1118" s="5">
        <v>41</v>
      </c>
      <c r="AH1118">
        <v>-1</v>
      </c>
      <c r="AI1118">
        <v>-1</v>
      </c>
      <c r="AJ1118">
        <f t="shared" si="760"/>
        <v>-1</v>
      </c>
      <c r="AK1118">
        <v>-1</v>
      </c>
      <c r="AL1118">
        <v>-1</v>
      </c>
      <c r="AM1118">
        <v>-1</v>
      </c>
      <c r="AN1118">
        <v>-1</v>
      </c>
      <c r="AO1118">
        <v>-1</v>
      </c>
      <c r="AP1118">
        <v>-1</v>
      </c>
      <c r="AR1118">
        <f t="shared" si="761"/>
        <v>0</v>
      </c>
      <c r="AS1118">
        <f t="shared" si="762"/>
        <v>0</v>
      </c>
      <c r="AT1118">
        <f t="shared" si="763"/>
        <v>0</v>
      </c>
      <c r="AU1118">
        <f t="shared" si="764"/>
        <v>0</v>
      </c>
      <c r="AV1118">
        <f t="shared" si="765"/>
        <v>0</v>
      </c>
      <c r="AW1118">
        <f t="shared" si="766"/>
        <v>0</v>
      </c>
      <c r="AX1118">
        <f t="shared" si="767"/>
        <v>0</v>
      </c>
      <c r="AY1118">
        <f t="shared" si="768"/>
        <v>0</v>
      </c>
      <c r="AZ1118">
        <f t="shared" si="769"/>
        <v>0</v>
      </c>
      <c r="BA1118">
        <f t="shared" si="770"/>
        <v>0</v>
      </c>
      <c r="BB1118">
        <f t="shared" si="771"/>
        <v>0</v>
      </c>
      <c r="BC1118">
        <f t="shared" si="772"/>
        <v>0</v>
      </c>
      <c r="BD1118">
        <f t="shared" si="773"/>
        <v>0</v>
      </c>
      <c r="BE1118">
        <f t="shared" si="774"/>
        <v>0</v>
      </c>
      <c r="BF1118">
        <f t="shared" si="775"/>
        <v>0</v>
      </c>
      <c r="BG1118">
        <f t="shared" si="776"/>
        <v>0</v>
      </c>
      <c r="BH1118">
        <f t="shared" si="777"/>
        <v>0</v>
      </c>
      <c r="BI1118">
        <f t="shared" si="778"/>
        <v>0</v>
      </c>
      <c r="BJ1118">
        <f t="shared" si="779"/>
        <v>0</v>
      </c>
      <c r="BK1118">
        <f t="shared" si="780"/>
        <v>0</v>
      </c>
      <c r="BM1118">
        <f t="shared" si="781"/>
        <v>1</v>
      </c>
      <c r="BN1118">
        <f t="shared" si="782"/>
        <v>0</v>
      </c>
      <c r="BO1118">
        <f t="shared" si="783"/>
        <v>0</v>
      </c>
      <c r="BP1118">
        <f t="shared" si="784"/>
        <v>0</v>
      </c>
      <c r="BR1118">
        <f t="shared" si="785"/>
        <v>0</v>
      </c>
      <c r="BS1118">
        <f t="shared" si="786"/>
        <v>0</v>
      </c>
      <c r="BT1118">
        <f t="shared" si="787"/>
        <v>5</v>
      </c>
      <c r="BU1118">
        <f t="shared" si="788"/>
        <v>0</v>
      </c>
      <c r="BV1118">
        <f t="shared" si="789"/>
        <v>1</v>
      </c>
      <c r="BW1118">
        <f t="shared" si="790"/>
        <v>0</v>
      </c>
      <c r="BX1118">
        <f t="shared" si="791"/>
        <v>0</v>
      </c>
      <c r="BY1118">
        <f t="shared" si="792"/>
        <v>0</v>
      </c>
      <c r="BZ1118">
        <f t="shared" si="799"/>
        <v>0</v>
      </c>
      <c r="CA1118">
        <f t="shared" si="793"/>
        <v>0</v>
      </c>
      <c r="CB1118">
        <f t="shared" si="794"/>
        <v>0</v>
      </c>
      <c r="CC1118">
        <f t="shared" si="795"/>
        <v>0</v>
      </c>
      <c r="CD1118">
        <f t="shared" si="796"/>
        <v>0</v>
      </c>
      <c r="CE1118">
        <f t="shared" si="797"/>
        <v>0</v>
      </c>
      <c r="CF1118">
        <f t="shared" si="798"/>
        <v>0</v>
      </c>
    </row>
    <row r="1119" spans="1:84" x14ac:dyDescent="0.25">
      <c r="A1119" t="s">
        <v>205</v>
      </c>
      <c r="B1119" t="s">
        <v>650</v>
      </c>
      <c r="C1119" s="1">
        <v>15475</v>
      </c>
      <c r="D1119" t="s">
        <v>39</v>
      </c>
      <c r="E1119" t="s">
        <v>40</v>
      </c>
      <c r="F1119" t="s">
        <v>645</v>
      </c>
      <c r="G1119">
        <v>1</v>
      </c>
      <c r="H1119">
        <v>1</v>
      </c>
      <c r="I1119" t="s">
        <v>87</v>
      </c>
      <c r="J1119" t="s">
        <v>88</v>
      </c>
      <c r="K1119" t="s">
        <v>1217</v>
      </c>
      <c r="L1119">
        <v>4875</v>
      </c>
      <c r="M1119">
        <v>0</v>
      </c>
      <c r="N1119">
        <v>0</v>
      </c>
      <c r="O1119">
        <f t="shared" si="757"/>
        <v>0</v>
      </c>
      <c r="P1119">
        <f t="shared" si="758"/>
        <v>0</v>
      </c>
      <c r="Q1119">
        <f t="shared" si="756"/>
        <v>-1</v>
      </c>
      <c r="R1119">
        <f t="shared" si="759"/>
        <v>0</v>
      </c>
      <c r="S1119">
        <v>0</v>
      </c>
      <c r="T1119">
        <v>0</v>
      </c>
      <c r="U1119">
        <v>0</v>
      </c>
      <c r="V1119">
        <v>5</v>
      </c>
      <c r="W1119">
        <v>0</v>
      </c>
      <c r="X1119">
        <v>0</v>
      </c>
      <c r="Y1119">
        <v>0</v>
      </c>
      <c r="Z1119">
        <v>0</v>
      </c>
      <c r="AA1119">
        <v>0</v>
      </c>
      <c r="AB1119" t="s">
        <v>209</v>
      </c>
      <c r="AC1119" t="s">
        <v>46</v>
      </c>
      <c r="AD1119">
        <v>67</v>
      </c>
      <c r="AE1119">
        <v>48</v>
      </c>
      <c r="AF1119">
        <v>64</v>
      </c>
      <c r="AG1119" s="5">
        <v>50</v>
      </c>
      <c r="AH1119">
        <v>-1</v>
      </c>
      <c r="AI1119">
        <v>-1</v>
      </c>
      <c r="AJ1119">
        <f t="shared" si="760"/>
        <v>-1</v>
      </c>
      <c r="AK1119">
        <v>-1</v>
      </c>
      <c r="AL1119">
        <v>-1</v>
      </c>
      <c r="AM1119">
        <v>-1</v>
      </c>
      <c r="AN1119">
        <v>-1</v>
      </c>
      <c r="AO1119">
        <v>-1</v>
      </c>
      <c r="AP1119">
        <v>-1</v>
      </c>
      <c r="AR1119">
        <f t="shared" si="761"/>
        <v>0</v>
      </c>
      <c r="AS1119">
        <f t="shared" si="762"/>
        <v>0</v>
      </c>
      <c r="AT1119">
        <f t="shared" si="763"/>
        <v>0</v>
      </c>
      <c r="AU1119">
        <f t="shared" si="764"/>
        <v>0</v>
      </c>
      <c r="AV1119">
        <f t="shared" si="765"/>
        <v>0</v>
      </c>
      <c r="AW1119">
        <f t="shared" si="766"/>
        <v>0</v>
      </c>
      <c r="AX1119">
        <f t="shared" si="767"/>
        <v>0</v>
      </c>
      <c r="AY1119">
        <f t="shared" si="768"/>
        <v>0</v>
      </c>
      <c r="AZ1119">
        <f t="shared" si="769"/>
        <v>0</v>
      </c>
      <c r="BA1119">
        <f t="shared" si="770"/>
        <v>0</v>
      </c>
      <c r="BB1119">
        <f t="shared" si="771"/>
        <v>0</v>
      </c>
      <c r="BC1119">
        <f t="shared" si="772"/>
        <v>0</v>
      </c>
      <c r="BD1119">
        <f t="shared" si="773"/>
        <v>0</v>
      </c>
      <c r="BE1119">
        <f t="shared" si="774"/>
        <v>0</v>
      </c>
      <c r="BF1119">
        <f t="shared" si="775"/>
        <v>0</v>
      </c>
      <c r="BG1119">
        <f t="shared" si="776"/>
        <v>0</v>
      </c>
      <c r="BH1119">
        <f t="shared" si="777"/>
        <v>0</v>
      </c>
      <c r="BI1119">
        <f t="shared" si="778"/>
        <v>0</v>
      </c>
      <c r="BJ1119">
        <f t="shared" si="779"/>
        <v>0</v>
      </c>
      <c r="BK1119">
        <f t="shared" si="780"/>
        <v>0</v>
      </c>
      <c r="BM1119">
        <f t="shared" si="781"/>
        <v>1</v>
      </c>
      <c r="BN1119">
        <f t="shared" si="782"/>
        <v>0</v>
      </c>
      <c r="BO1119">
        <f t="shared" si="783"/>
        <v>0</v>
      </c>
      <c r="BP1119">
        <f t="shared" si="784"/>
        <v>0</v>
      </c>
      <c r="BR1119">
        <f t="shared" si="785"/>
        <v>0</v>
      </c>
      <c r="BS1119">
        <f t="shared" si="786"/>
        <v>0</v>
      </c>
      <c r="BT1119">
        <f t="shared" si="787"/>
        <v>5</v>
      </c>
      <c r="BU1119">
        <f t="shared" si="788"/>
        <v>0</v>
      </c>
      <c r="BV1119">
        <f t="shared" si="789"/>
        <v>0</v>
      </c>
      <c r="BW1119">
        <f t="shared" si="790"/>
        <v>0</v>
      </c>
      <c r="BX1119">
        <f t="shared" si="791"/>
        <v>0</v>
      </c>
      <c r="BY1119">
        <f t="shared" si="792"/>
        <v>0</v>
      </c>
      <c r="BZ1119">
        <f t="shared" si="799"/>
        <v>0</v>
      </c>
      <c r="CA1119">
        <f t="shared" si="793"/>
        <v>0</v>
      </c>
      <c r="CB1119">
        <f t="shared" si="794"/>
        <v>0</v>
      </c>
      <c r="CC1119">
        <f t="shared" si="795"/>
        <v>0</v>
      </c>
      <c r="CD1119">
        <f t="shared" si="796"/>
        <v>0</v>
      </c>
      <c r="CE1119">
        <f t="shared" si="797"/>
        <v>0</v>
      </c>
      <c r="CF1119">
        <f t="shared" si="798"/>
        <v>0</v>
      </c>
    </row>
    <row r="1120" spans="1:84" x14ac:dyDescent="0.25">
      <c r="A1120" t="s">
        <v>1218</v>
      </c>
      <c r="B1120">
        <v>0</v>
      </c>
      <c r="C1120" s="1">
        <v>15475</v>
      </c>
      <c r="D1120" t="s">
        <v>49</v>
      </c>
      <c r="E1120" t="s">
        <v>40</v>
      </c>
      <c r="F1120" t="s">
        <v>1219</v>
      </c>
      <c r="G1120">
        <v>1</v>
      </c>
      <c r="H1120">
        <v>0</v>
      </c>
      <c r="I1120" t="s">
        <v>55</v>
      </c>
      <c r="J1120" t="s">
        <v>56</v>
      </c>
      <c r="K1120" t="s">
        <v>792</v>
      </c>
      <c r="L1120">
        <v>1120</v>
      </c>
      <c r="M1120">
        <v>2</v>
      </c>
      <c r="N1120">
        <v>0</v>
      </c>
      <c r="O1120">
        <f t="shared" si="757"/>
        <v>0</v>
      </c>
      <c r="P1120">
        <f t="shared" si="758"/>
        <v>1.7857142857142856</v>
      </c>
      <c r="Q1120">
        <f t="shared" si="756"/>
        <v>-1</v>
      </c>
      <c r="R1120">
        <f t="shared" si="759"/>
        <v>0</v>
      </c>
      <c r="S1120">
        <v>0</v>
      </c>
      <c r="T1120">
        <v>0</v>
      </c>
      <c r="U1120">
        <v>0</v>
      </c>
      <c r="V1120">
        <v>3</v>
      </c>
      <c r="W1120">
        <v>2</v>
      </c>
      <c r="X1120">
        <v>14</v>
      </c>
      <c r="Y1120">
        <v>0</v>
      </c>
      <c r="Z1120">
        <v>0</v>
      </c>
      <c r="AA1120">
        <v>2</v>
      </c>
      <c r="AD1120">
        <v>-1</v>
      </c>
      <c r="AE1120">
        <v>-1</v>
      </c>
      <c r="AF1120">
        <v>-1</v>
      </c>
      <c r="AG1120" s="5">
        <v>-1</v>
      </c>
      <c r="AH1120">
        <v>-1</v>
      </c>
      <c r="AI1120">
        <v>-1</v>
      </c>
      <c r="AJ1120">
        <f t="shared" si="760"/>
        <v>-1</v>
      </c>
      <c r="AK1120">
        <v>-1</v>
      </c>
      <c r="AL1120">
        <v>-1</v>
      </c>
      <c r="AM1120">
        <v>-1</v>
      </c>
      <c r="AN1120">
        <v>-1</v>
      </c>
      <c r="AO1120">
        <v>-1</v>
      </c>
      <c r="AP1120">
        <v>-1</v>
      </c>
      <c r="AR1120">
        <f t="shared" si="761"/>
        <v>0</v>
      </c>
      <c r="AS1120">
        <f t="shared" si="762"/>
        <v>0</v>
      </c>
      <c r="AT1120">
        <f t="shared" si="763"/>
        <v>0</v>
      </c>
      <c r="AU1120">
        <f t="shared" si="764"/>
        <v>0</v>
      </c>
      <c r="AV1120">
        <f t="shared" si="765"/>
        <v>0</v>
      </c>
      <c r="AW1120">
        <f t="shared" si="766"/>
        <v>0</v>
      </c>
      <c r="AX1120">
        <f t="shared" si="767"/>
        <v>0</v>
      </c>
      <c r="AY1120">
        <f t="shared" si="768"/>
        <v>0</v>
      </c>
      <c r="AZ1120">
        <f t="shared" si="769"/>
        <v>0</v>
      </c>
      <c r="BA1120">
        <f t="shared" si="770"/>
        <v>0</v>
      </c>
      <c r="BB1120">
        <f t="shared" si="771"/>
        <v>0</v>
      </c>
      <c r="BC1120">
        <f t="shared" si="772"/>
        <v>0</v>
      </c>
      <c r="BD1120">
        <f t="shared" si="773"/>
        <v>0</v>
      </c>
      <c r="BE1120">
        <f t="shared" si="774"/>
        <v>0</v>
      </c>
      <c r="BF1120">
        <f t="shared" si="775"/>
        <v>0</v>
      </c>
      <c r="BG1120">
        <f t="shared" si="776"/>
        <v>0</v>
      </c>
      <c r="BH1120">
        <f t="shared" si="777"/>
        <v>0</v>
      </c>
      <c r="BI1120">
        <f t="shared" si="778"/>
        <v>0</v>
      </c>
      <c r="BJ1120">
        <f t="shared" si="779"/>
        <v>0</v>
      </c>
      <c r="BK1120">
        <f t="shared" si="780"/>
        <v>0</v>
      </c>
      <c r="BM1120">
        <f t="shared" si="781"/>
        <v>1</v>
      </c>
      <c r="BN1120">
        <f t="shared" si="782"/>
        <v>0</v>
      </c>
      <c r="BO1120">
        <f t="shared" si="783"/>
        <v>0</v>
      </c>
      <c r="BP1120">
        <f t="shared" si="784"/>
        <v>0</v>
      </c>
      <c r="BR1120">
        <f t="shared" si="785"/>
        <v>0</v>
      </c>
      <c r="BS1120">
        <f t="shared" si="786"/>
        <v>0</v>
      </c>
      <c r="BT1120">
        <f t="shared" si="787"/>
        <v>3</v>
      </c>
      <c r="BU1120">
        <f t="shared" si="788"/>
        <v>0</v>
      </c>
      <c r="BV1120">
        <f t="shared" si="789"/>
        <v>2</v>
      </c>
      <c r="BW1120">
        <f t="shared" si="790"/>
        <v>0</v>
      </c>
      <c r="BX1120">
        <f t="shared" si="791"/>
        <v>14</v>
      </c>
      <c r="BY1120">
        <f t="shared" si="792"/>
        <v>0</v>
      </c>
      <c r="BZ1120">
        <f t="shared" si="799"/>
        <v>0</v>
      </c>
      <c r="CA1120">
        <f t="shared" si="793"/>
        <v>0</v>
      </c>
      <c r="CB1120">
        <f t="shared" si="794"/>
        <v>0</v>
      </c>
      <c r="CC1120">
        <f t="shared" si="795"/>
        <v>0</v>
      </c>
      <c r="CD1120">
        <f t="shared" si="796"/>
        <v>0</v>
      </c>
      <c r="CE1120">
        <f t="shared" si="797"/>
        <v>0</v>
      </c>
      <c r="CF1120">
        <f t="shared" si="798"/>
        <v>0</v>
      </c>
    </row>
    <row r="1121" spans="1:84" x14ac:dyDescent="0.25">
      <c r="A1121" t="s">
        <v>96</v>
      </c>
      <c r="B1121" t="s">
        <v>97</v>
      </c>
      <c r="C1121" s="1">
        <v>15475</v>
      </c>
      <c r="D1121" t="s">
        <v>39</v>
      </c>
      <c r="E1121" t="s">
        <v>40</v>
      </c>
      <c r="F1121" s="2">
        <v>70106</v>
      </c>
      <c r="G1121">
        <v>1</v>
      </c>
      <c r="H1121">
        <v>1</v>
      </c>
      <c r="I1121" t="s">
        <v>87</v>
      </c>
      <c r="J1121" t="s">
        <v>166</v>
      </c>
      <c r="K1121" t="s">
        <v>1190</v>
      </c>
      <c r="L1121">
        <v>1900</v>
      </c>
      <c r="M1121">
        <v>0</v>
      </c>
      <c r="N1121">
        <v>0</v>
      </c>
      <c r="O1121">
        <f t="shared" si="757"/>
        <v>0</v>
      </c>
      <c r="P1121">
        <f t="shared" si="758"/>
        <v>0</v>
      </c>
      <c r="Q1121">
        <f t="shared" si="756"/>
        <v>-1</v>
      </c>
      <c r="R1121">
        <f t="shared" si="759"/>
        <v>0</v>
      </c>
      <c r="S1121">
        <v>0</v>
      </c>
      <c r="T1121">
        <v>0</v>
      </c>
      <c r="U1121">
        <v>0</v>
      </c>
      <c r="V1121">
        <v>5</v>
      </c>
      <c r="W1121">
        <v>0</v>
      </c>
      <c r="X1121">
        <v>0</v>
      </c>
      <c r="Y1121">
        <v>0</v>
      </c>
      <c r="Z1121">
        <v>0</v>
      </c>
      <c r="AA1121">
        <v>0</v>
      </c>
      <c r="AB1121" t="s">
        <v>100</v>
      </c>
      <c r="AC1121" t="s">
        <v>75</v>
      </c>
      <c r="AD1121">
        <v>47</v>
      </c>
      <c r="AE1121">
        <v>37</v>
      </c>
      <c r="AF1121">
        <v>71</v>
      </c>
      <c r="AG1121" s="5">
        <v>56</v>
      </c>
      <c r="AH1121">
        <v>-1</v>
      </c>
      <c r="AI1121">
        <v>-1</v>
      </c>
      <c r="AJ1121">
        <f t="shared" si="760"/>
        <v>-1</v>
      </c>
      <c r="AK1121">
        <v>-1</v>
      </c>
      <c r="AL1121">
        <v>-1</v>
      </c>
      <c r="AM1121">
        <v>-1</v>
      </c>
      <c r="AN1121">
        <v>-1</v>
      </c>
      <c r="AO1121">
        <v>-1</v>
      </c>
      <c r="AP1121">
        <v>-1</v>
      </c>
      <c r="AR1121">
        <f t="shared" si="761"/>
        <v>0</v>
      </c>
      <c r="AS1121">
        <f t="shared" si="762"/>
        <v>0</v>
      </c>
      <c r="AT1121">
        <f t="shared" si="763"/>
        <v>0</v>
      </c>
      <c r="AU1121">
        <f t="shared" si="764"/>
        <v>0</v>
      </c>
      <c r="AV1121">
        <f t="shared" si="765"/>
        <v>0</v>
      </c>
      <c r="AW1121">
        <f t="shared" si="766"/>
        <v>0</v>
      </c>
      <c r="AX1121">
        <f t="shared" si="767"/>
        <v>0</v>
      </c>
      <c r="AY1121">
        <f t="shared" si="768"/>
        <v>0</v>
      </c>
      <c r="AZ1121">
        <f t="shared" si="769"/>
        <v>0</v>
      </c>
      <c r="BA1121">
        <f t="shared" si="770"/>
        <v>0</v>
      </c>
      <c r="BB1121">
        <f t="shared" si="771"/>
        <v>0</v>
      </c>
      <c r="BC1121">
        <f t="shared" si="772"/>
        <v>0</v>
      </c>
      <c r="BD1121">
        <f t="shared" si="773"/>
        <v>0</v>
      </c>
      <c r="BE1121">
        <f t="shared" si="774"/>
        <v>0</v>
      </c>
      <c r="BF1121">
        <f t="shared" si="775"/>
        <v>0</v>
      </c>
      <c r="BG1121">
        <f t="shared" si="776"/>
        <v>0</v>
      </c>
      <c r="BH1121">
        <f t="shared" si="777"/>
        <v>0</v>
      </c>
      <c r="BI1121">
        <f t="shared" si="778"/>
        <v>0</v>
      </c>
      <c r="BJ1121">
        <f t="shared" si="779"/>
        <v>0</v>
      </c>
      <c r="BK1121">
        <f t="shared" si="780"/>
        <v>0</v>
      </c>
      <c r="BM1121">
        <f t="shared" si="781"/>
        <v>1</v>
      </c>
      <c r="BN1121">
        <f t="shared" si="782"/>
        <v>0</v>
      </c>
      <c r="BO1121">
        <f t="shared" si="783"/>
        <v>0</v>
      </c>
      <c r="BP1121">
        <f t="shared" si="784"/>
        <v>0</v>
      </c>
      <c r="BR1121">
        <f t="shared" si="785"/>
        <v>0</v>
      </c>
      <c r="BS1121">
        <f t="shared" si="786"/>
        <v>0</v>
      </c>
      <c r="BT1121">
        <f t="shared" si="787"/>
        <v>5</v>
      </c>
      <c r="BU1121">
        <f t="shared" si="788"/>
        <v>0</v>
      </c>
      <c r="BV1121">
        <f t="shared" si="789"/>
        <v>0</v>
      </c>
      <c r="BW1121">
        <f t="shared" si="790"/>
        <v>0</v>
      </c>
      <c r="BX1121">
        <f t="shared" si="791"/>
        <v>0</v>
      </c>
      <c r="BY1121">
        <f t="shared" si="792"/>
        <v>0</v>
      </c>
      <c r="BZ1121">
        <f t="shared" si="799"/>
        <v>0</v>
      </c>
      <c r="CA1121">
        <f t="shared" si="793"/>
        <v>0</v>
      </c>
      <c r="CB1121">
        <f t="shared" si="794"/>
        <v>0</v>
      </c>
      <c r="CC1121">
        <f t="shared" si="795"/>
        <v>0</v>
      </c>
      <c r="CD1121">
        <f t="shared" si="796"/>
        <v>0</v>
      </c>
      <c r="CE1121">
        <f t="shared" si="797"/>
        <v>1</v>
      </c>
      <c r="CF1121">
        <f t="shared" si="798"/>
        <v>0</v>
      </c>
    </row>
    <row r="1122" spans="1:84" x14ac:dyDescent="0.25">
      <c r="A1122" t="s">
        <v>671</v>
      </c>
      <c r="B1122" t="s">
        <v>368</v>
      </c>
      <c r="C1122" s="1">
        <v>15475</v>
      </c>
      <c r="D1122" t="s">
        <v>49</v>
      </c>
      <c r="E1122" t="s">
        <v>40</v>
      </c>
      <c r="F1122" t="s">
        <v>120</v>
      </c>
      <c r="G1122">
        <v>1</v>
      </c>
      <c r="H1122">
        <v>0</v>
      </c>
      <c r="I1122" t="s">
        <v>42</v>
      </c>
      <c r="J1122" t="s">
        <v>61</v>
      </c>
      <c r="K1122" t="s">
        <v>1012</v>
      </c>
      <c r="L1122">
        <v>99</v>
      </c>
      <c r="M1122">
        <v>2</v>
      </c>
      <c r="N1122">
        <v>0</v>
      </c>
      <c r="O1122">
        <f t="shared" si="757"/>
        <v>0</v>
      </c>
      <c r="P1122">
        <f t="shared" si="758"/>
        <v>0</v>
      </c>
      <c r="Q1122">
        <f t="shared" ref="Q1122:Q1185" si="800">IF(N1122&gt;0,1,-1)</f>
        <v>-1</v>
      </c>
      <c r="R1122">
        <f t="shared" si="759"/>
        <v>0</v>
      </c>
      <c r="S1122">
        <v>0</v>
      </c>
      <c r="T1122">
        <v>0</v>
      </c>
      <c r="U1122">
        <v>0</v>
      </c>
      <c r="V1122">
        <v>5</v>
      </c>
      <c r="W1122">
        <v>0</v>
      </c>
      <c r="X1122">
        <v>0</v>
      </c>
      <c r="Y1122">
        <v>0</v>
      </c>
      <c r="Z1122">
        <v>0</v>
      </c>
      <c r="AA1122">
        <v>0</v>
      </c>
      <c r="AB1122" t="s">
        <v>673</v>
      </c>
      <c r="AC1122" t="s">
        <v>46</v>
      </c>
      <c r="AD1122">
        <v>67</v>
      </c>
      <c r="AE1122">
        <v>48</v>
      </c>
      <c r="AF1122">
        <v>66</v>
      </c>
      <c r="AG1122" s="5">
        <v>68</v>
      </c>
      <c r="AH1122">
        <v>-1</v>
      </c>
      <c r="AI1122">
        <v>-1</v>
      </c>
      <c r="AJ1122">
        <f t="shared" si="760"/>
        <v>-1</v>
      </c>
      <c r="AK1122">
        <v>-1</v>
      </c>
      <c r="AL1122">
        <v>-1</v>
      </c>
      <c r="AM1122">
        <v>-1</v>
      </c>
      <c r="AN1122">
        <v>-1</v>
      </c>
      <c r="AO1122">
        <v>-1</v>
      </c>
      <c r="AP1122">
        <v>-1</v>
      </c>
      <c r="AR1122">
        <f t="shared" si="761"/>
        <v>0</v>
      </c>
      <c r="AS1122">
        <f t="shared" si="762"/>
        <v>0</v>
      </c>
      <c r="AT1122">
        <f t="shared" si="763"/>
        <v>0</v>
      </c>
      <c r="AU1122">
        <f t="shared" si="764"/>
        <v>0</v>
      </c>
      <c r="AV1122">
        <f t="shared" si="765"/>
        <v>0</v>
      </c>
      <c r="AW1122">
        <f t="shared" si="766"/>
        <v>0</v>
      </c>
      <c r="AX1122">
        <f t="shared" si="767"/>
        <v>0</v>
      </c>
      <c r="AY1122">
        <f t="shared" si="768"/>
        <v>0</v>
      </c>
      <c r="AZ1122">
        <f t="shared" si="769"/>
        <v>0</v>
      </c>
      <c r="BA1122">
        <f t="shared" si="770"/>
        <v>0</v>
      </c>
      <c r="BB1122">
        <f t="shared" si="771"/>
        <v>0</v>
      </c>
      <c r="BC1122">
        <f t="shared" si="772"/>
        <v>0</v>
      </c>
      <c r="BD1122">
        <f t="shared" si="773"/>
        <v>0</v>
      </c>
      <c r="BE1122">
        <f t="shared" si="774"/>
        <v>0</v>
      </c>
      <c r="BF1122">
        <f t="shared" si="775"/>
        <v>0</v>
      </c>
      <c r="BG1122">
        <f t="shared" si="776"/>
        <v>0</v>
      </c>
      <c r="BH1122">
        <f t="shared" si="777"/>
        <v>0</v>
      </c>
      <c r="BI1122">
        <f t="shared" si="778"/>
        <v>0</v>
      </c>
      <c r="BJ1122">
        <f t="shared" si="779"/>
        <v>0</v>
      </c>
      <c r="BK1122">
        <f t="shared" si="780"/>
        <v>0</v>
      </c>
      <c r="BM1122">
        <f t="shared" si="781"/>
        <v>1</v>
      </c>
      <c r="BN1122">
        <f t="shared" si="782"/>
        <v>0</v>
      </c>
      <c r="BO1122">
        <f t="shared" si="783"/>
        <v>0</v>
      </c>
      <c r="BP1122">
        <f t="shared" si="784"/>
        <v>0</v>
      </c>
      <c r="BR1122">
        <f t="shared" si="785"/>
        <v>0</v>
      </c>
      <c r="BS1122">
        <f t="shared" si="786"/>
        <v>0</v>
      </c>
      <c r="BT1122">
        <f t="shared" si="787"/>
        <v>5</v>
      </c>
      <c r="BU1122">
        <f t="shared" si="788"/>
        <v>0</v>
      </c>
      <c r="BV1122">
        <f t="shared" si="789"/>
        <v>0</v>
      </c>
      <c r="BW1122">
        <f t="shared" si="790"/>
        <v>0</v>
      </c>
      <c r="BX1122">
        <f t="shared" si="791"/>
        <v>0</v>
      </c>
      <c r="BY1122">
        <f t="shared" si="792"/>
        <v>0</v>
      </c>
      <c r="BZ1122">
        <f t="shared" si="799"/>
        <v>0</v>
      </c>
      <c r="CA1122">
        <f t="shared" si="793"/>
        <v>0</v>
      </c>
      <c r="CB1122">
        <f t="shared" si="794"/>
        <v>0</v>
      </c>
      <c r="CC1122">
        <f t="shared" si="795"/>
        <v>0</v>
      </c>
      <c r="CD1122">
        <f t="shared" si="796"/>
        <v>0</v>
      </c>
      <c r="CE1122">
        <f t="shared" si="797"/>
        <v>0</v>
      </c>
      <c r="CF1122">
        <f t="shared" si="798"/>
        <v>0</v>
      </c>
    </row>
    <row r="1123" spans="1:84" x14ac:dyDescent="0.25">
      <c r="A1123" t="s">
        <v>297</v>
      </c>
      <c r="B1123" t="s">
        <v>775</v>
      </c>
      <c r="C1123" s="1">
        <v>15475</v>
      </c>
      <c r="D1123" t="s">
        <v>49</v>
      </c>
      <c r="E1123" t="s">
        <v>40</v>
      </c>
      <c r="F1123" t="s">
        <v>877</v>
      </c>
      <c r="G1123">
        <v>0</v>
      </c>
      <c r="H1123">
        <v>0</v>
      </c>
      <c r="I1123" t="s">
        <v>55</v>
      </c>
      <c r="J1123" t="s">
        <v>56</v>
      </c>
      <c r="K1123" t="s">
        <v>1220</v>
      </c>
      <c r="L1123">
        <v>10000</v>
      </c>
      <c r="M1123">
        <v>2</v>
      </c>
      <c r="N1123">
        <v>0</v>
      </c>
      <c r="O1123">
        <f t="shared" si="757"/>
        <v>0</v>
      </c>
      <c r="P1123">
        <f t="shared" si="758"/>
        <v>0.2</v>
      </c>
      <c r="Q1123">
        <f t="shared" si="800"/>
        <v>-1</v>
      </c>
      <c r="R1123">
        <f t="shared" si="759"/>
        <v>0</v>
      </c>
      <c r="S1123">
        <v>0</v>
      </c>
      <c r="T1123">
        <v>0</v>
      </c>
      <c r="U1123">
        <v>0</v>
      </c>
      <c r="V1123">
        <v>5</v>
      </c>
      <c r="W1123">
        <v>0</v>
      </c>
      <c r="X1123">
        <v>0</v>
      </c>
      <c r="Y1123">
        <v>0</v>
      </c>
      <c r="Z1123">
        <v>0</v>
      </c>
      <c r="AA1123">
        <v>0</v>
      </c>
      <c r="AD1123">
        <v>-1</v>
      </c>
      <c r="AE1123">
        <v>-1</v>
      </c>
      <c r="AF1123">
        <v>-1</v>
      </c>
      <c r="AG1123" s="5">
        <v>-1</v>
      </c>
      <c r="AH1123">
        <v>-1</v>
      </c>
      <c r="AI1123">
        <v>-1</v>
      </c>
      <c r="AJ1123">
        <f t="shared" si="760"/>
        <v>-1</v>
      </c>
      <c r="AK1123">
        <v>-1</v>
      </c>
      <c r="AL1123">
        <v>-1</v>
      </c>
      <c r="AM1123">
        <v>-1</v>
      </c>
      <c r="AN1123">
        <v>-1</v>
      </c>
      <c r="AO1123">
        <v>-1</v>
      </c>
      <c r="AP1123">
        <v>-1</v>
      </c>
      <c r="AR1123">
        <f t="shared" si="761"/>
        <v>0</v>
      </c>
      <c r="AS1123">
        <f t="shared" si="762"/>
        <v>0</v>
      </c>
      <c r="AT1123">
        <f t="shared" si="763"/>
        <v>0</v>
      </c>
      <c r="AU1123">
        <f t="shared" si="764"/>
        <v>0</v>
      </c>
      <c r="AV1123">
        <f t="shared" si="765"/>
        <v>0</v>
      </c>
      <c r="AW1123">
        <f t="shared" si="766"/>
        <v>0</v>
      </c>
      <c r="AX1123">
        <f t="shared" si="767"/>
        <v>0</v>
      </c>
      <c r="AY1123">
        <f t="shared" si="768"/>
        <v>0</v>
      </c>
      <c r="AZ1123">
        <f t="shared" si="769"/>
        <v>0</v>
      </c>
      <c r="BA1123">
        <f t="shared" si="770"/>
        <v>0</v>
      </c>
      <c r="BB1123">
        <f t="shared" si="771"/>
        <v>0</v>
      </c>
      <c r="BC1123">
        <f t="shared" si="772"/>
        <v>0</v>
      </c>
      <c r="BD1123">
        <f t="shared" si="773"/>
        <v>0</v>
      </c>
      <c r="BE1123">
        <f t="shared" si="774"/>
        <v>0</v>
      </c>
      <c r="BF1123">
        <f t="shared" si="775"/>
        <v>0</v>
      </c>
      <c r="BG1123">
        <f t="shared" si="776"/>
        <v>0</v>
      </c>
      <c r="BH1123">
        <f t="shared" si="777"/>
        <v>0</v>
      </c>
      <c r="BI1123">
        <f t="shared" si="778"/>
        <v>0</v>
      </c>
      <c r="BJ1123">
        <f t="shared" si="779"/>
        <v>0</v>
      </c>
      <c r="BK1123">
        <f t="shared" si="780"/>
        <v>0</v>
      </c>
      <c r="BM1123">
        <f t="shared" si="781"/>
        <v>0</v>
      </c>
      <c r="BN1123">
        <f t="shared" si="782"/>
        <v>1</v>
      </c>
      <c r="BO1123">
        <f t="shared" si="783"/>
        <v>0</v>
      </c>
      <c r="BP1123">
        <f t="shared" si="784"/>
        <v>0</v>
      </c>
      <c r="BR1123">
        <f t="shared" si="785"/>
        <v>0</v>
      </c>
      <c r="BS1123">
        <f t="shared" si="786"/>
        <v>0</v>
      </c>
      <c r="BT1123">
        <f t="shared" si="787"/>
        <v>0</v>
      </c>
      <c r="BU1123">
        <f t="shared" si="788"/>
        <v>5</v>
      </c>
      <c r="BV1123">
        <f t="shared" si="789"/>
        <v>0</v>
      </c>
      <c r="BW1123">
        <f t="shared" si="790"/>
        <v>0</v>
      </c>
      <c r="BX1123">
        <f t="shared" si="791"/>
        <v>0</v>
      </c>
      <c r="BY1123">
        <f t="shared" si="792"/>
        <v>0</v>
      </c>
      <c r="BZ1123">
        <f t="shared" si="799"/>
        <v>0</v>
      </c>
      <c r="CA1123">
        <f t="shared" si="793"/>
        <v>0</v>
      </c>
      <c r="CB1123">
        <f t="shared" si="794"/>
        <v>0</v>
      </c>
      <c r="CC1123">
        <f t="shared" si="795"/>
        <v>1</v>
      </c>
      <c r="CD1123">
        <f t="shared" si="796"/>
        <v>0</v>
      </c>
      <c r="CE1123">
        <f t="shared" si="797"/>
        <v>0</v>
      </c>
      <c r="CF1123">
        <f t="shared" si="798"/>
        <v>0</v>
      </c>
    </row>
    <row r="1124" spans="1:84" x14ac:dyDescent="0.25">
      <c r="A1124" t="s">
        <v>361</v>
      </c>
      <c r="B1124" t="s">
        <v>97</v>
      </c>
      <c r="C1124" s="1">
        <v>15475</v>
      </c>
      <c r="D1124" t="s">
        <v>39</v>
      </c>
      <c r="E1124" t="s">
        <v>40</v>
      </c>
      <c r="F1124" s="2">
        <v>70106</v>
      </c>
      <c r="G1124">
        <v>1</v>
      </c>
      <c r="H1124">
        <v>1</v>
      </c>
      <c r="I1124" t="s">
        <v>71</v>
      </c>
      <c r="J1124" t="s">
        <v>116</v>
      </c>
      <c r="K1124" t="s">
        <v>725</v>
      </c>
      <c r="L1124">
        <v>13668</v>
      </c>
      <c r="M1124">
        <v>0</v>
      </c>
      <c r="N1124">
        <v>0</v>
      </c>
      <c r="O1124">
        <f t="shared" si="757"/>
        <v>0</v>
      </c>
      <c r="P1124">
        <f t="shared" si="758"/>
        <v>0</v>
      </c>
      <c r="Q1124">
        <f t="shared" si="800"/>
        <v>-1</v>
      </c>
      <c r="R1124">
        <f t="shared" si="759"/>
        <v>0</v>
      </c>
      <c r="S1124">
        <v>0</v>
      </c>
      <c r="T1124">
        <v>0</v>
      </c>
      <c r="U1124">
        <v>0</v>
      </c>
      <c r="V1124">
        <v>4</v>
      </c>
      <c r="W1124">
        <v>2</v>
      </c>
      <c r="X1124">
        <v>6</v>
      </c>
      <c r="Y1124">
        <v>0</v>
      </c>
      <c r="Z1124">
        <v>0</v>
      </c>
      <c r="AA1124">
        <v>0</v>
      </c>
      <c r="AB1124" t="s">
        <v>366</v>
      </c>
      <c r="AC1124" t="s">
        <v>75</v>
      </c>
      <c r="AD1124">
        <v>67</v>
      </c>
      <c r="AE1124">
        <v>64</v>
      </c>
      <c r="AF1124">
        <v>63</v>
      </c>
      <c r="AG1124" s="5">
        <v>78</v>
      </c>
      <c r="AH1124">
        <v>-1</v>
      </c>
      <c r="AI1124">
        <v>-1</v>
      </c>
      <c r="AJ1124">
        <f t="shared" si="760"/>
        <v>-1</v>
      </c>
      <c r="AK1124">
        <v>-1</v>
      </c>
      <c r="AL1124">
        <v>-1</v>
      </c>
      <c r="AM1124">
        <v>-1</v>
      </c>
      <c r="AN1124">
        <v>-1</v>
      </c>
      <c r="AO1124">
        <v>-1</v>
      </c>
      <c r="AP1124">
        <v>-1</v>
      </c>
      <c r="AR1124">
        <f t="shared" si="761"/>
        <v>0</v>
      </c>
      <c r="AS1124">
        <f t="shared" si="762"/>
        <v>0</v>
      </c>
      <c r="AT1124">
        <f t="shared" si="763"/>
        <v>0</v>
      </c>
      <c r="AU1124">
        <f t="shared" si="764"/>
        <v>0</v>
      </c>
      <c r="AV1124">
        <f t="shared" si="765"/>
        <v>0</v>
      </c>
      <c r="AW1124">
        <f t="shared" si="766"/>
        <v>0</v>
      </c>
      <c r="AX1124">
        <f t="shared" si="767"/>
        <v>0</v>
      </c>
      <c r="AY1124">
        <f t="shared" si="768"/>
        <v>0</v>
      </c>
      <c r="AZ1124">
        <f t="shared" si="769"/>
        <v>0</v>
      </c>
      <c r="BA1124">
        <f t="shared" si="770"/>
        <v>0</v>
      </c>
      <c r="BB1124">
        <f t="shared" si="771"/>
        <v>0</v>
      </c>
      <c r="BC1124">
        <f t="shared" si="772"/>
        <v>0</v>
      </c>
      <c r="BD1124">
        <f t="shared" si="773"/>
        <v>0</v>
      </c>
      <c r="BE1124">
        <f t="shared" si="774"/>
        <v>0</v>
      </c>
      <c r="BF1124">
        <f t="shared" si="775"/>
        <v>0</v>
      </c>
      <c r="BG1124">
        <f t="shared" si="776"/>
        <v>0</v>
      </c>
      <c r="BH1124">
        <f t="shared" si="777"/>
        <v>0</v>
      </c>
      <c r="BI1124">
        <f t="shared" si="778"/>
        <v>0</v>
      </c>
      <c r="BJ1124">
        <f t="shared" si="779"/>
        <v>0</v>
      </c>
      <c r="BK1124">
        <f t="shared" si="780"/>
        <v>0</v>
      </c>
      <c r="BM1124">
        <f t="shared" si="781"/>
        <v>1</v>
      </c>
      <c r="BN1124">
        <f t="shared" si="782"/>
        <v>0</v>
      </c>
      <c r="BO1124">
        <f t="shared" si="783"/>
        <v>0</v>
      </c>
      <c r="BP1124">
        <f t="shared" si="784"/>
        <v>0</v>
      </c>
      <c r="BR1124">
        <f t="shared" si="785"/>
        <v>0</v>
      </c>
      <c r="BS1124">
        <f t="shared" si="786"/>
        <v>0</v>
      </c>
      <c r="BT1124">
        <f t="shared" si="787"/>
        <v>4</v>
      </c>
      <c r="BU1124">
        <f t="shared" si="788"/>
        <v>0</v>
      </c>
      <c r="BV1124">
        <f t="shared" si="789"/>
        <v>2</v>
      </c>
      <c r="BW1124">
        <f t="shared" si="790"/>
        <v>0</v>
      </c>
      <c r="BX1124">
        <f t="shared" si="791"/>
        <v>6</v>
      </c>
      <c r="BY1124">
        <f t="shared" si="792"/>
        <v>0</v>
      </c>
      <c r="BZ1124">
        <f t="shared" si="799"/>
        <v>0</v>
      </c>
      <c r="CA1124">
        <f t="shared" si="793"/>
        <v>0</v>
      </c>
      <c r="CB1124">
        <f t="shared" si="794"/>
        <v>0</v>
      </c>
      <c r="CC1124">
        <f t="shared" si="795"/>
        <v>0</v>
      </c>
      <c r="CD1124">
        <f t="shared" si="796"/>
        <v>0</v>
      </c>
      <c r="CE1124">
        <f t="shared" si="797"/>
        <v>0</v>
      </c>
      <c r="CF1124">
        <f t="shared" si="798"/>
        <v>0</v>
      </c>
    </row>
    <row r="1125" spans="1:84" x14ac:dyDescent="0.25">
      <c r="A1125" t="s">
        <v>284</v>
      </c>
      <c r="B1125" t="s">
        <v>668</v>
      </c>
      <c r="C1125" s="1">
        <v>15475</v>
      </c>
      <c r="D1125" t="s">
        <v>49</v>
      </c>
      <c r="E1125" t="s">
        <v>40</v>
      </c>
      <c r="F1125" t="s">
        <v>1118</v>
      </c>
      <c r="G1125">
        <v>1</v>
      </c>
      <c r="H1125">
        <v>0</v>
      </c>
      <c r="I1125" t="s">
        <v>42</v>
      </c>
      <c r="J1125" t="s">
        <v>61</v>
      </c>
      <c r="K1125" t="s">
        <v>1221</v>
      </c>
      <c r="L1125">
        <v>438</v>
      </c>
      <c r="M1125">
        <v>4</v>
      </c>
      <c r="N1125">
        <v>1</v>
      </c>
      <c r="O1125">
        <f t="shared" si="757"/>
        <v>25</v>
      </c>
      <c r="P1125">
        <f t="shared" si="758"/>
        <v>0</v>
      </c>
      <c r="Q1125">
        <f t="shared" si="800"/>
        <v>1</v>
      </c>
      <c r="R1125">
        <f t="shared" si="759"/>
        <v>0</v>
      </c>
      <c r="S1125">
        <v>0</v>
      </c>
      <c r="T1125">
        <v>1</v>
      </c>
      <c r="U1125">
        <v>2</v>
      </c>
      <c r="V1125">
        <v>4</v>
      </c>
      <c r="W1125">
        <v>1</v>
      </c>
      <c r="X1125">
        <v>0</v>
      </c>
      <c r="Y1125">
        <v>0</v>
      </c>
      <c r="Z1125">
        <v>0</v>
      </c>
      <c r="AA1125">
        <v>0</v>
      </c>
      <c r="AB1125" t="s">
        <v>285</v>
      </c>
      <c r="AC1125" t="s">
        <v>75</v>
      </c>
      <c r="AD1125">
        <v>61</v>
      </c>
      <c r="AE1125">
        <v>62</v>
      </c>
      <c r="AF1125">
        <v>55</v>
      </c>
      <c r="AG1125" s="5">
        <v>52</v>
      </c>
      <c r="AH1125">
        <v>-1</v>
      </c>
      <c r="AI1125">
        <v>-1</v>
      </c>
      <c r="AJ1125">
        <f t="shared" si="760"/>
        <v>-1</v>
      </c>
      <c r="AK1125">
        <v>-1</v>
      </c>
      <c r="AL1125">
        <v>-1</v>
      </c>
      <c r="AM1125">
        <v>-1</v>
      </c>
      <c r="AN1125">
        <v>-1</v>
      </c>
      <c r="AO1125">
        <v>-1</v>
      </c>
      <c r="AP1125">
        <v>-1</v>
      </c>
      <c r="AR1125">
        <f t="shared" si="761"/>
        <v>0</v>
      </c>
      <c r="AS1125">
        <f t="shared" si="762"/>
        <v>0</v>
      </c>
      <c r="AT1125">
        <f t="shared" si="763"/>
        <v>0</v>
      </c>
      <c r="AU1125">
        <f t="shared" si="764"/>
        <v>0</v>
      </c>
      <c r="AV1125">
        <f t="shared" si="765"/>
        <v>0</v>
      </c>
      <c r="AW1125">
        <f t="shared" si="766"/>
        <v>0</v>
      </c>
      <c r="AX1125">
        <f t="shared" si="767"/>
        <v>0</v>
      </c>
      <c r="AY1125">
        <f t="shared" si="768"/>
        <v>0</v>
      </c>
      <c r="AZ1125">
        <f t="shared" si="769"/>
        <v>0</v>
      </c>
      <c r="BA1125">
        <f t="shared" si="770"/>
        <v>0</v>
      </c>
      <c r="BB1125">
        <f t="shared" si="771"/>
        <v>0</v>
      </c>
      <c r="BC1125">
        <f t="shared" si="772"/>
        <v>0</v>
      </c>
      <c r="BD1125">
        <f t="shared" si="773"/>
        <v>0</v>
      </c>
      <c r="BE1125">
        <f t="shared" si="774"/>
        <v>0</v>
      </c>
      <c r="BF1125">
        <f t="shared" si="775"/>
        <v>0</v>
      </c>
      <c r="BG1125">
        <f t="shared" si="776"/>
        <v>0</v>
      </c>
      <c r="BH1125">
        <f t="shared" si="777"/>
        <v>0</v>
      </c>
      <c r="BI1125">
        <f t="shared" si="778"/>
        <v>0</v>
      </c>
      <c r="BJ1125">
        <f t="shared" si="779"/>
        <v>0</v>
      </c>
      <c r="BK1125">
        <f t="shared" si="780"/>
        <v>0</v>
      </c>
      <c r="BM1125">
        <f t="shared" si="781"/>
        <v>0</v>
      </c>
      <c r="BN1125">
        <f t="shared" si="782"/>
        <v>0</v>
      </c>
      <c r="BO1125">
        <f t="shared" si="783"/>
        <v>1</v>
      </c>
      <c r="BP1125">
        <f t="shared" si="784"/>
        <v>0</v>
      </c>
      <c r="BR1125">
        <f t="shared" si="785"/>
        <v>0</v>
      </c>
      <c r="BS1125">
        <f t="shared" si="786"/>
        <v>0</v>
      </c>
      <c r="BT1125">
        <f t="shared" si="787"/>
        <v>4</v>
      </c>
      <c r="BU1125">
        <f t="shared" si="788"/>
        <v>0</v>
      </c>
      <c r="BV1125">
        <f t="shared" si="789"/>
        <v>1</v>
      </c>
      <c r="BW1125">
        <f t="shared" si="790"/>
        <v>0</v>
      </c>
      <c r="BX1125">
        <f t="shared" si="791"/>
        <v>0</v>
      </c>
      <c r="BY1125">
        <f t="shared" si="792"/>
        <v>0</v>
      </c>
      <c r="BZ1125">
        <f t="shared" si="799"/>
        <v>0</v>
      </c>
      <c r="CA1125">
        <f t="shared" si="793"/>
        <v>0</v>
      </c>
      <c r="CB1125">
        <f t="shared" si="794"/>
        <v>0</v>
      </c>
      <c r="CC1125">
        <f t="shared" si="795"/>
        <v>0</v>
      </c>
      <c r="CD1125">
        <f t="shared" si="796"/>
        <v>0</v>
      </c>
      <c r="CE1125">
        <f t="shared" si="797"/>
        <v>0</v>
      </c>
      <c r="CF1125">
        <f t="shared" si="798"/>
        <v>0</v>
      </c>
    </row>
    <row r="1126" spans="1:84" x14ac:dyDescent="0.25">
      <c r="A1126" t="s">
        <v>1092</v>
      </c>
      <c r="B1126">
        <v>0</v>
      </c>
      <c r="C1126" s="1">
        <v>15475</v>
      </c>
      <c r="D1126" t="s">
        <v>39</v>
      </c>
      <c r="E1126" t="s">
        <v>40</v>
      </c>
      <c r="F1126" s="2">
        <v>70106</v>
      </c>
      <c r="G1126">
        <v>1</v>
      </c>
      <c r="H1126">
        <v>1</v>
      </c>
      <c r="I1126" t="s">
        <v>87</v>
      </c>
      <c r="J1126" t="s">
        <v>166</v>
      </c>
      <c r="K1126" t="s">
        <v>1222</v>
      </c>
      <c r="L1126">
        <v>1650</v>
      </c>
      <c r="M1126">
        <v>0</v>
      </c>
      <c r="N1126">
        <v>0</v>
      </c>
      <c r="O1126">
        <f t="shared" si="757"/>
        <v>0</v>
      </c>
      <c r="P1126">
        <f t="shared" si="758"/>
        <v>0</v>
      </c>
      <c r="Q1126">
        <f t="shared" si="800"/>
        <v>-1</v>
      </c>
      <c r="R1126">
        <f t="shared" si="759"/>
        <v>0</v>
      </c>
      <c r="S1126">
        <v>0</v>
      </c>
      <c r="T1126">
        <v>0</v>
      </c>
      <c r="U1126">
        <v>0</v>
      </c>
      <c r="V1126">
        <v>5</v>
      </c>
      <c r="W1126">
        <v>0</v>
      </c>
      <c r="X1126">
        <v>0</v>
      </c>
      <c r="Y1126">
        <v>0</v>
      </c>
      <c r="Z1126">
        <v>0</v>
      </c>
      <c r="AA1126">
        <v>0</v>
      </c>
      <c r="AD1126">
        <v>-1</v>
      </c>
      <c r="AE1126">
        <v>-1</v>
      </c>
      <c r="AF1126">
        <v>-1</v>
      </c>
      <c r="AG1126" s="5">
        <v>-1</v>
      </c>
      <c r="AH1126">
        <v>-1</v>
      </c>
      <c r="AI1126">
        <v>-1</v>
      </c>
      <c r="AJ1126">
        <f t="shared" si="760"/>
        <v>-1</v>
      </c>
      <c r="AK1126">
        <v>-1</v>
      </c>
      <c r="AL1126">
        <v>-1</v>
      </c>
      <c r="AM1126">
        <v>-1</v>
      </c>
      <c r="AN1126">
        <v>-1</v>
      </c>
      <c r="AO1126">
        <v>-1</v>
      </c>
      <c r="AP1126">
        <v>-1</v>
      </c>
      <c r="AR1126">
        <f t="shared" si="761"/>
        <v>0</v>
      </c>
      <c r="AS1126">
        <f t="shared" si="762"/>
        <v>0</v>
      </c>
      <c r="AT1126">
        <f t="shared" si="763"/>
        <v>0</v>
      </c>
      <c r="AU1126">
        <f t="shared" si="764"/>
        <v>0</v>
      </c>
      <c r="AV1126">
        <f t="shared" si="765"/>
        <v>0</v>
      </c>
      <c r="AW1126">
        <f t="shared" si="766"/>
        <v>0</v>
      </c>
      <c r="AX1126">
        <f t="shared" si="767"/>
        <v>0</v>
      </c>
      <c r="AY1126">
        <f t="shared" si="768"/>
        <v>0</v>
      </c>
      <c r="AZ1126">
        <f t="shared" si="769"/>
        <v>0</v>
      </c>
      <c r="BA1126">
        <f t="shared" si="770"/>
        <v>0</v>
      </c>
      <c r="BB1126">
        <f t="shared" si="771"/>
        <v>0</v>
      </c>
      <c r="BC1126">
        <f t="shared" si="772"/>
        <v>0</v>
      </c>
      <c r="BD1126">
        <f t="shared" si="773"/>
        <v>0</v>
      </c>
      <c r="BE1126">
        <f t="shared" si="774"/>
        <v>0</v>
      </c>
      <c r="BF1126">
        <f t="shared" si="775"/>
        <v>0</v>
      </c>
      <c r="BG1126">
        <f t="shared" si="776"/>
        <v>0</v>
      </c>
      <c r="BH1126">
        <f t="shared" si="777"/>
        <v>0</v>
      </c>
      <c r="BI1126">
        <f t="shared" si="778"/>
        <v>0</v>
      </c>
      <c r="BJ1126">
        <f t="shared" si="779"/>
        <v>0</v>
      </c>
      <c r="BK1126">
        <f t="shared" si="780"/>
        <v>0</v>
      </c>
      <c r="BM1126">
        <f t="shared" si="781"/>
        <v>1</v>
      </c>
      <c r="BN1126">
        <f t="shared" si="782"/>
        <v>0</v>
      </c>
      <c r="BO1126">
        <f t="shared" si="783"/>
        <v>0</v>
      </c>
      <c r="BP1126">
        <f t="shared" si="784"/>
        <v>0</v>
      </c>
      <c r="BR1126">
        <f t="shared" si="785"/>
        <v>0</v>
      </c>
      <c r="BS1126">
        <f t="shared" si="786"/>
        <v>0</v>
      </c>
      <c r="BT1126">
        <f t="shared" si="787"/>
        <v>5</v>
      </c>
      <c r="BU1126">
        <f t="shared" si="788"/>
        <v>0</v>
      </c>
      <c r="BV1126">
        <f t="shared" si="789"/>
        <v>0</v>
      </c>
      <c r="BW1126">
        <f t="shared" si="790"/>
        <v>0</v>
      </c>
      <c r="BX1126">
        <f t="shared" si="791"/>
        <v>0</v>
      </c>
      <c r="BY1126">
        <f t="shared" si="792"/>
        <v>0</v>
      </c>
      <c r="BZ1126">
        <f t="shared" si="799"/>
        <v>0</v>
      </c>
      <c r="CA1126">
        <f t="shared" si="793"/>
        <v>0</v>
      </c>
      <c r="CB1126">
        <f t="shared" si="794"/>
        <v>0</v>
      </c>
      <c r="CC1126">
        <f t="shared" si="795"/>
        <v>0</v>
      </c>
      <c r="CD1126">
        <f t="shared" si="796"/>
        <v>0</v>
      </c>
      <c r="CE1126">
        <f t="shared" si="797"/>
        <v>0</v>
      </c>
      <c r="CF1126">
        <f t="shared" si="798"/>
        <v>0</v>
      </c>
    </row>
    <row r="1127" spans="1:84" x14ac:dyDescent="0.25">
      <c r="A1127" t="s">
        <v>671</v>
      </c>
      <c r="B1127" t="s">
        <v>368</v>
      </c>
      <c r="C1127" s="1">
        <v>15475</v>
      </c>
      <c r="D1127" t="s">
        <v>49</v>
      </c>
      <c r="E1127" t="s">
        <v>40</v>
      </c>
      <c r="F1127" t="s">
        <v>120</v>
      </c>
      <c r="G1127">
        <v>1</v>
      </c>
      <c r="H1127">
        <v>0</v>
      </c>
      <c r="I1127" t="s">
        <v>42</v>
      </c>
      <c r="J1127" t="s">
        <v>61</v>
      </c>
      <c r="K1127" t="s">
        <v>1012</v>
      </c>
      <c r="L1127">
        <v>99</v>
      </c>
      <c r="M1127">
        <v>2</v>
      </c>
      <c r="N1127">
        <v>0</v>
      </c>
      <c r="O1127">
        <f t="shared" si="757"/>
        <v>0</v>
      </c>
      <c r="P1127">
        <f t="shared" si="758"/>
        <v>0</v>
      </c>
      <c r="Q1127">
        <f t="shared" si="800"/>
        <v>-1</v>
      </c>
      <c r="R1127">
        <f t="shared" si="759"/>
        <v>0</v>
      </c>
      <c r="S1127">
        <v>0</v>
      </c>
      <c r="T1127">
        <v>0</v>
      </c>
      <c r="U1127">
        <v>0</v>
      </c>
      <c r="V1127">
        <v>5</v>
      </c>
      <c r="W1127">
        <v>0</v>
      </c>
      <c r="X1127">
        <v>0</v>
      </c>
      <c r="Y1127">
        <v>0</v>
      </c>
      <c r="Z1127">
        <v>0</v>
      </c>
      <c r="AA1127">
        <v>0</v>
      </c>
      <c r="AB1127" t="s">
        <v>673</v>
      </c>
      <c r="AC1127" t="s">
        <v>46</v>
      </c>
      <c r="AD1127">
        <v>67</v>
      </c>
      <c r="AE1127">
        <v>48</v>
      </c>
      <c r="AF1127">
        <v>66</v>
      </c>
      <c r="AG1127" s="5">
        <v>68</v>
      </c>
      <c r="AH1127">
        <v>-1</v>
      </c>
      <c r="AI1127">
        <v>-1</v>
      </c>
      <c r="AJ1127">
        <f t="shared" si="760"/>
        <v>-1</v>
      </c>
      <c r="AK1127">
        <v>-1</v>
      </c>
      <c r="AL1127">
        <v>-1</v>
      </c>
      <c r="AM1127">
        <v>-1</v>
      </c>
      <c r="AN1127">
        <v>-1</v>
      </c>
      <c r="AO1127">
        <v>-1</v>
      </c>
      <c r="AP1127">
        <v>-1</v>
      </c>
      <c r="AR1127">
        <f t="shared" si="761"/>
        <v>0</v>
      </c>
      <c r="AS1127">
        <f t="shared" si="762"/>
        <v>0</v>
      </c>
      <c r="AT1127">
        <f t="shared" si="763"/>
        <v>0</v>
      </c>
      <c r="AU1127">
        <f t="shared" si="764"/>
        <v>0</v>
      </c>
      <c r="AV1127">
        <f t="shared" si="765"/>
        <v>0</v>
      </c>
      <c r="AW1127">
        <f t="shared" si="766"/>
        <v>0</v>
      </c>
      <c r="AX1127">
        <f t="shared" si="767"/>
        <v>0</v>
      </c>
      <c r="AY1127">
        <f t="shared" si="768"/>
        <v>0</v>
      </c>
      <c r="AZ1127">
        <f t="shared" si="769"/>
        <v>0</v>
      </c>
      <c r="BA1127">
        <f t="shared" si="770"/>
        <v>0</v>
      </c>
      <c r="BB1127">
        <f t="shared" si="771"/>
        <v>0</v>
      </c>
      <c r="BC1127">
        <f t="shared" si="772"/>
        <v>0</v>
      </c>
      <c r="BD1127">
        <f t="shared" si="773"/>
        <v>0</v>
      </c>
      <c r="BE1127">
        <f t="shared" si="774"/>
        <v>0</v>
      </c>
      <c r="BF1127">
        <f t="shared" si="775"/>
        <v>0</v>
      </c>
      <c r="BG1127">
        <f t="shared" si="776"/>
        <v>0</v>
      </c>
      <c r="BH1127">
        <f t="shared" si="777"/>
        <v>0</v>
      </c>
      <c r="BI1127">
        <f t="shared" si="778"/>
        <v>0</v>
      </c>
      <c r="BJ1127">
        <f t="shared" si="779"/>
        <v>0</v>
      </c>
      <c r="BK1127">
        <f t="shared" si="780"/>
        <v>0</v>
      </c>
      <c r="BM1127">
        <f t="shared" si="781"/>
        <v>1</v>
      </c>
      <c r="BN1127">
        <f t="shared" si="782"/>
        <v>0</v>
      </c>
      <c r="BO1127">
        <f t="shared" si="783"/>
        <v>0</v>
      </c>
      <c r="BP1127">
        <f t="shared" si="784"/>
        <v>0</v>
      </c>
      <c r="BR1127">
        <f t="shared" si="785"/>
        <v>0</v>
      </c>
      <c r="BS1127">
        <f t="shared" si="786"/>
        <v>0</v>
      </c>
      <c r="BT1127">
        <f t="shared" si="787"/>
        <v>5</v>
      </c>
      <c r="BU1127">
        <f t="shared" si="788"/>
        <v>0</v>
      </c>
      <c r="BV1127">
        <f t="shared" si="789"/>
        <v>0</v>
      </c>
      <c r="BW1127">
        <f t="shared" si="790"/>
        <v>0</v>
      </c>
      <c r="BX1127">
        <f t="shared" si="791"/>
        <v>0</v>
      </c>
      <c r="BY1127">
        <f t="shared" si="792"/>
        <v>0</v>
      </c>
      <c r="BZ1127">
        <f t="shared" si="799"/>
        <v>0</v>
      </c>
      <c r="CA1127">
        <f t="shared" si="793"/>
        <v>0</v>
      </c>
      <c r="CB1127">
        <f t="shared" si="794"/>
        <v>0</v>
      </c>
      <c r="CC1127">
        <f t="shared" si="795"/>
        <v>0</v>
      </c>
      <c r="CD1127">
        <f t="shared" si="796"/>
        <v>0</v>
      </c>
      <c r="CE1127">
        <f t="shared" si="797"/>
        <v>0</v>
      </c>
      <c r="CF1127">
        <f t="shared" si="798"/>
        <v>0</v>
      </c>
    </row>
    <row r="1128" spans="1:84" x14ac:dyDescent="0.25">
      <c r="A1128" t="s">
        <v>205</v>
      </c>
      <c r="B1128" t="s">
        <v>650</v>
      </c>
      <c r="C1128" s="1">
        <v>15475</v>
      </c>
      <c r="D1128" t="s">
        <v>39</v>
      </c>
      <c r="E1128" t="s">
        <v>40</v>
      </c>
      <c r="F1128" t="s">
        <v>645</v>
      </c>
      <c r="G1128">
        <v>1</v>
      </c>
      <c r="H1128">
        <v>0</v>
      </c>
      <c r="I1128" t="s">
        <v>87</v>
      </c>
      <c r="J1128" t="s">
        <v>88</v>
      </c>
      <c r="K1128" t="s">
        <v>1223</v>
      </c>
      <c r="L1128">
        <v>2375</v>
      </c>
      <c r="M1128">
        <v>2</v>
      </c>
      <c r="N1128">
        <v>0</v>
      </c>
      <c r="O1128">
        <f t="shared" si="757"/>
        <v>0</v>
      </c>
      <c r="P1128">
        <f t="shared" si="758"/>
        <v>0.8421052631578948</v>
      </c>
      <c r="Q1128">
        <f t="shared" si="800"/>
        <v>-1</v>
      </c>
      <c r="R1128">
        <f t="shared" si="759"/>
        <v>0</v>
      </c>
      <c r="S1128">
        <v>0</v>
      </c>
      <c r="T1128">
        <v>0</v>
      </c>
      <c r="U1128">
        <v>0</v>
      </c>
      <c r="V1128">
        <v>5</v>
      </c>
      <c r="W1128">
        <v>1</v>
      </c>
      <c r="X1128">
        <v>0</v>
      </c>
      <c r="Y1128">
        <v>0</v>
      </c>
      <c r="Z1128">
        <v>0</v>
      </c>
      <c r="AA1128">
        <v>0</v>
      </c>
      <c r="AB1128" t="s">
        <v>209</v>
      </c>
      <c r="AC1128" t="s">
        <v>46</v>
      </c>
      <c r="AD1128">
        <v>67</v>
      </c>
      <c r="AE1128">
        <v>48</v>
      </c>
      <c r="AF1128">
        <v>64</v>
      </c>
      <c r="AG1128" s="5">
        <v>50</v>
      </c>
      <c r="AH1128">
        <v>-1</v>
      </c>
      <c r="AI1128">
        <v>-1</v>
      </c>
      <c r="AJ1128">
        <f t="shared" si="760"/>
        <v>-1</v>
      </c>
      <c r="AK1128">
        <v>-1</v>
      </c>
      <c r="AL1128">
        <v>-1</v>
      </c>
      <c r="AM1128">
        <v>-1</v>
      </c>
      <c r="AN1128">
        <v>-1</v>
      </c>
      <c r="AO1128">
        <v>-1</v>
      </c>
      <c r="AP1128">
        <v>-1</v>
      </c>
      <c r="AR1128">
        <f t="shared" si="761"/>
        <v>0</v>
      </c>
      <c r="AS1128">
        <f t="shared" si="762"/>
        <v>0</v>
      </c>
      <c r="AT1128">
        <f t="shared" si="763"/>
        <v>0</v>
      </c>
      <c r="AU1128">
        <f t="shared" si="764"/>
        <v>0</v>
      </c>
      <c r="AV1128">
        <f t="shared" si="765"/>
        <v>0</v>
      </c>
      <c r="AW1128">
        <f t="shared" si="766"/>
        <v>0</v>
      </c>
      <c r="AX1128">
        <f t="shared" si="767"/>
        <v>0</v>
      </c>
      <c r="AY1128">
        <f t="shared" si="768"/>
        <v>0</v>
      </c>
      <c r="AZ1128">
        <f t="shared" si="769"/>
        <v>0</v>
      </c>
      <c r="BA1128">
        <f t="shared" si="770"/>
        <v>0</v>
      </c>
      <c r="BB1128">
        <f t="shared" si="771"/>
        <v>0</v>
      </c>
      <c r="BC1128">
        <f t="shared" si="772"/>
        <v>0</v>
      </c>
      <c r="BD1128">
        <f t="shared" si="773"/>
        <v>0</v>
      </c>
      <c r="BE1128">
        <f t="shared" si="774"/>
        <v>0</v>
      </c>
      <c r="BF1128">
        <f t="shared" si="775"/>
        <v>0</v>
      </c>
      <c r="BG1128">
        <f t="shared" si="776"/>
        <v>0</v>
      </c>
      <c r="BH1128">
        <f t="shared" si="777"/>
        <v>0</v>
      </c>
      <c r="BI1128">
        <f t="shared" si="778"/>
        <v>0</v>
      </c>
      <c r="BJ1128">
        <f t="shared" si="779"/>
        <v>0</v>
      </c>
      <c r="BK1128">
        <f t="shared" si="780"/>
        <v>0</v>
      </c>
      <c r="BM1128">
        <f t="shared" si="781"/>
        <v>1</v>
      </c>
      <c r="BN1128">
        <f t="shared" si="782"/>
        <v>0</v>
      </c>
      <c r="BO1128">
        <f t="shared" si="783"/>
        <v>0</v>
      </c>
      <c r="BP1128">
        <f t="shared" si="784"/>
        <v>0</v>
      </c>
      <c r="BR1128">
        <f t="shared" si="785"/>
        <v>0</v>
      </c>
      <c r="BS1128">
        <f t="shared" si="786"/>
        <v>0</v>
      </c>
      <c r="BT1128">
        <f t="shared" si="787"/>
        <v>5</v>
      </c>
      <c r="BU1128">
        <f t="shared" si="788"/>
        <v>0</v>
      </c>
      <c r="BV1128">
        <f t="shared" si="789"/>
        <v>1</v>
      </c>
      <c r="BW1128">
        <f t="shared" si="790"/>
        <v>0</v>
      </c>
      <c r="BX1128">
        <f t="shared" si="791"/>
        <v>0</v>
      </c>
      <c r="BY1128">
        <f t="shared" si="792"/>
        <v>0</v>
      </c>
      <c r="BZ1128">
        <f t="shared" si="799"/>
        <v>0</v>
      </c>
      <c r="CA1128">
        <f t="shared" si="793"/>
        <v>0</v>
      </c>
      <c r="CB1128">
        <f t="shared" si="794"/>
        <v>0</v>
      </c>
      <c r="CC1128">
        <f t="shared" si="795"/>
        <v>0</v>
      </c>
      <c r="CD1128">
        <f t="shared" si="796"/>
        <v>0</v>
      </c>
      <c r="CE1128">
        <f t="shared" si="797"/>
        <v>0</v>
      </c>
      <c r="CF1128">
        <f t="shared" si="798"/>
        <v>0</v>
      </c>
    </row>
    <row r="1129" spans="1:84" x14ac:dyDescent="0.25">
      <c r="A1129" t="s">
        <v>515</v>
      </c>
      <c r="B1129" t="s">
        <v>341</v>
      </c>
      <c r="C1129" s="1">
        <v>15474</v>
      </c>
      <c r="D1129" t="s">
        <v>39</v>
      </c>
      <c r="E1129" t="s">
        <v>40</v>
      </c>
      <c r="F1129" t="s">
        <v>1003</v>
      </c>
      <c r="G1129">
        <v>1</v>
      </c>
      <c r="H1129">
        <v>1</v>
      </c>
      <c r="I1129" t="s">
        <v>87</v>
      </c>
      <c r="J1129" t="s">
        <v>298</v>
      </c>
      <c r="K1129" t="s">
        <v>1224</v>
      </c>
      <c r="L1129">
        <v>7350</v>
      </c>
      <c r="M1129">
        <v>0</v>
      </c>
      <c r="N1129">
        <v>0</v>
      </c>
      <c r="O1129">
        <f t="shared" si="757"/>
        <v>0</v>
      </c>
      <c r="P1129">
        <f t="shared" si="758"/>
        <v>0</v>
      </c>
      <c r="Q1129">
        <f t="shared" si="800"/>
        <v>-1</v>
      </c>
      <c r="R1129">
        <f t="shared" si="759"/>
        <v>0</v>
      </c>
      <c r="S1129">
        <v>0</v>
      </c>
      <c r="T1129">
        <v>0</v>
      </c>
      <c r="U1129">
        <v>0</v>
      </c>
      <c r="V1129">
        <v>5</v>
      </c>
      <c r="W1129">
        <v>0</v>
      </c>
      <c r="X1129">
        <v>0</v>
      </c>
      <c r="Y1129">
        <v>0</v>
      </c>
      <c r="Z1129">
        <v>0</v>
      </c>
      <c r="AA1129">
        <v>0</v>
      </c>
      <c r="AB1129" t="s">
        <v>784</v>
      </c>
      <c r="AC1129" t="s">
        <v>46</v>
      </c>
      <c r="AD1129">
        <v>60</v>
      </c>
      <c r="AE1129">
        <v>62</v>
      </c>
      <c r="AF1129">
        <v>48</v>
      </c>
      <c r="AG1129" s="5">
        <v>62</v>
      </c>
      <c r="AH1129">
        <v>-1</v>
      </c>
      <c r="AI1129">
        <v>-1</v>
      </c>
      <c r="AJ1129">
        <f t="shared" si="760"/>
        <v>-1</v>
      </c>
      <c r="AK1129">
        <v>-1</v>
      </c>
      <c r="AL1129">
        <v>-1</v>
      </c>
      <c r="AM1129">
        <v>-1</v>
      </c>
      <c r="AN1129">
        <v>-1</v>
      </c>
      <c r="AO1129">
        <v>-1</v>
      </c>
      <c r="AP1129">
        <v>-1</v>
      </c>
      <c r="AR1129">
        <f t="shared" si="761"/>
        <v>0</v>
      </c>
      <c r="AS1129">
        <f t="shared" si="762"/>
        <v>0</v>
      </c>
      <c r="AT1129">
        <f t="shared" si="763"/>
        <v>0</v>
      </c>
      <c r="AU1129">
        <f t="shared" si="764"/>
        <v>0</v>
      </c>
      <c r="AV1129">
        <f t="shared" si="765"/>
        <v>0</v>
      </c>
      <c r="AW1129">
        <f t="shared" si="766"/>
        <v>0</v>
      </c>
      <c r="AX1129">
        <f t="shared" si="767"/>
        <v>0</v>
      </c>
      <c r="AY1129">
        <f t="shared" si="768"/>
        <v>0</v>
      </c>
      <c r="AZ1129">
        <f t="shared" si="769"/>
        <v>0</v>
      </c>
      <c r="BA1129">
        <f t="shared" si="770"/>
        <v>0</v>
      </c>
      <c r="BB1129">
        <f t="shared" si="771"/>
        <v>0</v>
      </c>
      <c r="BC1129">
        <f t="shared" si="772"/>
        <v>0</v>
      </c>
      <c r="BD1129">
        <f t="shared" si="773"/>
        <v>0</v>
      </c>
      <c r="BE1129">
        <f t="shared" si="774"/>
        <v>0</v>
      </c>
      <c r="BF1129">
        <f t="shared" si="775"/>
        <v>0</v>
      </c>
      <c r="BG1129">
        <f t="shared" si="776"/>
        <v>0</v>
      </c>
      <c r="BH1129">
        <f t="shared" si="777"/>
        <v>0</v>
      </c>
      <c r="BI1129">
        <f t="shared" si="778"/>
        <v>0</v>
      </c>
      <c r="BJ1129">
        <f t="shared" si="779"/>
        <v>0</v>
      </c>
      <c r="BK1129">
        <f t="shared" si="780"/>
        <v>0</v>
      </c>
      <c r="BM1129">
        <f t="shared" si="781"/>
        <v>1</v>
      </c>
      <c r="BN1129">
        <f t="shared" si="782"/>
        <v>0</v>
      </c>
      <c r="BO1129">
        <f t="shared" si="783"/>
        <v>0</v>
      </c>
      <c r="BP1129">
        <f t="shared" si="784"/>
        <v>0</v>
      </c>
      <c r="BR1129">
        <f t="shared" si="785"/>
        <v>0</v>
      </c>
      <c r="BS1129">
        <f t="shared" si="786"/>
        <v>0</v>
      </c>
      <c r="BT1129">
        <f t="shared" si="787"/>
        <v>5</v>
      </c>
      <c r="BU1129">
        <f t="shared" si="788"/>
        <v>0</v>
      </c>
      <c r="BV1129">
        <f t="shared" si="789"/>
        <v>0</v>
      </c>
      <c r="BW1129">
        <f t="shared" si="790"/>
        <v>0</v>
      </c>
      <c r="BX1129">
        <f t="shared" si="791"/>
        <v>0</v>
      </c>
      <c r="BY1129">
        <f t="shared" si="792"/>
        <v>0</v>
      </c>
      <c r="BZ1129">
        <f t="shared" si="799"/>
        <v>0</v>
      </c>
      <c r="CA1129">
        <f t="shared" si="793"/>
        <v>0</v>
      </c>
      <c r="CB1129">
        <f t="shared" si="794"/>
        <v>0</v>
      </c>
      <c r="CC1129">
        <f t="shared" si="795"/>
        <v>0</v>
      </c>
      <c r="CD1129">
        <f t="shared" si="796"/>
        <v>0</v>
      </c>
      <c r="CE1129">
        <f t="shared" si="797"/>
        <v>0</v>
      </c>
      <c r="CF1129">
        <f t="shared" si="798"/>
        <v>0</v>
      </c>
    </row>
    <row r="1130" spans="1:84" x14ac:dyDescent="0.25">
      <c r="A1130" t="s">
        <v>671</v>
      </c>
      <c r="B1130" t="s">
        <v>368</v>
      </c>
      <c r="C1130" s="1">
        <v>15474</v>
      </c>
      <c r="D1130" t="s">
        <v>39</v>
      </c>
      <c r="E1130" t="s">
        <v>40</v>
      </c>
      <c r="F1130" t="s">
        <v>120</v>
      </c>
      <c r="G1130">
        <v>1</v>
      </c>
      <c r="H1130">
        <v>1</v>
      </c>
      <c r="I1130" t="s">
        <v>42</v>
      </c>
      <c r="J1130" t="s">
        <v>61</v>
      </c>
      <c r="K1130" t="s">
        <v>1012</v>
      </c>
      <c r="L1130">
        <v>99</v>
      </c>
      <c r="M1130">
        <v>0</v>
      </c>
      <c r="N1130">
        <v>0</v>
      </c>
      <c r="O1130">
        <f t="shared" si="757"/>
        <v>0</v>
      </c>
      <c r="P1130">
        <f t="shared" si="758"/>
        <v>0</v>
      </c>
      <c r="Q1130">
        <f t="shared" si="800"/>
        <v>-1</v>
      </c>
      <c r="R1130">
        <f t="shared" si="759"/>
        <v>0</v>
      </c>
      <c r="S1130">
        <v>0</v>
      </c>
      <c r="T1130">
        <v>0</v>
      </c>
      <c r="U1130">
        <v>0</v>
      </c>
      <c r="V1130">
        <v>5</v>
      </c>
      <c r="W1130">
        <v>0</v>
      </c>
      <c r="X1130">
        <v>0</v>
      </c>
      <c r="Y1130">
        <v>0</v>
      </c>
      <c r="Z1130">
        <v>0</v>
      </c>
      <c r="AA1130">
        <v>0</v>
      </c>
      <c r="AB1130" t="s">
        <v>673</v>
      </c>
      <c r="AC1130" t="s">
        <v>46</v>
      </c>
      <c r="AD1130">
        <v>67</v>
      </c>
      <c r="AE1130">
        <v>48</v>
      </c>
      <c r="AF1130">
        <v>66</v>
      </c>
      <c r="AG1130" s="5">
        <v>68</v>
      </c>
      <c r="AH1130">
        <v>-1</v>
      </c>
      <c r="AI1130">
        <v>-1</v>
      </c>
      <c r="AJ1130">
        <f t="shared" si="760"/>
        <v>-1</v>
      </c>
      <c r="AK1130">
        <v>-1</v>
      </c>
      <c r="AL1130">
        <v>-1</v>
      </c>
      <c r="AM1130">
        <v>-1</v>
      </c>
      <c r="AN1130">
        <v>-1</v>
      </c>
      <c r="AO1130">
        <v>-1</v>
      </c>
      <c r="AP1130">
        <v>-1</v>
      </c>
      <c r="AR1130">
        <f t="shared" si="761"/>
        <v>0</v>
      </c>
      <c r="AS1130">
        <f t="shared" si="762"/>
        <v>0</v>
      </c>
      <c r="AT1130">
        <f t="shared" si="763"/>
        <v>0</v>
      </c>
      <c r="AU1130">
        <f t="shared" si="764"/>
        <v>0</v>
      </c>
      <c r="AV1130">
        <f t="shared" si="765"/>
        <v>0</v>
      </c>
      <c r="AW1130">
        <f t="shared" si="766"/>
        <v>0</v>
      </c>
      <c r="AX1130">
        <f t="shared" si="767"/>
        <v>0</v>
      </c>
      <c r="AY1130">
        <f t="shared" si="768"/>
        <v>0</v>
      </c>
      <c r="AZ1130">
        <f t="shared" si="769"/>
        <v>0</v>
      </c>
      <c r="BA1130">
        <f t="shared" si="770"/>
        <v>0</v>
      </c>
      <c r="BB1130">
        <f t="shared" si="771"/>
        <v>0</v>
      </c>
      <c r="BC1130">
        <f t="shared" si="772"/>
        <v>0</v>
      </c>
      <c r="BD1130">
        <f t="shared" si="773"/>
        <v>0</v>
      </c>
      <c r="BE1130">
        <f t="shared" si="774"/>
        <v>0</v>
      </c>
      <c r="BF1130">
        <f t="shared" si="775"/>
        <v>0</v>
      </c>
      <c r="BG1130">
        <f t="shared" si="776"/>
        <v>0</v>
      </c>
      <c r="BH1130">
        <f t="shared" si="777"/>
        <v>0</v>
      </c>
      <c r="BI1130">
        <f t="shared" si="778"/>
        <v>0</v>
      </c>
      <c r="BJ1130">
        <f t="shared" si="779"/>
        <v>0</v>
      </c>
      <c r="BK1130">
        <f t="shared" si="780"/>
        <v>0</v>
      </c>
      <c r="BM1130">
        <f t="shared" si="781"/>
        <v>1</v>
      </c>
      <c r="BN1130">
        <f t="shared" si="782"/>
        <v>0</v>
      </c>
      <c r="BO1130">
        <f t="shared" si="783"/>
        <v>0</v>
      </c>
      <c r="BP1130">
        <f t="shared" si="784"/>
        <v>0</v>
      </c>
      <c r="BR1130">
        <f t="shared" si="785"/>
        <v>0</v>
      </c>
      <c r="BS1130">
        <f t="shared" si="786"/>
        <v>0</v>
      </c>
      <c r="BT1130">
        <f t="shared" si="787"/>
        <v>5</v>
      </c>
      <c r="BU1130">
        <f t="shared" si="788"/>
        <v>0</v>
      </c>
      <c r="BV1130">
        <f t="shared" si="789"/>
        <v>0</v>
      </c>
      <c r="BW1130">
        <f t="shared" si="790"/>
        <v>0</v>
      </c>
      <c r="BX1130">
        <f t="shared" si="791"/>
        <v>0</v>
      </c>
      <c r="BY1130">
        <f t="shared" si="792"/>
        <v>0</v>
      </c>
      <c r="BZ1130">
        <f t="shared" si="799"/>
        <v>0</v>
      </c>
      <c r="CA1130">
        <f t="shared" si="793"/>
        <v>0</v>
      </c>
      <c r="CB1130">
        <f t="shared" si="794"/>
        <v>0</v>
      </c>
      <c r="CC1130">
        <f t="shared" si="795"/>
        <v>0</v>
      </c>
      <c r="CD1130">
        <f t="shared" si="796"/>
        <v>0</v>
      </c>
      <c r="CE1130">
        <f t="shared" si="797"/>
        <v>0</v>
      </c>
      <c r="CF1130">
        <f t="shared" si="798"/>
        <v>0</v>
      </c>
    </row>
    <row r="1131" spans="1:84" x14ac:dyDescent="0.25">
      <c r="A1131" t="s">
        <v>218</v>
      </c>
      <c r="B1131" t="s">
        <v>596</v>
      </c>
      <c r="C1131" s="1">
        <v>15474</v>
      </c>
      <c r="D1131" t="s">
        <v>49</v>
      </c>
      <c r="E1131" t="s">
        <v>40</v>
      </c>
      <c r="F1131" t="s">
        <v>806</v>
      </c>
      <c r="G1131">
        <v>1</v>
      </c>
      <c r="H1131">
        <v>0</v>
      </c>
      <c r="I1131" t="s">
        <v>42</v>
      </c>
      <c r="J1131" t="s">
        <v>77</v>
      </c>
      <c r="K1131" t="s">
        <v>1225</v>
      </c>
      <c r="L1131">
        <v>215</v>
      </c>
      <c r="M1131">
        <v>0</v>
      </c>
      <c r="N1131">
        <v>0</v>
      </c>
      <c r="O1131">
        <f t="shared" si="757"/>
        <v>0</v>
      </c>
      <c r="P1131">
        <f t="shared" si="758"/>
        <v>0</v>
      </c>
      <c r="Q1131">
        <f t="shared" si="800"/>
        <v>-1</v>
      </c>
      <c r="R1131">
        <f t="shared" si="759"/>
        <v>0</v>
      </c>
      <c r="S1131">
        <v>0</v>
      </c>
      <c r="T1131">
        <v>0</v>
      </c>
      <c r="U1131">
        <v>0</v>
      </c>
      <c r="V1131">
        <v>4</v>
      </c>
      <c r="W1131">
        <v>1</v>
      </c>
      <c r="X1131">
        <v>0</v>
      </c>
      <c r="Y1131">
        <v>0</v>
      </c>
      <c r="Z1131">
        <v>0</v>
      </c>
      <c r="AA1131">
        <v>0</v>
      </c>
      <c r="AB1131" t="s">
        <v>599</v>
      </c>
      <c r="AC1131" t="s">
        <v>75</v>
      </c>
      <c r="AD1131">
        <v>66</v>
      </c>
      <c r="AE1131">
        <v>52</v>
      </c>
      <c r="AF1131">
        <v>56</v>
      </c>
      <c r="AG1131" s="5">
        <v>69</v>
      </c>
      <c r="AH1131">
        <v>-1</v>
      </c>
      <c r="AI1131">
        <v>-1</v>
      </c>
      <c r="AJ1131">
        <f t="shared" si="760"/>
        <v>-1</v>
      </c>
      <c r="AK1131">
        <v>-1</v>
      </c>
      <c r="AL1131">
        <v>-1</v>
      </c>
      <c r="AM1131">
        <v>-1</v>
      </c>
      <c r="AN1131">
        <v>-1</v>
      </c>
      <c r="AO1131">
        <v>-1</v>
      </c>
      <c r="AP1131">
        <v>-1</v>
      </c>
      <c r="AR1131">
        <f t="shared" si="761"/>
        <v>0</v>
      </c>
      <c r="AS1131">
        <f t="shared" si="762"/>
        <v>0</v>
      </c>
      <c r="AT1131">
        <f t="shared" si="763"/>
        <v>0</v>
      </c>
      <c r="AU1131">
        <f t="shared" si="764"/>
        <v>0</v>
      </c>
      <c r="AV1131">
        <f t="shared" si="765"/>
        <v>0</v>
      </c>
      <c r="AW1131">
        <f t="shared" si="766"/>
        <v>0</v>
      </c>
      <c r="AX1131">
        <f t="shared" si="767"/>
        <v>0</v>
      </c>
      <c r="AY1131">
        <f t="shared" si="768"/>
        <v>0</v>
      </c>
      <c r="AZ1131">
        <f t="shared" si="769"/>
        <v>0</v>
      </c>
      <c r="BA1131">
        <f t="shared" si="770"/>
        <v>0</v>
      </c>
      <c r="BB1131">
        <f t="shared" si="771"/>
        <v>0</v>
      </c>
      <c r="BC1131">
        <f t="shared" si="772"/>
        <v>0</v>
      </c>
      <c r="BD1131">
        <f t="shared" si="773"/>
        <v>0</v>
      </c>
      <c r="BE1131">
        <f t="shared" si="774"/>
        <v>0</v>
      </c>
      <c r="BF1131">
        <f t="shared" si="775"/>
        <v>0</v>
      </c>
      <c r="BG1131">
        <f t="shared" si="776"/>
        <v>0</v>
      </c>
      <c r="BH1131">
        <f t="shared" si="777"/>
        <v>0</v>
      </c>
      <c r="BI1131">
        <f t="shared" si="778"/>
        <v>0</v>
      </c>
      <c r="BJ1131">
        <f t="shared" si="779"/>
        <v>0</v>
      </c>
      <c r="BK1131">
        <f t="shared" si="780"/>
        <v>0</v>
      </c>
      <c r="BM1131">
        <f t="shared" si="781"/>
        <v>1</v>
      </c>
      <c r="BN1131">
        <f t="shared" si="782"/>
        <v>0</v>
      </c>
      <c r="BO1131">
        <f t="shared" si="783"/>
        <v>0</v>
      </c>
      <c r="BP1131">
        <f t="shared" si="784"/>
        <v>0</v>
      </c>
      <c r="BR1131">
        <f t="shared" si="785"/>
        <v>0</v>
      </c>
      <c r="BS1131">
        <f t="shared" si="786"/>
        <v>0</v>
      </c>
      <c r="BT1131">
        <f t="shared" si="787"/>
        <v>4</v>
      </c>
      <c r="BU1131">
        <f t="shared" si="788"/>
        <v>0</v>
      </c>
      <c r="BV1131">
        <f t="shared" si="789"/>
        <v>1</v>
      </c>
      <c r="BW1131">
        <f t="shared" si="790"/>
        <v>0</v>
      </c>
      <c r="BX1131">
        <f t="shared" si="791"/>
        <v>0</v>
      </c>
      <c r="BY1131">
        <f t="shared" si="792"/>
        <v>0</v>
      </c>
      <c r="BZ1131">
        <f t="shared" si="799"/>
        <v>0</v>
      </c>
      <c r="CA1131">
        <f t="shared" si="793"/>
        <v>0</v>
      </c>
      <c r="CB1131">
        <f t="shared" si="794"/>
        <v>0</v>
      </c>
      <c r="CC1131">
        <f t="shared" si="795"/>
        <v>0</v>
      </c>
      <c r="CD1131">
        <f t="shared" si="796"/>
        <v>0</v>
      </c>
      <c r="CE1131">
        <f t="shared" si="797"/>
        <v>0</v>
      </c>
      <c r="CF1131">
        <f t="shared" si="798"/>
        <v>0</v>
      </c>
    </row>
    <row r="1132" spans="1:84" x14ac:dyDescent="0.25">
      <c r="A1132" t="s">
        <v>197</v>
      </c>
      <c r="B1132" t="s">
        <v>368</v>
      </c>
      <c r="C1132" s="1">
        <v>15473</v>
      </c>
      <c r="D1132" t="s">
        <v>49</v>
      </c>
      <c r="E1132" t="s">
        <v>40</v>
      </c>
      <c r="F1132" t="s">
        <v>1028</v>
      </c>
      <c r="G1132">
        <v>1</v>
      </c>
      <c r="H1132">
        <v>0</v>
      </c>
      <c r="I1132" t="s">
        <v>42</v>
      </c>
      <c r="J1132" t="s">
        <v>77</v>
      </c>
      <c r="K1132" t="s">
        <v>700</v>
      </c>
      <c r="L1132">
        <v>215</v>
      </c>
      <c r="M1132">
        <v>2</v>
      </c>
      <c r="N1132">
        <v>0</v>
      </c>
      <c r="O1132">
        <f t="shared" si="757"/>
        <v>0</v>
      </c>
      <c r="P1132">
        <f t="shared" si="758"/>
        <v>0</v>
      </c>
      <c r="Q1132">
        <f t="shared" si="800"/>
        <v>-1</v>
      </c>
      <c r="R1132">
        <f t="shared" si="759"/>
        <v>0</v>
      </c>
      <c r="S1132">
        <v>0</v>
      </c>
      <c r="T1132">
        <v>0</v>
      </c>
      <c r="U1132">
        <v>0</v>
      </c>
      <c r="V1132">
        <v>7</v>
      </c>
      <c r="W1132">
        <v>0</v>
      </c>
      <c r="X1132">
        <v>0</v>
      </c>
      <c r="Y1132">
        <v>0</v>
      </c>
      <c r="Z1132">
        <v>0</v>
      </c>
      <c r="AA1132">
        <v>0</v>
      </c>
      <c r="AB1132" t="s">
        <v>200</v>
      </c>
      <c r="AC1132" t="s">
        <v>46</v>
      </c>
      <c r="AD1132">
        <v>65</v>
      </c>
      <c r="AE1132">
        <v>63</v>
      </c>
      <c r="AF1132">
        <v>71</v>
      </c>
      <c r="AG1132" s="5">
        <v>72</v>
      </c>
      <c r="AH1132">
        <v>-1</v>
      </c>
      <c r="AI1132">
        <v>-1</v>
      </c>
      <c r="AJ1132">
        <f t="shared" si="760"/>
        <v>-1</v>
      </c>
      <c r="AK1132">
        <v>-1</v>
      </c>
      <c r="AL1132">
        <v>-1</v>
      </c>
      <c r="AM1132">
        <v>-1</v>
      </c>
      <c r="AN1132">
        <v>-1</v>
      </c>
      <c r="AO1132">
        <v>-1</v>
      </c>
      <c r="AP1132">
        <v>-1</v>
      </c>
      <c r="AR1132">
        <f t="shared" si="761"/>
        <v>0</v>
      </c>
      <c r="AS1132">
        <f t="shared" si="762"/>
        <v>0</v>
      </c>
      <c r="AT1132">
        <f t="shared" si="763"/>
        <v>0</v>
      </c>
      <c r="AU1132">
        <f t="shared" si="764"/>
        <v>0</v>
      </c>
      <c r="AV1132">
        <f t="shared" si="765"/>
        <v>0</v>
      </c>
      <c r="AW1132">
        <f t="shared" si="766"/>
        <v>0</v>
      </c>
      <c r="AX1132">
        <f t="shared" si="767"/>
        <v>0</v>
      </c>
      <c r="AY1132">
        <f t="shared" si="768"/>
        <v>0</v>
      </c>
      <c r="AZ1132">
        <f t="shared" si="769"/>
        <v>0</v>
      </c>
      <c r="BA1132">
        <f t="shared" si="770"/>
        <v>0</v>
      </c>
      <c r="BB1132">
        <f t="shared" si="771"/>
        <v>0</v>
      </c>
      <c r="BC1132">
        <f t="shared" si="772"/>
        <v>0</v>
      </c>
      <c r="BD1132">
        <f t="shared" si="773"/>
        <v>0</v>
      </c>
      <c r="BE1132">
        <f t="shared" si="774"/>
        <v>0</v>
      </c>
      <c r="BF1132">
        <f t="shared" si="775"/>
        <v>0</v>
      </c>
      <c r="BG1132">
        <f t="shared" si="776"/>
        <v>0</v>
      </c>
      <c r="BH1132">
        <f t="shared" si="777"/>
        <v>0</v>
      </c>
      <c r="BI1132">
        <f t="shared" si="778"/>
        <v>0</v>
      </c>
      <c r="BJ1132">
        <f t="shared" si="779"/>
        <v>0</v>
      </c>
      <c r="BK1132">
        <f t="shared" si="780"/>
        <v>0</v>
      </c>
      <c r="BM1132">
        <f t="shared" si="781"/>
        <v>1</v>
      </c>
      <c r="BN1132">
        <f t="shared" si="782"/>
        <v>0</v>
      </c>
      <c r="BO1132">
        <f t="shared" si="783"/>
        <v>0</v>
      </c>
      <c r="BP1132">
        <f t="shared" si="784"/>
        <v>0</v>
      </c>
      <c r="BR1132">
        <f t="shared" si="785"/>
        <v>0</v>
      </c>
      <c r="BS1132">
        <f t="shared" si="786"/>
        <v>0</v>
      </c>
      <c r="BT1132">
        <f t="shared" si="787"/>
        <v>7</v>
      </c>
      <c r="BU1132">
        <f t="shared" si="788"/>
        <v>0</v>
      </c>
      <c r="BV1132">
        <f t="shared" si="789"/>
        <v>0</v>
      </c>
      <c r="BW1132">
        <f t="shared" si="790"/>
        <v>0</v>
      </c>
      <c r="BX1132">
        <f t="shared" si="791"/>
        <v>0</v>
      </c>
      <c r="BY1132">
        <f t="shared" si="792"/>
        <v>0</v>
      </c>
      <c r="BZ1132">
        <f t="shared" si="799"/>
        <v>0</v>
      </c>
      <c r="CA1132">
        <f t="shared" si="793"/>
        <v>0</v>
      </c>
      <c r="CB1132">
        <f t="shared" si="794"/>
        <v>0</v>
      </c>
      <c r="CC1132">
        <f t="shared" si="795"/>
        <v>0</v>
      </c>
      <c r="CD1132">
        <f t="shared" si="796"/>
        <v>0</v>
      </c>
      <c r="CE1132">
        <f t="shared" si="797"/>
        <v>0</v>
      </c>
      <c r="CF1132">
        <f t="shared" si="798"/>
        <v>0</v>
      </c>
    </row>
    <row r="1133" spans="1:84" x14ac:dyDescent="0.25">
      <c r="A1133" t="s">
        <v>201</v>
      </c>
      <c r="B1133" t="s">
        <v>816</v>
      </c>
      <c r="C1133" s="1">
        <v>15473</v>
      </c>
      <c r="D1133" t="s">
        <v>49</v>
      </c>
      <c r="E1133" t="s">
        <v>40</v>
      </c>
      <c r="F1133" t="s">
        <v>1088</v>
      </c>
      <c r="G1133">
        <v>1</v>
      </c>
      <c r="H1133">
        <v>0</v>
      </c>
      <c r="I1133" t="s">
        <v>87</v>
      </c>
      <c r="J1133" t="s">
        <v>166</v>
      </c>
      <c r="K1133" t="s">
        <v>1226</v>
      </c>
      <c r="L1133">
        <v>1900</v>
      </c>
      <c r="M1133">
        <v>2</v>
      </c>
      <c r="N1133">
        <v>1</v>
      </c>
      <c r="O1133">
        <f t="shared" si="757"/>
        <v>50</v>
      </c>
      <c r="P1133">
        <f t="shared" si="758"/>
        <v>1.0526315789473684</v>
      </c>
      <c r="Q1133">
        <f t="shared" si="800"/>
        <v>1</v>
      </c>
      <c r="R1133">
        <f t="shared" si="759"/>
        <v>1</v>
      </c>
      <c r="S1133">
        <v>0</v>
      </c>
      <c r="T1133">
        <v>0</v>
      </c>
      <c r="U1133">
        <v>2</v>
      </c>
      <c r="V1133">
        <v>5</v>
      </c>
      <c r="W1133">
        <v>0</v>
      </c>
      <c r="X1133">
        <v>0</v>
      </c>
      <c r="Y1133">
        <v>0</v>
      </c>
      <c r="Z1133">
        <v>0</v>
      </c>
      <c r="AA1133">
        <v>0</v>
      </c>
      <c r="AB1133" t="s">
        <v>204</v>
      </c>
      <c r="AC1133" t="s">
        <v>46</v>
      </c>
      <c r="AD1133">
        <v>66</v>
      </c>
      <c r="AE1133">
        <v>57</v>
      </c>
      <c r="AF1133">
        <v>68</v>
      </c>
      <c r="AG1133" s="5">
        <v>69</v>
      </c>
      <c r="AH1133">
        <v>-1</v>
      </c>
      <c r="AI1133">
        <v>-1</v>
      </c>
      <c r="AJ1133">
        <f t="shared" si="760"/>
        <v>-1</v>
      </c>
      <c r="AK1133">
        <v>-1</v>
      </c>
      <c r="AL1133">
        <v>-1</v>
      </c>
      <c r="AM1133">
        <v>-1</v>
      </c>
      <c r="AN1133">
        <v>-1</v>
      </c>
      <c r="AO1133">
        <v>-1</v>
      </c>
      <c r="AP1133">
        <v>-1</v>
      </c>
      <c r="AR1133">
        <f t="shared" si="761"/>
        <v>0</v>
      </c>
      <c r="AS1133">
        <f t="shared" si="762"/>
        <v>0</v>
      </c>
      <c r="AT1133">
        <f t="shared" si="763"/>
        <v>0</v>
      </c>
      <c r="AU1133">
        <f t="shared" si="764"/>
        <v>0</v>
      </c>
      <c r="AV1133">
        <f t="shared" si="765"/>
        <v>0</v>
      </c>
      <c r="AW1133">
        <f t="shared" si="766"/>
        <v>0</v>
      </c>
      <c r="AX1133">
        <f t="shared" si="767"/>
        <v>0</v>
      </c>
      <c r="AY1133">
        <f t="shared" si="768"/>
        <v>0</v>
      </c>
      <c r="AZ1133">
        <f t="shared" si="769"/>
        <v>0</v>
      </c>
      <c r="BA1133">
        <f t="shared" si="770"/>
        <v>0</v>
      </c>
      <c r="BB1133">
        <f t="shared" si="771"/>
        <v>0</v>
      </c>
      <c r="BC1133">
        <f t="shared" si="772"/>
        <v>0</v>
      </c>
      <c r="BD1133">
        <f t="shared" si="773"/>
        <v>0</v>
      </c>
      <c r="BE1133">
        <f t="shared" si="774"/>
        <v>0</v>
      </c>
      <c r="BF1133">
        <f t="shared" si="775"/>
        <v>0</v>
      </c>
      <c r="BG1133">
        <f t="shared" si="776"/>
        <v>0</v>
      </c>
      <c r="BH1133">
        <f t="shared" si="777"/>
        <v>0</v>
      </c>
      <c r="BI1133">
        <f t="shared" si="778"/>
        <v>0</v>
      </c>
      <c r="BJ1133">
        <f t="shared" si="779"/>
        <v>0</v>
      </c>
      <c r="BK1133">
        <f t="shared" si="780"/>
        <v>0</v>
      </c>
      <c r="BM1133">
        <f t="shared" si="781"/>
        <v>0</v>
      </c>
      <c r="BN1133">
        <f t="shared" si="782"/>
        <v>0</v>
      </c>
      <c r="BO1133">
        <f t="shared" si="783"/>
        <v>1</v>
      </c>
      <c r="BP1133">
        <f t="shared" si="784"/>
        <v>0</v>
      </c>
      <c r="BR1133">
        <f t="shared" si="785"/>
        <v>0</v>
      </c>
      <c r="BS1133">
        <f t="shared" si="786"/>
        <v>0</v>
      </c>
      <c r="BT1133">
        <f t="shared" si="787"/>
        <v>5</v>
      </c>
      <c r="BU1133">
        <f t="shared" si="788"/>
        <v>0</v>
      </c>
      <c r="BV1133">
        <f t="shared" si="789"/>
        <v>0</v>
      </c>
      <c r="BW1133">
        <f t="shared" si="790"/>
        <v>0</v>
      </c>
      <c r="BX1133">
        <f t="shared" si="791"/>
        <v>0</v>
      </c>
      <c r="BY1133">
        <f t="shared" si="792"/>
        <v>0</v>
      </c>
      <c r="BZ1133">
        <f t="shared" si="799"/>
        <v>0</v>
      </c>
      <c r="CA1133">
        <f t="shared" si="793"/>
        <v>0</v>
      </c>
      <c r="CB1133">
        <f t="shared" si="794"/>
        <v>0</v>
      </c>
      <c r="CC1133">
        <f t="shared" si="795"/>
        <v>0</v>
      </c>
      <c r="CD1133">
        <f t="shared" si="796"/>
        <v>0</v>
      </c>
      <c r="CE1133">
        <f t="shared" si="797"/>
        <v>0</v>
      </c>
      <c r="CF1133">
        <f t="shared" si="798"/>
        <v>0</v>
      </c>
    </row>
    <row r="1134" spans="1:84" x14ac:dyDescent="0.25">
      <c r="A1134" t="s">
        <v>205</v>
      </c>
      <c r="B1134" t="s">
        <v>650</v>
      </c>
      <c r="C1134" s="1">
        <v>15473</v>
      </c>
      <c r="D1134" t="s">
        <v>39</v>
      </c>
      <c r="E1134" t="s">
        <v>40</v>
      </c>
      <c r="F1134" t="s">
        <v>120</v>
      </c>
      <c r="G1134">
        <v>1</v>
      </c>
      <c r="H1134">
        <v>0</v>
      </c>
      <c r="I1134" t="s">
        <v>87</v>
      </c>
      <c r="J1134" t="s">
        <v>88</v>
      </c>
      <c r="K1134" t="s">
        <v>1227</v>
      </c>
      <c r="L1134">
        <v>3425</v>
      </c>
      <c r="M1134">
        <v>2</v>
      </c>
      <c r="N1134">
        <v>1</v>
      </c>
      <c r="O1134">
        <f t="shared" si="757"/>
        <v>50</v>
      </c>
      <c r="P1134">
        <f t="shared" si="758"/>
        <v>0.58394160583941612</v>
      </c>
      <c r="Q1134">
        <f t="shared" si="800"/>
        <v>1</v>
      </c>
      <c r="R1134">
        <f t="shared" si="759"/>
        <v>1</v>
      </c>
      <c r="S1134">
        <v>0</v>
      </c>
      <c r="T1134">
        <v>0</v>
      </c>
      <c r="U1134">
        <v>2</v>
      </c>
      <c r="V1134">
        <v>3</v>
      </c>
      <c r="W1134">
        <v>2</v>
      </c>
      <c r="X1134">
        <v>0</v>
      </c>
      <c r="Y1134">
        <v>0</v>
      </c>
      <c r="Z1134">
        <v>0</v>
      </c>
      <c r="AA1134">
        <v>0</v>
      </c>
      <c r="AB1134" t="s">
        <v>209</v>
      </c>
      <c r="AC1134" t="s">
        <v>46</v>
      </c>
      <c r="AD1134">
        <v>67</v>
      </c>
      <c r="AE1134">
        <v>48</v>
      </c>
      <c r="AF1134">
        <v>64</v>
      </c>
      <c r="AG1134" s="5">
        <v>50</v>
      </c>
      <c r="AH1134">
        <v>-1</v>
      </c>
      <c r="AI1134">
        <v>-1</v>
      </c>
      <c r="AJ1134">
        <f t="shared" si="760"/>
        <v>-1</v>
      </c>
      <c r="AK1134">
        <v>-1</v>
      </c>
      <c r="AL1134">
        <v>-1</v>
      </c>
      <c r="AM1134">
        <v>-1</v>
      </c>
      <c r="AN1134">
        <v>-1</v>
      </c>
      <c r="AO1134">
        <v>-1</v>
      </c>
      <c r="AP1134">
        <v>-1</v>
      </c>
      <c r="AR1134">
        <f t="shared" si="761"/>
        <v>0</v>
      </c>
      <c r="AS1134">
        <f t="shared" si="762"/>
        <v>0</v>
      </c>
      <c r="AT1134">
        <f t="shared" si="763"/>
        <v>0</v>
      </c>
      <c r="AU1134">
        <f t="shared" si="764"/>
        <v>0</v>
      </c>
      <c r="AV1134">
        <f t="shared" si="765"/>
        <v>0</v>
      </c>
      <c r="AW1134">
        <f t="shared" si="766"/>
        <v>0</v>
      </c>
      <c r="AX1134">
        <f t="shared" si="767"/>
        <v>0</v>
      </c>
      <c r="AY1134">
        <f t="shared" si="768"/>
        <v>0</v>
      </c>
      <c r="AZ1134">
        <f t="shared" si="769"/>
        <v>0</v>
      </c>
      <c r="BA1134">
        <f t="shared" si="770"/>
        <v>0</v>
      </c>
      <c r="BB1134">
        <f t="shared" si="771"/>
        <v>0</v>
      </c>
      <c r="BC1134">
        <f t="shared" si="772"/>
        <v>0</v>
      </c>
      <c r="BD1134">
        <f t="shared" si="773"/>
        <v>0</v>
      </c>
      <c r="BE1134">
        <f t="shared" si="774"/>
        <v>0</v>
      </c>
      <c r="BF1134">
        <f t="shared" si="775"/>
        <v>0</v>
      </c>
      <c r="BG1134">
        <f t="shared" si="776"/>
        <v>0</v>
      </c>
      <c r="BH1134">
        <f t="shared" si="777"/>
        <v>0</v>
      </c>
      <c r="BI1134">
        <f t="shared" si="778"/>
        <v>0</v>
      </c>
      <c r="BJ1134">
        <f t="shared" si="779"/>
        <v>0</v>
      </c>
      <c r="BK1134">
        <f t="shared" si="780"/>
        <v>0</v>
      </c>
      <c r="BM1134">
        <f t="shared" si="781"/>
        <v>0</v>
      </c>
      <c r="BN1134">
        <f t="shared" si="782"/>
        <v>0</v>
      </c>
      <c r="BO1134">
        <f t="shared" si="783"/>
        <v>1</v>
      </c>
      <c r="BP1134">
        <f t="shared" si="784"/>
        <v>0</v>
      </c>
      <c r="BR1134">
        <f t="shared" si="785"/>
        <v>0</v>
      </c>
      <c r="BS1134">
        <f t="shared" si="786"/>
        <v>0</v>
      </c>
      <c r="BT1134">
        <f t="shared" si="787"/>
        <v>3</v>
      </c>
      <c r="BU1134">
        <f t="shared" si="788"/>
        <v>0</v>
      </c>
      <c r="BV1134">
        <f t="shared" si="789"/>
        <v>2</v>
      </c>
      <c r="BW1134">
        <f t="shared" si="790"/>
        <v>0</v>
      </c>
      <c r="BX1134">
        <f t="shared" si="791"/>
        <v>0</v>
      </c>
      <c r="BY1134">
        <f t="shared" si="792"/>
        <v>0</v>
      </c>
      <c r="BZ1134">
        <f t="shared" si="799"/>
        <v>0</v>
      </c>
      <c r="CA1134">
        <f t="shared" si="793"/>
        <v>0</v>
      </c>
      <c r="CB1134">
        <f t="shared" si="794"/>
        <v>0</v>
      </c>
      <c r="CC1134">
        <f t="shared" si="795"/>
        <v>0</v>
      </c>
      <c r="CD1134">
        <f t="shared" si="796"/>
        <v>0</v>
      </c>
      <c r="CE1134">
        <f t="shared" si="797"/>
        <v>0</v>
      </c>
      <c r="CF1134">
        <f t="shared" si="798"/>
        <v>0</v>
      </c>
    </row>
    <row r="1135" spans="1:84" x14ac:dyDescent="0.25">
      <c r="A1135" t="s">
        <v>210</v>
      </c>
      <c r="B1135" t="s">
        <v>843</v>
      </c>
      <c r="C1135" s="1">
        <v>15472</v>
      </c>
      <c r="D1135" t="s">
        <v>39</v>
      </c>
      <c r="E1135" t="s">
        <v>40</v>
      </c>
      <c r="F1135" t="s">
        <v>1085</v>
      </c>
      <c r="G1135">
        <v>1</v>
      </c>
      <c r="H1135">
        <v>1</v>
      </c>
      <c r="I1135" t="s">
        <v>42</v>
      </c>
      <c r="J1135" t="s">
        <v>77</v>
      </c>
      <c r="K1135" t="s">
        <v>1198</v>
      </c>
      <c r="L1135">
        <v>2780</v>
      </c>
      <c r="M1135">
        <v>0</v>
      </c>
      <c r="N1135">
        <v>0</v>
      </c>
      <c r="O1135">
        <f t="shared" si="757"/>
        <v>0</v>
      </c>
      <c r="P1135">
        <f t="shared" si="758"/>
        <v>0</v>
      </c>
      <c r="Q1135">
        <f t="shared" si="800"/>
        <v>-1</v>
      </c>
      <c r="R1135">
        <f t="shared" si="759"/>
        <v>0</v>
      </c>
      <c r="S1135">
        <v>0</v>
      </c>
      <c r="T1135">
        <v>0</v>
      </c>
      <c r="U1135">
        <v>0</v>
      </c>
      <c r="V1135">
        <v>7</v>
      </c>
      <c r="W1135">
        <v>1</v>
      </c>
      <c r="X1135">
        <v>0</v>
      </c>
      <c r="Y1135">
        <v>0</v>
      </c>
      <c r="Z1135">
        <v>0</v>
      </c>
      <c r="AA1135">
        <v>0</v>
      </c>
      <c r="AB1135" t="s">
        <v>214</v>
      </c>
      <c r="AC1135" t="s">
        <v>46</v>
      </c>
      <c r="AD1135">
        <v>61</v>
      </c>
      <c r="AE1135">
        <v>41</v>
      </c>
      <c r="AF1135">
        <v>57</v>
      </c>
      <c r="AG1135" s="5">
        <v>41</v>
      </c>
      <c r="AH1135">
        <v>-1</v>
      </c>
      <c r="AI1135">
        <v>-1</v>
      </c>
      <c r="AJ1135">
        <f t="shared" si="760"/>
        <v>-1</v>
      </c>
      <c r="AK1135">
        <v>-1</v>
      </c>
      <c r="AL1135">
        <v>-1</v>
      </c>
      <c r="AM1135">
        <v>-1</v>
      </c>
      <c r="AN1135">
        <v>-1</v>
      </c>
      <c r="AO1135">
        <v>-1</v>
      </c>
      <c r="AP1135">
        <v>-1</v>
      </c>
      <c r="AR1135">
        <f t="shared" si="761"/>
        <v>0</v>
      </c>
      <c r="AS1135">
        <f t="shared" si="762"/>
        <v>0</v>
      </c>
      <c r="AT1135">
        <f t="shared" si="763"/>
        <v>0</v>
      </c>
      <c r="AU1135">
        <f t="shared" si="764"/>
        <v>0</v>
      </c>
      <c r="AV1135">
        <f t="shared" si="765"/>
        <v>0</v>
      </c>
      <c r="AW1135">
        <f t="shared" si="766"/>
        <v>0</v>
      </c>
      <c r="AX1135">
        <f t="shared" si="767"/>
        <v>0</v>
      </c>
      <c r="AY1135">
        <f t="shared" si="768"/>
        <v>0</v>
      </c>
      <c r="AZ1135">
        <f t="shared" si="769"/>
        <v>0</v>
      </c>
      <c r="BA1135">
        <f t="shared" si="770"/>
        <v>0</v>
      </c>
      <c r="BB1135">
        <f t="shared" si="771"/>
        <v>0</v>
      </c>
      <c r="BC1135">
        <f t="shared" si="772"/>
        <v>0</v>
      </c>
      <c r="BD1135">
        <f t="shared" si="773"/>
        <v>0</v>
      </c>
      <c r="BE1135">
        <f t="shared" si="774"/>
        <v>0</v>
      </c>
      <c r="BF1135">
        <f t="shared" si="775"/>
        <v>0</v>
      </c>
      <c r="BG1135">
        <f t="shared" si="776"/>
        <v>0</v>
      </c>
      <c r="BH1135">
        <f t="shared" si="777"/>
        <v>0</v>
      </c>
      <c r="BI1135">
        <f t="shared" si="778"/>
        <v>0</v>
      </c>
      <c r="BJ1135">
        <f t="shared" si="779"/>
        <v>0</v>
      </c>
      <c r="BK1135">
        <f t="shared" si="780"/>
        <v>0</v>
      </c>
      <c r="BM1135">
        <f t="shared" si="781"/>
        <v>1</v>
      </c>
      <c r="BN1135">
        <f t="shared" si="782"/>
        <v>0</v>
      </c>
      <c r="BO1135">
        <f t="shared" si="783"/>
        <v>0</v>
      </c>
      <c r="BP1135">
        <f t="shared" si="784"/>
        <v>0</v>
      </c>
      <c r="BR1135">
        <f t="shared" si="785"/>
        <v>0</v>
      </c>
      <c r="BS1135">
        <f t="shared" si="786"/>
        <v>0</v>
      </c>
      <c r="BT1135">
        <f t="shared" si="787"/>
        <v>7</v>
      </c>
      <c r="BU1135">
        <f t="shared" si="788"/>
        <v>0</v>
      </c>
      <c r="BV1135">
        <f t="shared" si="789"/>
        <v>1</v>
      </c>
      <c r="BW1135">
        <f t="shared" si="790"/>
        <v>0</v>
      </c>
      <c r="BX1135">
        <f t="shared" si="791"/>
        <v>0</v>
      </c>
      <c r="BY1135">
        <f t="shared" si="792"/>
        <v>0</v>
      </c>
      <c r="BZ1135">
        <f t="shared" si="799"/>
        <v>0</v>
      </c>
      <c r="CA1135">
        <f t="shared" si="793"/>
        <v>0</v>
      </c>
      <c r="CB1135">
        <f t="shared" si="794"/>
        <v>0</v>
      </c>
      <c r="CC1135">
        <f t="shared" si="795"/>
        <v>0</v>
      </c>
      <c r="CD1135">
        <f t="shared" si="796"/>
        <v>0</v>
      </c>
      <c r="CE1135">
        <f t="shared" si="797"/>
        <v>0</v>
      </c>
      <c r="CF1135">
        <f t="shared" si="798"/>
        <v>0</v>
      </c>
    </row>
    <row r="1136" spans="1:84" x14ac:dyDescent="0.25">
      <c r="A1136" t="s">
        <v>205</v>
      </c>
      <c r="B1136" t="s">
        <v>650</v>
      </c>
      <c r="C1136" s="1">
        <v>15472</v>
      </c>
      <c r="D1136" t="s">
        <v>49</v>
      </c>
      <c r="E1136" t="s">
        <v>40</v>
      </c>
      <c r="F1136" t="s">
        <v>645</v>
      </c>
      <c r="G1136">
        <v>1</v>
      </c>
      <c r="H1136">
        <v>0</v>
      </c>
      <c r="I1136" t="s">
        <v>87</v>
      </c>
      <c r="J1136" t="s">
        <v>88</v>
      </c>
      <c r="K1136" t="s">
        <v>444</v>
      </c>
      <c r="L1136">
        <v>6400</v>
      </c>
      <c r="M1136">
        <v>2</v>
      </c>
      <c r="N1136">
        <v>0</v>
      </c>
      <c r="O1136">
        <f t="shared" si="757"/>
        <v>0</v>
      </c>
      <c r="P1136">
        <f t="shared" si="758"/>
        <v>0.3125</v>
      </c>
      <c r="Q1136">
        <f t="shared" si="800"/>
        <v>-1</v>
      </c>
      <c r="R1136">
        <f t="shared" si="759"/>
        <v>0</v>
      </c>
      <c r="S1136">
        <v>0</v>
      </c>
      <c r="T1136">
        <v>0</v>
      </c>
      <c r="U1136">
        <v>0</v>
      </c>
      <c r="V1136">
        <v>5</v>
      </c>
      <c r="W1136">
        <v>0</v>
      </c>
      <c r="X1136">
        <v>0</v>
      </c>
      <c r="Y1136">
        <v>0</v>
      </c>
      <c r="Z1136">
        <v>0</v>
      </c>
      <c r="AA1136">
        <v>0</v>
      </c>
      <c r="AB1136" t="s">
        <v>209</v>
      </c>
      <c r="AC1136" t="s">
        <v>46</v>
      </c>
      <c r="AD1136">
        <v>67</v>
      </c>
      <c r="AE1136">
        <v>48</v>
      </c>
      <c r="AF1136">
        <v>64</v>
      </c>
      <c r="AG1136" s="5">
        <v>50</v>
      </c>
      <c r="AH1136">
        <v>-1</v>
      </c>
      <c r="AI1136">
        <v>-1</v>
      </c>
      <c r="AJ1136">
        <f t="shared" si="760"/>
        <v>-1</v>
      </c>
      <c r="AK1136">
        <v>-1</v>
      </c>
      <c r="AL1136">
        <v>-1</v>
      </c>
      <c r="AM1136">
        <v>-1</v>
      </c>
      <c r="AN1136">
        <v>-1</v>
      </c>
      <c r="AO1136">
        <v>-1</v>
      </c>
      <c r="AP1136">
        <v>-1</v>
      </c>
      <c r="AR1136">
        <f t="shared" si="761"/>
        <v>0</v>
      </c>
      <c r="AS1136">
        <f t="shared" si="762"/>
        <v>0</v>
      </c>
      <c r="AT1136">
        <f t="shared" si="763"/>
        <v>0</v>
      </c>
      <c r="AU1136">
        <f t="shared" si="764"/>
        <v>0</v>
      </c>
      <c r="AV1136">
        <f t="shared" si="765"/>
        <v>0</v>
      </c>
      <c r="AW1136">
        <f t="shared" si="766"/>
        <v>0</v>
      </c>
      <c r="AX1136">
        <f t="shared" si="767"/>
        <v>0</v>
      </c>
      <c r="AY1136">
        <f t="shared" si="768"/>
        <v>0</v>
      </c>
      <c r="AZ1136">
        <f t="shared" si="769"/>
        <v>0</v>
      </c>
      <c r="BA1136">
        <f t="shared" si="770"/>
        <v>0</v>
      </c>
      <c r="BB1136">
        <f t="shared" si="771"/>
        <v>0</v>
      </c>
      <c r="BC1136">
        <f t="shared" si="772"/>
        <v>0</v>
      </c>
      <c r="BD1136">
        <f t="shared" si="773"/>
        <v>0</v>
      </c>
      <c r="BE1136">
        <f t="shared" si="774"/>
        <v>0</v>
      </c>
      <c r="BF1136">
        <f t="shared" si="775"/>
        <v>0</v>
      </c>
      <c r="BG1136">
        <f t="shared" si="776"/>
        <v>0</v>
      </c>
      <c r="BH1136">
        <f t="shared" si="777"/>
        <v>0</v>
      </c>
      <c r="BI1136">
        <f t="shared" si="778"/>
        <v>0</v>
      </c>
      <c r="BJ1136">
        <f t="shared" si="779"/>
        <v>0</v>
      </c>
      <c r="BK1136">
        <f t="shared" si="780"/>
        <v>0</v>
      </c>
      <c r="BM1136">
        <f t="shared" si="781"/>
        <v>1</v>
      </c>
      <c r="BN1136">
        <f t="shared" si="782"/>
        <v>0</v>
      </c>
      <c r="BO1136">
        <f t="shared" si="783"/>
        <v>0</v>
      </c>
      <c r="BP1136">
        <f t="shared" si="784"/>
        <v>0</v>
      </c>
      <c r="BR1136">
        <f t="shared" si="785"/>
        <v>0</v>
      </c>
      <c r="BS1136">
        <f t="shared" si="786"/>
        <v>0</v>
      </c>
      <c r="BT1136">
        <f t="shared" si="787"/>
        <v>5</v>
      </c>
      <c r="BU1136">
        <f t="shared" si="788"/>
        <v>0</v>
      </c>
      <c r="BV1136">
        <f t="shared" si="789"/>
        <v>0</v>
      </c>
      <c r="BW1136">
        <f t="shared" si="790"/>
        <v>0</v>
      </c>
      <c r="BX1136">
        <f t="shared" si="791"/>
        <v>0</v>
      </c>
      <c r="BY1136">
        <f t="shared" si="792"/>
        <v>0</v>
      </c>
      <c r="BZ1136">
        <f t="shared" si="799"/>
        <v>0</v>
      </c>
      <c r="CA1136">
        <f t="shared" si="793"/>
        <v>0</v>
      </c>
      <c r="CB1136">
        <f t="shared" si="794"/>
        <v>0</v>
      </c>
      <c r="CC1136">
        <f t="shared" si="795"/>
        <v>0</v>
      </c>
      <c r="CD1136">
        <f t="shared" si="796"/>
        <v>0</v>
      </c>
      <c r="CE1136">
        <f t="shared" si="797"/>
        <v>0</v>
      </c>
      <c r="CF1136">
        <f t="shared" si="798"/>
        <v>0</v>
      </c>
    </row>
    <row r="1137" spans="1:84" x14ac:dyDescent="0.25">
      <c r="A1137" t="s">
        <v>210</v>
      </c>
      <c r="B1137" t="s">
        <v>843</v>
      </c>
      <c r="C1137" s="1">
        <v>15472</v>
      </c>
      <c r="D1137" t="s">
        <v>49</v>
      </c>
      <c r="E1137" t="s">
        <v>40</v>
      </c>
      <c r="F1137" t="s">
        <v>1085</v>
      </c>
      <c r="G1137">
        <v>1</v>
      </c>
      <c r="H1137">
        <v>0</v>
      </c>
      <c r="I1137" t="s">
        <v>42</v>
      </c>
      <c r="J1137" t="s">
        <v>77</v>
      </c>
      <c r="K1137" t="s">
        <v>1168</v>
      </c>
      <c r="L1137">
        <v>830</v>
      </c>
      <c r="M1137">
        <v>4</v>
      </c>
      <c r="N1137">
        <v>0</v>
      </c>
      <c r="O1137">
        <f t="shared" si="757"/>
        <v>0</v>
      </c>
      <c r="P1137">
        <f t="shared" si="758"/>
        <v>4.8192771084337354</v>
      </c>
      <c r="Q1137">
        <f t="shared" si="800"/>
        <v>-1</v>
      </c>
      <c r="R1137">
        <f t="shared" si="759"/>
        <v>0</v>
      </c>
      <c r="S1137">
        <v>0</v>
      </c>
      <c r="T1137">
        <v>0</v>
      </c>
      <c r="U1137">
        <v>0</v>
      </c>
      <c r="V1137">
        <v>5</v>
      </c>
      <c r="W1137">
        <v>0</v>
      </c>
      <c r="X1137">
        <v>0</v>
      </c>
      <c r="Y1137">
        <v>0</v>
      </c>
      <c r="Z1137">
        <v>0</v>
      </c>
      <c r="AA1137">
        <v>0</v>
      </c>
      <c r="AB1137" t="s">
        <v>214</v>
      </c>
      <c r="AC1137" t="s">
        <v>46</v>
      </c>
      <c r="AD1137">
        <v>61</v>
      </c>
      <c r="AE1137">
        <v>41</v>
      </c>
      <c r="AF1137">
        <v>57</v>
      </c>
      <c r="AG1137" s="5">
        <v>41</v>
      </c>
      <c r="AH1137">
        <v>-1</v>
      </c>
      <c r="AI1137">
        <v>-1</v>
      </c>
      <c r="AJ1137">
        <f t="shared" si="760"/>
        <v>-1</v>
      </c>
      <c r="AK1137">
        <v>-1</v>
      </c>
      <c r="AL1137">
        <v>-1</v>
      </c>
      <c r="AM1137">
        <v>-1</v>
      </c>
      <c r="AN1137">
        <v>-1</v>
      </c>
      <c r="AO1137">
        <v>-1</v>
      </c>
      <c r="AP1137">
        <v>-1</v>
      </c>
      <c r="AR1137">
        <f t="shared" si="761"/>
        <v>0</v>
      </c>
      <c r="AS1137">
        <f t="shared" si="762"/>
        <v>0</v>
      </c>
      <c r="AT1137">
        <f t="shared" si="763"/>
        <v>0</v>
      </c>
      <c r="AU1137">
        <f t="shared" si="764"/>
        <v>0</v>
      </c>
      <c r="AV1137">
        <f t="shared" si="765"/>
        <v>0</v>
      </c>
      <c r="AW1137">
        <f t="shared" si="766"/>
        <v>0</v>
      </c>
      <c r="AX1137">
        <f t="shared" si="767"/>
        <v>0</v>
      </c>
      <c r="AY1137">
        <f t="shared" si="768"/>
        <v>0</v>
      </c>
      <c r="AZ1137">
        <f t="shared" si="769"/>
        <v>0</v>
      </c>
      <c r="BA1137">
        <f t="shared" si="770"/>
        <v>0</v>
      </c>
      <c r="BB1137">
        <f t="shared" si="771"/>
        <v>0</v>
      </c>
      <c r="BC1137">
        <f t="shared" si="772"/>
        <v>0</v>
      </c>
      <c r="BD1137">
        <f t="shared" si="773"/>
        <v>0</v>
      </c>
      <c r="BE1137">
        <f t="shared" si="774"/>
        <v>0</v>
      </c>
      <c r="BF1137">
        <f t="shared" si="775"/>
        <v>0</v>
      </c>
      <c r="BG1137">
        <f t="shared" si="776"/>
        <v>0</v>
      </c>
      <c r="BH1137">
        <f t="shared" si="777"/>
        <v>0</v>
      </c>
      <c r="BI1137">
        <f t="shared" si="778"/>
        <v>0</v>
      </c>
      <c r="BJ1137">
        <f t="shared" si="779"/>
        <v>0</v>
      </c>
      <c r="BK1137">
        <f t="shared" si="780"/>
        <v>0</v>
      </c>
      <c r="BM1137">
        <f t="shared" si="781"/>
        <v>1</v>
      </c>
      <c r="BN1137">
        <f t="shared" si="782"/>
        <v>0</v>
      </c>
      <c r="BO1137">
        <f t="shared" si="783"/>
        <v>0</v>
      </c>
      <c r="BP1137">
        <f t="shared" si="784"/>
        <v>0</v>
      </c>
      <c r="BR1137">
        <f t="shared" si="785"/>
        <v>0</v>
      </c>
      <c r="BS1137">
        <f t="shared" si="786"/>
        <v>0</v>
      </c>
      <c r="BT1137">
        <f t="shared" si="787"/>
        <v>5</v>
      </c>
      <c r="BU1137">
        <f t="shared" si="788"/>
        <v>0</v>
      </c>
      <c r="BV1137">
        <f t="shared" si="789"/>
        <v>0</v>
      </c>
      <c r="BW1137">
        <f t="shared" si="790"/>
        <v>0</v>
      </c>
      <c r="BX1137">
        <f t="shared" si="791"/>
        <v>0</v>
      </c>
      <c r="BY1137">
        <f t="shared" si="792"/>
        <v>0</v>
      </c>
      <c r="BZ1137">
        <f t="shared" si="799"/>
        <v>0</v>
      </c>
      <c r="CA1137">
        <f t="shared" si="793"/>
        <v>0</v>
      </c>
      <c r="CB1137">
        <f t="shared" si="794"/>
        <v>0</v>
      </c>
      <c r="CC1137">
        <f t="shared" si="795"/>
        <v>0</v>
      </c>
      <c r="CD1137">
        <f t="shared" si="796"/>
        <v>0</v>
      </c>
      <c r="CE1137">
        <f t="shared" si="797"/>
        <v>0</v>
      </c>
      <c r="CF1137">
        <f t="shared" si="798"/>
        <v>0</v>
      </c>
    </row>
    <row r="1138" spans="1:84" x14ac:dyDescent="0.25">
      <c r="A1138" t="s">
        <v>1022</v>
      </c>
      <c r="B1138" t="s">
        <v>1023</v>
      </c>
      <c r="C1138" s="1">
        <v>15472</v>
      </c>
      <c r="D1138" t="s">
        <v>39</v>
      </c>
      <c r="E1138" t="s">
        <v>40</v>
      </c>
      <c r="F1138" t="s">
        <v>1228</v>
      </c>
      <c r="G1138">
        <v>0</v>
      </c>
      <c r="H1138">
        <v>1</v>
      </c>
      <c r="I1138" t="s">
        <v>363</v>
      </c>
      <c r="L1138">
        <v>0</v>
      </c>
      <c r="M1138">
        <v>0</v>
      </c>
      <c r="N1138">
        <v>0</v>
      </c>
      <c r="O1138">
        <f t="shared" si="757"/>
        <v>0</v>
      </c>
      <c r="P1138">
        <f t="shared" si="758"/>
        <v>0</v>
      </c>
      <c r="Q1138">
        <f t="shared" si="800"/>
        <v>-1</v>
      </c>
      <c r="R1138">
        <f t="shared" si="759"/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 t="s">
        <v>1025</v>
      </c>
      <c r="AC1138" t="s">
        <v>75</v>
      </c>
      <c r="AD1138">
        <v>73</v>
      </c>
      <c r="AE1138">
        <v>43</v>
      </c>
      <c r="AF1138">
        <v>45</v>
      </c>
      <c r="AG1138" s="5">
        <v>55</v>
      </c>
      <c r="AH1138">
        <v>-1</v>
      </c>
      <c r="AI1138">
        <v>-1</v>
      </c>
      <c r="AJ1138">
        <f t="shared" si="760"/>
        <v>-1</v>
      </c>
      <c r="AK1138">
        <v>-1</v>
      </c>
      <c r="AL1138">
        <v>-1</v>
      </c>
      <c r="AM1138">
        <v>-1</v>
      </c>
      <c r="AN1138">
        <v>-1</v>
      </c>
      <c r="AO1138">
        <v>-1</v>
      </c>
      <c r="AP1138">
        <v>-1</v>
      </c>
      <c r="AR1138">
        <f t="shared" si="761"/>
        <v>0</v>
      </c>
      <c r="AS1138">
        <f t="shared" si="762"/>
        <v>0</v>
      </c>
      <c r="AT1138">
        <f t="shared" si="763"/>
        <v>0</v>
      </c>
      <c r="AU1138">
        <f t="shared" si="764"/>
        <v>0</v>
      </c>
      <c r="AV1138">
        <f t="shared" si="765"/>
        <v>0</v>
      </c>
      <c r="AW1138">
        <f t="shared" si="766"/>
        <v>0</v>
      </c>
      <c r="AX1138">
        <f t="shared" si="767"/>
        <v>0</v>
      </c>
      <c r="AY1138">
        <f t="shared" si="768"/>
        <v>0</v>
      </c>
      <c r="AZ1138">
        <f t="shared" si="769"/>
        <v>0</v>
      </c>
      <c r="BA1138">
        <f t="shared" si="770"/>
        <v>0</v>
      </c>
      <c r="BB1138">
        <f t="shared" si="771"/>
        <v>0</v>
      </c>
      <c r="BC1138">
        <f t="shared" si="772"/>
        <v>0</v>
      </c>
      <c r="BD1138">
        <f t="shared" si="773"/>
        <v>0</v>
      </c>
      <c r="BE1138">
        <f t="shared" si="774"/>
        <v>0</v>
      </c>
      <c r="BF1138">
        <f t="shared" si="775"/>
        <v>0</v>
      </c>
      <c r="BG1138">
        <f t="shared" si="776"/>
        <v>0</v>
      </c>
      <c r="BH1138">
        <f t="shared" si="777"/>
        <v>0</v>
      </c>
      <c r="BI1138">
        <f t="shared" si="778"/>
        <v>0</v>
      </c>
      <c r="BJ1138">
        <f t="shared" si="779"/>
        <v>0</v>
      </c>
      <c r="BK1138">
        <f t="shared" si="780"/>
        <v>0</v>
      </c>
      <c r="BM1138">
        <f t="shared" si="781"/>
        <v>0</v>
      </c>
      <c r="BN1138">
        <f t="shared" si="782"/>
        <v>1</v>
      </c>
      <c r="BO1138">
        <f t="shared" si="783"/>
        <v>0</v>
      </c>
      <c r="BP1138">
        <f t="shared" si="784"/>
        <v>0</v>
      </c>
      <c r="BR1138">
        <f t="shared" si="785"/>
        <v>0</v>
      </c>
      <c r="BS1138">
        <f t="shared" si="786"/>
        <v>0</v>
      </c>
      <c r="BT1138">
        <f t="shared" si="787"/>
        <v>0</v>
      </c>
      <c r="BU1138">
        <f t="shared" si="788"/>
        <v>0</v>
      </c>
      <c r="BV1138">
        <f t="shared" si="789"/>
        <v>0</v>
      </c>
      <c r="BW1138">
        <f t="shared" si="790"/>
        <v>0</v>
      </c>
      <c r="BX1138">
        <f t="shared" si="791"/>
        <v>0</v>
      </c>
      <c r="BY1138">
        <f t="shared" si="792"/>
        <v>0</v>
      </c>
      <c r="BZ1138">
        <f t="shared" si="799"/>
        <v>0</v>
      </c>
      <c r="CA1138">
        <f t="shared" si="793"/>
        <v>0</v>
      </c>
      <c r="CB1138">
        <f t="shared" si="794"/>
        <v>0</v>
      </c>
      <c r="CC1138">
        <f t="shared" si="795"/>
        <v>1</v>
      </c>
      <c r="CD1138">
        <f t="shared" si="796"/>
        <v>0</v>
      </c>
      <c r="CE1138">
        <f t="shared" si="797"/>
        <v>0</v>
      </c>
      <c r="CF1138">
        <f t="shared" si="798"/>
        <v>0</v>
      </c>
    </row>
    <row r="1139" spans="1:84" x14ac:dyDescent="0.25">
      <c r="A1139" t="s">
        <v>297</v>
      </c>
      <c r="B1139" t="s">
        <v>775</v>
      </c>
      <c r="C1139" s="1">
        <v>15472</v>
      </c>
      <c r="D1139" t="s">
        <v>49</v>
      </c>
      <c r="E1139" t="s">
        <v>40</v>
      </c>
      <c r="F1139" t="s">
        <v>1229</v>
      </c>
      <c r="G1139">
        <v>0</v>
      </c>
      <c r="H1139">
        <v>0</v>
      </c>
      <c r="I1139" t="s">
        <v>87</v>
      </c>
      <c r="J1139" t="s">
        <v>88</v>
      </c>
      <c r="K1139" t="s">
        <v>1230</v>
      </c>
      <c r="L1139">
        <v>4875</v>
      </c>
      <c r="M1139">
        <v>2</v>
      </c>
      <c r="N1139">
        <v>0</v>
      </c>
      <c r="O1139">
        <f t="shared" si="757"/>
        <v>0</v>
      </c>
      <c r="P1139">
        <f t="shared" si="758"/>
        <v>0.41025641025641024</v>
      </c>
      <c r="Q1139">
        <f t="shared" si="800"/>
        <v>-1</v>
      </c>
      <c r="R1139">
        <f t="shared" si="759"/>
        <v>0</v>
      </c>
      <c r="S1139">
        <v>0</v>
      </c>
      <c r="T1139">
        <v>0</v>
      </c>
      <c r="U1139">
        <v>0</v>
      </c>
      <c r="V1139">
        <v>5</v>
      </c>
      <c r="W1139">
        <v>0</v>
      </c>
      <c r="X1139">
        <v>0</v>
      </c>
      <c r="Y1139">
        <v>0</v>
      </c>
      <c r="Z1139">
        <v>0</v>
      </c>
      <c r="AA1139">
        <v>0</v>
      </c>
      <c r="AD1139">
        <v>-1</v>
      </c>
      <c r="AE1139">
        <v>-1</v>
      </c>
      <c r="AF1139">
        <v>-1</v>
      </c>
      <c r="AG1139" s="5">
        <v>-1</v>
      </c>
      <c r="AH1139">
        <v>-1</v>
      </c>
      <c r="AI1139">
        <v>-1</v>
      </c>
      <c r="AJ1139">
        <f t="shared" si="760"/>
        <v>-1</v>
      </c>
      <c r="AK1139">
        <v>-1</v>
      </c>
      <c r="AL1139">
        <v>-1</v>
      </c>
      <c r="AM1139">
        <v>-1</v>
      </c>
      <c r="AN1139">
        <v>-1</v>
      </c>
      <c r="AO1139">
        <v>-1</v>
      </c>
      <c r="AP1139">
        <v>-1</v>
      </c>
      <c r="AR1139">
        <f t="shared" si="761"/>
        <v>0</v>
      </c>
      <c r="AS1139">
        <f t="shared" si="762"/>
        <v>0</v>
      </c>
      <c r="AT1139">
        <f t="shared" si="763"/>
        <v>0</v>
      </c>
      <c r="AU1139">
        <f t="shared" si="764"/>
        <v>0</v>
      </c>
      <c r="AV1139">
        <f t="shared" si="765"/>
        <v>0</v>
      </c>
      <c r="AW1139">
        <f t="shared" si="766"/>
        <v>0</v>
      </c>
      <c r="AX1139">
        <f t="shared" si="767"/>
        <v>0</v>
      </c>
      <c r="AY1139">
        <f t="shared" si="768"/>
        <v>0</v>
      </c>
      <c r="AZ1139">
        <f t="shared" si="769"/>
        <v>0</v>
      </c>
      <c r="BA1139">
        <f t="shared" si="770"/>
        <v>0</v>
      </c>
      <c r="BB1139">
        <f t="shared" si="771"/>
        <v>0</v>
      </c>
      <c r="BC1139">
        <f t="shared" si="772"/>
        <v>0</v>
      </c>
      <c r="BD1139">
        <f t="shared" si="773"/>
        <v>0</v>
      </c>
      <c r="BE1139">
        <f t="shared" si="774"/>
        <v>0</v>
      </c>
      <c r="BF1139">
        <f t="shared" si="775"/>
        <v>0</v>
      </c>
      <c r="BG1139">
        <f t="shared" si="776"/>
        <v>0</v>
      </c>
      <c r="BH1139">
        <f t="shared" si="777"/>
        <v>0</v>
      </c>
      <c r="BI1139">
        <f t="shared" si="778"/>
        <v>0</v>
      </c>
      <c r="BJ1139">
        <f t="shared" si="779"/>
        <v>0</v>
      </c>
      <c r="BK1139">
        <f t="shared" si="780"/>
        <v>0</v>
      </c>
      <c r="BM1139">
        <f t="shared" si="781"/>
        <v>0</v>
      </c>
      <c r="BN1139">
        <f t="shared" si="782"/>
        <v>1</v>
      </c>
      <c r="BO1139">
        <f t="shared" si="783"/>
        <v>0</v>
      </c>
      <c r="BP1139">
        <f t="shared" si="784"/>
        <v>0</v>
      </c>
      <c r="BR1139">
        <f t="shared" si="785"/>
        <v>0</v>
      </c>
      <c r="BS1139">
        <f t="shared" si="786"/>
        <v>0</v>
      </c>
      <c r="BT1139">
        <f t="shared" si="787"/>
        <v>0</v>
      </c>
      <c r="BU1139">
        <f t="shared" si="788"/>
        <v>5</v>
      </c>
      <c r="BV1139">
        <f t="shared" si="789"/>
        <v>0</v>
      </c>
      <c r="BW1139">
        <f t="shared" si="790"/>
        <v>0</v>
      </c>
      <c r="BX1139">
        <f t="shared" si="791"/>
        <v>0</v>
      </c>
      <c r="BY1139">
        <f t="shared" si="792"/>
        <v>0</v>
      </c>
      <c r="BZ1139">
        <f t="shared" si="799"/>
        <v>0</v>
      </c>
      <c r="CA1139">
        <f t="shared" si="793"/>
        <v>0</v>
      </c>
      <c r="CB1139">
        <f t="shared" si="794"/>
        <v>0</v>
      </c>
      <c r="CC1139">
        <f t="shared" si="795"/>
        <v>1</v>
      </c>
      <c r="CD1139">
        <f t="shared" si="796"/>
        <v>0</v>
      </c>
      <c r="CE1139">
        <f t="shared" si="797"/>
        <v>0</v>
      </c>
      <c r="CF1139">
        <f t="shared" si="798"/>
        <v>0</v>
      </c>
    </row>
    <row r="1140" spans="1:84" x14ac:dyDescent="0.25">
      <c r="A1140" t="s">
        <v>210</v>
      </c>
      <c r="B1140" t="s">
        <v>843</v>
      </c>
      <c r="C1140" s="1">
        <v>15471</v>
      </c>
      <c r="D1140" t="s">
        <v>39</v>
      </c>
      <c r="E1140" t="s">
        <v>40</v>
      </c>
      <c r="F1140" t="s">
        <v>1085</v>
      </c>
      <c r="G1140">
        <v>1</v>
      </c>
      <c r="H1140">
        <v>1</v>
      </c>
      <c r="I1140" t="s">
        <v>42</v>
      </c>
      <c r="J1140" t="s">
        <v>77</v>
      </c>
      <c r="K1140" t="s">
        <v>252</v>
      </c>
      <c r="L1140">
        <v>215</v>
      </c>
      <c r="M1140">
        <v>0</v>
      </c>
      <c r="N1140">
        <v>0</v>
      </c>
      <c r="O1140">
        <f t="shared" si="757"/>
        <v>0</v>
      </c>
      <c r="P1140">
        <f t="shared" si="758"/>
        <v>0</v>
      </c>
      <c r="Q1140">
        <f t="shared" si="800"/>
        <v>-1</v>
      </c>
      <c r="R1140">
        <f t="shared" si="759"/>
        <v>0</v>
      </c>
      <c r="S1140">
        <v>0</v>
      </c>
      <c r="T1140">
        <v>0</v>
      </c>
      <c r="U1140">
        <v>0</v>
      </c>
      <c r="V1140">
        <v>7</v>
      </c>
      <c r="W1140">
        <v>0</v>
      </c>
      <c r="X1140">
        <v>0</v>
      </c>
      <c r="Y1140">
        <v>0</v>
      </c>
      <c r="Z1140">
        <v>0</v>
      </c>
      <c r="AA1140">
        <v>0</v>
      </c>
      <c r="AB1140" t="s">
        <v>214</v>
      </c>
      <c r="AC1140" t="s">
        <v>46</v>
      </c>
      <c r="AD1140">
        <v>61</v>
      </c>
      <c r="AE1140">
        <v>41</v>
      </c>
      <c r="AF1140">
        <v>57</v>
      </c>
      <c r="AG1140" s="5">
        <v>41</v>
      </c>
      <c r="AH1140">
        <v>-1</v>
      </c>
      <c r="AI1140">
        <v>-1</v>
      </c>
      <c r="AJ1140">
        <f t="shared" si="760"/>
        <v>-1</v>
      </c>
      <c r="AK1140">
        <v>-1</v>
      </c>
      <c r="AL1140">
        <v>-1</v>
      </c>
      <c r="AM1140">
        <v>-1</v>
      </c>
      <c r="AN1140">
        <v>-1</v>
      </c>
      <c r="AO1140">
        <v>-1</v>
      </c>
      <c r="AP1140">
        <v>-1</v>
      </c>
      <c r="AR1140">
        <f t="shared" si="761"/>
        <v>0</v>
      </c>
      <c r="AS1140">
        <f t="shared" si="762"/>
        <v>0</v>
      </c>
      <c r="AT1140">
        <f t="shared" si="763"/>
        <v>0</v>
      </c>
      <c r="AU1140">
        <f t="shared" si="764"/>
        <v>0</v>
      </c>
      <c r="AV1140">
        <f t="shared" si="765"/>
        <v>0</v>
      </c>
      <c r="AW1140">
        <f t="shared" si="766"/>
        <v>0</v>
      </c>
      <c r="AX1140">
        <f t="shared" si="767"/>
        <v>0</v>
      </c>
      <c r="AY1140">
        <f t="shared" si="768"/>
        <v>0</v>
      </c>
      <c r="AZ1140">
        <f t="shared" si="769"/>
        <v>0</v>
      </c>
      <c r="BA1140">
        <f t="shared" si="770"/>
        <v>0</v>
      </c>
      <c r="BB1140">
        <f t="shared" si="771"/>
        <v>0</v>
      </c>
      <c r="BC1140">
        <f t="shared" si="772"/>
        <v>0</v>
      </c>
      <c r="BD1140">
        <f t="shared" si="773"/>
        <v>0</v>
      </c>
      <c r="BE1140">
        <f t="shared" si="774"/>
        <v>0</v>
      </c>
      <c r="BF1140">
        <f t="shared" si="775"/>
        <v>0</v>
      </c>
      <c r="BG1140">
        <f t="shared" si="776"/>
        <v>0</v>
      </c>
      <c r="BH1140">
        <f t="shared" si="777"/>
        <v>0</v>
      </c>
      <c r="BI1140">
        <f t="shared" si="778"/>
        <v>0</v>
      </c>
      <c r="BJ1140">
        <f t="shared" si="779"/>
        <v>0</v>
      </c>
      <c r="BK1140">
        <f t="shared" si="780"/>
        <v>0</v>
      </c>
      <c r="BM1140">
        <f t="shared" si="781"/>
        <v>1</v>
      </c>
      <c r="BN1140">
        <f t="shared" si="782"/>
        <v>0</v>
      </c>
      <c r="BO1140">
        <f t="shared" si="783"/>
        <v>0</v>
      </c>
      <c r="BP1140">
        <f t="shared" si="784"/>
        <v>0</v>
      </c>
      <c r="BR1140">
        <f t="shared" si="785"/>
        <v>0</v>
      </c>
      <c r="BS1140">
        <f t="shared" si="786"/>
        <v>0</v>
      </c>
      <c r="BT1140">
        <f t="shared" si="787"/>
        <v>7</v>
      </c>
      <c r="BU1140">
        <f t="shared" si="788"/>
        <v>0</v>
      </c>
      <c r="BV1140">
        <f t="shared" si="789"/>
        <v>0</v>
      </c>
      <c r="BW1140">
        <f t="shared" si="790"/>
        <v>0</v>
      </c>
      <c r="BX1140">
        <f t="shared" si="791"/>
        <v>0</v>
      </c>
      <c r="BY1140">
        <f t="shared" si="792"/>
        <v>0</v>
      </c>
      <c r="BZ1140">
        <f t="shared" si="799"/>
        <v>0</v>
      </c>
      <c r="CA1140">
        <f t="shared" si="793"/>
        <v>0</v>
      </c>
      <c r="CB1140">
        <f t="shared" si="794"/>
        <v>0</v>
      </c>
      <c r="CC1140">
        <f t="shared" si="795"/>
        <v>0</v>
      </c>
      <c r="CD1140">
        <f t="shared" si="796"/>
        <v>0</v>
      </c>
      <c r="CE1140">
        <f t="shared" si="797"/>
        <v>0</v>
      </c>
      <c r="CF1140">
        <f t="shared" si="798"/>
        <v>0</v>
      </c>
    </row>
    <row r="1141" spans="1:84" x14ac:dyDescent="0.25">
      <c r="A1141" t="s">
        <v>521</v>
      </c>
      <c r="B1141" t="s">
        <v>522</v>
      </c>
      <c r="C1141" s="1">
        <v>15470</v>
      </c>
      <c r="D1141" t="s">
        <v>39</v>
      </c>
      <c r="E1141" t="s">
        <v>40</v>
      </c>
      <c r="F1141" t="s">
        <v>674</v>
      </c>
      <c r="G1141">
        <v>1</v>
      </c>
      <c r="H1141">
        <v>1</v>
      </c>
      <c r="I1141" t="s">
        <v>71</v>
      </c>
      <c r="J1141" t="s">
        <v>116</v>
      </c>
      <c r="K1141" t="s">
        <v>117</v>
      </c>
      <c r="L1141">
        <v>10341</v>
      </c>
      <c r="M1141">
        <v>0</v>
      </c>
      <c r="N1141">
        <v>0</v>
      </c>
      <c r="O1141">
        <f t="shared" si="757"/>
        <v>0</v>
      </c>
      <c r="P1141">
        <f t="shared" si="758"/>
        <v>0</v>
      </c>
      <c r="Q1141">
        <f t="shared" si="800"/>
        <v>-1</v>
      </c>
      <c r="R1141">
        <f t="shared" si="759"/>
        <v>0</v>
      </c>
      <c r="S1141">
        <v>0</v>
      </c>
      <c r="T1141">
        <v>0</v>
      </c>
      <c r="U1141">
        <v>0</v>
      </c>
      <c r="V1141">
        <v>10</v>
      </c>
      <c r="W1141">
        <v>1</v>
      </c>
      <c r="X1141">
        <v>4</v>
      </c>
      <c r="Y1141">
        <v>0</v>
      </c>
      <c r="Z1141">
        <v>0</v>
      </c>
      <c r="AA1141">
        <v>0</v>
      </c>
      <c r="AB1141" t="s">
        <v>636</v>
      </c>
      <c r="AC1141" t="s">
        <v>75</v>
      </c>
      <c r="AD1141">
        <v>54</v>
      </c>
      <c r="AE1141">
        <v>54</v>
      </c>
      <c r="AF1141">
        <v>51</v>
      </c>
      <c r="AG1141" s="5">
        <v>56</v>
      </c>
      <c r="AH1141">
        <v>-1</v>
      </c>
      <c r="AI1141">
        <v>-1</v>
      </c>
      <c r="AJ1141">
        <f t="shared" si="760"/>
        <v>-1</v>
      </c>
      <c r="AK1141">
        <v>-1</v>
      </c>
      <c r="AL1141">
        <v>-1</v>
      </c>
      <c r="AM1141">
        <v>-1</v>
      </c>
      <c r="AN1141">
        <v>-1</v>
      </c>
      <c r="AO1141">
        <v>-1</v>
      </c>
      <c r="AP1141">
        <v>-1</v>
      </c>
      <c r="AR1141">
        <f t="shared" si="761"/>
        <v>0</v>
      </c>
      <c r="AS1141">
        <f t="shared" si="762"/>
        <v>0</v>
      </c>
      <c r="AT1141">
        <f t="shared" si="763"/>
        <v>0</v>
      </c>
      <c r="AU1141">
        <f t="shared" si="764"/>
        <v>0</v>
      </c>
      <c r="AV1141">
        <f t="shared" si="765"/>
        <v>0</v>
      </c>
      <c r="AW1141">
        <f t="shared" si="766"/>
        <v>0</v>
      </c>
      <c r="AX1141">
        <f t="shared" si="767"/>
        <v>0</v>
      </c>
      <c r="AY1141">
        <f t="shared" si="768"/>
        <v>0</v>
      </c>
      <c r="AZ1141">
        <f t="shared" si="769"/>
        <v>0</v>
      </c>
      <c r="BA1141">
        <f t="shared" si="770"/>
        <v>0</v>
      </c>
      <c r="BB1141">
        <f t="shared" si="771"/>
        <v>0</v>
      </c>
      <c r="BC1141">
        <f t="shared" si="772"/>
        <v>0</v>
      </c>
      <c r="BD1141">
        <f t="shared" si="773"/>
        <v>0</v>
      </c>
      <c r="BE1141">
        <f t="shared" si="774"/>
        <v>0</v>
      </c>
      <c r="BF1141">
        <f t="shared" si="775"/>
        <v>0</v>
      </c>
      <c r="BG1141">
        <f t="shared" si="776"/>
        <v>0</v>
      </c>
      <c r="BH1141">
        <f t="shared" si="777"/>
        <v>0</v>
      </c>
      <c r="BI1141">
        <f t="shared" si="778"/>
        <v>0</v>
      </c>
      <c r="BJ1141">
        <f t="shared" si="779"/>
        <v>0</v>
      </c>
      <c r="BK1141">
        <f t="shared" si="780"/>
        <v>0</v>
      </c>
      <c r="BM1141">
        <f t="shared" si="781"/>
        <v>1</v>
      </c>
      <c r="BN1141">
        <f t="shared" si="782"/>
        <v>0</v>
      </c>
      <c r="BO1141">
        <f t="shared" si="783"/>
        <v>0</v>
      </c>
      <c r="BP1141">
        <f t="shared" si="784"/>
        <v>0</v>
      </c>
      <c r="BR1141">
        <f t="shared" si="785"/>
        <v>0</v>
      </c>
      <c r="BS1141">
        <f t="shared" si="786"/>
        <v>0</v>
      </c>
      <c r="BT1141">
        <f t="shared" si="787"/>
        <v>10</v>
      </c>
      <c r="BU1141">
        <f t="shared" si="788"/>
        <v>0</v>
      </c>
      <c r="BV1141">
        <f t="shared" si="789"/>
        <v>1</v>
      </c>
      <c r="BW1141">
        <f t="shared" si="790"/>
        <v>0</v>
      </c>
      <c r="BX1141">
        <f t="shared" si="791"/>
        <v>4</v>
      </c>
      <c r="BY1141">
        <f t="shared" si="792"/>
        <v>0</v>
      </c>
      <c r="BZ1141">
        <f t="shared" si="799"/>
        <v>0</v>
      </c>
      <c r="CA1141">
        <f t="shared" si="793"/>
        <v>0</v>
      </c>
      <c r="CB1141">
        <f t="shared" si="794"/>
        <v>0</v>
      </c>
      <c r="CC1141">
        <f t="shared" si="795"/>
        <v>0</v>
      </c>
      <c r="CD1141">
        <f t="shared" si="796"/>
        <v>0</v>
      </c>
      <c r="CE1141">
        <f t="shared" si="797"/>
        <v>0</v>
      </c>
      <c r="CF1141">
        <f t="shared" si="798"/>
        <v>0</v>
      </c>
    </row>
    <row r="1142" spans="1:84" x14ac:dyDescent="0.25">
      <c r="A1142" t="s">
        <v>521</v>
      </c>
      <c r="B1142" t="s">
        <v>522</v>
      </c>
      <c r="C1142" s="1">
        <v>15470</v>
      </c>
      <c r="D1142" t="s">
        <v>39</v>
      </c>
      <c r="E1142" t="s">
        <v>40</v>
      </c>
      <c r="F1142" t="s">
        <v>674</v>
      </c>
      <c r="G1142">
        <v>1</v>
      </c>
      <c r="H1142">
        <v>1</v>
      </c>
      <c r="I1142" t="s">
        <v>71</v>
      </c>
      <c r="J1142" t="s">
        <v>116</v>
      </c>
      <c r="K1142" t="s">
        <v>117</v>
      </c>
      <c r="L1142">
        <v>10341</v>
      </c>
      <c r="M1142">
        <v>0</v>
      </c>
      <c r="N1142">
        <v>0</v>
      </c>
      <c r="O1142">
        <f t="shared" si="757"/>
        <v>0</v>
      </c>
      <c r="P1142">
        <f t="shared" si="758"/>
        <v>0</v>
      </c>
      <c r="Q1142">
        <f t="shared" si="800"/>
        <v>-1</v>
      </c>
      <c r="R1142">
        <f t="shared" si="759"/>
        <v>0</v>
      </c>
      <c r="S1142">
        <v>0</v>
      </c>
      <c r="T1142">
        <v>0</v>
      </c>
      <c r="U1142">
        <v>0</v>
      </c>
      <c r="V1142">
        <v>7</v>
      </c>
      <c r="W1142">
        <v>3</v>
      </c>
      <c r="X1142">
        <v>8</v>
      </c>
      <c r="Y1142">
        <v>0</v>
      </c>
      <c r="Z1142">
        <v>0</v>
      </c>
      <c r="AA1142">
        <v>0</v>
      </c>
      <c r="AB1142" t="s">
        <v>636</v>
      </c>
      <c r="AC1142" t="s">
        <v>75</v>
      </c>
      <c r="AD1142">
        <v>54</v>
      </c>
      <c r="AE1142">
        <v>54</v>
      </c>
      <c r="AF1142">
        <v>51</v>
      </c>
      <c r="AG1142" s="5">
        <v>56</v>
      </c>
      <c r="AH1142">
        <v>-1</v>
      </c>
      <c r="AI1142">
        <v>-1</v>
      </c>
      <c r="AJ1142">
        <f t="shared" si="760"/>
        <v>-1</v>
      </c>
      <c r="AK1142">
        <v>-1</v>
      </c>
      <c r="AL1142">
        <v>-1</v>
      </c>
      <c r="AM1142">
        <v>-1</v>
      </c>
      <c r="AN1142">
        <v>-1</v>
      </c>
      <c r="AO1142">
        <v>-1</v>
      </c>
      <c r="AP1142">
        <v>-1</v>
      </c>
      <c r="AR1142">
        <f t="shared" si="761"/>
        <v>0</v>
      </c>
      <c r="AS1142">
        <f t="shared" si="762"/>
        <v>0</v>
      </c>
      <c r="AT1142">
        <f t="shared" si="763"/>
        <v>0</v>
      </c>
      <c r="AU1142">
        <f t="shared" si="764"/>
        <v>0</v>
      </c>
      <c r="AV1142">
        <f t="shared" si="765"/>
        <v>0</v>
      </c>
      <c r="AW1142">
        <f t="shared" si="766"/>
        <v>0</v>
      </c>
      <c r="AX1142">
        <f t="shared" si="767"/>
        <v>0</v>
      </c>
      <c r="AY1142">
        <f t="shared" si="768"/>
        <v>0</v>
      </c>
      <c r="AZ1142">
        <f t="shared" si="769"/>
        <v>0</v>
      </c>
      <c r="BA1142">
        <f t="shared" si="770"/>
        <v>0</v>
      </c>
      <c r="BB1142">
        <f t="shared" si="771"/>
        <v>0</v>
      </c>
      <c r="BC1142">
        <f t="shared" si="772"/>
        <v>0</v>
      </c>
      <c r="BD1142">
        <f t="shared" si="773"/>
        <v>0</v>
      </c>
      <c r="BE1142">
        <f t="shared" si="774"/>
        <v>0</v>
      </c>
      <c r="BF1142">
        <f t="shared" si="775"/>
        <v>0</v>
      </c>
      <c r="BG1142">
        <f t="shared" si="776"/>
        <v>0</v>
      </c>
      <c r="BH1142">
        <f t="shared" si="777"/>
        <v>0</v>
      </c>
      <c r="BI1142">
        <f t="shared" si="778"/>
        <v>0</v>
      </c>
      <c r="BJ1142">
        <f t="shared" si="779"/>
        <v>0</v>
      </c>
      <c r="BK1142">
        <f t="shared" si="780"/>
        <v>0</v>
      </c>
      <c r="BM1142">
        <f t="shared" si="781"/>
        <v>1</v>
      </c>
      <c r="BN1142">
        <f t="shared" si="782"/>
        <v>0</v>
      </c>
      <c r="BO1142">
        <f t="shared" si="783"/>
        <v>0</v>
      </c>
      <c r="BP1142">
        <f t="shared" si="784"/>
        <v>0</v>
      </c>
      <c r="BR1142">
        <f t="shared" si="785"/>
        <v>0</v>
      </c>
      <c r="BS1142">
        <f t="shared" si="786"/>
        <v>0</v>
      </c>
      <c r="BT1142">
        <f t="shared" si="787"/>
        <v>7</v>
      </c>
      <c r="BU1142">
        <f t="shared" si="788"/>
        <v>0</v>
      </c>
      <c r="BV1142">
        <f t="shared" si="789"/>
        <v>3</v>
      </c>
      <c r="BW1142">
        <f t="shared" si="790"/>
        <v>0</v>
      </c>
      <c r="BX1142">
        <f t="shared" si="791"/>
        <v>8</v>
      </c>
      <c r="BY1142">
        <f t="shared" si="792"/>
        <v>0</v>
      </c>
      <c r="BZ1142">
        <f t="shared" si="799"/>
        <v>0</v>
      </c>
      <c r="CA1142">
        <f t="shared" si="793"/>
        <v>0</v>
      </c>
      <c r="CB1142">
        <f t="shared" si="794"/>
        <v>0</v>
      </c>
      <c r="CC1142">
        <f t="shared" si="795"/>
        <v>0</v>
      </c>
      <c r="CD1142">
        <f t="shared" si="796"/>
        <v>0</v>
      </c>
      <c r="CE1142">
        <f t="shared" si="797"/>
        <v>0</v>
      </c>
      <c r="CF1142">
        <f t="shared" si="798"/>
        <v>0</v>
      </c>
    </row>
    <row r="1143" spans="1:84" x14ac:dyDescent="0.25">
      <c r="A1143" t="s">
        <v>228</v>
      </c>
      <c r="B1143" t="s">
        <v>341</v>
      </c>
      <c r="C1143" s="1">
        <v>15469</v>
      </c>
      <c r="D1143" t="s">
        <v>49</v>
      </c>
      <c r="E1143" t="s">
        <v>40</v>
      </c>
      <c r="F1143" t="s">
        <v>1076</v>
      </c>
      <c r="G1143">
        <v>1</v>
      </c>
      <c r="H1143">
        <v>0</v>
      </c>
      <c r="I1143" t="s">
        <v>42</v>
      </c>
      <c r="J1143" t="s">
        <v>77</v>
      </c>
      <c r="K1143" t="s">
        <v>339</v>
      </c>
      <c r="L1143">
        <v>830</v>
      </c>
      <c r="M1143">
        <v>2</v>
      </c>
      <c r="N1143">
        <v>0</v>
      </c>
      <c r="O1143">
        <f t="shared" si="757"/>
        <v>0</v>
      </c>
      <c r="P1143">
        <f t="shared" si="758"/>
        <v>2.4096385542168677</v>
      </c>
      <c r="Q1143">
        <f t="shared" si="800"/>
        <v>-1</v>
      </c>
      <c r="R1143">
        <f t="shared" si="759"/>
        <v>0</v>
      </c>
      <c r="S1143">
        <v>0</v>
      </c>
      <c r="T1143">
        <v>0</v>
      </c>
      <c r="U1143">
        <v>0</v>
      </c>
      <c r="V1143">
        <v>4</v>
      </c>
      <c r="W1143">
        <v>1</v>
      </c>
      <c r="X1143">
        <v>0</v>
      </c>
      <c r="Y1143">
        <v>0</v>
      </c>
      <c r="Z1143">
        <v>0</v>
      </c>
      <c r="AA1143">
        <v>0</v>
      </c>
      <c r="AB1143" t="s">
        <v>856</v>
      </c>
      <c r="AC1143" t="s">
        <v>75</v>
      </c>
      <c r="AD1143">
        <v>62</v>
      </c>
      <c r="AE1143">
        <v>51</v>
      </c>
      <c r="AF1143">
        <v>55</v>
      </c>
      <c r="AG1143" s="5">
        <v>51</v>
      </c>
      <c r="AH1143">
        <v>-1</v>
      </c>
      <c r="AI1143">
        <v>-1</v>
      </c>
      <c r="AJ1143">
        <f t="shared" si="760"/>
        <v>-1</v>
      </c>
      <c r="AK1143">
        <v>-1</v>
      </c>
      <c r="AL1143">
        <v>-1</v>
      </c>
      <c r="AM1143">
        <v>-1</v>
      </c>
      <c r="AN1143">
        <v>-1</v>
      </c>
      <c r="AO1143">
        <v>-1</v>
      </c>
      <c r="AP1143">
        <v>-1</v>
      </c>
      <c r="AR1143">
        <f t="shared" si="761"/>
        <v>0</v>
      </c>
      <c r="AS1143">
        <f t="shared" si="762"/>
        <v>0</v>
      </c>
      <c r="AT1143">
        <f t="shared" si="763"/>
        <v>0</v>
      </c>
      <c r="AU1143">
        <f t="shared" si="764"/>
        <v>0</v>
      </c>
      <c r="AV1143">
        <f t="shared" si="765"/>
        <v>0</v>
      </c>
      <c r="AW1143">
        <f t="shared" si="766"/>
        <v>0</v>
      </c>
      <c r="AX1143">
        <f t="shared" si="767"/>
        <v>0</v>
      </c>
      <c r="AY1143">
        <f t="shared" si="768"/>
        <v>0</v>
      </c>
      <c r="AZ1143">
        <f t="shared" si="769"/>
        <v>0</v>
      </c>
      <c r="BA1143">
        <f t="shared" si="770"/>
        <v>0</v>
      </c>
      <c r="BB1143">
        <f t="shared" si="771"/>
        <v>0</v>
      </c>
      <c r="BC1143">
        <f t="shared" si="772"/>
        <v>0</v>
      </c>
      <c r="BD1143">
        <f t="shared" si="773"/>
        <v>0</v>
      </c>
      <c r="BE1143">
        <f t="shared" si="774"/>
        <v>0</v>
      </c>
      <c r="BF1143">
        <f t="shared" si="775"/>
        <v>0</v>
      </c>
      <c r="BG1143">
        <f t="shared" si="776"/>
        <v>0</v>
      </c>
      <c r="BH1143">
        <f t="shared" si="777"/>
        <v>0</v>
      </c>
      <c r="BI1143">
        <f t="shared" si="778"/>
        <v>0</v>
      </c>
      <c r="BJ1143">
        <f t="shared" si="779"/>
        <v>0</v>
      </c>
      <c r="BK1143">
        <f t="shared" si="780"/>
        <v>0</v>
      </c>
      <c r="BM1143">
        <f t="shared" si="781"/>
        <v>1</v>
      </c>
      <c r="BN1143">
        <f t="shared" si="782"/>
        <v>0</v>
      </c>
      <c r="BO1143">
        <f t="shared" si="783"/>
        <v>0</v>
      </c>
      <c r="BP1143">
        <f t="shared" si="784"/>
        <v>0</v>
      </c>
      <c r="BR1143">
        <f t="shared" si="785"/>
        <v>0</v>
      </c>
      <c r="BS1143">
        <f t="shared" si="786"/>
        <v>0</v>
      </c>
      <c r="BT1143">
        <f t="shared" si="787"/>
        <v>4</v>
      </c>
      <c r="BU1143">
        <f t="shared" si="788"/>
        <v>0</v>
      </c>
      <c r="BV1143">
        <f t="shared" si="789"/>
        <v>1</v>
      </c>
      <c r="BW1143">
        <f t="shared" si="790"/>
        <v>0</v>
      </c>
      <c r="BX1143">
        <f t="shared" si="791"/>
        <v>0</v>
      </c>
      <c r="BY1143">
        <f t="shared" si="792"/>
        <v>0</v>
      </c>
      <c r="BZ1143">
        <f t="shared" si="799"/>
        <v>0</v>
      </c>
      <c r="CA1143">
        <f t="shared" si="793"/>
        <v>0</v>
      </c>
      <c r="CB1143">
        <f t="shared" si="794"/>
        <v>0</v>
      </c>
      <c r="CC1143">
        <f t="shared" si="795"/>
        <v>0</v>
      </c>
      <c r="CD1143">
        <f t="shared" si="796"/>
        <v>0</v>
      </c>
      <c r="CE1143">
        <f t="shared" si="797"/>
        <v>0</v>
      </c>
      <c r="CF1143">
        <f t="shared" si="798"/>
        <v>0</v>
      </c>
    </row>
    <row r="1144" spans="1:84" x14ac:dyDescent="0.25">
      <c r="A1144" t="s">
        <v>800</v>
      </c>
      <c r="B1144" t="s">
        <v>426</v>
      </c>
      <c r="C1144" s="1">
        <v>15469</v>
      </c>
      <c r="D1144" t="s">
        <v>49</v>
      </c>
      <c r="E1144" t="s">
        <v>40</v>
      </c>
      <c r="F1144" t="s">
        <v>1228</v>
      </c>
      <c r="G1144">
        <v>0</v>
      </c>
      <c r="H1144">
        <v>0</v>
      </c>
      <c r="I1144" t="s">
        <v>363</v>
      </c>
      <c r="J1144" t="s">
        <v>802</v>
      </c>
      <c r="K1144" t="s">
        <v>1231</v>
      </c>
      <c r="L1144">
        <v>405</v>
      </c>
      <c r="M1144">
        <v>2</v>
      </c>
      <c r="N1144">
        <v>1</v>
      </c>
      <c r="O1144">
        <f t="shared" si="757"/>
        <v>50</v>
      </c>
      <c r="P1144">
        <f t="shared" si="758"/>
        <v>0</v>
      </c>
      <c r="Q1144">
        <f t="shared" si="800"/>
        <v>1</v>
      </c>
      <c r="R1144">
        <f t="shared" si="759"/>
        <v>1</v>
      </c>
      <c r="S1144">
        <v>0</v>
      </c>
      <c r="T1144">
        <v>0</v>
      </c>
      <c r="U1144">
        <v>2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 t="s">
        <v>804</v>
      </c>
      <c r="AC1144" t="s">
        <v>75</v>
      </c>
      <c r="AD1144">
        <v>62</v>
      </c>
      <c r="AE1144">
        <v>44</v>
      </c>
      <c r="AF1144">
        <v>68</v>
      </c>
      <c r="AG1144" s="5">
        <v>61</v>
      </c>
      <c r="AH1144">
        <v>-1</v>
      </c>
      <c r="AI1144">
        <v>-1</v>
      </c>
      <c r="AJ1144">
        <f t="shared" si="760"/>
        <v>-1</v>
      </c>
      <c r="AK1144">
        <v>-1</v>
      </c>
      <c r="AL1144">
        <v>-1</v>
      </c>
      <c r="AM1144">
        <v>-1</v>
      </c>
      <c r="AN1144">
        <v>-1</v>
      </c>
      <c r="AO1144">
        <v>-1</v>
      </c>
      <c r="AP1144">
        <v>-1</v>
      </c>
      <c r="AR1144">
        <f t="shared" si="761"/>
        <v>0</v>
      </c>
      <c r="AS1144">
        <f t="shared" si="762"/>
        <v>0</v>
      </c>
      <c r="AT1144">
        <f t="shared" si="763"/>
        <v>0</v>
      </c>
      <c r="AU1144">
        <f t="shared" si="764"/>
        <v>0</v>
      </c>
      <c r="AV1144">
        <f t="shared" si="765"/>
        <v>0</v>
      </c>
      <c r="AW1144">
        <f t="shared" si="766"/>
        <v>0</v>
      </c>
      <c r="AX1144">
        <f t="shared" si="767"/>
        <v>0</v>
      </c>
      <c r="AY1144">
        <f t="shared" si="768"/>
        <v>0</v>
      </c>
      <c r="AZ1144">
        <f t="shared" si="769"/>
        <v>0</v>
      </c>
      <c r="BA1144">
        <f t="shared" si="770"/>
        <v>0</v>
      </c>
      <c r="BB1144">
        <f t="shared" si="771"/>
        <v>0</v>
      </c>
      <c r="BC1144">
        <f t="shared" si="772"/>
        <v>0</v>
      </c>
      <c r="BD1144">
        <f t="shared" si="773"/>
        <v>0</v>
      </c>
      <c r="BE1144">
        <f t="shared" si="774"/>
        <v>0</v>
      </c>
      <c r="BF1144">
        <f t="shared" si="775"/>
        <v>0</v>
      </c>
      <c r="BG1144">
        <f t="shared" si="776"/>
        <v>0</v>
      </c>
      <c r="BH1144">
        <f t="shared" si="777"/>
        <v>0</v>
      </c>
      <c r="BI1144">
        <f t="shared" si="778"/>
        <v>0</v>
      </c>
      <c r="BJ1144">
        <f t="shared" si="779"/>
        <v>0</v>
      </c>
      <c r="BK1144">
        <f t="shared" si="780"/>
        <v>0</v>
      </c>
      <c r="BM1144">
        <f t="shared" si="781"/>
        <v>0</v>
      </c>
      <c r="BN1144">
        <f t="shared" si="782"/>
        <v>0</v>
      </c>
      <c r="BO1144">
        <f t="shared" si="783"/>
        <v>0</v>
      </c>
      <c r="BP1144">
        <f t="shared" si="784"/>
        <v>1</v>
      </c>
      <c r="BR1144">
        <f t="shared" si="785"/>
        <v>0</v>
      </c>
      <c r="BS1144">
        <f t="shared" si="786"/>
        <v>0</v>
      </c>
      <c r="BT1144">
        <f t="shared" si="787"/>
        <v>0</v>
      </c>
      <c r="BU1144">
        <f t="shared" si="788"/>
        <v>0</v>
      </c>
      <c r="BV1144">
        <f t="shared" si="789"/>
        <v>0</v>
      </c>
      <c r="BW1144">
        <f t="shared" si="790"/>
        <v>0</v>
      </c>
      <c r="BX1144">
        <f t="shared" si="791"/>
        <v>0</v>
      </c>
      <c r="BY1144">
        <f t="shared" si="792"/>
        <v>0</v>
      </c>
      <c r="BZ1144">
        <f t="shared" si="799"/>
        <v>0</v>
      </c>
      <c r="CA1144">
        <f t="shared" si="793"/>
        <v>0</v>
      </c>
      <c r="CB1144">
        <f t="shared" si="794"/>
        <v>0</v>
      </c>
      <c r="CC1144">
        <f t="shared" si="795"/>
        <v>1</v>
      </c>
      <c r="CD1144">
        <f t="shared" si="796"/>
        <v>0</v>
      </c>
      <c r="CE1144">
        <f t="shared" si="797"/>
        <v>0</v>
      </c>
      <c r="CF1144">
        <f t="shared" si="798"/>
        <v>0</v>
      </c>
    </row>
    <row r="1145" spans="1:84" x14ac:dyDescent="0.25">
      <c r="A1145" t="s">
        <v>800</v>
      </c>
      <c r="B1145" t="s">
        <v>426</v>
      </c>
      <c r="C1145" s="1">
        <v>15469</v>
      </c>
      <c r="D1145" t="s">
        <v>39</v>
      </c>
      <c r="E1145" t="s">
        <v>40</v>
      </c>
      <c r="F1145" t="s">
        <v>1228</v>
      </c>
      <c r="G1145">
        <v>0</v>
      </c>
      <c r="H1145">
        <v>1</v>
      </c>
      <c r="I1145" t="s">
        <v>363</v>
      </c>
      <c r="L1145">
        <v>0</v>
      </c>
      <c r="M1145">
        <v>0</v>
      </c>
      <c r="N1145">
        <v>0</v>
      </c>
      <c r="O1145">
        <f t="shared" si="757"/>
        <v>0</v>
      </c>
      <c r="P1145">
        <f t="shared" si="758"/>
        <v>0</v>
      </c>
      <c r="Q1145">
        <f t="shared" si="800"/>
        <v>-1</v>
      </c>
      <c r="R1145">
        <f t="shared" si="759"/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 t="s">
        <v>804</v>
      </c>
      <c r="AC1145" t="s">
        <v>75</v>
      </c>
      <c r="AD1145">
        <v>62</v>
      </c>
      <c r="AE1145">
        <v>44</v>
      </c>
      <c r="AF1145">
        <v>68</v>
      </c>
      <c r="AG1145" s="5">
        <v>61</v>
      </c>
      <c r="AH1145">
        <v>-1</v>
      </c>
      <c r="AI1145">
        <v>-1</v>
      </c>
      <c r="AJ1145">
        <f t="shared" si="760"/>
        <v>-1</v>
      </c>
      <c r="AK1145">
        <v>-1</v>
      </c>
      <c r="AL1145">
        <v>-1</v>
      </c>
      <c r="AM1145">
        <v>-1</v>
      </c>
      <c r="AN1145">
        <v>-1</v>
      </c>
      <c r="AO1145">
        <v>-1</v>
      </c>
      <c r="AP1145">
        <v>-1</v>
      </c>
      <c r="AR1145">
        <f t="shared" si="761"/>
        <v>0</v>
      </c>
      <c r="AS1145">
        <f t="shared" si="762"/>
        <v>0</v>
      </c>
      <c r="AT1145">
        <f t="shared" si="763"/>
        <v>0</v>
      </c>
      <c r="AU1145">
        <f t="shared" si="764"/>
        <v>0</v>
      </c>
      <c r="AV1145">
        <f t="shared" si="765"/>
        <v>0</v>
      </c>
      <c r="AW1145">
        <f t="shared" si="766"/>
        <v>0</v>
      </c>
      <c r="AX1145">
        <f t="shared" si="767"/>
        <v>0</v>
      </c>
      <c r="AY1145">
        <f t="shared" si="768"/>
        <v>0</v>
      </c>
      <c r="AZ1145">
        <f t="shared" si="769"/>
        <v>0</v>
      </c>
      <c r="BA1145">
        <f t="shared" si="770"/>
        <v>0</v>
      </c>
      <c r="BB1145">
        <f t="shared" si="771"/>
        <v>0</v>
      </c>
      <c r="BC1145">
        <f t="shared" si="772"/>
        <v>0</v>
      </c>
      <c r="BD1145">
        <f t="shared" si="773"/>
        <v>0</v>
      </c>
      <c r="BE1145">
        <f t="shared" si="774"/>
        <v>0</v>
      </c>
      <c r="BF1145">
        <f t="shared" si="775"/>
        <v>0</v>
      </c>
      <c r="BG1145">
        <f t="shared" si="776"/>
        <v>0</v>
      </c>
      <c r="BH1145">
        <f t="shared" si="777"/>
        <v>0</v>
      </c>
      <c r="BI1145">
        <f t="shared" si="778"/>
        <v>0</v>
      </c>
      <c r="BJ1145">
        <f t="shared" si="779"/>
        <v>0</v>
      </c>
      <c r="BK1145">
        <f t="shared" si="780"/>
        <v>0</v>
      </c>
      <c r="BM1145">
        <f t="shared" si="781"/>
        <v>0</v>
      </c>
      <c r="BN1145">
        <f t="shared" si="782"/>
        <v>1</v>
      </c>
      <c r="BO1145">
        <f t="shared" si="783"/>
        <v>0</v>
      </c>
      <c r="BP1145">
        <f t="shared" si="784"/>
        <v>0</v>
      </c>
      <c r="BR1145">
        <f t="shared" si="785"/>
        <v>0</v>
      </c>
      <c r="BS1145">
        <f t="shared" si="786"/>
        <v>0</v>
      </c>
      <c r="BT1145">
        <f t="shared" si="787"/>
        <v>0</v>
      </c>
      <c r="BU1145">
        <f t="shared" si="788"/>
        <v>0</v>
      </c>
      <c r="BV1145">
        <f t="shared" si="789"/>
        <v>0</v>
      </c>
      <c r="BW1145">
        <f t="shared" si="790"/>
        <v>0</v>
      </c>
      <c r="BX1145">
        <f t="shared" si="791"/>
        <v>0</v>
      </c>
      <c r="BY1145">
        <f t="shared" si="792"/>
        <v>0</v>
      </c>
      <c r="BZ1145">
        <f t="shared" si="799"/>
        <v>0</v>
      </c>
      <c r="CA1145">
        <f t="shared" si="793"/>
        <v>0</v>
      </c>
      <c r="CB1145">
        <f t="shared" si="794"/>
        <v>0</v>
      </c>
      <c r="CC1145">
        <f t="shared" si="795"/>
        <v>1</v>
      </c>
      <c r="CD1145">
        <f t="shared" si="796"/>
        <v>0</v>
      </c>
      <c r="CE1145">
        <f t="shared" si="797"/>
        <v>0</v>
      </c>
      <c r="CF1145">
        <f t="shared" si="798"/>
        <v>0</v>
      </c>
    </row>
    <row r="1146" spans="1:84" x14ac:dyDescent="0.25">
      <c r="A1146" t="s">
        <v>800</v>
      </c>
      <c r="B1146" t="s">
        <v>426</v>
      </c>
      <c r="C1146" s="1">
        <v>15469</v>
      </c>
      <c r="D1146" t="s">
        <v>39</v>
      </c>
      <c r="E1146" t="s">
        <v>40</v>
      </c>
      <c r="F1146" t="s">
        <v>1228</v>
      </c>
      <c r="G1146">
        <v>0</v>
      </c>
      <c r="H1146">
        <v>1</v>
      </c>
      <c r="I1146" t="s">
        <v>42</v>
      </c>
      <c r="J1146" t="s">
        <v>772</v>
      </c>
      <c r="K1146" t="s">
        <v>1232</v>
      </c>
      <c r="L1146">
        <v>800</v>
      </c>
      <c r="M1146">
        <v>0</v>
      </c>
      <c r="N1146">
        <v>0</v>
      </c>
      <c r="O1146">
        <f t="shared" si="757"/>
        <v>0</v>
      </c>
      <c r="P1146">
        <f t="shared" si="758"/>
        <v>0</v>
      </c>
      <c r="Q1146">
        <f t="shared" si="800"/>
        <v>-1</v>
      </c>
      <c r="R1146">
        <f t="shared" si="759"/>
        <v>0</v>
      </c>
      <c r="S1146">
        <v>0</v>
      </c>
      <c r="T1146">
        <v>0</v>
      </c>
      <c r="U1146">
        <v>0</v>
      </c>
      <c r="V1146">
        <v>5</v>
      </c>
      <c r="W1146">
        <v>0</v>
      </c>
      <c r="X1146">
        <v>0</v>
      </c>
      <c r="Y1146">
        <v>0</v>
      </c>
      <c r="Z1146">
        <v>0</v>
      </c>
      <c r="AA1146">
        <v>0</v>
      </c>
      <c r="AB1146" t="s">
        <v>804</v>
      </c>
      <c r="AC1146" t="s">
        <v>75</v>
      </c>
      <c r="AD1146">
        <v>62</v>
      </c>
      <c r="AE1146">
        <v>44</v>
      </c>
      <c r="AF1146">
        <v>68</v>
      </c>
      <c r="AG1146" s="5">
        <v>61</v>
      </c>
      <c r="AH1146">
        <v>-1</v>
      </c>
      <c r="AI1146">
        <v>-1</v>
      </c>
      <c r="AJ1146">
        <f t="shared" si="760"/>
        <v>-1</v>
      </c>
      <c r="AK1146">
        <v>-1</v>
      </c>
      <c r="AL1146">
        <v>-1</v>
      </c>
      <c r="AM1146">
        <v>-1</v>
      </c>
      <c r="AN1146">
        <v>-1</v>
      </c>
      <c r="AO1146">
        <v>-1</v>
      </c>
      <c r="AP1146">
        <v>-1</v>
      </c>
      <c r="AR1146">
        <f t="shared" si="761"/>
        <v>0</v>
      </c>
      <c r="AS1146">
        <f t="shared" si="762"/>
        <v>0</v>
      </c>
      <c r="AT1146">
        <f t="shared" si="763"/>
        <v>0</v>
      </c>
      <c r="AU1146">
        <f t="shared" si="764"/>
        <v>0</v>
      </c>
      <c r="AV1146">
        <f t="shared" si="765"/>
        <v>0</v>
      </c>
      <c r="AW1146">
        <f t="shared" si="766"/>
        <v>0</v>
      </c>
      <c r="AX1146">
        <f t="shared" si="767"/>
        <v>0</v>
      </c>
      <c r="AY1146">
        <f t="shared" si="768"/>
        <v>0</v>
      </c>
      <c r="AZ1146">
        <f t="shared" si="769"/>
        <v>0</v>
      </c>
      <c r="BA1146">
        <f t="shared" si="770"/>
        <v>0</v>
      </c>
      <c r="BB1146">
        <f t="shared" si="771"/>
        <v>0</v>
      </c>
      <c r="BC1146">
        <f t="shared" si="772"/>
        <v>0</v>
      </c>
      <c r="BD1146">
        <f t="shared" si="773"/>
        <v>0</v>
      </c>
      <c r="BE1146">
        <f t="shared" si="774"/>
        <v>0</v>
      </c>
      <c r="BF1146">
        <f t="shared" si="775"/>
        <v>0</v>
      </c>
      <c r="BG1146">
        <f t="shared" si="776"/>
        <v>0</v>
      </c>
      <c r="BH1146">
        <f t="shared" si="777"/>
        <v>0</v>
      </c>
      <c r="BI1146">
        <f t="shared" si="778"/>
        <v>0</v>
      </c>
      <c r="BJ1146">
        <f t="shared" si="779"/>
        <v>0</v>
      </c>
      <c r="BK1146">
        <f t="shared" si="780"/>
        <v>0</v>
      </c>
      <c r="BM1146">
        <f t="shared" si="781"/>
        <v>0</v>
      </c>
      <c r="BN1146">
        <f t="shared" si="782"/>
        <v>1</v>
      </c>
      <c r="BO1146">
        <f t="shared" si="783"/>
        <v>0</v>
      </c>
      <c r="BP1146">
        <f t="shared" si="784"/>
        <v>0</v>
      </c>
      <c r="BR1146">
        <f t="shared" si="785"/>
        <v>0</v>
      </c>
      <c r="BS1146">
        <f t="shared" si="786"/>
        <v>0</v>
      </c>
      <c r="BT1146">
        <f t="shared" si="787"/>
        <v>0</v>
      </c>
      <c r="BU1146">
        <f t="shared" si="788"/>
        <v>5</v>
      </c>
      <c r="BV1146">
        <f t="shared" si="789"/>
        <v>0</v>
      </c>
      <c r="BW1146">
        <f t="shared" si="790"/>
        <v>0</v>
      </c>
      <c r="BX1146">
        <f t="shared" si="791"/>
        <v>0</v>
      </c>
      <c r="BY1146">
        <f t="shared" si="792"/>
        <v>0</v>
      </c>
      <c r="BZ1146">
        <f t="shared" si="799"/>
        <v>0</v>
      </c>
      <c r="CA1146">
        <f t="shared" si="793"/>
        <v>0</v>
      </c>
      <c r="CB1146">
        <f t="shared" si="794"/>
        <v>0</v>
      </c>
      <c r="CC1146">
        <f t="shared" si="795"/>
        <v>1</v>
      </c>
      <c r="CD1146">
        <f t="shared" si="796"/>
        <v>0</v>
      </c>
      <c r="CE1146">
        <f t="shared" si="797"/>
        <v>0</v>
      </c>
      <c r="CF1146">
        <f t="shared" si="798"/>
        <v>0</v>
      </c>
    </row>
    <row r="1147" spans="1:84" x14ac:dyDescent="0.25">
      <c r="A1147" t="s">
        <v>1113</v>
      </c>
      <c r="B1147" t="s">
        <v>1114</v>
      </c>
      <c r="C1147" s="1">
        <v>15469</v>
      </c>
      <c r="D1147" t="s">
        <v>39</v>
      </c>
      <c r="E1147" t="s">
        <v>40</v>
      </c>
      <c r="F1147" s="2">
        <v>132116</v>
      </c>
      <c r="G1147">
        <v>1</v>
      </c>
      <c r="H1147">
        <v>1</v>
      </c>
      <c r="I1147" t="s">
        <v>87</v>
      </c>
      <c r="J1147" t="s">
        <v>88</v>
      </c>
      <c r="K1147" t="s">
        <v>1233</v>
      </c>
      <c r="L1147">
        <v>2375</v>
      </c>
      <c r="M1147">
        <v>0</v>
      </c>
      <c r="N1147">
        <v>0</v>
      </c>
      <c r="O1147">
        <f t="shared" si="757"/>
        <v>0</v>
      </c>
      <c r="P1147">
        <f t="shared" si="758"/>
        <v>0</v>
      </c>
      <c r="Q1147">
        <f t="shared" si="800"/>
        <v>-1</v>
      </c>
      <c r="R1147">
        <f t="shared" si="759"/>
        <v>0</v>
      </c>
      <c r="S1147">
        <v>0</v>
      </c>
      <c r="T1147">
        <v>0</v>
      </c>
      <c r="U1147">
        <v>0</v>
      </c>
      <c r="V1147">
        <v>5</v>
      </c>
      <c r="W1147">
        <v>0</v>
      </c>
      <c r="X1147">
        <v>0</v>
      </c>
      <c r="Y1147">
        <v>0</v>
      </c>
      <c r="Z1147">
        <v>0</v>
      </c>
      <c r="AA1147">
        <v>0</v>
      </c>
      <c r="AD1147">
        <v>-1</v>
      </c>
      <c r="AE1147">
        <v>-1</v>
      </c>
      <c r="AF1147">
        <v>-1</v>
      </c>
      <c r="AG1147" s="5">
        <v>-1</v>
      </c>
      <c r="AH1147">
        <v>-1</v>
      </c>
      <c r="AI1147">
        <v>-1</v>
      </c>
      <c r="AJ1147">
        <f t="shared" si="760"/>
        <v>-1</v>
      </c>
      <c r="AK1147">
        <v>-1</v>
      </c>
      <c r="AL1147">
        <v>-1</v>
      </c>
      <c r="AM1147">
        <v>-1</v>
      </c>
      <c r="AN1147">
        <v>-1</v>
      </c>
      <c r="AO1147">
        <v>-1</v>
      </c>
      <c r="AP1147">
        <v>-1</v>
      </c>
      <c r="AR1147">
        <f t="shared" si="761"/>
        <v>0</v>
      </c>
      <c r="AS1147">
        <f t="shared" si="762"/>
        <v>0</v>
      </c>
      <c r="AT1147">
        <f t="shared" si="763"/>
        <v>0</v>
      </c>
      <c r="AU1147">
        <f t="shared" si="764"/>
        <v>0</v>
      </c>
      <c r="AV1147">
        <f t="shared" si="765"/>
        <v>0</v>
      </c>
      <c r="AW1147">
        <f t="shared" si="766"/>
        <v>0</v>
      </c>
      <c r="AX1147">
        <f t="shared" si="767"/>
        <v>0</v>
      </c>
      <c r="AY1147">
        <f t="shared" si="768"/>
        <v>0</v>
      </c>
      <c r="AZ1147">
        <f t="shared" si="769"/>
        <v>0</v>
      </c>
      <c r="BA1147">
        <f t="shared" si="770"/>
        <v>0</v>
      </c>
      <c r="BB1147">
        <f t="shared" si="771"/>
        <v>0</v>
      </c>
      <c r="BC1147">
        <f t="shared" si="772"/>
        <v>0</v>
      </c>
      <c r="BD1147">
        <f t="shared" si="773"/>
        <v>0</v>
      </c>
      <c r="BE1147">
        <f t="shared" si="774"/>
        <v>0</v>
      </c>
      <c r="BF1147">
        <f t="shared" si="775"/>
        <v>0</v>
      </c>
      <c r="BG1147">
        <f t="shared" si="776"/>
        <v>0</v>
      </c>
      <c r="BH1147">
        <f t="shared" si="777"/>
        <v>0</v>
      </c>
      <c r="BI1147">
        <f t="shared" si="778"/>
        <v>0</v>
      </c>
      <c r="BJ1147">
        <f t="shared" si="779"/>
        <v>0</v>
      </c>
      <c r="BK1147">
        <f t="shared" si="780"/>
        <v>0</v>
      </c>
      <c r="BM1147">
        <f t="shared" si="781"/>
        <v>1</v>
      </c>
      <c r="BN1147">
        <f t="shared" si="782"/>
        <v>0</v>
      </c>
      <c r="BO1147">
        <f t="shared" si="783"/>
        <v>0</v>
      </c>
      <c r="BP1147">
        <f t="shared" si="784"/>
        <v>0</v>
      </c>
      <c r="BR1147">
        <f t="shared" si="785"/>
        <v>0</v>
      </c>
      <c r="BS1147">
        <f t="shared" si="786"/>
        <v>0</v>
      </c>
      <c r="BT1147">
        <f t="shared" si="787"/>
        <v>5</v>
      </c>
      <c r="BU1147">
        <f t="shared" si="788"/>
        <v>0</v>
      </c>
      <c r="BV1147">
        <f t="shared" si="789"/>
        <v>0</v>
      </c>
      <c r="BW1147">
        <f t="shared" si="790"/>
        <v>0</v>
      </c>
      <c r="BX1147">
        <f t="shared" si="791"/>
        <v>0</v>
      </c>
      <c r="BY1147">
        <f t="shared" si="792"/>
        <v>0</v>
      </c>
      <c r="BZ1147">
        <f t="shared" si="799"/>
        <v>0</v>
      </c>
      <c r="CA1147">
        <f t="shared" si="793"/>
        <v>0</v>
      </c>
      <c r="CB1147">
        <f t="shared" si="794"/>
        <v>0</v>
      </c>
      <c r="CC1147">
        <f t="shared" si="795"/>
        <v>0</v>
      </c>
      <c r="CD1147">
        <f t="shared" si="796"/>
        <v>0</v>
      </c>
      <c r="CE1147">
        <f t="shared" si="797"/>
        <v>0</v>
      </c>
      <c r="CF1147">
        <f t="shared" si="798"/>
        <v>0</v>
      </c>
    </row>
    <row r="1148" spans="1:84" x14ac:dyDescent="0.25">
      <c r="A1148" t="s">
        <v>197</v>
      </c>
      <c r="B1148" t="s">
        <v>368</v>
      </c>
      <c r="C1148" s="1">
        <v>15468</v>
      </c>
      <c r="D1148" t="s">
        <v>49</v>
      </c>
      <c r="E1148" t="s">
        <v>40</v>
      </c>
      <c r="F1148" t="s">
        <v>1234</v>
      </c>
      <c r="G1148">
        <v>1</v>
      </c>
      <c r="H1148">
        <v>0</v>
      </c>
      <c r="I1148" t="s">
        <v>42</v>
      </c>
      <c r="J1148" t="s">
        <v>77</v>
      </c>
      <c r="K1148" t="s">
        <v>438</v>
      </c>
      <c r="L1148">
        <v>215</v>
      </c>
      <c r="M1148">
        <v>0</v>
      </c>
      <c r="N1148">
        <v>0</v>
      </c>
      <c r="O1148">
        <f t="shared" si="757"/>
        <v>0</v>
      </c>
      <c r="P1148">
        <f t="shared" si="758"/>
        <v>0</v>
      </c>
      <c r="Q1148">
        <f t="shared" si="800"/>
        <v>-1</v>
      </c>
      <c r="R1148">
        <f t="shared" si="759"/>
        <v>0</v>
      </c>
      <c r="S1148">
        <v>0</v>
      </c>
      <c r="T1148">
        <v>0</v>
      </c>
      <c r="U1148">
        <v>0</v>
      </c>
      <c r="V1148">
        <v>6</v>
      </c>
      <c r="W1148">
        <v>1</v>
      </c>
      <c r="X1148">
        <v>0</v>
      </c>
      <c r="Y1148">
        <v>0</v>
      </c>
      <c r="Z1148">
        <v>0</v>
      </c>
      <c r="AA1148">
        <v>0</v>
      </c>
      <c r="AB1148" t="s">
        <v>200</v>
      </c>
      <c r="AC1148" t="s">
        <v>46</v>
      </c>
      <c r="AD1148">
        <v>65</v>
      </c>
      <c r="AE1148">
        <v>63</v>
      </c>
      <c r="AF1148">
        <v>71</v>
      </c>
      <c r="AG1148" s="5">
        <v>72</v>
      </c>
      <c r="AH1148">
        <v>-1</v>
      </c>
      <c r="AI1148">
        <v>-1</v>
      </c>
      <c r="AJ1148">
        <f t="shared" si="760"/>
        <v>-1</v>
      </c>
      <c r="AK1148">
        <v>-1</v>
      </c>
      <c r="AL1148">
        <v>-1</v>
      </c>
      <c r="AM1148">
        <v>-1</v>
      </c>
      <c r="AN1148">
        <v>-1</v>
      </c>
      <c r="AO1148">
        <v>-1</v>
      </c>
      <c r="AP1148">
        <v>-1</v>
      </c>
      <c r="AR1148">
        <f t="shared" si="761"/>
        <v>0</v>
      </c>
      <c r="AS1148">
        <f t="shared" si="762"/>
        <v>0</v>
      </c>
      <c r="AT1148">
        <f t="shared" si="763"/>
        <v>0</v>
      </c>
      <c r="AU1148">
        <f t="shared" si="764"/>
        <v>0</v>
      </c>
      <c r="AV1148">
        <f t="shared" si="765"/>
        <v>0</v>
      </c>
      <c r="AW1148">
        <f t="shared" si="766"/>
        <v>0</v>
      </c>
      <c r="AX1148">
        <f t="shared" si="767"/>
        <v>0</v>
      </c>
      <c r="AY1148">
        <f t="shared" si="768"/>
        <v>0</v>
      </c>
      <c r="AZ1148">
        <f t="shared" si="769"/>
        <v>0</v>
      </c>
      <c r="BA1148">
        <f t="shared" si="770"/>
        <v>0</v>
      </c>
      <c r="BB1148">
        <f t="shared" si="771"/>
        <v>0</v>
      </c>
      <c r="BC1148">
        <f t="shared" si="772"/>
        <v>0</v>
      </c>
      <c r="BD1148">
        <f t="shared" si="773"/>
        <v>0</v>
      </c>
      <c r="BE1148">
        <f t="shared" si="774"/>
        <v>0</v>
      </c>
      <c r="BF1148">
        <f t="shared" si="775"/>
        <v>0</v>
      </c>
      <c r="BG1148">
        <f t="shared" si="776"/>
        <v>0</v>
      </c>
      <c r="BH1148">
        <f t="shared" si="777"/>
        <v>0</v>
      </c>
      <c r="BI1148">
        <f t="shared" si="778"/>
        <v>0</v>
      </c>
      <c r="BJ1148">
        <f t="shared" si="779"/>
        <v>0</v>
      </c>
      <c r="BK1148">
        <f t="shared" si="780"/>
        <v>0</v>
      </c>
      <c r="BM1148">
        <f t="shared" si="781"/>
        <v>1</v>
      </c>
      <c r="BN1148">
        <f t="shared" si="782"/>
        <v>0</v>
      </c>
      <c r="BO1148">
        <f t="shared" si="783"/>
        <v>0</v>
      </c>
      <c r="BP1148">
        <f t="shared" si="784"/>
        <v>0</v>
      </c>
      <c r="BR1148">
        <f t="shared" si="785"/>
        <v>0</v>
      </c>
      <c r="BS1148">
        <f t="shared" si="786"/>
        <v>0</v>
      </c>
      <c r="BT1148">
        <f t="shared" si="787"/>
        <v>6</v>
      </c>
      <c r="BU1148">
        <f t="shared" si="788"/>
        <v>0</v>
      </c>
      <c r="BV1148">
        <f t="shared" si="789"/>
        <v>1</v>
      </c>
      <c r="BW1148">
        <f t="shared" si="790"/>
        <v>0</v>
      </c>
      <c r="BX1148">
        <f t="shared" si="791"/>
        <v>0</v>
      </c>
      <c r="BY1148">
        <f t="shared" si="792"/>
        <v>0</v>
      </c>
      <c r="BZ1148">
        <f t="shared" si="799"/>
        <v>0</v>
      </c>
      <c r="CA1148">
        <f t="shared" si="793"/>
        <v>0</v>
      </c>
      <c r="CB1148">
        <f t="shared" si="794"/>
        <v>0</v>
      </c>
      <c r="CC1148">
        <f t="shared" si="795"/>
        <v>0</v>
      </c>
      <c r="CD1148">
        <f t="shared" si="796"/>
        <v>0</v>
      </c>
      <c r="CE1148">
        <f t="shared" si="797"/>
        <v>0</v>
      </c>
      <c r="CF1148">
        <f t="shared" si="798"/>
        <v>0</v>
      </c>
    </row>
    <row r="1149" spans="1:84" x14ac:dyDescent="0.25">
      <c r="A1149" t="s">
        <v>297</v>
      </c>
      <c r="B1149" t="s">
        <v>775</v>
      </c>
      <c r="C1149" s="1">
        <v>15468</v>
      </c>
      <c r="D1149" t="s">
        <v>49</v>
      </c>
      <c r="E1149" t="s">
        <v>40</v>
      </c>
      <c r="F1149" t="s">
        <v>1229</v>
      </c>
      <c r="G1149">
        <v>0</v>
      </c>
      <c r="H1149">
        <v>0</v>
      </c>
      <c r="I1149" t="s">
        <v>87</v>
      </c>
      <c r="J1149" t="s">
        <v>88</v>
      </c>
      <c r="K1149" t="s">
        <v>1235</v>
      </c>
      <c r="L1149">
        <v>6475</v>
      </c>
      <c r="M1149">
        <v>2</v>
      </c>
      <c r="N1149">
        <v>0</v>
      </c>
      <c r="O1149">
        <f t="shared" si="757"/>
        <v>0</v>
      </c>
      <c r="P1149">
        <f t="shared" si="758"/>
        <v>0.30888030888030887</v>
      </c>
      <c r="Q1149">
        <f t="shared" si="800"/>
        <v>-1</v>
      </c>
      <c r="R1149">
        <f t="shared" si="759"/>
        <v>0</v>
      </c>
      <c r="S1149">
        <v>0</v>
      </c>
      <c r="T1149">
        <v>0</v>
      </c>
      <c r="U1149">
        <v>0</v>
      </c>
      <c r="V1149">
        <v>5</v>
      </c>
      <c r="W1149">
        <v>0</v>
      </c>
      <c r="X1149">
        <v>0</v>
      </c>
      <c r="Y1149">
        <v>0</v>
      </c>
      <c r="Z1149">
        <v>0</v>
      </c>
      <c r="AA1149">
        <v>0</v>
      </c>
      <c r="AD1149">
        <v>-1</v>
      </c>
      <c r="AE1149">
        <v>-1</v>
      </c>
      <c r="AF1149">
        <v>-1</v>
      </c>
      <c r="AG1149" s="5">
        <v>-1</v>
      </c>
      <c r="AH1149">
        <v>-1</v>
      </c>
      <c r="AI1149">
        <v>-1</v>
      </c>
      <c r="AJ1149">
        <f t="shared" si="760"/>
        <v>-1</v>
      </c>
      <c r="AK1149">
        <v>-1</v>
      </c>
      <c r="AL1149">
        <v>-1</v>
      </c>
      <c r="AM1149">
        <v>-1</v>
      </c>
      <c r="AN1149">
        <v>-1</v>
      </c>
      <c r="AO1149">
        <v>-1</v>
      </c>
      <c r="AP1149">
        <v>-1</v>
      </c>
      <c r="AR1149">
        <f t="shared" si="761"/>
        <v>0</v>
      </c>
      <c r="AS1149">
        <f t="shared" si="762"/>
        <v>0</v>
      </c>
      <c r="AT1149">
        <f t="shared" si="763"/>
        <v>0</v>
      </c>
      <c r="AU1149">
        <f t="shared" si="764"/>
        <v>0</v>
      </c>
      <c r="AV1149">
        <f t="shared" si="765"/>
        <v>0</v>
      </c>
      <c r="AW1149">
        <f t="shared" si="766"/>
        <v>0</v>
      </c>
      <c r="AX1149">
        <f t="shared" si="767"/>
        <v>0</v>
      </c>
      <c r="AY1149">
        <f t="shared" si="768"/>
        <v>0</v>
      </c>
      <c r="AZ1149">
        <f t="shared" si="769"/>
        <v>0</v>
      </c>
      <c r="BA1149">
        <f t="shared" si="770"/>
        <v>0</v>
      </c>
      <c r="BB1149">
        <f t="shared" si="771"/>
        <v>0</v>
      </c>
      <c r="BC1149">
        <f t="shared" si="772"/>
        <v>0</v>
      </c>
      <c r="BD1149">
        <f t="shared" si="773"/>
        <v>0</v>
      </c>
      <c r="BE1149">
        <f t="shared" si="774"/>
        <v>0</v>
      </c>
      <c r="BF1149">
        <f t="shared" si="775"/>
        <v>0</v>
      </c>
      <c r="BG1149">
        <f t="shared" si="776"/>
        <v>0</v>
      </c>
      <c r="BH1149">
        <f t="shared" si="777"/>
        <v>0</v>
      </c>
      <c r="BI1149">
        <f t="shared" si="778"/>
        <v>0</v>
      </c>
      <c r="BJ1149">
        <f t="shared" si="779"/>
        <v>0</v>
      </c>
      <c r="BK1149">
        <f t="shared" si="780"/>
        <v>0</v>
      </c>
      <c r="BM1149">
        <f t="shared" si="781"/>
        <v>0</v>
      </c>
      <c r="BN1149">
        <f t="shared" si="782"/>
        <v>1</v>
      </c>
      <c r="BO1149">
        <f t="shared" si="783"/>
        <v>0</v>
      </c>
      <c r="BP1149">
        <f t="shared" si="784"/>
        <v>0</v>
      </c>
      <c r="BR1149">
        <f t="shared" si="785"/>
        <v>0</v>
      </c>
      <c r="BS1149">
        <f t="shared" si="786"/>
        <v>0</v>
      </c>
      <c r="BT1149">
        <f t="shared" si="787"/>
        <v>0</v>
      </c>
      <c r="BU1149">
        <f t="shared" si="788"/>
        <v>5</v>
      </c>
      <c r="BV1149">
        <f t="shared" si="789"/>
        <v>0</v>
      </c>
      <c r="BW1149">
        <f t="shared" si="790"/>
        <v>0</v>
      </c>
      <c r="BX1149">
        <f t="shared" si="791"/>
        <v>0</v>
      </c>
      <c r="BY1149">
        <f t="shared" si="792"/>
        <v>0</v>
      </c>
      <c r="BZ1149">
        <f t="shared" si="799"/>
        <v>0</v>
      </c>
      <c r="CA1149">
        <f t="shared" si="793"/>
        <v>0</v>
      </c>
      <c r="CB1149">
        <f t="shared" si="794"/>
        <v>0</v>
      </c>
      <c r="CC1149">
        <f t="shared" si="795"/>
        <v>1</v>
      </c>
      <c r="CD1149">
        <f t="shared" si="796"/>
        <v>0</v>
      </c>
      <c r="CE1149">
        <f t="shared" si="797"/>
        <v>0</v>
      </c>
      <c r="CF1149">
        <f t="shared" si="798"/>
        <v>0</v>
      </c>
    </row>
    <row r="1150" spans="1:84" x14ac:dyDescent="0.25">
      <c r="A1150" t="s">
        <v>96</v>
      </c>
      <c r="B1150" t="s">
        <v>97</v>
      </c>
      <c r="C1150" s="1">
        <v>15467</v>
      </c>
      <c r="D1150" t="s">
        <v>49</v>
      </c>
      <c r="E1150" t="s">
        <v>40</v>
      </c>
      <c r="F1150" t="s">
        <v>132</v>
      </c>
      <c r="G1150">
        <v>1</v>
      </c>
      <c r="H1150">
        <v>0</v>
      </c>
      <c r="I1150" t="s">
        <v>42</v>
      </c>
      <c r="J1150" t="s">
        <v>43</v>
      </c>
      <c r="K1150" t="s">
        <v>1194</v>
      </c>
      <c r="L1150">
        <v>850</v>
      </c>
      <c r="M1150">
        <v>2</v>
      </c>
      <c r="N1150">
        <v>0</v>
      </c>
      <c r="O1150">
        <f t="shared" si="757"/>
        <v>0</v>
      </c>
      <c r="P1150">
        <f t="shared" si="758"/>
        <v>2.3529411764705879</v>
      </c>
      <c r="Q1150">
        <f t="shared" si="800"/>
        <v>-1</v>
      </c>
      <c r="R1150">
        <f t="shared" si="759"/>
        <v>0</v>
      </c>
      <c r="S1150">
        <v>0</v>
      </c>
      <c r="T1150">
        <v>0</v>
      </c>
      <c r="U1150">
        <v>0</v>
      </c>
      <c r="V1150">
        <v>4</v>
      </c>
      <c r="W1150">
        <v>1</v>
      </c>
      <c r="X1150">
        <v>0</v>
      </c>
      <c r="Y1150">
        <v>0</v>
      </c>
      <c r="Z1150">
        <v>0</v>
      </c>
      <c r="AA1150">
        <v>0</v>
      </c>
      <c r="AB1150" t="s">
        <v>100</v>
      </c>
      <c r="AC1150" t="s">
        <v>75</v>
      </c>
      <c r="AD1150">
        <v>47</v>
      </c>
      <c r="AE1150">
        <v>37</v>
      </c>
      <c r="AF1150">
        <v>71</v>
      </c>
      <c r="AG1150" s="5">
        <v>56</v>
      </c>
      <c r="AH1150">
        <v>-1</v>
      </c>
      <c r="AI1150">
        <v>-1</v>
      </c>
      <c r="AJ1150">
        <f t="shared" si="760"/>
        <v>-1</v>
      </c>
      <c r="AK1150">
        <v>-1</v>
      </c>
      <c r="AL1150">
        <v>-1</v>
      </c>
      <c r="AM1150">
        <v>-1</v>
      </c>
      <c r="AN1150">
        <v>-1</v>
      </c>
      <c r="AO1150">
        <v>-1</v>
      </c>
      <c r="AP1150">
        <v>-1</v>
      </c>
      <c r="AR1150">
        <f t="shared" si="761"/>
        <v>0</v>
      </c>
      <c r="AS1150">
        <f t="shared" si="762"/>
        <v>0</v>
      </c>
      <c r="AT1150">
        <f t="shared" si="763"/>
        <v>0</v>
      </c>
      <c r="AU1150">
        <f t="shared" si="764"/>
        <v>0</v>
      </c>
      <c r="AV1150">
        <f t="shared" si="765"/>
        <v>0</v>
      </c>
      <c r="AW1150">
        <f t="shared" si="766"/>
        <v>0</v>
      </c>
      <c r="AX1150">
        <f t="shared" si="767"/>
        <v>0</v>
      </c>
      <c r="AY1150">
        <f t="shared" si="768"/>
        <v>0</v>
      </c>
      <c r="AZ1150">
        <f t="shared" si="769"/>
        <v>0</v>
      </c>
      <c r="BA1150">
        <f t="shared" si="770"/>
        <v>0</v>
      </c>
      <c r="BB1150">
        <f t="shared" si="771"/>
        <v>0</v>
      </c>
      <c r="BC1150">
        <f t="shared" si="772"/>
        <v>0</v>
      </c>
      <c r="BD1150">
        <f t="shared" si="773"/>
        <v>0</v>
      </c>
      <c r="BE1150">
        <f t="shared" si="774"/>
        <v>0</v>
      </c>
      <c r="BF1150">
        <f t="shared" si="775"/>
        <v>0</v>
      </c>
      <c r="BG1150">
        <f t="shared" si="776"/>
        <v>0</v>
      </c>
      <c r="BH1150">
        <f t="shared" si="777"/>
        <v>0</v>
      </c>
      <c r="BI1150">
        <f t="shared" si="778"/>
        <v>0</v>
      </c>
      <c r="BJ1150">
        <f t="shared" si="779"/>
        <v>0</v>
      </c>
      <c r="BK1150">
        <f t="shared" si="780"/>
        <v>0</v>
      </c>
      <c r="BM1150">
        <f t="shared" si="781"/>
        <v>1</v>
      </c>
      <c r="BN1150">
        <f t="shared" si="782"/>
        <v>0</v>
      </c>
      <c r="BO1150">
        <f t="shared" si="783"/>
        <v>0</v>
      </c>
      <c r="BP1150">
        <f t="shared" si="784"/>
        <v>0</v>
      </c>
      <c r="BR1150">
        <f t="shared" si="785"/>
        <v>0</v>
      </c>
      <c r="BS1150">
        <f t="shared" si="786"/>
        <v>0</v>
      </c>
      <c r="BT1150">
        <f t="shared" si="787"/>
        <v>4</v>
      </c>
      <c r="BU1150">
        <f t="shared" si="788"/>
        <v>0</v>
      </c>
      <c r="BV1150">
        <f t="shared" si="789"/>
        <v>1</v>
      </c>
      <c r="BW1150">
        <f t="shared" si="790"/>
        <v>0</v>
      </c>
      <c r="BX1150">
        <f t="shared" si="791"/>
        <v>0</v>
      </c>
      <c r="BY1150">
        <f t="shared" si="792"/>
        <v>0</v>
      </c>
      <c r="BZ1150">
        <f t="shared" si="799"/>
        <v>0</v>
      </c>
      <c r="CA1150">
        <f t="shared" si="793"/>
        <v>0</v>
      </c>
      <c r="CB1150">
        <f t="shared" si="794"/>
        <v>0</v>
      </c>
      <c r="CC1150">
        <f t="shared" si="795"/>
        <v>0</v>
      </c>
      <c r="CD1150">
        <f t="shared" si="796"/>
        <v>0</v>
      </c>
      <c r="CE1150">
        <f t="shared" si="797"/>
        <v>1</v>
      </c>
      <c r="CF1150">
        <f t="shared" si="798"/>
        <v>0</v>
      </c>
    </row>
    <row r="1151" spans="1:84" x14ac:dyDescent="0.25">
      <c r="A1151" t="s">
        <v>337</v>
      </c>
      <c r="B1151" t="s">
        <v>520</v>
      </c>
      <c r="C1151" s="1">
        <v>15467</v>
      </c>
      <c r="D1151" t="s">
        <v>39</v>
      </c>
      <c r="E1151" t="s">
        <v>40</v>
      </c>
      <c r="F1151" t="s">
        <v>1228</v>
      </c>
      <c r="G1151">
        <v>0</v>
      </c>
      <c r="H1151">
        <v>1</v>
      </c>
      <c r="I1151" t="s">
        <v>71</v>
      </c>
      <c r="J1151" t="s">
        <v>116</v>
      </c>
      <c r="K1151" t="s">
        <v>890</v>
      </c>
      <c r="L1151">
        <v>14604</v>
      </c>
      <c r="M1151">
        <v>0</v>
      </c>
      <c r="N1151">
        <v>0</v>
      </c>
      <c r="O1151">
        <f t="shared" si="757"/>
        <v>0</v>
      </c>
      <c r="P1151">
        <f t="shared" si="758"/>
        <v>0</v>
      </c>
      <c r="Q1151">
        <f t="shared" si="800"/>
        <v>-1</v>
      </c>
      <c r="R1151">
        <f t="shared" si="759"/>
        <v>0</v>
      </c>
      <c r="S1151">
        <v>0</v>
      </c>
      <c r="T1151">
        <v>0</v>
      </c>
      <c r="U1151">
        <v>0</v>
      </c>
      <c r="V1151">
        <v>2</v>
      </c>
      <c r="W1151">
        <v>0</v>
      </c>
      <c r="X1151">
        <v>0</v>
      </c>
      <c r="Y1151">
        <v>0</v>
      </c>
      <c r="Z1151">
        <v>0</v>
      </c>
      <c r="AA1151">
        <v>0</v>
      </c>
      <c r="AB1151" t="s">
        <v>771</v>
      </c>
      <c r="AC1151" t="s">
        <v>46</v>
      </c>
      <c r="AD1151">
        <v>68</v>
      </c>
      <c r="AE1151">
        <v>55</v>
      </c>
      <c r="AF1151">
        <v>69</v>
      </c>
      <c r="AG1151" s="5">
        <v>54</v>
      </c>
      <c r="AH1151">
        <v>-1</v>
      </c>
      <c r="AI1151">
        <v>-1</v>
      </c>
      <c r="AJ1151">
        <f t="shared" si="760"/>
        <v>-1</v>
      </c>
      <c r="AK1151">
        <v>-1</v>
      </c>
      <c r="AL1151">
        <v>-1</v>
      </c>
      <c r="AM1151">
        <v>-1</v>
      </c>
      <c r="AN1151">
        <v>-1</v>
      </c>
      <c r="AO1151">
        <v>-1</v>
      </c>
      <c r="AP1151">
        <v>-1</v>
      </c>
      <c r="AR1151">
        <f t="shared" si="761"/>
        <v>0</v>
      </c>
      <c r="AS1151">
        <f t="shared" si="762"/>
        <v>0</v>
      </c>
      <c r="AT1151">
        <f t="shared" si="763"/>
        <v>0</v>
      </c>
      <c r="AU1151">
        <f t="shared" si="764"/>
        <v>0</v>
      </c>
      <c r="AV1151">
        <f t="shared" si="765"/>
        <v>0</v>
      </c>
      <c r="AW1151">
        <f t="shared" si="766"/>
        <v>0</v>
      </c>
      <c r="AX1151">
        <f t="shared" si="767"/>
        <v>0</v>
      </c>
      <c r="AY1151">
        <f t="shared" si="768"/>
        <v>0</v>
      </c>
      <c r="AZ1151">
        <f t="shared" si="769"/>
        <v>0</v>
      </c>
      <c r="BA1151">
        <f t="shared" si="770"/>
        <v>0</v>
      </c>
      <c r="BB1151">
        <f t="shared" si="771"/>
        <v>0</v>
      </c>
      <c r="BC1151">
        <f t="shared" si="772"/>
        <v>0</v>
      </c>
      <c r="BD1151">
        <f t="shared" si="773"/>
        <v>0</v>
      </c>
      <c r="BE1151">
        <f t="shared" si="774"/>
        <v>0</v>
      </c>
      <c r="BF1151">
        <f t="shared" si="775"/>
        <v>0</v>
      </c>
      <c r="BG1151">
        <f t="shared" si="776"/>
        <v>0</v>
      </c>
      <c r="BH1151">
        <f t="shared" si="777"/>
        <v>0</v>
      </c>
      <c r="BI1151">
        <f t="shared" si="778"/>
        <v>0</v>
      </c>
      <c r="BJ1151">
        <f t="shared" si="779"/>
        <v>0</v>
      </c>
      <c r="BK1151">
        <f t="shared" si="780"/>
        <v>0</v>
      </c>
      <c r="BM1151">
        <f t="shared" si="781"/>
        <v>0</v>
      </c>
      <c r="BN1151">
        <f t="shared" si="782"/>
        <v>1</v>
      </c>
      <c r="BO1151">
        <f t="shared" si="783"/>
        <v>0</v>
      </c>
      <c r="BP1151">
        <f t="shared" si="784"/>
        <v>0</v>
      </c>
      <c r="BR1151">
        <f t="shared" si="785"/>
        <v>0</v>
      </c>
      <c r="BS1151">
        <f t="shared" si="786"/>
        <v>0</v>
      </c>
      <c r="BT1151">
        <f t="shared" si="787"/>
        <v>0</v>
      </c>
      <c r="BU1151">
        <f t="shared" si="788"/>
        <v>2</v>
      </c>
      <c r="BV1151">
        <f t="shared" si="789"/>
        <v>0</v>
      </c>
      <c r="BW1151">
        <f t="shared" si="790"/>
        <v>0</v>
      </c>
      <c r="BX1151">
        <f t="shared" si="791"/>
        <v>0</v>
      </c>
      <c r="BY1151">
        <f t="shared" si="792"/>
        <v>0</v>
      </c>
      <c r="BZ1151">
        <f t="shared" si="799"/>
        <v>0</v>
      </c>
      <c r="CA1151">
        <f t="shared" si="793"/>
        <v>0</v>
      </c>
      <c r="CB1151">
        <f t="shared" si="794"/>
        <v>0</v>
      </c>
      <c r="CC1151">
        <f t="shared" si="795"/>
        <v>1</v>
      </c>
      <c r="CD1151">
        <f t="shared" si="796"/>
        <v>0</v>
      </c>
      <c r="CE1151">
        <f t="shared" si="797"/>
        <v>0</v>
      </c>
      <c r="CF1151">
        <f t="shared" si="798"/>
        <v>0</v>
      </c>
    </row>
    <row r="1152" spans="1:84" x14ac:dyDescent="0.25">
      <c r="A1152" t="s">
        <v>337</v>
      </c>
      <c r="B1152" t="s">
        <v>520</v>
      </c>
      <c r="C1152" s="1">
        <v>15467</v>
      </c>
      <c r="D1152" t="s">
        <v>39</v>
      </c>
      <c r="E1152" t="s">
        <v>40</v>
      </c>
      <c r="F1152" t="s">
        <v>1228</v>
      </c>
      <c r="G1152">
        <v>0</v>
      </c>
      <c r="H1152">
        <v>1</v>
      </c>
      <c r="I1152" t="s">
        <v>42</v>
      </c>
      <c r="J1152" t="s">
        <v>772</v>
      </c>
      <c r="K1152" t="s">
        <v>1232</v>
      </c>
      <c r="L1152">
        <v>800</v>
      </c>
      <c r="M1152">
        <v>0</v>
      </c>
      <c r="N1152">
        <v>0</v>
      </c>
      <c r="O1152">
        <f t="shared" si="757"/>
        <v>0</v>
      </c>
      <c r="P1152">
        <f t="shared" si="758"/>
        <v>0</v>
      </c>
      <c r="Q1152">
        <f t="shared" si="800"/>
        <v>-1</v>
      </c>
      <c r="R1152">
        <f t="shared" si="759"/>
        <v>0</v>
      </c>
      <c r="S1152">
        <v>0</v>
      </c>
      <c r="T1152">
        <v>0</v>
      </c>
      <c r="U1152">
        <v>0</v>
      </c>
      <c r="V1152">
        <v>5</v>
      </c>
      <c r="W1152">
        <v>0</v>
      </c>
      <c r="X1152">
        <v>0</v>
      </c>
      <c r="Y1152">
        <v>0</v>
      </c>
      <c r="Z1152">
        <v>0</v>
      </c>
      <c r="AA1152">
        <v>0</v>
      </c>
      <c r="AB1152" t="s">
        <v>771</v>
      </c>
      <c r="AC1152" t="s">
        <v>46</v>
      </c>
      <c r="AD1152">
        <v>68</v>
      </c>
      <c r="AE1152">
        <v>55</v>
      </c>
      <c r="AF1152">
        <v>69</v>
      </c>
      <c r="AG1152" s="5">
        <v>54</v>
      </c>
      <c r="AH1152">
        <v>-1</v>
      </c>
      <c r="AI1152">
        <v>-1</v>
      </c>
      <c r="AJ1152">
        <f t="shared" si="760"/>
        <v>-1</v>
      </c>
      <c r="AK1152">
        <v>-1</v>
      </c>
      <c r="AL1152">
        <v>-1</v>
      </c>
      <c r="AM1152">
        <v>-1</v>
      </c>
      <c r="AN1152">
        <v>-1</v>
      </c>
      <c r="AO1152">
        <v>-1</v>
      </c>
      <c r="AP1152">
        <v>-1</v>
      </c>
      <c r="AR1152">
        <f t="shared" si="761"/>
        <v>0</v>
      </c>
      <c r="AS1152">
        <f t="shared" si="762"/>
        <v>0</v>
      </c>
      <c r="AT1152">
        <f t="shared" si="763"/>
        <v>0</v>
      </c>
      <c r="AU1152">
        <f t="shared" si="764"/>
        <v>0</v>
      </c>
      <c r="AV1152">
        <f t="shared" si="765"/>
        <v>0</v>
      </c>
      <c r="AW1152">
        <f t="shared" si="766"/>
        <v>0</v>
      </c>
      <c r="AX1152">
        <f t="shared" si="767"/>
        <v>0</v>
      </c>
      <c r="AY1152">
        <f t="shared" si="768"/>
        <v>0</v>
      </c>
      <c r="AZ1152">
        <f t="shared" si="769"/>
        <v>0</v>
      </c>
      <c r="BA1152">
        <f t="shared" si="770"/>
        <v>0</v>
      </c>
      <c r="BB1152">
        <f t="shared" si="771"/>
        <v>0</v>
      </c>
      <c r="BC1152">
        <f t="shared" si="772"/>
        <v>0</v>
      </c>
      <c r="BD1152">
        <f t="shared" si="773"/>
        <v>0</v>
      </c>
      <c r="BE1152">
        <f t="shared" si="774"/>
        <v>0</v>
      </c>
      <c r="BF1152">
        <f t="shared" si="775"/>
        <v>0</v>
      </c>
      <c r="BG1152">
        <f t="shared" si="776"/>
        <v>0</v>
      </c>
      <c r="BH1152">
        <f t="shared" si="777"/>
        <v>0</v>
      </c>
      <c r="BI1152">
        <f t="shared" si="778"/>
        <v>0</v>
      </c>
      <c r="BJ1152">
        <f t="shared" si="779"/>
        <v>0</v>
      </c>
      <c r="BK1152">
        <f t="shared" si="780"/>
        <v>0</v>
      </c>
      <c r="BM1152">
        <f t="shared" si="781"/>
        <v>0</v>
      </c>
      <c r="BN1152">
        <f t="shared" si="782"/>
        <v>1</v>
      </c>
      <c r="BO1152">
        <f t="shared" si="783"/>
        <v>0</v>
      </c>
      <c r="BP1152">
        <f t="shared" si="784"/>
        <v>0</v>
      </c>
      <c r="BR1152">
        <f t="shared" si="785"/>
        <v>0</v>
      </c>
      <c r="BS1152">
        <f t="shared" si="786"/>
        <v>0</v>
      </c>
      <c r="BT1152">
        <f t="shared" si="787"/>
        <v>0</v>
      </c>
      <c r="BU1152">
        <f t="shared" si="788"/>
        <v>5</v>
      </c>
      <c r="BV1152">
        <f t="shared" si="789"/>
        <v>0</v>
      </c>
      <c r="BW1152">
        <f t="shared" si="790"/>
        <v>0</v>
      </c>
      <c r="BX1152">
        <f t="shared" si="791"/>
        <v>0</v>
      </c>
      <c r="BY1152">
        <f t="shared" si="792"/>
        <v>0</v>
      </c>
      <c r="BZ1152">
        <f t="shared" si="799"/>
        <v>0</v>
      </c>
      <c r="CA1152">
        <f t="shared" si="793"/>
        <v>0</v>
      </c>
      <c r="CB1152">
        <f t="shared" si="794"/>
        <v>0</v>
      </c>
      <c r="CC1152">
        <f t="shared" si="795"/>
        <v>1</v>
      </c>
      <c r="CD1152">
        <f t="shared" si="796"/>
        <v>0</v>
      </c>
      <c r="CE1152">
        <f t="shared" si="797"/>
        <v>0</v>
      </c>
      <c r="CF1152">
        <f t="shared" si="798"/>
        <v>0</v>
      </c>
    </row>
    <row r="1153" spans="1:84" x14ac:dyDescent="0.25">
      <c r="A1153" t="s">
        <v>68</v>
      </c>
      <c r="B1153" t="s">
        <v>775</v>
      </c>
      <c r="C1153" s="1">
        <v>15466</v>
      </c>
      <c r="D1153" t="s">
        <v>49</v>
      </c>
      <c r="E1153" t="s">
        <v>40</v>
      </c>
      <c r="F1153" t="s">
        <v>1028</v>
      </c>
      <c r="G1153">
        <v>1</v>
      </c>
      <c r="H1153">
        <v>0</v>
      </c>
      <c r="I1153" t="s">
        <v>42</v>
      </c>
      <c r="J1153" t="s">
        <v>77</v>
      </c>
      <c r="K1153" t="s">
        <v>438</v>
      </c>
      <c r="L1153">
        <v>215</v>
      </c>
      <c r="M1153">
        <v>2</v>
      </c>
      <c r="N1153">
        <v>0</v>
      </c>
      <c r="O1153">
        <f t="shared" si="757"/>
        <v>0</v>
      </c>
      <c r="P1153">
        <f t="shared" si="758"/>
        <v>0</v>
      </c>
      <c r="Q1153">
        <f t="shared" si="800"/>
        <v>-1</v>
      </c>
      <c r="R1153">
        <f t="shared" si="759"/>
        <v>0</v>
      </c>
      <c r="S1153">
        <v>0</v>
      </c>
      <c r="T1153">
        <v>0</v>
      </c>
      <c r="U1153">
        <v>0</v>
      </c>
      <c r="V1153">
        <v>7</v>
      </c>
      <c r="W1153">
        <v>0</v>
      </c>
      <c r="X1153">
        <v>0</v>
      </c>
      <c r="Y1153">
        <v>0</v>
      </c>
      <c r="Z1153">
        <v>0</v>
      </c>
      <c r="AA1153">
        <v>0</v>
      </c>
      <c r="AB1153" t="s">
        <v>74</v>
      </c>
      <c r="AC1153" t="s">
        <v>75</v>
      </c>
      <c r="AD1153">
        <v>63</v>
      </c>
      <c r="AE1153">
        <v>47</v>
      </c>
      <c r="AF1153">
        <v>66</v>
      </c>
      <c r="AG1153" s="5">
        <v>77</v>
      </c>
      <c r="AH1153">
        <v>-1</v>
      </c>
      <c r="AI1153">
        <v>-1</v>
      </c>
      <c r="AJ1153">
        <f t="shared" si="760"/>
        <v>-1</v>
      </c>
      <c r="AK1153">
        <v>-1</v>
      </c>
      <c r="AL1153">
        <v>-1</v>
      </c>
      <c r="AM1153">
        <v>-1</v>
      </c>
      <c r="AN1153">
        <v>-1</v>
      </c>
      <c r="AO1153">
        <v>-1</v>
      </c>
      <c r="AP1153">
        <v>-1</v>
      </c>
      <c r="AR1153">
        <f t="shared" si="761"/>
        <v>0</v>
      </c>
      <c r="AS1153">
        <f t="shared" si="762"/>
        <v>0</v>
      </c>
      <c r="AT1153">
        <f t="shared" si="763"/>
        <v>0</v>
      </c>
      <c r="AU1153">
        <f t="shared" si="764"/>
        <v>0</v>
      </c>
      <c r="AV1153">
        <f t="shared" si="765"/>
        <v>0</v>
      </c>
      <c r="AW1153">
        <f t="shared" si="766"/>
        <v>0</v>
      </c>
      <c r="AX1153">
        <f t="shared" si="767"/>
        <v>0</v>
      </c>
      <c r="AY1153">
        <f t="shared" si="768"/>
        <v>0</v>
      </c>
      <c r="AZ1153">
        <f t="shared" si="769"/>
        <v>0</v>
      </c>
      <c r="BA1153">
        <f t="shared" si="770"/>
        <v>0</v>
      </c>
      <c r="BB1153">
        <f t="shared" si="771"/>
        <v>0</v>
      </c>
      <c r="BC1153">
        <f t="shared" si="772"/>
        <v>0</v>
      </c>
      <c r="BD1153">
        <f t="shared" si="773"/>
        <v>0</v>
      </c>
      <c r="BE1153">
        <f t="shared" si="774"/>
        <v>0</v>
      </c>
      <c r="BF1153">
        <f t="shared" si="775"/>
        <v>0</v>
      </c>
      <c r="BG1153">
        <f t="shared" si="776"/>
        <v>0</v>
      </c>
      <c r="BH1153">
        <f t="shared" si="777"/>
        <v>0</v>
      </c>
      <c r="BI1153">
        <f t="shared" si="778"/>
        <v>0</v>
      </c>
      <c r="BJ1153">
        <f t="shared" si="779"/>
        <v>0</v>
      </c>
      <c r="BK1153">
        <f t="shared" si="780"/>
        <v>0</v>
      </c>
      <c r="BM1153">
        <f t="shared" si="781"/>
        <v>1</v>
      </c>
      <c r="BN1153">
        <f t="shared" si="782"/>
        <v>0</v>
      </c>
      <c r="BO1153">
        <f t="shared" si="783"/>
        <v>0</v>
      </c>
      <c r="BP1153">
        <f t="shared" si="784"/>
        <v>0</v>
      </c>
      <c r="BR1153">
        <f t="shared" si="785"/>
        <v>0</v>
      </c>
      <c r="BS1153">
        <f t="shared" si="786"/>
        <v>0</v>
      </c>
      <c r="BT1153">
        <f t="shared" si="787"/>
        <v>7</v>
      </c>
      <c r="BU1153">
        <f t="shared" si="788"/>
        <v>0</v>
      </c>
      <c r="BV1153">
        <f t="shared" si="789"/>
        <v>0</v>
      </c>
      <c r="BW1153">
        <f t="shared" si="790"/>
        <v>0</v>
      </c>
      <c r="BX1153">
        <f t="shared" si="791"/>
        <v>0</v>
      </c>
      <c r="BY1153">
        <f t="shared" si="792"/>
        <v>0</v>
      </c>
      <c r="BZ1153">
        <f t="shared" si="799"/>
        <v>0</v>
      </c>
      <c r="CA1153">
        <f t="shared" si="793"/>
        <v>0</v>
      </c>
      <c r="CB1153">
        <f t="shared" si="794"/>
        <v>0</v>
      </c>
      <c r="CC1153">
        <f t="shared" si="795"/>
        <v>0</v>
      </c>
      <c r="CD1153">
        <f t="shared" si="796"/>
        <v>0</v>
      </c>
      <c r="CE1153">
        <f t="shared" si="797"/>
        <v>0</v>
      </c>
      <c r="CF1153">
        <f t="shared" si="798"/>
        <v>0</v>
      </c>
    </row>
    <row r="1154" spans="1:84" x14ac:dyDescent="0.25">
      <c r="A1154" t="s">
        <v>228</v>
      </c>
      <c r="B1154" t="s">
        <v>341</v>
      </c>
      <c r="C1154" s="1">
        <v>15466</v>
      </c>
      <c r="D1154" t="s">
        <v>49</v>
      </c>
      <c r="E1154" t="s">
        <v>40</v>
      </c>
      <c r="F1154" t="s">
        <v>1076</v>
      </c>
      <c r="G1154">
        <v>1</v>
      </c>
      <c r="H1154">
        <v>0</v>
      </c>
      <c r="I1154" t="s">
        <v>87</v>
      </c>
      <c r="J1154" t="s">
        <v>88</v>
      </c>
      <c r="K1154" t="s">
        <v>757</v>
      </c>
      <c r="L1154">
        <v>2980</v>
      </c>
      <c r="M1154">
        <v>2</v>
      </c>
      <c r="N1154">
        <v>0</v>
      </c>
      <c r="O1154">
        <f t="shared" si="757"/>
        <v>0</v>
      </c>
      <c r="P1154">
        <f t="shared" si="758"/>
        <v>0.67114093959731536</v>
      </c>
      <c r="Q1154">
        <f t="shared" si="800"/>
        <v>-1</v>
      </c>
      <c r="R1154">
        <f t="shared" si="759"/>
        <v>0</v>
      </c>
      <c r="S1154">
        <v>0</v>
      </c>
      <c r="T1154">
        <v>0</v>
      </c>
      <c r="U1154">
        <v>0</v>
      </c>
      <c r="V1154">
        <v>5</v>
      </c>
      <c r="W1154">
        <v>0</v>
      </c>
      <c r="X1154">
        <v>0</v>
      </c>
      <c r="Y1154">
        <v>0</v>
      </c>
      <c r="Z1154">
        <v>0</v>
      </c>
      <c r="AA1154">
        <v>0</v>
      </c>
      <c r="AB1154" t="s">
        <v>856</v>
      </c>
      <c r="AC1154" t="s">
        <v>75</v>
      </c>
      <c r="AD1154">
        <v>62</v>
      </c>
      <c r="AE1154">
        <v>51</v>
      </c>
      <c r="AF1154">
        <v>55</v>
      </c>
      <c r="AG1154" s="5">
        <v>51</v>
      </c>
      <c r="AH1154">
        <v>-1</v>
      </c>
      <c r="AI1154">
        <v>-1</v>
      </c>
      <c r="AJ1154">
        <f t="shared" si="760"/>
        <v>-1</v>
      </c>
      <c r="AK1154">
        <v>-1</v>
      </c>
      <c r="AL1154">
        <v>-1</v>
      </c>
      <c r="AM1154">
        <v>-1</v>
      </c>
      <c r="AN1154">
        <v>-1</v>
      </c>
      <c r="AO1154">
        <v>-1</v>
      </c>
      <c r="AP1154">
        <v>-1</v>
      </c>
      <c r="AR1154">
        <f t="shared" si="761"/>
        <v>0</v>
      </c>
      <c r="AS1154">
        <f t="shared" si="762"/>
        <v>0</v>
      </c>
      <c r="AT1154">
        <f t="shared" si="763"/>
        <v>0</v>
      </c>
      <c r="AU1154">
        <f t="shared" si="764"/>
        <v>0</v>
      </c>
      <c r="AV1154">
        <f t="shared" si="765"/>
        <v>0</v>
      </c>
      <c r="AW1154">
        <f t="shared" si="766"/>
        <v>0</v>
      </c>
      <c r="AX1154">
        <f t="shared" si="767"/>
        <v>0</v>
      </c>
      <c r="AY1154">
        <f t="shared" si="768"/>
        <v>0</v>
      </c>
      <c r="AZ1154">
        <f t="shared" si="769"/>
        <v>0</v>
      </c>
      <c r="BA1154">
        <f t="shared" si="770"/>
        <v>0</v>
      </c>
      <c r="BB1154">
        <f t="shared" si="771"/>
        <v>0</v>
      </c>
      <c r="BC1154">
        <f t="shared" si="772"/>
        <v>0</v>
      </c>
      <c r="BD1154">
        <f t="shared" si="773"/>
        <v>0</v>
      </c>
      <c r="BE1154">
        <f t="shared" si="774"/>
        <v>0</v>
      </c>
      <c r="BF1154">
        <f t="shared" si="775"/>
        <v>0</v>
      </c>
      <c r="BG1154">
        <f t="shared" si="776"/>
        <v>0</v>
      </c>
      <c r="BH1154">
        <f t="shared" si="777"/>
        <v>0</v>
      </c>
      <c r="BI1154">
        <f t="shared" si="778"/>
        <v>0</v>
      </c>
      <c r="BJ1154">
        <f t="shared" si="779"/>
        <v>0</v>
      </c>
      <c r="BK1154">
        <f t="shared" si="780"/>
        <v>0</v>
      </c>
      <c r="BM1154">
        <f t="shared" si="781"/>
        <v>1</v>
      </c>
      <c r="BN1154">
        <f t="shared" si="782"/>
        <v>0</v>
      </c>
      <c r="BO1154">
        <f t="shared" si="783"/>
        <v>0</v>
      </c>
      <c r="BP1154">
        <f t="shared" si="784"/>
        <v>0</v>
      </c>
      <c r="BR1154">
        <f t="shared" si="785"/>
        <v>0</v>
      </c>
      <c r="BS1154">
        <f t="shared" si="786"/>
        <v>0</v>
      </c>
      <c r="BT1154">
        <f t="shared" si="787"/>
        <v>5</v>
      </c>
      <c r="BU1154">
        <f t="shared" si="788"/>
        <v>0</v>
      </c>
      <c r="BV1154">
        <f t="shared" si="789"/>
        <v>0</v>
      </c>
      <c r="BW1154">
        <f t="shared" si="790"/>
        <v>0</v>
      </c>
      <c r="BX1154">
        <f t="shared" si="791"/>
        <v>0</v>
      </c>
      <c r="BY1154">
        <f t="shared" si="792"/>
        <v>0</v>
      </c>
      <c r="BZ1154">
        <f t="shared" si="799"/>
        <v>0</v>
      </c>
      <c r="CA1154">
        <f t="shared" si="793"/>
        <v>0</v>
      </c>
      <c r="CB1154">
        <f t="shared" si="794"/>
        <v>0</v>
      </c>
      <c r="CC1154">
        <f t="shared" si="795"/>
        <v>0</v>
      </c>
      <c r="CD1154">
        <f t="shared" si="796"/>
        <v>0</v>
      </c>
      <c r="CE1154">
        <f t="shared" si="797"/>
        <v>0</v>
      </c>
      <c r="CF1154">
        <f t="shared" si="798"/>
        <v>0</v>
      </c>
    </row>
    <row r="1155" spans="1:84" x14ac:dyDescent="0.25">
      <c r="A1155" t="s">
        <v>68</v>
      </c>
      <c r="B1155" t="s">
        <v>775</v>
      </c>
      <c r="C1155" s="1">
        <v>15466</v>
      </c>
      <c r="D1155" t="s">
        <v>49</v>
      </c>
      <c r="E1155" t="s">
        <v>40</v>
      </c>
      <c r="F1155" t="s">
        <v>1028</v>
      </c>
      <c r="G1155">
        <v>1</v>
      </c>
      <c r="H1155">
        <v>0</v>
      </c>
      <c r="I1155" t="s">
        <v>87</v>
      </c>
      <c r="J1155" t="s">
        <v>88</v>
      </c>
      <c r="K1155" t="s">
        <v>1147</v>
      </c>
      <c r="L1155">
        <v>2375</v>
      </c>
      <c r="M1155">
        <v>2</v>
      </c>
      <c r="N1155">
        <v>0</v>
      </c>
      <c r="O1155">
        <f t="shared" si="757"/>
        <v>0</v>
      </c>
      <c r="P1155">
        <f t="shared" si="758"/>
        <v>0.8421052631578948</v>
      </c>
      <c r="Q1155">
        <f t="shared" si="800"/>
        <v>-1</v>
      </c>
      <c r="R1155">
        <f t="shared" si="759"/>
        <v>0</v>
      </c>
      <c r="S1155">
        <v>0</v>
      </c>
      <c r="T1155">
        <v>0</v>
      </c>
      <c r="U1155">
        <v>0</v>
      </c>
      <c r="V1155">
        <v>5</v>
      </c>
      <c r="W1155">
        <v>0</v>
      </c>
      <c r="X1155">
        <v>0</v>
      </c>
      <c r="Y1155">
        <v>0</v>
      </c>
      <c r="Z1155">
        <v>0</v>
      </c>
      <c r="AA1155">
        <v>0</v>
      </c>
      <c r="AB1155" t="s">
        <v>74</v>
      </c>
      <c r="AC1155" t="s">
        <v>75</v>
      </c>
      <c r="AD1155">
        <v>63</v>
      </c>
      <c r="AE1155">
        <v>47</v>
      </c>
      <c r="AF1155">
        <v>66</v>
      </c>
      <c r="AG1155" s="5">
        <v>77</v>
      </c>
      <c r="AH1155">
        <v>-1</v>
      </c>
      <c r="AI1155">
        <v>-1</v>
      </c>
      <c r="AJ1155">
        <f t="shared" si="760"/>
        <v>-1</v>
      </c>
      <c r="AK1155">
        <v>-1</v>
      </c>
      <c r="AL1155">
        <v>-1</v>
      </c>
      <c r="AM1155">
        <v>-1</v>
      </c>
      <c r="AN1155">
        <v>-1</v>
      </c>
      <c r="AO1155">
        <v>-1</v>
      </c>
      <c r="AP1155">
        <v>-1</v>
      </c>
      <c r="AR1155">
        <f t="shared" si="761"/>
        <v>0</v>
      </c>
      <c r="AS1155">
        <f t="shared" si="762"/>
        <v>0</v>
      </c>
      <c r="AT1155">
        <f t="shared" si="763"/>
        <v>0</v>
      </c>
      <c r="AU1155">
        <f t="shared" si="764"/>
        <v>0</v>
      </c>
      <c r="AV1155">
        <f t="shared" si="765"/>
        <v>0</v>
      </c>
      <c r="AW1155">
        <f t="shared" si="766"/>
        <v>0</v>
      </c>
      <c r="AX1155">
        <f t="shared" si="767"/>
        <v>0</v>
      </c>
      <c r="AY1155">
        <f t="shared" si="768"/>
        <v>0</v>
      </c>
      <c r="AZ1155">
        <f t="shared" si="769"/>
        <v>0</v>
      </c>
      <c r="BA1155">
        <f t="shared" si="770"/>
        <v>0</v>
      </c>
      <c r="BB1155">
        <f t="shared" si="771"/>
        <v>0</v>
      </c>
      <c r="BC1155">
        <f t="shared" si="772"/>
        <v>0</v>
      </c>
      <c r="BD1155">
        <f t="shared" si="773"/>
        <v>0</v>
      </c>
      <c r="BE1155">
        <f t="shared" si="774"/>
        <v>0</v>
      </c>
      <c r="BF1155">
        <f t="shared" si="775"/>
        <v>0</v>
      </c>
      <c r="BG1155">
        <f t="shared" si="776"/>
        <v>0</v>
      </c>
      <c r="BH1155">
        <f t="shared" si="777"/>
        <v>0</v>
      </c>
      <c r="BI1155">
        <f t="shared" si="778"/>
        <v>0</v>
      </c>
      <c r="BJ1155">
        <f t="shared" si="779"/>
        <v>0</v>
      </c>
      <c r="BK1155">
        <f t="shared" si="780"/>
        <v>0</v>
      </c>
      <c r="BM1155">
        <f t="shared" si="781"/>
        <v>1</v>
      </c>
      <c r="BN1155">
        <f t="shared" si="782"/>
        <v>0</v>
      </c>
      <c r="BO1155">
        <f t="shared" si="783"/>
        <v>0</v>
      </c>
      <c r="BP1155">
        <f t="shared" si="784"/>
        <v>0</v>
      </c>
      <c r="BR1155">
        <f t="shared" si="785"/>
        <v>0</v>
      </c>
      <c r="BS1155">
        <f t="shared" si="786"/>
        <v>0</v>
      </c>
      <c r="BT1155">
        <f t="shared" si="787"/>
        <v>5</v>
      </c>
      <c r="BU1155">
        <f t="shared" si="788"/>
        <v>0</v>
      </c>
      <c r="BV1155">
        <f t="shared" si="789"/>
        <v>0</v>
      </c>
      <c r="BW1155">
        <f t="shared" si="790"/>
        <v>0</v>
      </c>
      <c r="BX1155">
        <f t="shared" si="791"/>
        <v>0</v>
      </c>
      <c r="BY1155">
        <f t="shared" si="792"/>
        <v>0</v>
      </c>
      <c r="BZ1155">
        <f t="shared" si="799"/>
        <v>0</v>
      </c>
      <c r="CA1155">
        <f t="shared" si="793"/>
        <v>0</v>
      </c>
      <c r="CB1155">
        <f t="shared" si="794"/>
        <v>0</v>
      </c>
      <c r="CC1155">
        <f t="shared" si="795"/>
        <v>0</v>
      </c>
      <c r="CD1155">
        <f t="shared" si="796"/>
        <v>0</v>
      </c>
      <c r="CE1155">
        <f t="shared" si="797"/>
        <v>0</v>
      </c>
      <c r="CF1155">
        <f t="shared" si="798"/>
        <v>0</v>
      </c>
    </row>
    <row r="1156" spans="1:84" x14ac:dyDescent="0.25">
      <c r="A1156" t="s">
        <v>228</v>
      </c>
      <c r="B1156" t="s">
        <v>341</v>
      </c>
      <c r="C1156" s="1">
        <v>15466</v>
      </c>
      <c r="D1156" t="s">
        <v>49</v>
      </c>
      <c r="E1156" t="s">
        <v>40</v>
      </c>
      <c r="F1156" t="s">
        <v>1076</v>
      </c>
      <c r="G1156">
        <v>1</v>
      </c>
      <c r="H1156">
        <v>0</v>
      </c>
      <c r="I1156" t="s">
        <v>87</v>
      </c>
      <c r="J1156" t="s">
        <v>88</v>
      </c>
      <c r="K1156" t="s">
        <v>1236</v>
      </c>
      <c r="L1156">
        <v>4875</v>
      </c>
      <c r="M1156">
        <v>2</v>
      </c>
      <c r="N1156">
        <v>1</v>
      </c>
      <c r="O1156">
        <f t="shared" ref="O1156:O1219" si="801">IF(M1156&gt;0,N1156/M1156*100,0)</f>
        <v>50</v>
      </c>
      <c r="P1156">
        <f t="shared" ref="P1156:P1219" si="802">IF(L1156&gt;500,M1156/L1156*1000,0)</f>
        <v>0.41025641025641024</v>
      </c>
      <c r="Q1156">
        <f t="shared" si="800"/>
        <v>1</v>
      </c>
      <c r="R1156">
        <f t="shared" ref="R1156:R1219" si="803">IF(OR(O1156&gt;49,N1156&gt;1),1,0)</f>
        <v>1</v>
      </c>
      <c r="S1156">
        <v>0</v>
      </c>
      <c r="T1156">
        <v>0</v>
      </c>
      <c r="U1156">
        <v>2</v>
      </c>
      <c r="V1156">
        <v>5</v>
      </c>
      <c r="W1156">
        <v>0</v>
      </c>
      <c r="X1156">
        <v>0</v>
      </c>
      <c r="Y1156">
        <v>0</v>
      </c>
      <c r="Z1156">
        <v>0</v>
      </c>
      <c r="AA1156">
        <v>0</v>
      </c>
      <c r="AB1156" t="s">
        <v>856</v>
      </c>
      <c r="AC1156" t="s">
        <v>75</v>
      </c>
      <c r="AD1156">
        <v>62</v>
      </c>
      <c r="AE1156">
        <v>51</v>
      </c>
      <c r="AF1156">
        <v>55</v>
      </c>
      <c r="AG1156" s="5">
        <v>51</v>
      </c>
      <c r="AH1156">
        <v>-1</v>
      </c>
      <c r="AI1156">
        <v>-1</v>
      </c>
      <c r="AJ1156">
        <f t="shared" ref="AJ1156:AJ1219" si="804">AVERAGE(AH1156:AI1156)</f>
        <v>-1</v>
      </c>
      <c r="AK1156">
        <v>-1</v>
      </c>
      <c r="AL1156">
        <v>-1</v>
      </c>
      <c r="AM1156">
        <v>-1</v>
      </c>
      <c r="AN1156">
        <v>-1</v>
      </c>
      <c r="AO1156">
        <v>-1</v>
      </c>
      <c r="AP1156">
        <v>-1</v>
      </c>
      <c r="AR1156">
        <f t="shared" ref="AR1156:AR1219" si="805">IF(AND(AM1156&gt;0,Q1156=-1),1,0)</f>
        <v>0</v>
      </c>
      <c r="AS1156">
        <f t="shared" ref="AS1156:AS1219" si="806">IF(AND(AM1156=0,Q1156=-1),1,0)</f>
        <v>0</v>
      </c>
      <c r="AT1156">
        <f t="shared" ref="AT1156:AT1219" si="807">IF(AND(AM1156&gt;0,Q1156=1),1,0)</f>
        <v>0</v>
      </c>
      <c r="AU1156">
        <f t="shared" ref="AU1156:AU1219" si="808">IF(AND(AM1156=0,Q1156=1),1,0)</f>
        <v>0</v>
      </c>
      <c r="AV1156">
        <f t="shared" ref="AV1156:AV1219" si="809">IF(AM1156&gt;0,L1156,0)</f>
        <v>0</v>
      </c>
      <c r="AW1156">
        <f t="shared" ref="AW1156:AW1219" si="810">IF(AM1156=0,L1156,0)</f>
        <v>0</v>
      </c>
      <c r="AX1156">
        <f t="shared" ref="AX1156:AX1219" si="811">IF(AND(AM1156&gt;0,I1156="2, Escort"),1,0)</f>
        <v>0</v>
      </c>
      <c r="AY1156">
        <f t="shared" ref="AY1156:AY1219" si="812">IF(AND(AM1156=0,I1156="2, Escort"),1,0)</f>
        <v>0</v>
      </c>
      <c r="AZ1156">
        <f t="shared" ref="AZ1156:AZ1219" si="813">IF(AND(AM1156&gt;0,OR(I1156="4, Tanker",I1156="3, Cargo",I1156="7, Tender",I1156="8, Amphib")),1,0)</f>
        <v>0</v>
      </c>
      <c r="BA1156">
        <f t="shared" ref="BA1156:BA1219" si="814">IF(AND(AM1156=0,OR(I1156="4, Tanker",I1156="3, Cargo",I1156="7, Tender",I1156="8, Amphib")),1,0)</f>
        <v>0</v>
      </c>
      <c r="BB1156">
        <f t="shared" ref="BB1156:BB1219" si="815">IF(AND(AM1156&gt;0,I1156="1, Capital Ship"),1,0)</f>
        <v>0</v>
      </c>
      <c r="BC1156">
        <f t="shared" ref="BC1156:BC1219" si="816">IF(AND(AM1156=0,I1156="1, Capital Ship"),1,0)</f>
        <v>0</v>
      </c>
      <c r="BD1156">
        <f t="shared" ref="BD1156:BD1219" si="817">IF(AM1156&gt;0,V1156,0)</f>
        <v>0</v>
      </c>
      <c r="BE1156">
        <f t="shared" ref="BE1156:BE1219" si="818">IF(AM1156=0,V1156,0)</f>
        <v>0</v>
      </c>
      <c r="BF1156">
        <f t="shared" ref="BF1156:BF1219" si="819">IF(AM1156&gt;0,W1156,0)</f>
        <v>0</v>
      </c>
      <c r="BG1156">
        <f t="shared" ref="BG1156:BG1219" si="820">IF(AM1156=0,W1156,0)</f>
        <v>0</v>
      </c>
      <c r="BH1156">
        <f t="shared" ref="BH1156:BH1219" si="821">IF(AM1156&gt;0,X1156,0)</f>
        <v>0</v>
      </c>
      <c r="BI1156">
        <f t="shared" ref="BI1156:BI1219" si="822">IF(AM1156=0,X1156,0)</f>
        <v>0</v>
      </c>
      <c r="BJ1156">
        <f t="shared" ref="BJ1156:BJ1219" si="823">IF(AM1156&gt;0,1,0)</f>
        <v>0</v>
      </c>
      <c r="BK1156">
        <f t="shared" ref="BK1156:BK1219" si="824">IF(AM1156=0,1,0)</f>
        <v>0</v>
      </c>
      <c r="BM1156">
        <f t="shared" ref="BM1156:BM1219" si="825">IF(AND(G1156=1,Q1156=-1),1,0)</f>
        <v>0</v>
      </c>
      <c r="BN1156">
        <f t="shared" ref="BN1156:BN1219" si="826">IF(AND(G1156=0,Q1156=-1),1,0)</f>
        <v>0</v>
      </c>
      <c r="BO1156">
        <f t="shared" ref="BO1156:BO1219" si="827">IF(AND(G1156=1,Q1156=1),1,0)</f>
        <v>1</v>
      </c>
      <c r="BP1156">
        <f t="shared" ref="BP1156:BP1219" si="828">IF(AND(G1156=0,Q1156=1),1,0)</f>
        <v>0</v>
      </c>
      <c r="BR1156">
        <f t="shared" ref="BR1156:BR1219" si="829">IF(AND(G1156=1,AM1156&gt;0),1,0)</f>
        <v>0</v>
      </c>
      <c r="BS1156">
        <f t="shared" ref="BS1156:BS1219" si="830">IF(AND(G1156=0,AM1156&gt;0),1,0)</f>
        <v>0</v>
      </c>
      <c r="BT1156">
        <f t="shared" ref="BT1156:BT1219" si="831">IF(G1156=1,V1156,0)</f>
        <v>5</v>
      </c>
      <c r="BU1156">
        <f t="shared" ref="BU1156:BU1219" si="832">IF(G1156=0,V1156,0)</f>
        <v>0</v>
      </c>
      <c r="BV1156">
        <f t="shared" ref="BV1156:BV1219" si="833">IF(G1156=1,W1156,0)</f>
        <v>0</v>
      </c>
      <c r="BW1156">
        <f t="shared" ref="BW1156:BW1219" si="834">IF(G1156=0,W1156,0)</f>
        <v>0</v>
      </c>
      <c r="BX1156">
        <f t="shared" ref="BX1156:BX1219" si="835">IF(G1156=1,X1156,0)</f>
        <v>0</v>
      </c>
      <c r="BY1156">
        <f t="shared" ref="BY1156:BY1219" si="836">IF(G1156=0,X1156,0)</f>
        <v>0</v>
      </c>
      <c r="BZ1156">
        <f t="shared" si="799"/>
        <v>0</v>
      </c>
      <c r="CA1156">
        <f t="shared" ref="CA1156:CA1219" si="837">IF(AND(AF1156&gt;69,G1156=0),1,0)</f>
        <v>0</v>
      </c>
      <c r="CB1156">
        <f t="shared" ref="CB1156:CB1219" si="838">IF(AG1156&lt;69,BY1156,0)</f>
        <v>0</v>
      </c>
      <c r="CC1156">
        <f t="shared" ref="CC1156:CC1219" si="839">IF(AND(AG1156&lt;69,G1156=0),1,0)</f>
        <v>0</v>
      </c>
      <c r="CD1156">
        <f t="shared" ref="CD1156:CD1219" si="840">IF(AND(AF1156&gt;69,AG1156&lt;69),BY1156,0)</f>
        <v>0</v>
      </c>
      <c r="CE1156">
        <f t="shared" ref="CE1156:CE1219" si="841">IF(AND(AF1156&gt;69,AG1156&lt;69),1,0)</f>
        <v>0</v>
      </c>
      <c r="CF1156">
        <f t="shared" ref="CF1156:CF1219" si="842">IF(AND(AF1156&gt;69,AG1156&lt;69,Q1156=1),1,0)</f>
        <v>0</v>
      </c>
    </row>
    <row r="1157" spans="1:84" x14ac:dyDescent="0.25">
      <c r="A1157" t="s">
        <v>918</v>
      </c>
      <c r="B1157" t="s">
        <v>915</v>
      </c>
      <c r="C1157" s="1">
        <v>15466</v>
      </c>
      <c r="D1157" t="s">
        <v>49</v>
      </c>
      <c r="E1157" t="s">
        <v>40</v>
      </c>
      <c r="F1157" s="2">
        <v>132116</v>
      </c>
      <c r="G1157">
        <v>1</v>
      </c>
      <c r="H1157">
        <v>0</v>
      </c>
      <c r="I1157" t="s">
        <v>87</v>
      </c>
      <c r="J1157" t="s">
        <v>166</v>
      </c>
      <c r="K1157" t="s">
        <v>1237</v>
      </c>
      <c r="L1157">
        <v>1650</v>
      </c>
      <c r="M1157">
        <v>2</v>
      </c>
      <c r="N1157">
        <v>0</v>
      </c>
      <c r="O1157">
        <f t="shared" si="801"/>
        <v>0</v>
      </c>
      <c r="P1157">
        <f t="shared" si="802"/>
        <v>1.2121212121212122</v>
      </c>
      <c r="Q1157">
        <f t="shared" si="800"/>
        <v>-1</v>
      </c>
      <c r="R1157">
        <f t="shared" si="803"/>
        <v>0</v>
      </c>
      <c r="S1157">
        <v>0</v>
      </c>
      <c r="T1157">
        <v>0</v>
      </c>
      <c r="U1157">
        <v>0</v>
      </c>
      <c r="V1157">
        <v>5</v>
      </c>
      <c r="W1157">
        <v>0</v>
      </c>
      <c r="X1157">
        <v>0</v>
      </c>
      <c r="Y1157">
        <v>0</v>
      </c>
      <c r="Z1157">
        <v>0</v>
      </c>
      <c r="AA1157">
        <v>0</v>
      </c>
      <c r="AB1157" t="s">
        <v>920</v>
      </c>
      <c r="AC1157" t="s">
        <v>46</v>
      </c>
      <c r="AD1157">
        <v>62</v>
      </c>
      <c r="AE1157">
        <v>60</v>
      </c>
      <c r="AF1157">
        <v>67</v>
      </c>
      <c r="AG1157" s="5">
        <v>53</v>
      </c>
      <c r="AH1157">
        <v>-1</v>
      </c>
      <c r="AI1157">
        <v>-1</v>
      </c>
      <c r="AJ1157">
        <f t="shared" si="804"/>
        <v>-1</v>
      </c>
      <c r="AK1157">
        <v>-1</v>
      </c>
      <c r="AL1157">
        <v>-1</v>
      </c>
      <c r="AM1157">
        <v>-1</v>
      </c>
      <c r="AN1157">
        <v>-1</v>
      </c>
      <c r="AO1157">
        <v>-1</v>
      </c>
      <c r="AP1157">
        <v>-1</v>
      </c>
      <c r="AR1157">
        <f t="shared" si="805"/>
        <v>0</v>
      </c>
      <c r="AS1157">
        <f t="shared" si="806"/>
        <v>0</v>
      </c>
      <c r="AT1157">
        <f t="shared" si="807"/>
        <v>0</v>
      </c>
      <c r="AU1157">
        <f t="shared" si="808"/>
        <v>0</v>
      </c>
      <c r="AV1157">
        <f t="shared" si="809"/>
        <v>0</v>
      </c>
      <c r="AW1157">
        <f t="shared" si="810"/>
        <v>0</v>
      </c>
      <c r="AX1157">
        <f t="shared" si="811"/>
        <v>0</v>
      </c>
      <c r="AY1157">
        <f t="shared" si="812"/>
        <v>0</v>
      </c>
      <c r="AZ1157">
        <f t="shared" si="813"/>
        <v>0</v>
      </c>
      <c r="BA1157">
        <f t="shared" si="814"/>
        <v>0</v>
      </c>
      <c r="BB1157">
        <f t="shared" si="815"/>
        <v>0</v>
      </c>
      <c r="BC1157">
        <f t="shared" si="816"/>
        <v>0</v>
      </c>
      <c r="BD1157">
        <f t="shared" si="817"/>
        <v>0</v>
      </c>
      <c r="BE1157">
        <f t="shared" si="818"/>
        <v>0</v>
      </c>
      <c r="BF1157">
        <f t="shared" si="819"/>
        <v>0</v>
      </c>
      <c r="BG1157">
        <f t="shared" si="820"/>
        <v>0</v>
      </c>
      <c r="BH1157">
        <f t="shared" si="821"/>
        <v>0</v>
      </c>
      <c r="BI1157">
        <f t="shared" si="822"/>
        <v>0</v>
      </c>
      <c r="BJ1157">
        <f t="shared" si="823"/>
        <v>0</v>
      </c>
      <c r="BK1157">
        <f t="shared" si="824"/>
        <v>0</v>
      </c>
      <c r="BM1157">
        <f t="shared" si="825"/>
        <v>1</v>
      </c>
      <c r="BN1157">
        <f t="shared" si="826"/>
        <v>0</v>
      </c>
      <c r="BO1157">
        <f t="shared" si="827"/>
        <v>0</v>
      </c>
      <c r="BP1157">
        <f t="shared" si="828"/>
        <v>0</v>
      </c>
      <c r="BR1157">
        <f t="shared" si="829"/>
        <v>0</v>
      </c>
      <c r="BS1157">
        <f t="shared" si="830"/>
        <v>0</v>
      </c>
      <c r="BT1157">
        <f t="shared" si="831"/>
        <v>5</v>
      </c>
      <c r="BU1157">
        <f t="shared" si="832"/>
        <v>0</v>
      </c>
      <c r="BV1157">
        <f t="shared" si="833"/>
        <v>0</v>
      </c>
      <c r="BW1157">
        <f t="shared" si="834"/>
        <v>0</v>
      </c>
      <c r="BX1157">
        <f t="shared" si="835"/>
        <v>0</v>
      </c>
      <c r="BY1157">
        <f t="shared" si="836"/>
        <v>0</v>
      </c>
      <c r="BZ1157">
        <f t="shared" si="799"/>
        <v>0</v>
      </c>
      <c r="CA1157">
        <f t="shared" si="837"/>
        <v>0</v>
      </c>
      <c r="CB1157">
        <f t="shared" si="838"/>
        <v>0</v>
      </c>
      <c r="CC1157">
        <f t="shared" si="839"/>
        <v>0</v>
      </c>
      <c r="CD1157">
        <f t="shared" si="840"/>
        <v>0</v>
      </c>
      <c r="CE1157">
        <f t="shared" si="841"/>
        <v>0</v>
      </c>
      <c r="CF1157">
        <f t="shared" si="842"/>
        <v>0</v>
      </c>
    </row>
    <row r="1158" spans="1:84" x14ac:dyDescent="0.25">
      <c r="A1158" t="s">
        <v>210</v>
      </c>
      <c r="B1158" t="s">
        <v>843</v>
      </c>
      <c r="C1158" s="1">
        <v>15466</v>
      </c>
      <c r="D1158" t="s">
        <v>39</v>
      </c>
      <c r="E1158" t="s">
        <v>40</v>
      </c>
      <c r="F1158" t="s">
        <v>1085</v>
      </c>
      <c r="G1158">
        <v>1</v>
      </c>
      <c r="H1158">
        <v>1</v>
      </c>
      <c r="I1158" t="s">
        <v>42</v>
      </c>
      <c r="J1158" t="s">
        <v>61</v>
      </c>
      <c r="K1158" t="s">
        <v>183</v>
      </c>
      <c r="L1158">
        <v>438</v>
      </c>
      <c r="M1158">
        <v>0</v>
      </c>
      <c r="N1158">
        <v>0</v>
      </c>
      <c r="O1158">
        <f t="shared" si="801"/>
        <v>0</v>
      </c>
      <c r="P1158">
        <f t="shared" si="802"/>
        <v>0</v>
      </c>
      <c r="Q1158">
        <f t="shared" si="800"/>
        <v>-1</v>
      </c>
      <c r="R1158">
        <f t="shared" si="803"/>
        <v>0</v>
      </c>
      <c r="S1158">
        <v>0</v>
      </c>
      <c r="T1158">
        <v>0</v>
      </c>
      <c r="U1158">
        <v>0</v>
      </c>
      <c r="V1158">
        <v>8</v>
      </c>
      <c r="W1158">
        <v>0</v>
      </c>
      <c r="X1158">
        <v>0</v>
      </c>
      <c r="Y1158">
        <v>0</v>
      </c>
      <c r="Z1158">
        <v>0</v>
      </c>
      <c r="AA1158">
        <v>0</v>
      </c>
      <c r="AB1158" t="s">
        <v>214</v>
      </c>
      <c r="AC1158" t="s">
        <v>46</v>
      </c>
      <c r="AD1158">
        <v>61</v>
      </c>
      <c r="AE1158">
        <v>41</v>
      </c>
      <c r="AF1158">
        <v>57</v>
      </c>
      <c r="AG1158" s="5">
        <v>41</v>
      </c>
      <c r="AH1158">
        <v>-1</v>
      </c>
      <c r="AI1158">
        <v>-1</v>
      </c>
      <c r="AJ1158">
        <f t="shared" si="804"/>
        <v>-1</v>
      </c>
      <c r="AK1158">
        <v>-1</v>
      </c>
      <c r="AL1158">
        <v>-1</v>
      </c>
      <c r="AM1158">
        <v>-1</v>
      </c>
      <c r="AN1158">
        <v>-1</v>
      </c>
      <c r="AO1158">
        <v>-1</v>
      </c>
      <c r="AP1158">
        <v>-1</v>
      </c>
      <c r="AR1158">
        <f t="shared" si="805"/>
        <v>0</v>
      </c>
      <c r="AS1158">
        <f t="shared" si="806"/>
        <v>0</v>
      </c>
      <c r="AT1158">
        <f t="shared" si="807"/>
        <v>0</v>
      </c>
      <c r="AU1158">
        <f t="shared" si="808"/>
        <v>0</v>
      </c>
      <c r="AV1158">
        <f t="shared" si="809"/>
        <v>0</v>
      </c>
      <c r="AW1158">
        <f t="shared" si="810"/>
        <v>0</v>
      </c>
      <c r="AX1158">
        <f t="shared" si="811"/>
        <v>0</v>
      </c>
      <c r="AY1158">
        <f t="shared" si="812"/>
        <v>0</v>
      </c>
      <c r="AZ1158">
        <f t="shared" si="813"/>
        <v>0</v>
      </c>
      <c r="BA1158">
        <f t="shared" si="814"/>
        <v>0</v>
      </c>
      <c r="BB1158">
        <f t="shared" si="815"/>
        <v>0</v>
      </c>
      <c r="BC1158">
        <f t="shared" si="816"/>
        <v>0</v>
      </c>
      <c r="BD1158">
        <f t="shared" si="817"/>
        <v>0</v>
      </c>
      <c r="BE1158">
        <f t="shared" si="818"/>
        <v>0</v>
      </c>
      <c r="BF1158">
        <f t="shared" si="819"/>
        <v>0</v>
      </c>
      <c r="BG1158">
        <f t="shared" si="820"/>
        <v>0</v>
      </c>
      <c r="BH1158">
        <f t="shared" si="821"/>
        <v>0</v>
      </c>
      <c r="BI1158">
        <f t="shared" si="822"/>
        <v>0</v>
      </c>
      <c r="BJ1158">
        <f t="shared" si="823"/>
        <v>0</v>
      </c>
      <c r="BK1158">
        <f t="shared" si="824"/>
        <v>0</v>
      </c>
      <c r="BM1158">
        <f t="shared" si="825"/>
        <v>1</v>
      </c>
      <c r="BN1158">
        <f t="shared" si="826"/>
        <v>0</v>
      </c>
      <c r="BO1158">
        <f t="shared" si="827"/>
        <v>0</v>
      </c>
      <c r="BP1158">
        <f t="shared" si="828"/>
        <v>0</v>
      </c>
      <c r="BR1158">
        <f t="shared" si="829"/>
        <v>0</v>
      </c>
      <c r="BS1158">
        <f t="shared" si="830"/>
        <v>0</v>
      </c>
      <c r="BT1158">
        <f t="shared" si="831"/>
        <v>8</v>
      </c>
      <c r="BU1158">
        <f t="shared" si="832"/>
        <v>0</v>
      </c>
      <c r="BV1158">
        <f t="shared" si="833"/>
        <v>0</v>
      </c>
      <c r="BW1158">
        <f t="shared" si="834"/>
        <v>0</v>
      </c>
      <c r="BX1158">
        <f t="shared" si="835"/>
        <v>0</v>
      </c>
      <c r="BY1158">
        <f t="shared" si="836"/>
        <v>0</v>
      </c>
      <c r="BZ1158">
        <f t="shared" si="799"/>
        <v>0</v>
      </c>
      <c r="CA1158">
        <f t="shared" si="837"/>
        <v>0</v>
      </c>
      <c r="CB1158">
        <f t="shared" si="838"/>
        <v>0</v>
      </c>
      <c r="CC1158">
        <f t="shared" si="839"/>
        <v>0</v>
      </c>
      <c r="CD1158">
        <f t="shared" si="840"/>
        <v>0</v>
      </c>
      <c r="CE1158">
        <f t="shared" si="841"/>
        <v>0</v>
      </c>
      <c r="CF1158">
        <f t="shared" si="842"/>
        <v>0</v>
      </c>
    </row>
    <row r="1159" spans="1:84" x14ac:dyDescent="0.25">
      <c r="A1159" t="s">
        <v>210</v>
      </c>
      <c r="B1159" t="s">
        <v>843</v>
      </c>
      <c r="C1159" s="1">
        <v>15466</v>
      </c>
      <c r="D1159" t="s">
        <v>49</v>
      </c>
      <c r="E1159" t="s">
        <v>40</v>
      </c>
      <c r="F1159" t="s">
        <v>1085</v>
      </c>
      <c r="G1159">
        <v>1</v>
      </c>
      <c r="H1159">
        <v>0</v>
      </c>
      <c r="I1159" t="s">
        <v>42</v>
      </c>
      <c r="J1159" t="s">
        <v>61</v>
      </c>
      <c r="K1159" t="s">
        <v>102</v>
      </c>
      <c r="L1159">
        <v>438</v>
      </c>
      <c r="M1159">
        <v>2</v>
      </c>
      <c r="N1159">
        <v>0</v>
      </c>
      <c r="O1159">
        <f t="shared" si="801"/>
        <v>0</v>
      </c>
      <c r="P1159">
        <f t="shared" si="802"/>
        <v>0</v>
      </c>
      <c r="Q1159">
        <f t="shared" si="800"/>
        <v>-1</v>
      </c>
      <c r="R1159">
        <f t="shared" si="803"/>
        <v>0</v>
      </c>
      <c r="S1159">
        <v>0</v>
      </c>
      <c r="T1159">
        <v>0</v>
      </c>
      <c r="U1159">
        <v>0</v>
      </c>
      <c r="V1159">
        <v>6</v>
      </c>
      <c r="W1159">
        <v>1</v>
      </c>
      <c r="X1159">
        <v>0</v>
      </c>
      <c r="Y1159">
        <v>0</v>
      </c>
      <c r="Z1159">
        <v>0</v>
      </c>
      <c r="AA1159">
        <v>0</v>
      </c>
      <c r="AB1159" t="s">
        <v>214</v>
      </c>
      <c r="AC1159" t="s">
        <v>46</v>
      </c>
      <c r="AD1159">
        <v>61</v>
      </c>
      <c r="AE1159">
        <v>41</v>
      </c>
      <c r="AF1159">
        <v>57</v>
      </c>
      <c r="AG1159" s="5">
        <v>41</v>
      </c>
      <c r="AH1159">
        <v>-1</v>
      </c>
      <c r="AI1159">
        <v>-1</v>
      </c>
      <c r="AJ1159">
        <f t="shared" si="804"/>
        <v>-1</v>
      </c>
      <c r="AK1159">
        <v>-1</v>
      </c>
      <c r="AL1159">
        <v>-1</v>
      </c>
      <c r="AM1159">
        <v>-1</v>
      </c>
      <c r="AN1159">
        <v>-1</v>
      </c>
      <c r="AO1159">
        <v>-1</v>
      </c>
      <c r="AP1159">
        <v>-1</v>
      </c>
      <c r="AR1159">
        <f t="shared" si="805"/>
        <v>0</v>
      </c>
      <c r="AS1159">
        <f t="shared" si="806"/>
        <v>0</v>
      </c>
      <c r="AT1159">
        <f t="shared" si="807"/>
        <v>0</v>
      </c>
      <c r="AU1159">
        <f t="shared" si="808"/>
        <v>0</v>
      </c>
      <c r="AV1159">
        <f t="shared" si="809"/>
        <v>0</v>
      </c>
      <c r="AW1159">
        <f t="shared" si="810"/>
        <v>0</v>
      </c>
      <c r="AX1159">
        <f t="shared" si="811"/>
        <v>0</v>
      </c>
      <c r="AY1159">
        <f t="shared" si="812"/>
        <v>0</v>
      </c>
      <c r="AZ1159">
        <f t="shared" si="813"/>
        <v>0</v>
      </c>
      <c r="BA1159">
        <f t="shared" si="814"/>
        <v>0</v>
      </c>
      <c r="BB1159">
        <f t="shared" si="815"/>
        <v>0</v>
      </c>
      <c r="BC1159">
        <f t="shared" si="816"/>
        <v>0</v>
      </c>
      <c r="BD1159">
        <f t="shared" si="817"/>
        <v>0</v>
      </c>
      <c r="BE1159">
        <f t="shared" si="818"/>
        <v>0</v>
      </c>
      <c r="BF1159">
        <f t="shared" si="819"/>
        <v>0</v>
      </c>
      <c r="BG1159">
        <f t="shared" si="820"/>
        <v>0</v>
      </c>
      <c r="BH1159">
        <f t="shared" si="821"/>
        <v>0</v>
      </c>
      <c r="BI1159">
        <f t="shared" si="822"/>
        <v>0</v>
      </c>
      <c r="BJ1159">
        <f t="shared" si="823"/>
        <v>0</v>
      </c>
      <c r="BK1159">
        <f t="shared" si="824"/>
        <v>0</v>
      </c>
      <c r="BM1159">
        <f t="shared" si="825"/>
        <v>1</v>
      </c>
      <c r="BN1159">
        <f t="shared" si="826"/>
        <v>0</v>
      </c>
      <c r="BO1159">
        <f t="shared" si="827"/>
        <v>0</v>
      </c>
      <c r="BP1159">
        <f t="shared" si="828"/>
        <v>0</v>
      </c>
      <c r="BR1159">
        <f t="shared" si="829"/>
        <v>0</v>
      </c>
      <c r="BS1159">
        <f t="shared" si="830"/>
        <v>0</v>
      </c>
      <c r="BT1159">
        <f t="shared" si="831"/>
        <v>6</v>
      </c>
      <c r="BU1159">
        <f t="shared" si="832"/>
        <v>0</v>
      </c>
      <c r="BV1159">
        <f t="shared" si="833"/>
        <v>1</v>
      </c>
      <c r="BW1159">
        <f t="shared" si="834"/>
        <v>0</v>
      </c>
      <c r="BX1159">
        <f t="shared" si="835"/>
        <v>0</v>
      </c>
      <c r="BY1159">
        <f t="shared" si="836"/>
        <v>0</v>
      </c>
      <c r="BZ1159">
        <f t="shared" si="799"/>
        <v>0</v>
      </c>
      <c r="CA1159">
        <f t="shared" si="837"/>
        <v>0</v>
      </c>
      <c r="CB1159">
        <f t="shared" si="838"/>
        <v>0</v>
      </c>
      <c r="CC1159">
        <f t="shared" si="839"/>
        <v>0</v>
      </c>
      <c r="CD1159">
        <f t="shared" si="840"/>
        <v>0</v>
      </c>
      <c r="CE1159">
        <f t="shared" si="841"/>
        <v>0</v>
      </c>
      <c r="CF1159">
        <f t="shared" si="842"/>
        <v>0</v>
      </c>
    </row>
    <row r="1160" spans="1:84" x14ac:dyDescent="0.25">
      <c r="A1160" t="s">
        <v>293</v>
      </c>
      <c r="B1160" t="s">
        <v>596</v>
      </c>
      <c r="C1160" s="1">
        <v>15466</v>
      </c>
      <c r="D1160" t="s">
        <v>49</v>
      </c>
      <c r="E1160" t="s">
        <v>40</v>
      </c>
      <c r="F1160" t="s">
        <v>814</v>
      </c>
      <c r="G1160">
        <v>1</v>
      </c>
      <c r="H1160">
        <v>0</v>
      </c>
      <c r="I1160" t="s">
        <v>87</v>
      </c>
      <c r="J1160" t="s">
        <v>88</v>
      </c>
      <c r="K1160" t="s">
        <v>881</v>
      </c>
      <c r="L1160">
        <v>2900</v>
      </c>
      <c r="M1160">
        <v>2</v>
      </c>
      <c r="N1160">
        <v>0</v>
      </c>
      <c r="O1160">
        <f t="shared" si="801"/>
        <v>0</v>
      </c>
      <c r="P1160">
        <f t="shared" si="802"/>
        <v>0.68965517241379304</v>
      </c>
      <c r="Q1160">
        <f t="shared" si="800"/>
        <v>-1</v>
      </c>
      <c r="R1160">
        <f t="shared" si="803"/>
        <v>0</v>
      </c>
      <c r="S1160">
        <v>0</v>
      </c>
      <c r="T1160">
        <v>0</v>
      </c>
      <c r="U1160">
        <v>0</v>
      </c>
      <c r="V1160">
        <v>5</v>
      </c>
      <c r="W1160">
        <v>0</v>
      </c>
      <c r="X1160">
        <v>0</v>
      </c>
      <c r="Y1160">
        <v>0</v>
      </c>
      <c r="Z1160">
        <v>0</v>
      </c>
      <c r="AA1160">
        <v>0</v>
      </c>
      <c r="AB1160" t="s">
        <v>296</v>
      </c>
      <c r="AC1160" t="s">
        <v>46</v>
      </c>
      <c r="AD1160">
        <v>67</v>
      </c>
      <c r="AE1160">
        <v>55</v>
      </c>
      <c r="AF1160">
        <v>72</v>
      </c>
      <c r="AG1160" s="5">
        <v>77</v>
      </c>
      <c r="AH1160">
        <v>-1</v>
      </c>
      <c r="AI1160">
        <v>-1</v>
      </c>
      <c r="AJ1160">
        <f t="shared" si="804"/>
        <v>-1</v>
      </c>
      <c r="AK1160">
        <v>-1</v>
      </c>
      <c r="AL1160">
        <v>-1</v>
      </c>
      <c r="AM1160">
        <v>-1</v>
      </c>
      <c r="AN1160">
        <v>-1</v>
      </c>
      <c r="AO1160">
        <v>-1</v>
      </c>
      <c r="AP1160">
        <v>-1</v>
      </c>
      <c r="AR1160">
        <f t="shared" si="805"/>
        <v>0</v>
      </c>
      <c r="AS1160">
        <f t="shared" si="806"/>
        <v>0</v>
      </c>
      <c r="AT1160">
        <f t="shared" si="807"/>
        <v>0</v>
      </c>
      <c r="AU1160">
        <f t="shared" si="808"/>
        <v>0</v>
      </c>
      <c r="AV1160">
        <f t="shared" si="809"/>
        <v>0</v>
      </c>
      <c r="AW1160">
        <f t="shared" si="810"/>
        <v>0</v>
      </c>
      <c r="AX1160">
        <f t="shared" si="811"/>
        <v>0</v>
      </c>
      <c r="AY1160">
        <f t="shared" si="812"/>
        <v>0</v>
      </c>
      <c r="AZ1160">
        <f t="shared" si="813"/>
        <v>0</v>
      </c>
      <c r="BA1160">
        <f t="shared" si="814"/>
        <v>0</v>
      </c>
      <c r="BB1160">
        <f t="shared" si="815"/>
        <v>0</v>
      </c>
      <c r="BC1160">
        <f t="shared" si="816"/>
        <v>0</v>
      </c>
      <c r="BD1160">
        <f t="shared" si="817"/>
        <v>0</v>
      </c>
      <c r="BE1160">
        <f t="shared" si="818"/>
        <v>0</v>
      </c>
      <c r="BF1160">
        <f t="shared" si="819"/>
        <v>0</v>
      </c>
      <c r="BG1160">
        <f t="shared" si="820"/>
        <v>0</v>
      </c>
      <c r="BH1160">
        <f t="shared" si="821"/>
        <v>0</v>
      </c>
      <c r="BI1160">
        <f t="shared" si="822"/>
        <v>0</v>
      </c>
      <c r="BJ1160">
        <f t="shared" si="823"/>
        <v>0</v>
      </c>
      <c r="BK1160">
        <f t="shared" si="824"/>
        <v>0</v>
      </c>
      <c r="BM1160">
        <f t="shared" si="825"/>
        <v>1</v>
      </c>
      <c r="BN1160">
        <f t="shared" si="826"/>
        <v>0</v>
      </c>
      <c r="BO1160">
        <f t="shared" si="827"/>
        <v>0</v>
      </c>
      <c r="BP1160">
        <f t="shared" si="828"/>
        <v>0</v>
      </c>
      <c r="BR1160">
        <f t="shared" si="829"/>
        <v>0</v>
      </c>
      <c r="BS1160">
        <f t="shared" si="830"/>
        <v>0</v>
      </c>
      <c r="BT1160">
        <f t="shared" si="831"/>
        <v>5</v>
      </c>
      <c r="BU1160">
        <f t="shared" si="832"/>
        <v>0</v>
      </c>
      <c r="BV1160">
        <f t="shared" si="833"/>
        <v>0</v>
      </c>
      <c r="BW1160">
        <f t="shared" si="834"/>
        <v>0</v>
      </c>
      <c r="BX1160">
        <f t="shared" si="835"/>
        <v>0</v>
      </c>
      <c r="BY1160">
        <f t="shared" si="836"/>
        <v>0</v>
      </c>
      <c r="BZ1160">
        <f t="shared" si="799"/>
        <v>0</v>
      </c>
      <c r="CA1160">
        <f t="shared" si="837"/>
        <v>0</v>
      </c>
      <c r="CB1160">
        <f t="shared" si="838"/>
        <v>0</v>
      </c>
      <c r="CC1160">
        <f t="shared" si="839"/>
        <v>0</v>
      </c>
      <c r="CD1160">
        <f t="shared" si="840"/>
        <v>0</v>
      </c>
      <c r="CE1160">
        <f t="shared" si="841"/>
        <v>0</v>
      </c>
      <c r="CF1160">
        <f t="shared" si="842"/>
        <v>0</v>
      </c>
    </row>
    <row r="1161" spans="1:84" x14ac:dyDescent="0.25">
      <c r="A1161" t="s">
        <v>205</v>
      </c>
      <c r="B1161" t="s">
        <v>650</v>
      </c>
      <c r="C1161" s="1">
        <v>15465</v>
      </c>
      <c r="D1161" t="s">
        <v>49</v>
      </c>
      <c r="E1161" t="s">
        <v>40</v>
      </c>
      <c r="F1161" t="s">
        <v>1238</v>
      </c>
      <c r="G1161">
        <v>1</v>
      </c>
      <c r="H1161">
        <v>0</v>
      </c>
      <c r="I1161" t="s">
        <v>42</v>
      </c>
      <c r="J1161" t="s">
        <v>77</v>
      </c>
      <c r="K1161" t="s">
        <v>657</v>
      </c>
      <c r="L1161">
        <v>830</v>
      </c>
      <c r="M1161">
        <v>2</v>
      </c>
      <c r="N1161">
        <v>0</v>
      </c>
      <c r="O1161">
        <f t="shared" si="801"/>
        <v>0</v>
      </c>
      <c r="P1161">
        <f t="shared" si="802"/>
        <v>2.4096385542168677</v>
      </c>
      <c r="Q1161">
        <f t="shared" si="800"/>
        <v>-1</v>
      </c>
      <c r="R1161">
        <f t="shared" si="803"/>
        <v>0</v>
      </c>
      <c r="S1161">
        <v>0</v>
      </c>
      <c r="T1161">
        <v>0</v>
      </c>
      <c r="U1161">
        <v>0</v>
      </c>
      <c r="V1161">
        <v>5</v>
      </c>
      <c r="W1161">
        <v>0</v>
      </c>
      <c r="X1161">
        <v>0</v>
      </c>
      <c r="Y1161">
        <v>0</v>
      </c>
      <c r="Z1161">
        <v>0</v>
      </c>
      <c r="AA1161">
        <v>0</v>
      </c>
      <c r="AB1161" t="s">
        <v>209</v>
      </c>
      <c r="AC1161" t="s">
        <v>46</v>
      </c>
      <c r="AD1161">
        <v>67</v>
      </c>
      <c r="AE1161">
        <v>48</v>
      </c>
      <c r="AF1161">
        <v>64</v>
      </c>
      <c r="AG1161" s="5">
        <v>50</v>
      </c>
      <c r="AH1161">
        <v>-1</v>
      </c>
      <c r="AI1161">
        <v>-1</v>
      </c>
      <c r="AJ1161">
        <f t="shared" si="804"/>
        <v>-1</v>
      </c>
      <c r="AK1161">
        <v>-1</v>
      </c>
      <c r="AL1161">
        <v>-1</v>
      </c>
      <c r="AM1161">
        <v>-1</v>
      </c>
      <c r="AN1161">
        <v>-1</v>
      </c>
      <c r="AO1161">
        <v>-1</v>
      </c>
      <c r="AP1161">
        <v>-1</v>
      </c>
      <c r="AR1161">
        <f t="shared" si="805"/>
        <v>0</v>
      </c>
      <c r="AS1161">
        <f t="shared" si="806"/>
        <v>0</v>
      </c>
      <c r="AT1161">
        <f t="shared" si="807"/>
        <v>0</v>
      </c>
      <c r="AU1161">
        <f t="shared" si="808"/>
        <v>0</v>
      </c>
      <c r="AV1161">
        <f t="shared" si="809"/>
        <v>0</v>
      </c>
      <c r="AW1161">
        <f t="shared" si="810"/>
        <v>0</v>
      </c>
      <c r="AX1161">
        <f t="shared" si="811"/>
        <v>0</v>
      </c>
      <c r="AY1161">
        <f t="shared" si="812"/>
        <v>0</v>
      </c>
      <c r="AZ1161">
        <f t="shared" si="813"/>
        <v>0</v>
      </c>
      <c r="BA1161">
        <f t="shared" si="814"/>
        <v>0</v>
      </c>
      <c r="BB1161">
        <f t="shared" si="815"/>
        <v>0</v>
      </c>
      <c r="BC1161">
        <f t="shared" si="816"/>
        <v>0</v>
      </c>
      <c r="BD1161">
        <f t="shared" si="817"/>
        <v>0</v>
      </c>
      <c r="BE1161">
        <f t="shared" si="818"/>
        <v>0</v>
      </c>
      <c r="BF1161">
        <f t="shared" si="819"/>
        <v>0</v>
      </c>
      <c r="BG1161">
        <f t="shared" si="820"/>
        <v>0</v>
      </c>
      <c r="BH1161">
        <f t="shared" si="821"/>
        <v>0</v>
      </c>
      <c r="BI1161">
        <f t="shared" si="822"/>
        <v>0</v>
      </c>
      <c r="BJ1161">
        <f t="shared" si="823"/>
        <v>0</v>
      </c>
      <c r="BK1161">
        <f t="shared" si="824"/>
        <v>0</v>
      </c>
      <c r="BM1161">
        <f t="shared" si="825"/>
        <v>1</v>
      </c>
      <c r="BN1161">
        <f t="shared" si="826"/>
        <v>0</v>
      </c>
      <c r="BO1161">
        <f t="shared" si="827"/>
        <v>0</v>
      </c>
      <c r="BP1161">
        <f t="shared" si="828"/>
        <v>0</v>
      </c>
      <c r="BR1161">
        <f t="shared" si="829"/>
        <v>0</v>
      </c>
      <c r="BS1161">
        <f t="shared" si="830"/>
        <v>0</v>
      </c>
      <c r="BT1161">
        <f t="shared" si="831"/>
        <v>5</v>
      </c>
      <c r="BU1161">
        <f t="shared" si="832"/>
        <v>0</v>
      </c>
      <c r="BV1161">
        <f t="shared" si="833"/>
        <v>0</v>
      </c>
      <c r="BW1161">
        <f t="shared" si="834"/>
        <v>0</v>
      </c>
      <c r="BX1161">
        <f t="shared" si="835"/>
        <v>0</v>
      </c>
      <c r="BY1161">
        <f t="shared" si="836"/>
        <v>0</v>
      </c>
      <c r="BZ1161">
        <f t="shared" si="799"/>
        <v>0</v>
      </c>
      <c r="CA1161">
        <f t="shared" si="837"/>
        <v>0</v>
      </c>
      <c r="CB1161">
        <f t="shared" si="838"/>
        <v>0</v>
      </c>
      <c r="CC1161">
        <f t="shared" si="839"/>
        <v>0</v>
      </c>
      <c r="CD1161">
        <f t="shared" si="840"/>
        <v>0</v>
      </c>
      <c r="CE1161">
        <f t="shared" si="841"/>
        <v>0</v>
      </c>
      <c r="CF1161">
        <f t="shared" si="842"/>
        <v>0</v>
      </c>
    </row>
    <row r="1162" spans="1:84" x14ac:dyDescent="0.25">
      <c r="A1162" t="s">
        <v>393</v>
      </c>
      <c r="B1162" t="s">
        <v>775</v>
      </c>
      <c r="C1162" s="1">
        <v>15465</v>
      </c>
      <c r="D1162" t="s">
        <v>49</v>
      </c>
      <c r="E1162" t="s">
        <v>40</v>
      </c>
      <c r="F1162" t="s">
        <v>864</v>
      </c>
      <c r="G1162">
        <v>1</v>
      </c>
      <c r="H1162">
        <v>0</v>
      </c>
      <c r="I1162" t="s">
        <v>87</v>
      </c>
      <c r="J1162" t="s">
        <v>166</v>
      </c>
      <c r="K1162" t="s">
        <v>1239</v>
      </c>
      <c r="L1162">
        <v>4875</v>
      </c>
      <c r="M1162">
        <v>2</v>
      </c>
      <c r="N1162">
        <v>1</v>
      </c>
      <c r="O1162">
        <f t="shared" si="801"/>
        <v>50</v>
      </c>
      <c r="P1162">
        <f t="shared" si="802"/>
        <v>0.41025641025641024</v>
      </c>
      <c r="Q1162">
        <f t="shared" si="800"/>
        <v>1</v>
      </c>
      <c r="R1162">
        <f t="shared" si="803"/>
        <v>1</v>
      </c>
      <c r="S1162">
        <v>0</v>
      </c>
      <c r="T1162">
        <v>0</v>
      </c>
      <c r="U1162">
        <v>2</v>
      </c>
      <c r="V1162">
        <v>5</v>
      </c>
      <c r="W1162">
        <v>0</v>
      </c>
      <c r="X1162">
        <v>0</v>
      </c>
      <c r="Y1162">
        <v>0</v>
      </c>
      <c r="Z1162">
        <v>0</v>
      </c>
      <c r="AA1162">
        <v>0</v>
      </c>
      <c r="AB1162" t="s">
        <v>866</v>
      </c>
      <c r="AC1162" t="s">
        <v>75</v>
      </c>
      <c r="AD1162">
        <v>54</v>
      </c>
      <c r="AE1162">
        <v>51</v>
      </c>
      <c r="AF1162">
        <v>56</v>
      </c>
      <c r="AG1162" s="5">
        <v>68</v>
      </c>
      <c r="AH1162">
        <v>-1</v>
      </c>
      <c r="AI1162">
        <v>-1</v>
      </c>
      <c r="AJ1162">
        <f t="shared" si="804"/>
        <v>-1</v>
      </c>
      <c r="AK1162">
        <v>-1</v>
      </c>
      <c r="AL1162">
        <v>-1</v>
      </c>
      <c r="AM1162">
        <v>-1</v>
      </c>
      <c r="AN1162">
        <v>-1</v>
      </c>
      <c r="AO1162">
        <v>-1</v>
      </c>
      <c r="AP1162">
        <v>-1</v>
      </c>
      <c r="AR1162">
        <f t="shared" si="805"/>
        <v>0</v>
      </c>
      <c r="AS1162">
        <f t="shared" si="806"/>
        <v>0</v>
      </c>
      <c r="AT1162">
        <f t="shared" si="807"/>
        <v>0</v>
      </c>
      <c r="AU1162">
        <f t="shared" si="808"/>
        <v>0</v>
      </c>
      <c r="AV1162">
        <f t="shared" si="809"/>
        <v>0</v>
      </c>
      <c r="AW1162">
        <f t="shared" si="810"/>
        <v>0</v>
      </c>
      <c r="AX1162">
        <f t="shared" si="811"/>
        <v>0</v>
      </c>
      <c r="AY1162">
        <f t="shared" si="812"/>
        <v>0</v>
      </c>
      <c r="AZ1162">
        <f t="shared" si="813"/>
        <v>0</v>
      </c>
      <c r="BA1162">
        <f t="shared" si="814"/>
        <v>0</v>
      </c>
      <c r="BB1162">
        <f t="shared" si="815"/>
        <v>0</v>
      </c>
      <c r="BC1162">
        <f t="shared" si="816"/>
        <v>0</v>
      </c>
      <c r="BD1162">
        <f t="shared" si="817"/>
        <v>0</v>
      </c>
      <c r="BE1162">
        <f t="shared" si="818"/>
        <v>0</v>
      </c>
      <c r="BF1162">
        <f t="shared" si="819"/>
        <v>0</v>
      </c>
      <c r="BG1162">
        <f t="shared" si="820"/>
        <v>0</v>
      </c>
      <c r="BH1162">
        <f t="shared" si="821"/>
        <v>0</v>
      </c>
      <c r="BI1162">
        <f t="shared" si="822"/>
        <v>0</v>
      </c>
      <c r="BJ1162">
        <f t="shared" si="823"/>
        <v>0</v>
      </c>
      <c r="BK1162">
        <f t="shared" si="824"/>
        <v>0</v>
      </c>
      <c r="BM1162">
        <f t="shared" si="825"/>
        <v>0</v>
      </c>
      <c r="BN1162">
        <f t="shared" si="826"/>
        <v>0</v>
      </c>
      <c r="BO1162">
        <f t="shared" si="827"/>
        <v>1</v>
      </c>
      <c r="BP1162">
        <f t="shared" si="828"/>
        <v>0</v>
      </c>
      <c r="BR1162">
        <f t="shared" si="829"/>
        <v>0</v>
      </c>
      <c r="BS1162">
        <f t="shared" si="830"/>
        <v>0</v>
      </c>
      <c r="BT1162">
        <f t="shared" si="831"/>
        <v>5</v>
      </c>
      <c r="BU1162">
        <f t="shared" si="832"/>
        <v>0</v>
      </c>
      <c r="BV1162">
        <f t="shared" si="833"/>
        <v>0</v>
      </c>
      <c r="BW1162">
        <f t="shared" si="834"/>
        <v>0</v>
      </c>
      <c r="BX1162">
        <f t="shared" si="835"/>
        <v>0</v>
      </c>
      <c r="BY1162">
        <f t="shared" si="836"/>
        <v>0</v>
      </c>
      <c r="BZ1162">
        <f t="shared" si="799"/>
        <v>0</v>
      </c>
      <c r="CA1162">
        <f t="shared" si="837"/>
        <v>0</v>
      </c>
      <c r="CB1162">
        <f t="shared" si="838"/>
        <v>0</v>
      </c>
      <c r="CC1162">
        <f t="shared" si="839"/>
        <v>0</v>
      </c>
      <c r="CD1162">
        <f t="shared" si="840"/>
        <v>0</v>
      </c>
      <c r="CE1162">
        <f t="shared" si="841"/>
        <v>0</v>
      </c>
      <c r="CF1162">
        <f t="shared" si="842"/>
        <v>0</v>
      </c>
    </row>
    <row r="1163" spans="1:84" x14ac:dyDescent="0.25">
      <c r="A1163" t="s">
        <v>914</v>
      </c>
      <c r="B1163" t="s">
        <v>915</v>
      </c>
      <c r="C1163" s="1">
        <v>15464</v>
      </c>
      <c r="D1163" t="s">
        <v>49</v>
      </c>
      <c r="E1163" t="s">
        <v>445</v>
      </c>
      <c r="F1163" s="2">
        <v>131117</v>
      </c>
      <c r="G1163">
        <v>1</v>
      </c>
      <c r="H1163">
        <v>0</v>
      </c>
      <c r="I1163" t="s">
        <v>87</v>
      </c>
      <c r="J1163" t="s">
        <v>166</v>
      </c>
      <c r="K1163" t="s">
        <v>1240</v>
      </c>
      <c r="L1163">
        <v>830</v>
      </c>
      <c r="M1163">
        <v>0</v>
      </c>
      <c r="N1163">
        <v>0</v>
      </c>
      <c r="O1163">
        <f t="shared" si="801"/>
        <v>0</v>
      </c>
      <c r="P1163">
        <f t="shared" si="802"/>
        <v>0</v>
      </c>
      <c r="Q1163">
        <f t="shared" si="800"/>
        <v>-1</v>
      </c>
      <c r="R1163">
        <f t="shared" si="803"/>
        <v>0</v>
      </c>
      <c r="S1163">
        <v>6</v>
      </c>
      <c r="T1163">
        <v>2</v>
      </c>
      <c r="U1163">
        <v>2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 t="s">
        <v>916</v>
      </c>
      <c r="AC1163" t="s">
        <v>46</v>
      </c>
      <c r="AD1163">
        <v>69</v>
      </c>
      <c r="AE1163">
        <v>60</v>
      </c>
      <c r="AF1163">
        <v>71</v>
      </c>
      <c r="AG1163" s="5">
        <v>54</v>
      </c>
      <c r="AH1163">
        <v>-1</v>
      </c>
      <c r="AI1163">
        <v>-1</v>
      </c>
      <c r="AJ1163">
        <f t="shared" si="804"/>
        <v>-1</v>
      </c>
      <c r="AK1163">
        <v>-1</v>
      </c>
      <c r="AL1163">
        <v>-1</v>
      </c>
      <c r="AM1163">
        <v>-1</v>
      </c>
      <c r="AN1163">
        <v>-1</v>
      </c>
      <c r="AO1163">
        <v>-1</v>
      </c>
      <c r="AP1163">
        <v>-1</v>
      </c>
      <c r="AR1163">
        <f t="shared" si="805"/>
        <v>0</v>
      </c>
      <c r="AS1163">
        <f t="shared" si="806"/>
        <v>0</v>
      </c>
      <c r="AT1163">
        <f t="shared" si="807"/>
        <v>0</v>
      </c>
      <c r="AU1163">
        <f t="shared" si="808"/>
        <v>0</v>
      </c>
      <c r="AV1163">
        <f t="shared" si="809"/>
        <v>0</v>
      </c>
      <c r="AW1163">
        <f t="shared" si="810"/>
        <v>0</v>
      </c>
      <c r="AX1163">
        <f t="shared" si="811"/>
        <v>0</v>
      </c>
      <c r="AY1163">
        <f t="shared" si="812"/>
        <v>0</v>
      </c>
      <c r="AZ1163">
        <f t="shared" si="813"/>
        <v>0</v>
      </c>
      <c r="BA1163">
        <f t="shared" si="814"/>
        <v>0</v>
      </c>
      <c r="BB1163">
        <f t="shared" si="815"/>
        <v>0</v>
      </c>
      <c r="BC1163">
        <f t="shared" si="816"/>
        <v>0</v>
      </c>
      <c r="BD1163">
        <f t="shared" si="817"/>
        <v>0</v>
      </c>
      <c r="BE1163">
        <f t="shared" si="818"/>
        <v>0</v>
      </c>
      <c r="BF1163">
        <f t="shared" si="819"/>
        <v>0</v>
      </c>
      <c r="BG1163">
        <f t="shared" si="820"/>
        <v>0</v>
      </c>
      <c r="BH1163">
        <f t="shared" si="821"/>
        <v>0</v>
      </c>
      <c r="BI1163">
        <f t="shared" si="822"/>
        <v>0</v>
      </c>
      <c r="BJ1163">
        <f t="shared" si="823"/>
        <v>0</v>
      </c>
      <c r="BK1163">
        <f t="shared" si="824"/>
        <v>0</v>
      </c>
      <c r="BM1163">
        <f t="shared" si="825"/>
        <v>1</v>
      </c>
      <c r="BN1163">
        <f t="shared" si="826"/>
        <v>0</v>
      </c>
      <c r="BO1163">
        <f t="shared" si="827"/>
        <v>0</v>
      </c>
      <c r="BP1163">
        <f t="shared" si="828"/>
        <v>0</v>
      </c>
      <c r="BR1163">
        <f t="shared" si="829"/>
        <v>0</v>
      </c>
      <c r="BS1163">
        <f t="shared" si="830"/>
        <v>0</v>
      </c>
      <c r="BT1163">
        <f t="shared" si="831"/>
        <v>0</v>
      </c>
      <c r="BU1163">
        <f t="shared" si="832"/>
        <v>0</v>
      </c>
      <c r="BV1163">
        <f t="shared" si="833"/>
        <v>0</v>
      </c>
      <c r="BW1163">
        <f t="shared" si="834"/>
        <v>0</v>
      </c>
      <c r="BX1163">
        <f t="shared" si="835"/>
        <v>0</v>
      </c>
      <c r="BY1163">
        <f t="shared" si="836"/>
        <v>0</v>
      </c>
      <c r="BZ1163">
        <f t="shared" si="799"/>
        <v>0</v>
      </c>
      <c r="CA1163">
        <f t="shared" si="837"/>
        <v>0</v>
      </c>
      <c r="CB1163">
        <f t="shared" si="838"/>
        <v>0</v>
      </c>
      <c r="CC1163">
        <f t="shared" si="839"/>
        <v>0</v>
      </c>
      <c r="CD1163">
        <f t="shared" si="840"/>
        <v>0</v>
      </c>
      <c r="CE1163">
        <f t="shared" si="841"/>
        <v>1</v>
      </c>
      <c r="CF1163">
        <f t="shared" si="842"/>
        <v>0</v>
      </c>
    </row>
    <row r="1164" spans="1:84" x14ac:dyDescent="0.25">
      <c r="A1164" t="s">
        <v>337</v>
      </c>
      <c r="B1164" t="s">
        <v>520</v>
      </c>
      <c r="C1164" s="1">
        <v>15464</v>
      </c>
      <c r="D1164" t="s">
        <v>39</v>
      </c>
      <c r="E1164" t="s">
        <v>40</v>
      </c>
      <c r="F1164" t="s">
        <v>1228</v>
      </c>
      <c r="G1164">
        <v>0</v>
      </c>
      <c r="H1164">
        <v>0</v>
      </c>
      <c r="I1164" t="s">
        <v>42</v>
      </c>
      <c r="J1164" t="s">
        <v>772</v>
      </c>
      <c r="K1164" t="s">
        <v>1232</v>
      </c>
      <c r="L1164">
        <v>800</v>
      </c>
      <c r="M1164">
        <v>4</v>
      </c>
      <c r="N1164">
        <v>0</v>
      </c>
      <c r="O1164">
        <f t="shared" si="801"/>
        <v>0</v>
      </c>
      <c r="P1164">
        <f t="shared" si="802"/>
        <v>5</v>
      </c>
      <c r="Q1164">
        <f t="shared" si="800"/>
        <v>-1</v>
      </c>
      <c r="R1164">
        <f t="shared" si="803"/>
        <v>0</v>
      </c>
      <c r="S1164">
        <v>0</v>
      </c>
      <c r="T1164">
        <v>0</v>
      </c>
      <c r="U1164">
        <v>0</v>
      </c>
      <c r="V1164">
        <v>5</v>
      </c>
      <c r="W1164">
        <v>0</v>
      </c>
      <c r="X1164">
        <v>0</v>
      </c>
      <c r="Y1164">
        <v>0</v>
      </c>
      <c r="Z1164">
        <v>0</v>
      </c>
      <c r="AA1164">
        <v>0</v>
      </c>
      <c r="AB1164" t="s">
        <v>771</v>
      </c>
      <c r="AC1164" t="s">
        <v>46</v>
      </c>
      <c r="AD1164">
        <v>68</v>
      </c>
      <c r="AE1164">
        <v>55</v>
      </c>
      <c r="AF1164">
        <v>69</v>
      </c>
      <c r="AG1164" s="5">
        <v>54</v>
      </c>
      <c r="AH1164">
        <v>-1</v>
      </c>
      <c r="AI1164">
        <v>-1</v>
      </c>
      <c r="AJ1164">
        <f t="shared" si="804"/>
        <v>-1</v>
      </c>
      <c r="AK1164">
        <v>-1</v>
      </c>
      <c r="AL1164">
        <v>-1</v>
      </c>
      <c r="AM1164">
        <v>-1</v>
      </c>
      <c r="AN1164">
        <v>-1</v>
      </c>
      <c r="AO1164">
        <v>-1</v>
      </c>
      <c r="AP1164">
        <v>-1</v>
      </c>
      <c r="AR1164">
        <f t="shared" si="805"/>
        <v>0</v>
      </c>
      <c r="AS1164">
        <f t="shared" si="806"/>
        <v>0</v>
      </c>
      <c r="AT1164">
        <f t="shared" si="807"/>
        <v>0</v>
      </c>
      <c r="AU1164">
        <f t="shared" si="808"/>
        <v>0</v>
      </c>
      <c r="AV1164">
        <f t="shared" si="809"/>
        <v>0</v>
      </c>
      <c r="AW1164">
        <f t="shared" si="810"/>
        <v>0</v>
      </c>
      <c r="AX1164">
        <f t="shared" si="811"/>
        <v>0</v>
      </c>
      <c r="AY1164">
        <f t="shared" si="812"/>
        <v>0</v>
      </c>
      <c r="AZ1164">
        <f t="shared" si="813"/>
        <v>0</v>
      </c>
      <c r="BA1164">
        <f t="shared" si="814"/>
        <v>0</v>
      </c>
      <c r="BB1164">
        <f t="shared" si="815"/>
        <v>0</v>
      </c>
      <c r="BC1164">
        <f t="shared" si="816"/>
        <v>0</v>
      </c>
      <c r="BD1164">
        <f t="shared" si="817"/>
        <v>0</v>
      </c>
      <c r="BE1164">
        <f t="shared" si="818"/>
        <v>0</v>
      </c>
      <c r="BF1164">
        <f t="shared" si="819"/>
        <v>0</v>
      </c>
      <c r="BG1164">
        <f t="shared" si="820"/>
        <v>0</v>
      </c>
      <c r="BH1164">
        <f t="shared" si="821"/>
        <v>0</v>
      </c>
      <c r="BI1164">
        <f t="shared" si="822"/>
        <v>0</v>
      </c>
      <c r="BJ1164">
        <f t="shared" si="823"/>
        <v>0</v>
      </c>
      <c r="BK1164">
        <f t="shared" si="824"/>
        <v>0</v>
      </c>
      <c r="BM1164">
        <f t="shared" si="825"/>
        <v>0</v>
      </c>
      <c r="BN1164">
        <f t="shared" si="826"/>
        <v>1</v>
      </c>
      <c r="BO1164">
        <f t="shared" si="827"/>
        <v>0</v>
      </c>
      <c r="BP1164">
        <f t="shared" si="828"/>
        <v>0</v>
      </c>
      <c r="BR1164">
        <f t="shared" si="829"/>
        <v>0</v>
      </c>
      <c r="BS1164">
        <f t="shared" si="830"/>
        <v>0</v>
      </c>
      <c r="BT1164">
        <f t="shared" si="831"/>
        <v>0</v>
      </c>
      <c r="BU1164">
        <f t="shared" si="832"/>
        <v>5</v>
      </c>
      <c r="BV1164">
        <f t="shared" si="833"/>
        <v>0</v>
      </c>
      <c r="BW1164">
        <f t="shared" si="834"/>
        <v>0</v>
      </c>
      <c r="BX1164">
        <f t="shared" si="835"/>
        <v>0</v>
      </c>
      <c r="BY1164">
        <f t="shared" si="836"/>
        <v>0</v>
      </c>
      <c r="BZ1164">
        <f t="shared" si="799"/>
        <v>0</v>
      </c>
      <c r="CA1164">
        <f t="shared" si="837"/>
        <v>0</v>
      </c>
      <c r="CB1164">
        <f t="shared" si="838"/>
        <v>0</v>
      </c>
      <c r="CC1164">
        <f t="shared" si="839"/>
        <v>1</v>
      </c>
      <c r="CD1164">
        <f t="shared" si="840"/>
        <v>0</v>
      </c>
      <c r="CE1164">
        <f t="shared" si="841"/>
        <v>0</v>
      </c>
      <c r="CF1164">
        <f t="shared" si="842"/>
        <v>0</v>
      </c>
    </row>
    <row r="1165" spans="1:84" x14ac:dyDescent="0.25">
      <c r="A1165" t="s">
        <v>201</v>
      </c>
      <c r="B1165" t="s">
        <v>816</v>
      </c>
      <c r="C1165" s="1">
        <v>15464</v>
      </c>
      <c r="D1165" t="s">
        <v>49</v>
      </c>
      <c r="E1165" t="s">
        <v>40</v>
      </c>
      <c r="F1165" t="s">
        <v>1241</v>
      </c>
      <c r="G1165">
        <v>1</v>
      </c>
      <c r="H1165">
        <v>0</v>
      </c>
      <c r="I1165" t="s">
        <v>363</v>
      </c>
      <c r="J1165" t="s">
        <v>364</v>
      </c>
      <c r="K1165" t="s">
        <v>1242</v>
      </c>
      <c r="L1165">
        <v>2400</v>
      </c>
      <c r="M1165">
        <v>4</v>
      </c>
      <c r="N1165">
        <v>0</v>
      </c>
      <c r="O1165">
        <f t="shared" si="801"/>
        <v>0</v>
      </c>
      <c r="P1165">
        <f t="shared" si="802"/>
        <v>1.6666666666666667</v>
      </c>
      <c r="Q1165">
        <f t="shared" si="800"/>
        <v>-1</v>
      </c>
      <c r="R1165">
        <f t="shared" si="803"/>
        <v>0</v>
      </c>
      <c r="S1165">
        <v>0</v>
      </c>
      <c r="T1165">
        <v>0</v>
      </c>
      <c r="U1165">
        <v>2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 t="s">
        <v>204</v>
      </c>
      <c r="AC1165" t="s">
        <v>46</v>
      </c>
      <c r="AD1165">
        <v>66</v>
      </c>
      <c r="AE1165">
        <v>57</v>
      </c>
      <c r="AF1165">
        <v>68</v>
      </c>
      <c r="AG1165" s="5">
        <v>69</v>
      </c>
      <c r="AH1165">
        <v>-1</v>
      </c>
      <c r="AI1165">
        <v>-1</v>
      </c>
      <c r="AJ1165">
        <f t="shared" si="804"/>
        <v>-1</v>
      </c>
      <c r="AK1165">
        <v>-1</v>
      </c>
      <c r="AL1165">
        <v>-1</v>
      </c>
      <c r="AM1165">
        <v>-1</v>
      </c>
      <c r="AN1165">
        <v>-1</v>
      </c>
      <c r="AO1165">
        <v>-1</v>
      </c>
      <c r="AP1165">
        <v>-1</v>
      </c>
      <c r="AR1165">
        <f t="shared" si="805"/>
        <v>0</v>
      </c>
      <c r="AS1165">
        <f t="shared" si="806"/>
        <v>0</v>
      </c>
      <c r="AT1165">
        <f t="shared" si="807"/>
        <v>0</v>
      </c>
      <c r="AU1165">
        <f t="shared" si="808"/>
        <v>0</v>
      </c>
      <c r="AV1165">
        <f t="shared" si="809"/>
        <v>0</v>
      </c>
      <c r="AW1165">
        <f t="shared" si="810"/>
        <v>0</v>
      </c>
      <c r="AX1165">
        <f t="shared" si="811"/>
        <v>0</v>
      </c>
      <c r="AY1165">
        <f t="shared" si="812"/>
        <v>0</v>
      </c>
      <c r="AZ1165">
        <f t="shared" si="813"/>
        <v>0</v>
      </c>
      <c r="BA1165">
        <f t="shared" si="814"/>
        <v>0</v>
      </c>
      <c r="BB1165">
        <f t="shared" si="815"/>
        <v>0</v>
      </c>
      <c r="BC1165">
        <f t="shared" si="816"/>
        <v>0</v>
      </c>
      <c r="BD1165">
        <f t="shared" si="817"/>
        <v>0</v>
      </c>
      <c r="BE1165">
        <f t="shared" si="818"/>
        <v>0</v>
      </c>
      <c r="BF1165">
        <f t="shared" si="819"/>
        <v>0</v>
      </c>
      <c r="BG1165">
        <f t="shared" si="820"/>
        <v>0</v>
      </c>
      <c r="BH1165">
        <f t="shared" si="821"/>
        <v>0</v>
      </c>
      <c r="BI1165">
        <f t="shared" si="822"/>
        <v>0</v>
      </c>
      <c r="BJ1165">
        <f t="shared" si="823"/>
        <v>0</v>
      </c>
      <c r="BK1165">
        <f t="shared" si="824"/>
        <v>0</v>
      </c>
      <c r="BM1165">
        <f t="shared" si="825"/>
        <v>1</v>
      </c>
      <c r="BN1165">
        <f t="shared" si="826"/>
        <v>0</v>
      </c>
      <c r="BO1165">
        <f t="shared" si="827"/>
        <v>0</v>
      </c>
      <c r="BP1165">
        <f t="shared" si="828"/>
        <v>0</v>
      </c>
      <c r="BR1165">
        <f t="shared" si="829"/>
        <v>0</v>
      </c>
      <c r="BS1165">
        <f t="shared" si="830"/>
        <v>0</v>
      </c>
      <c r="BT1165">
        <f t="shared" si="831"/>
        <v>0</v>
      </c>
      <c r="BU1165">
        <f t="shared" si="832"/>
        <v>0</v>
      </c>
      <c r="BV1165">
        <f t="shared" si="833"/>
        <v>0</v>
      </c>
      <c r="BW1165">
        <f t="shared" si="834"/>
        <v>0</v>
      </c>
      <c r="BX1165">
        <f t="shared" si="835"/>
        <v>0</v>
      </c>
      <c r="BY1165">
        <f t="shared" si="836"/>
        <v>0</v>
      </c>
      <c r="BZ1165">
        <f t="shared" si="799"/>
        <v>0</v>
      </c>
      <c r="CA1165">
        <f t="shared" si="837"/>
        <v>0</v>
      </c>
      <c r="CB1165">
        <f t="shared" si="838"/>
        <v>0</v>
      </c>
      <c r="CC1165">
        <f t="shared" si="839"/>
        <v>0</v>
      </c>
      <c r="CD1165">
        <f t="shared" si="840"/>
        <v>0</v>
      </c>
      <c r="CE1165">
        <f t="shared" si="841"/>
        <v>0</v>
      </c>
      <c r="CF1165">
        <f t="shared" si="842"/>
        <v>0</v>
      </c>
    </row>
    <row r="1166" spans="1:84" x14ac:dyDescent="0.25">
      <c r="A1166" t="s">
        <v>210</v>
      </c>
      <c r="B1166" t="s">
        <v>843</v>
      </c>
      <c r="C1166" s="1">
        <v>15463</v>
      </c>
      <c r="D1166" t="s">
        <v>39</v>
      </c>
      <c r="E1166" t="s">
        <v>40</v>
      </c>
      <c r="F1166" t="s">
        <v>922</v>
      </c>
      <c r="G1166">
        <v>1</v>
      </c>
      <c r="H1166">
        <v>1</v>
      </c>
      <c r="I1166" t="s">
        <v>42</v>
      </c>
      <c r="J1166" t="s">
        <v>77</v>
      </c>
      <c r="K1166" t="s">
        <v>1168</v>
      </c>
      <c r="L1166">
        <v>830</v>
      </c>
      <c r="M1166">
        <v>0</v>
      </c>
      <c r="N1166">
        <v>0</v>
      </c>
      <c r="O1166">
        <f t="shared" si="801"/>
        <v>0</v>
      </c>
      <c r="P1166">
        <f t="shared" si="802"/>
        <v>0</v>
      </c>
      <c r="Q1166">
        <f t="shared" si="800"/>
        <v>-1</v>
      </c>
      <c r="R1166">
        <f t="shared" si="803"/>
        <v>0</v>
      </c>
      <c r="S1166">
        <v>0</v>
      </c>
      <c r="T1166">
        <v>0</v>
      </c>
      <c r="U1166">
        <v>0</v>
      </c>
      <c r="V1166">
        <v>5</v>
      </c>
      <c r="W1166">
        <v>0</v>
      </c>
      <c r="X1166">
        <v>0</v>
      </c>
      <c r="Y1166">
        <v>0</v>
      </c>
      <c r="Z1166">
        <v>0</v>
      </c>
      <c r="AA1166">
        <v>0</v>
      </c>
      <c r="AB1166" t="s">
        <v>214</v>
      </c>
      <c r="AC1166" t="s">
        <v>46</v>
      </c>
      <c r="AD1166">
        <v>61</v>
      </c>
      <c r="AE1166">
        <v>41</v>
      </c>
      <c r="AF1166">
        <v>57</v>
      </c>
      <c r="AG1166" s="5">
        <v>41</v>
      </c>
      <c r="AH1166">
        <v>-1</v>
      </c>
      <c r="AI1166">
        <v>-1</v>
      </c>
      <c r="AJ1166">
        <f t="shared" si="804"/>
        <v>-1</v>
      </c>
      <c r="AK1166">
        <v>-1</v>
      </c>
      <c r="AL1166">
        <v>-1</v>
      </c>
      <c r="AM1166">
        <v>-1</v>
      </c>
      <c r="AN1166">
        <v>-1</v>
      </c>
      <c r="AO1166">
        <v>-1</v>
      </c>
      <c r="AP1166">
        <v>-1</v>
      </c>
      <c r="AR1166">
        <f t="shared" si="805"/>
        <v>0</v>
      </c>
      <c r="AS1166">
        <f t="shared" si="806"/>
        <v>0</v>
      </c>
      <c r="AT1166">
        <f t="shared" si="807"/>
        <v>0</v>
      </c>
      <c r="AU1166">
        <f t="shared" si="808"/>
        <v>0</v>
      </c>
      <c r="AV1166">
        <f t="shared" si="809"/>
        <v>0</v>
      </c>
      <c r="AW1166">
        <f t="shared" si="810"/>
        <v>0</v>
      </c>
      <c r="AX1166">
        <f t="shared" si="811"/>
        <v>0</v>
      </c>
      <c r="AY1166">
        <f t="shared" si="812"/>
        <v>0</v>
      </c>
      <c r="AZ1166">
        <f t="shared" si="813"/>
        <v>0</v>
      </c>
      <c r="BA1166">
        <f t="shared" si="814"/>
        <v>0</v>
      </c>
      <c r="BB1166">
        <f t="shared" si="815"/>
        <v>0</v>
      </c>
      <c r="BC1166">
        <f t="shared" si="816"/>
        <v>0</v>
      </c>
      <c r="BD1166">
        <f t="shared" si="817"/>
        <v>0</v>
      </c>
      <c r="BE1166">
        <f t="shared" si="818"/>
        <v>0</v>
      </c>
      <c r="BF1166">
        <f t="shared" si="819"/>
        <v>0</v>
      </c>
      <c r="BG1166">
        <f t="shared" si="820"/>
        <v>0</v>
      </c>
      <c r="BH1166">
        <f t="shared" si="821"/>
        <v>0</v>
      </c>
      <c r="BI1166">
        <f t="shared" si="822"/>
        <v>0</v>
      </c>
      <c r="BJ1166">
        <f t="shared" si="823"/>
        <v>0</v>
      </c>
      <c r="BK1166">
        <f t="shared" si="824"/>
        <v>0</v>
      </c>
      <c r="BM1166">
        <f t="shared" si="825"/>
        <v>1</v>
      </c>
      <c r="BN1166">
        <f t="shared" si="826"/>
        <v>0</v>
      </c>
      <c r="BO1166">
        <f t="shared" si="827"/>
        <v>0</v>
      </c>
      <c r="BP1166">
        <f t="shared" si="828"/>
        <v>0</v>
      </c>
      <c r="BR1166">
        <f t="shared" si="829"/>
        <v>0</v>
      </c>
      <c r="BS1166">
        <f t="shared" si="830"/>
        <v>0</v>
      </c>
      <c r="BT1166">
        <f t="shared" si="831"/>
        <v>5</v>
      </c>
      <c r="BU1166">
        <f t="shared" si="832"/>
        <v>0</v>
      </c>
      <c r="BV1166">
        <f t="shared" si="833"/>
        <v>0</v>
      </c>
      <c r="BW1166">
        <f t="shared" si="834"/>
        <v>0</v>
      </c>
      <c r="BX1166">
        <f t="shared" si="835"/>
        <v>0</v>
      </c>
      <c r="BY1166">
        <f t="shared" si="836"/>
        <v>0</v>
      </c>
      <c r="BZ1166">
        <f t="shared" si="799"/>
        <v>0</v>
      </c>
      <c r="CA1166">
        <f t="shared" si="837"/>
        <v>0</v>
      </c>
      <c r="CB1166">
        <f t="shared" si="838"/>
        <v>0</v>
      </c>
      <c r="CC1166">
        <f t="shared" si="839"/>
        <v>0</v>
      </c>
      <c r="CD1166">
        <f t="shared" si="840"/>
        <v>0</v>
      </c>
      <c r="CE1166">
        <f t="shared" si="841"/>
        <v>0</v>
      </c>
      <c r="CF1166">
        <f t="shared" si="842"/>
        <v>0</v>
      </c>
    </row>
    <row r="1167" spans="1:84" x14ac:dyDescent="0.25">
      <c r="A1167" t="s">
        <v>337</v>
      </c>
      <c r="B1167" t="s">
        <v>520</v>
      </c>
      <c r="C1167" s="1">
        <v>15463</v>
      </c>
      <c r="D1167" t="s">
        <v>39</v>
      </c>
      <c r="E1167" t="s">
        <v>40</v>
      </c>
      <c r="F1167" t="s">
        <v>1228</v>
      </c>
      <c r="G1167">
        <v>0</v>
      </c>
      <c r="H1167">
        <v>1</v>
      </c>
      <c r="I1167" t="s">
        <v>71</v>
      </c>
      <c r="J1167" t="s">
        <v>72</v>
      </c>
      <c r="K1167" t="s">
        <v>1243</v>
      </c>
      <c r="L1167">
        <v>4075</v>
      </c>
      <c r="M1167">
        <v>0</v>
      </c>
      <c r="N1167">
        <v>0</v>
      </c>
      <c r="O1167">
        <f t="shared" si="801"/>
        <v>0</v>
      </c>
      <c r="P1167">
        <f t="shared" si="802"/>
        <v>0</v>
      </c>
      <c r="Q1167">
        <f t="shared" si="800"/>
        <v>-1</v>
      </c>
      <c r="R1167">
        <f t="shared" si="803"/>
        <v>0</v>
      </c>
      <c r="S1167">
        <v>0</v>
      </c>
      <c r="T1167">
        <v>0</v>
      </c>
      <c r="U1167">
        <v>0</v>
      </c>
      <c r="V1167">
        <v>11</v>
      </c>
      <c r="W1167">
        <v>0</v>
      </c>
      <c r="X1167">
        <v>0</v>
      </c>
      <c r="Y1167">
        <v>0</v>
      </c>
      <c r="Z1167">
        <v>0</v>
      </c>
      <c r="AA1167">
        <v>0</v>
      </c>
      <c r="AB1167" t="s">
        <v>771</v>
      </c>
      <c r="AC1167" t="s">
        <v>46</v>
      </c>
      <c r="AD1167">
        <v>68</v>
      </c>
      <c r="AE1167">
        <v>55</v>
      </c>
      <c r="AF1167">
        <v>69</v>
      </c>
      <c r="AG1167" s="5">
        <v>54</v>
      </c>
      <c r="AH1167">
        <v>-1</v>
      </c>
      <c r="AI1167">
        <v>-1</v>
      </c>
      <c r="AJ1167">
        <f t="shared" si="804"/>
        <v>-1</v>
      </c>
      <c r="AK1167">
        <v>-1</v>
      </c>
      <c r="AL1167">
        <v>-1</v>
      </c>
      <c r="AM1167">
        <v>-1</v>
      </c>
      <c r="AN1167">
        <v>-1</v>
      </c>
      <c r="AO1167">
        <v>-1</v>
      </c>
      <c r="AP1167">
        <v>-1</v>
      </c>
      <c r="AR1167">
        <f t="shared" si="805"/>
        <v>0</v>
      </c>
      <c r="AS1167">
        <f t="shared" si="806"/>
        <v>0</v>
      </c>
      <c r="AT1167">
        <f t="shared" si="807"/>
        <v>0</v>
      </c>
      <c r="AU1167">
        <f t="shared" si="808"/>
        <v>0</v>
      </c>
      <c r="AV1167">
        <f t="shared" si="809"/>
        <v>0</v>
      </c>
      <c r="AW1167">
        <f t="shared" si="810"/>
        <v>0</v>
      </c>
      <c r="AX1167">
        <f t="shared" si="811"/>
        <v>0</v>
      </c>
      <c r="AY1167">
        <f t="shared" si="812"/>
        <v>0</v>
      </c>
      <c r="AZ1167">
        <f t="shared" si="813"/>
        <v>0</v>
      </c>
      <c r="BA1167">
        <f t="shared" si="814"/>
        <v>0</v>
      </c>
      <c r="BB1167">
        <f t="shared" si="815"/>
        <v>0</v>
      </c>
      <c r="BC1167">
        <f t="shared" si="816"/>
        <v>0</v>
      </c>
      <c r="BD1167">
        <f t="shared" si="817"/>
        <v>0</v>
      </c>
      <c r="BE1167">
        <f t="shared" si="818"/>
        <v>0</v>
      </c>
      <c r="BF1167">
        <f t="shared" si="819"/>
        <v>0</v>
      </c>
      <c r="BG1167">
        <f t="shared" si="820"/>
        <v>0</v>
      </c>
      <c r="BH1167">
        <f t="shared" si="821"/>
        <v>0</v>
      </c>
      <c r="BI1167">
        <f t="shared" si="822"/>
        <v>0</v>
      </c>
      <c r="BJ1167">
        <f t="shared" si="823"/>
        <v>0</v>
      </c>
      <c r="BK1167">
        <f t="shared" si="824"/>
        <v>0</v>
      </c>
      <c r="BM1167">
        <f t="shared" si="825"/>
        <v>0</v>
      </c>
      <c r="BN1167">
        <f t="shared" si="826"/>
        <v>1</v>
      </c>
      <c r="BO1167">
        <f t="shared" si="827"/>
        <v>0</v>
      </c>
      <c r="BP1167">
        <f t="shared" si="828"/>
        <v>0</v>
      </c>
      <c r="BR1167">
        <f t="shared" si="829"/>
        <v>0</v>
      </c>
      <c r="BS1167">
        <f t="shared" si="830"/>
        <v>0</v>
      </c>
      <c r="BT1167">
        <f t="shared" si="831"/>
        <v>0</v>
      </c>
      <c r="BU1167">
        <f t="shared" si="832"/>
        <v>11</v>
      </c>
      <c r="BV1167">
        <f t="shared" si="833"/>
        <v>0</v>
      </c>
      <c r="BW1167">
        <f t="shared" si="834"/>
        <v>0</v>
      </c>
      <c r="BX1167">
        <f t="shared" si="835"/>
        <v>0</v>
      </c>
      <c r="BY1167">
        <f t="shared" si="836"/>
        <v>0</v>
      </c>
      <c r="BZ1167">
        <f t="shared" si="799"/>
        <v>0</v>
      </c>
      <c r="CA1167">
        <f t="shared" si="837"/>
        <v>0</v>
      </c>
      <c r="CB1167">
        <f t="shared" si="838"/>
        <v>0</v>
      </c>
      <c r="CC1167">
        <f t="shared" si="839"/>
        <v>1</v>
      </c>
      <c r="CD1167">
        <f t="shared" si="840"/>
        <v>0</v>
      </c>
      <c r="CE1167">
        <f t="shared" si="841"/>
        <v>0</v>
      </c>
      <c r="CF1167">
        <f t="shared" si="842"/>
        <v>0</v>
      </c>
    </row>
    <row r="1168" spans="1:84" x14ac:dyDescent="0.25">
      <c r="A1168" t="s">
        <v>68</v>
      </c>
      <c r="B1168" t="s">
        <v>775</v>
      </c>
      <c r="C1168" s="1">
        <v>15462</v>
      </c>
      <c r="D1168" t="s">
        <v>39</v>
      </c>
      <c r="E1168" t="s">
        <v>40</v>
      </c>
      <c r="F1168" t="s">
        <v>1055</v>
      </c>
      <c r="G1168">
        <v>1</v>
      </c>
      <c r="H1168">
        <v>1</v>
      </c>
      <c r="I1168" t="s">
        <v>42</v>
      </c>
      <c r="J1168" t="s">
        <v>77</v>
      </c>
      <c r="K1168" t="s">
        <v>717</v>
      </c>
      <c r="L1168">
        <v>215</v>
      </c>
      <c r="M1168">
        <v>0</v>
      </c>
      <c r="N1168">
        <v>0</v>
      </c>
      <c r="O1168">
        <f t="shared" si="801"/>
        <v>0</v>
      </c>
      <c r="P1168">
        <f t="shared" si="802"/>
        <v>0</v>
      </c>
      <c r="Q1168">
        <f t="shared" si="800"/>
        <v>-1</v>
      </c>
      <c r="R1168">
        <f t="shared" si="803"/>
        <v>0</v>
      </c>
      <c r="S1168">
        <v>0</v>
      </c>
      <c r="T1168">
        <v>0</v>
      </c>
      <c r="U1168">
        <v>0</v>
      </c>
      <c r="V1168">
        <v>8</v>
      </c>
      <c r="W1168">
        <v>0</v>
      </c>
      <c r="X1168">
        <v>0</v>
      </c>
      <c r="Y1168">
        <v>0</v>
      </c>
      <c r="Z1168">
        <v>0</v>
      </c>
      <c r="AA1168">
        <v>0</v>
      </c>
      <c r="AB1168" t="s">
        <v>74</v>
      </c>
      <c r="AC1168" t="s">
        <v>75</v>
      </c>
      <c r="AD1168">
        <v>63</v>
      </c>
      <c r="AE1168">
        <v>47</v>
      </c>
      <c r="AF1168">
        <v>66</v>
      </c>
      <c r="AG1168" s="5">
        <v>77</v>
      </c>
      <c r="AH1168">
        <v>-1</v>
      </c>
      <c r="AI1168">
        <v>-1</v>
      </c>
      <c r="AJ1168">
        <f t="shared" si="804"/>
        <v>-1</v>
      </c>
      <c r="AK1168">
        <v>-1</v>
      </c>
      <c r="AL1168">
        <v>-1</v>
      </c>
      <c r="AM1168">
        <v>-1</v>
      </c>
      <c r="AN1168">
        <v>-1</v>
      </c>
      <c r="AO1168">
        <v>-1</v>
      </c>
      <c r="AP1168">
        <v>-1</v>
      </c>
      <c r="AR1168">
        <f t="shared" si="805"/>
        <v>0</v>
      </c>
      <c r="AS1168">
        <f t="shared" si="806"/>
        <v>0</v>
      </c>
      <c r="AT1168">
        <f t="shared" si="807"/>
        <v>0</v>
      </c>
      <c r="AU1168">
        <f t="shared" si="808"/>
        <v>0</v>
      </c>
      <c r="AV1168">
        <f t="shared" si="809"/>
        <v>0</v>
      </c>
      <c r="AW1168">
        <f t="shared" si="810"/>
        <v>0</v>
      </c>
      <c r="AX1168">
        <f t="shared" si="811"/>
        <v>0</v>
      </c>
      <c r="AY1168">
        <f t="shared" si="812"/>
        <v>0</v>
      </c>
      <c r="AZ1168">
        <f t="shared" si="813"/>
        <v>0</v>
      </c>
      <c r="BA1168">
        <f t="shared" si="814"/>
        <v>0</v>
      </c>
      <c r="BB1168">
        <f t="shared" si="815"/>
        <v>0</v>
      </c>
      <c r="BC1168">
        <f t="shared" si="816"/>
        <v>0</v>
      </c>
      <c r="BD1168">
        <f t="shared" si="817"/>
        <v>0</v>
      </c>
      <c r="BE1168">
        <f t="shared" si="818"/>
        <v>0</v>
      </c>
      <c r="BF1168">
        <f t="shared" si="819"/>
        <v>0</v>
      </c>
      <c r="BG1168">
        <f t="shared" si="820"/>
        <v>0</v>
      </c>
      <c r="BH1168">
        <f t="shared" si="821"/>
        <v>0</v>
      </c>
      <c r="BI1168">
        <f t="shared" si="822"/>
        <v>0</v>
      </c>
      <c r="BJ1168">
        <f t="shared" si="823"/>
        <v>0</v>
      </c>
      <c r="BK1168">
        <f t="shared" si="824"/>
        <v>0</v>
      </c>
      <c r="BM1168">
        <f t="shared" si="825"/>
        <v>1</v>
      </c>
      <c r="BN1168">
        <f t="shared" si="826"/>
        <v>0</v>
      </c>
      <c r="BO1168">
        <f t="shared" si="827"/>
        <v>0</v>
      </c>
      <c r="BP1168">
        <f t="shared" si="828"/>
        <v>0</v>
      </c>
      <c r="BR1168">
        <f t="shared" si="829"/>
        <v>0</v>
      </c>
      <c r="BS1168">
        <f t="shared" si="830"/>
        <v>0</v>
      </c>
      <c r="BT1168">
        <f t="shared" si="831"/>
        <v>8</v>
      </c>
      <c r="BU1168">
        <f t="shared" si="832"/>
        <v>0</v>
      </c>
      <c r="BV1168">
        <f t="shared" si="833"/>
        <v>0</v>
      </c>
      <c r="BW1168">
        <f t="shared" si="834"/>
        <v>0</v>
      </c>
      <c r="BX1168">
        <f t="shared" si="835"/>
        <v>0</v>
      </c>
      <c r="BY1168">
        <f t="shared" si="836"/>
        <v>0</v>
      </c>
      <c r="BZ1168">
        <f t="shared" si="799"/>
        <v>0</v>
      </c>
      <c r="CA1168">
        <f t="shared" si="837"/>
        <v>0</v>
      </c>
      <c r="CB1168">
        <f t="shared" si="838"/>
        <v>0</v>
      </c>
      <c r="CC1168">
        <f t="shared" si="839"/>
        <v>0</v>
      </c>
      <c r="CD1168">
        <f t="shared" si="840"/>
        <v>0</v>
      </c>
      <c r="CE1168">
        <f t="shared" si="841"/>
        <v>0</v>
      </c>
      <c r="CF1168">
        <f t="shared" si="842"/>
        <v>0</v>
      </c>
    </row>
    <row r="1169" spans="1:84" x14ac:dyDescent="0.25">
      <c r="A1169" t="s">
        <v>664</v>
      </c>
      <c r="B1169" t="s">
        <v>775</v>
      </c>
      <c r="C1169" s="1">
        <v>15462</v>
      </c>
      <c r="D1169" t="s">
        <v>39</v>
      </c>
      <c r="E1169" t="s">
        <v>40</v>
      </c>
      <c r="F1169" t="s">
        <v>1085</v>
      </c>
      <c r="G1169">
        <v>1</v>
      </c>
      <c r="H1169">
        <v>1</v>
      </c>
      <c r="I1169" t="s">
        <v>42</v>
      </c>
      <c r="J1169" t="s">
        <v>77</v>
      </c>
      <c r="K1169" t="s">
        <v>619</v>
      </c>
      <c r="L1169">
        <v>215</v>
      </c>
      <c r="M1169">
        <v>0</v>
      </c>
      <c r="N1169">
        <v>0</v>
      </c>
      <c r="O1169">
        <f t="shared" si="801"/>
        <v>0</v>
      </c>
      <c r="P1169">
        <f t="shared" si="802"/>
        <v>0</v>
      </c>
      <c r="Q1169">
        <f t="shared" si="800"/>
        <v>-1</v>
      </c>
      <c r="R1169">
        <f t="shared" si="803"/>
        <v>0</v>
      </c>
      <c r="S1169">
        <v>0</v>
      </c>
      <c r="T1169">
        <v>0</v>
      </c>
      <c r="U1169">
        <v>0</v>
      </c>
      <c r="V1169">
        <v>6</v>
      </c>
      <c r="W1169">
        <v>1</v>
      </c>
      <c r="X1169">
        <v>0</v>
      </c>
      <c r="Y1169">
        <v>0</v>
      </c>
      <c r="Z1169">
        <v>0</v>
      </c>
      <c r="AA1169">
        <v>0</v>
      </c>
      <c r="AB1169" t="s">
        <v>965</v>
      </c>
      <c r="AC1169" t="s">
        <v>46</v>
      </c>
      <c r="AD1169">
        <v>64</v>
      </c>
      <c r="AE1169">
        <v>45</v>
      </c>
      <c r="AF1169">
        <v>59</v>
      </c>
      <c r="AG1169" s="5">
        <v>61</v>
      </c>
      <c r="AH1169">
        <v>-1</v>
      </c>
      <c r="AI1169">
        <v>-1</v>
      </c>
      <c r="AJ1169">
        <f t="shared" si="804"/>
        <v>-1</v>
      </c>
      <c r="AK1169">
        <v>-1</v>
      </c>
      <c r="AL1169">
        <v>-1</v>
      </c>
      <c r="AM1169">
        <v>-1</v>
      </c>
      <c r="AN1169">
        <v>-1</v>
      </c>
      <c r="AO1169">
        <v>-1</v>
      </c>
      <c r="AP1169">
        <v>-1</v>
      </c>
      <c r="AR1169">
        <f t="shared" si="805"/>
        <v>0</v>
      </c>
      <c r="AS1169">
        <f t="shared" si="806"/>
        <v>0</v>
      </c>
      <c r="AT1169">
        <f t="shared" si="807"/>
        <v>0</v>
      </c>
      <c r="AU1169">
        <f t="shared" si="808"/>
        <v>0</v>
      </c>
      <c r="AV1169">
        <f t="shared" si="809"/>
        <v>0</v>
      </c>
      <c r="AW1169">
        <f t="shared" si="810"/>
        <v>0</v>
      </c>
      <c r="AX1169">
        <f t="shared" si="811"/>
        <v>0</v>
      </c>
      <c r="AY1169">
        <f t="shared" si="812"/>
        <v>0</v>
      </c>
      <c r="AZ1169">
        <f t="shared" si="813"/>
        <v>0</v>
      </c>
      <c r="BA1169">
        <f t="shared" si="814"/>
        <v>0</v>
      </c>
      <c r="BB1169">
        <f t="shared" si="815"/>
        <v>0</v>
      </c>
      <c r="BC1169">
        <f t="shared" si="816"/>
        <v>0</v>
      </c>
      <c r="BD1169">
        <f t="shared" si="817"/>
        <v>0</v>
      </c>
      <c r="BE1169">
        <f t="shared" si="818"/>
        <v>0</v>
      </c>
      <c r="BF1169">
        <f t="shared" si="819"/>
        <v>0</v>
      </c>
      <c r="BG1169">
        <f t="shared" si="820"/>
        <v>0</v>
      </c>
      <c r="BH1169">
        <f t="shared" si="821"/>
        <v>0</v>
      </c>
      <c r="BI1169">
        <f t="shared" si="822"/>
        <v>0</v>
      </c>
      <c r="BJ1169">
        <f t="shared" si="823"/>
        <v>0</v>
      </c>
      <c r="BK1169">
        <f t="shared" si="824"/>
        <v>0</v>
      </c>
      <c r="BM1169">
        <f t="shared" si="825"/>
        <v>1</v>
      </c>
      <c r="BN1169">
        <f t="shared" si="826"/>
        <v>0</v>
      </c>
      <c r="BO1169">
        <f t="shared" si="827"/>
        <v>0</v>
      </c>
      <c r="BP1169">
        <f t="shared" si="828"/>
        <v>0</v>
      </c>
      <c r="BR1169">
        <f t="shared" si="829"/>
        <v>0</v>
      </c>
      <c r="BS1169">
        <f t="shared" si="830"/>
        <v>0</v>
      </c>
      <c r="BT1169">
        <f t="shared" si="831"/>
        <v>6</v>
      </c>
      <c r="BU1169">
        <f t="shared" si="832"/>
        <v>0</v>
      </c>
      <c r="BV1169">
        <f t="shared" si="833"/>
        <v>1</v>
      </c>
      <c r="BW1169">
        <f t="shared" si="834"/>
        <v>0</v>
      </c>
      <c r="BX1169">
        <f t="shared" si="835"/>
        <v>0</v>
      </c>
      <c r="BY1169">
        <f t="shared" si="836"/>
        <v>0</v>
      </c>
      <c r="BZ1169">
        <f t="shared" si="799"/>
        <v>0</v>
      </c>
      <c r="CA1169">
        <f t="shared" si="837"/>
        <v>0</v>
      </c>
      <c r="CB1169">
        <f t="shared" si="838"/>
        <v>0</v>
      </c>
      <c r="CC1169">
        <f t="shared" si="839"/>
        <v>0</v>
      </c>
      <c r="CD1169">
        <f t="shared" si="840"/>
        <v>0</v>
      </c>
      <c r="CE1169">
        <f t="shared" si="841"/>
        <v>0</v>
      </c>
      <c r="CF1169">
        <f t="shared" si="842"/>
        <v>0</v>
      </c>
    </row>
    <row r="1170" spans="1:84" x14ac:dyDescent="0.25">
      <c r="A1170" t="s">
        <v>68</v>
      </c>
      <c r="B1170" t="s">
        <v>775</v>
      </c>
      <c r="C1170" s="1">
        <v>15460</v>
      </c>
      <c r="D1170" t="s">
        <v>39</v>
      </c>
      <c r="E1170" t="s">
        <v>40</v>
      </c>
      <c r="F1170" t="s">
        <v>1028</v>
      </c>
      <c r="G1170">
        <v>1</v>
      </c>
      <c r="H1170">
        <v>0</v>
      </c>
      <c r="I1170" t="s">
        <v>42</v>
      </c>
      <c r="J1170" t="s">
        <v>77</v>
      </c>
      <c r="K1170" t="s">
        <v>717</v>
      </c>
      <c r="L1170">
        <v>215</v>
      </c>
      <c r="M1170">
        <v>2</v>
      </c>
      <c r="N1170">
        <v>0</v>
      </c>
      <c r="O1170">
        <f t="shared" si="801"/>
        <v>0</v>
      </c>
      <c r="P1170">
        <f t="shared" si="802"/>
        <v>0</v>
      </c>
      <c r="Q1170">
        <f t="shared" si="800"/>
        <v>-1</v>
      </c>
      <c r="R1170">
        <f t="shared" si="803"/>
        <v>0</v>
      </c>
      <c r="S1170">
        <v>0</v>
      </c>
      <c r="T1170">
        <v>0</v>
      </c>
      <c r="U1170">
        <v>0</v>
      </c>
      <c r="V1170">
        <v>9</v>
      </c>
      <c r="W1170">
        <v>0</v>
      </c>
      <c r="X1170">
        <v>0</v>
      </c>
      <c r="Y1170">
        <v>0</v>
      </c>
      <c r="Z1170">
        <v>0</v>
      </c>
      <c r="AA1170">
        <v>0</v>
      </c>
      <c r="AB1170" t="s">
        <v>74</v>
      </c>
      <c r="AC1170" t="s">
        <v>75</v>
      </c>
      <c r="AD1170">
        <v>63</v>
      </c>
      <c r="AE1170">
        <v>47</v>
      </c>
      <c r="AF1170">
        <v>66</v>
      </c>
      <c r="AG1170" s="5">
        <v>77</v>
      </c>
      <c r="AH1170">
        <v>-1</v>
      </c>
      <c r="AI1170">
        <v>-1</v>
      </c>
      <c r="AJ1170">
        <f t="shared" si="804"/>
        <v>-1</v>
      </c>
      <c r="AK1170">
        <v>-1</v>
      </c>
      <c r="AL1170">
        <v>-1</v>
      </c>
      <c r="AM1170">
        <v>-1</v>
      </c>
      <c r="AN1170">
        <v>-1</v>
      </c>
      <c r="AO1170">
        <v>-1</v>
      </c>
      <c r="AP1170">
        <v>-1</v>
      </c>
      <c r="AR1170">
        <f t="shared" si="805"/>
        <v>0</v>
      </c>
      <c r="AS1170">
        <f t="shared" si="806"/>
        <v>0</v>
      </c>
      <c r="AT1170">
        <f t="shared" si="807"/>
        <v>0</v>
      </c>
      <c r="AU1170">
        <f t="shared" si="808"/>
        <v>0</v>
      </c>
      <c r="AV1170">
        <f t="shared" si="809"/>
        <v>0</v>
      </c>
      <c r="AW1170">
        <f t="shared" si="810"/>
        <v>0</v>
      </c>
      <c r="AX1170">
        <f t="shared" si="811"/>
        <v>0</v>
      </c>
      <c r="AY1170">
        <f t="shared" si="812"/>
        <v>0</v>
      </c>
      <c r="AZ1170">
        <f t="shared" si="813"/>
        <v>0</v>
      </c>
      <c r="BA1170">
        <f t="shared" si="814"/>
        <v>0</v>
      </c>
      <c r="BB1170">
        <f t="shared" si="815"/>
        <v>0</v>
      </c>
      <c r="BC1170">
        <f t="shared" si="816"/>
        <v>0</v>
      </c>
      <c r="BD1170">
        <f t="shared" si="817"/>
        <v>0</v>
      </c>
      <c r="BE1170">
        <f t="shared" si="818"/>
        <v>0</v>
      </c>
      <c r="BF1170">
        <f t="shared" si="819"/>
        <v>0</v>
      </c>
      <c r="BG1170">
        <f t="shared" si="820"/>
        <v>0</v>
      </c>
      <c r="BH1170">
        <f t="shared" si="821"/>
        <v>0</v>
      </c>
      <c r="BI1170">
        <f t="shared" si="822"/>
        <v>0</v>
      </c>
      <c r="BJ1170">
        <f t="shared" si="823"/>
        <v>0</v>
      </c>
      <c r="BK1170">
        <f t="shared" si="824"/>
        <v>0</v>
      </c>
      <c r="BM1170">
        <f t="shared" si="825"/>
        <v>1</v>
      </c>
      <c r="BN1170">
        <f t="shared" si="826"/>
        <v>0</v>
      </c>
      <c r="BO1170">
        <f t="shared" si="827"/>
        <v>0</v>
      </c>
      <c r="BP1170">
        <f t="shared" si="828"/>
        <v>0</v>
      </c>
      <c r="BR1170">
        <f t="shared" si="829"/>
        <v>0</v>
      </c>
      <c r="BS1170">
        <f t="shared" si="830"/>
        <v>0</v>
      </c>
      <c r="BT1170">
        <f t="shared" si="831"/>
        <v>9</v>
      </c>
      <c r="BU1170">
        <f t="shared" si="832"/>
        <v>0</v>
      </c>
      <c r="BV1170">
        <f t="shared" si="833"/>
        <v>0</v>
      </c>
      <c r="BW1170">
        <f t="shared" si="834"/>
        <v>0</v>
      </c>
      <c r="BX1170">
        <f t="shared" si="835"/>
        <v>0</v>
      </c>
      <c r="BY1170">
        <f t="shared" si="836"/>
        <v>0</v>
      </c>
      <c r="BZ1170">
        <f t="shared" si="799"/>
        <v>0</v>
      </c>
      <c r="CA1170">
        <f t="shared" si="837"/>
        <v>0</v>
      </c>
      <c r="CB1170">
        <f t="shared" si="838"/>
        <v>0</v>
      </c>
      <c r="CC1170">
        <f t="shared" si="839"/>
        <v>0</v>
      </c>
      <c r="CD1170">
        <f t="shared" si="840"/>
        <v>0</v>
      </c>
      <c r="CE1170">
        <f t="shared" si="841"/>
        <v>0</v>
      </c>
      <c r="CF1170">
        <f t="shared" si="842"/>
        <v>0</v>
      </c>
    </row>
    <row r="1171" spans="1:84" x14ac:dyDescent="0.25">
      <c r="A1171" t="s">
        <v>197</v>
      </c>
      <c r="B1171" t="s">
        <v>368</v>
      </c>
      <c r="C1171" s="1">
        <v>15459</v>
      </c>
      <c r="D1171" t="s">
        <v>49</v>
      </c>
      <c r="E1171" t="s">
        <v>40</v>
      </c>
      <c r="F1171" t="s">
        <v>1149</v>
      </c>
      <c r="G1171">
        <v>1</v>
      </c>
      <c r="H1171">
        <v>0</v>
      </c>
      <c r="I1171" t="s">
        <v>42</v>
      </c>
      <c r="J1171" t="s">
        <v>77</v>
      </c>
      <c r="K1171" t="s">
        <v>438</v>
      </c>
      <c r="L1171">
        <v>215</v>
      </c>
      <c r="M1171">
        <v>2</v>
      </c>
      <c r="N1171">
        <v>0</v>
      </c>
      <c r="O1171">
        <f t="shared" si="801"/>
        <v>0</v>
      </c>
      <c r="P1171">
        <f t="shared" si="802"/>
        <v>0</v>
      </c>
      <c r="Q1171">
        <f t="shared" si="800"/>
        <v>-1</v>
      </c>
      <c r="R1171">
        <f t="shared" si="803"/>
        <v>0</v>
      </c>
      <c r="S1171">
        <v>0</v>
      </c>
      <c r="T1171">
        <v>0</v>
      </c>
      <c r="U1171">
        <v>0</v>
      </c>
      <c r="V1171">
        <v>6</v>
      </c>
      <c r="W1171">
        <v>0</v>
      </c>
      <c r="X1171">
        <v>0</v>
      </c>
      <c r="Y1171">
        <v>0</v>
      </c>
      <c r="Z1171">
        <v>0</v>
      </c>
      <c r="AA1171">
        <v>0</v>
      </c>
      <c r="AB1171" t="s">
        <v>200</v>
      </c>
      <c r="AC1171" t="s">
        <v>46</v>
      </c>
      <c r="AD1171">
        <v>65</v>
      </c>
      <c r="AE1171">
        <v>63</v>
      </c>
      <c r="AF1171">
        <v>71</v>
      </c>
      <c r="AG1171" s="5">
        <v>72</v>
      </c>
      <c r="AH1171">
        <v>-1</v>
      </c>
      <c r="AI1171">
        <v>-1</v>
      </c>
      <c r="AJ1171">
        <f t="shared" si="804"/>
        <v>-1</v>
      </c>
      <c r="AK1171">
        <v>-1</v>
      </c>
      <c r="AL1171">
        <v>-1</v>
      </c>
      <c r="AM1171">
        <v>-1</v>
      </c>
      <c r="AN1171">
        <v>-1</v>
      </c>
      <c r="AO1171">
        <v>-1</v>
      </c>
      <c r="AP1171">
        <v>-1</v>
      </c>
      <c r="AR1171">
        <f t="shared" si="805"/>
        <v>0</v>
      </c>
      <c r="AS1171">
        <f t="shared" si="806"/>
        <v>0</v>
      </c>
      <c r="AT1171">
        <f t="shared" si="807"/>
        <v>0</v>
      </c>
      <c r="AU1171">
        <f t="shared" si="808"/>
        <v>0</v>
      </c>
      <c r="AV1171">
        <f t="shared" si="809"/>
        <v>0</v>
      </c>
      <c r="AW1171">
        <f t="shared" si="810"/>
        <v>0</v>
      </c>
      <c r="AX1171">
        <f t="shared" si="811"/>
        <v>0</v>
      </c>
      <c r="AY1171">
        <f t="shared" si="812"/>
        <v>0</v>
      </c>
      <c r="AZ1171">
        <f t="shared" si="813"/>
        <v>0</v>
      </c>
      <c r="BA1171">
        <f t="shared" si="814"/>
        <v>0</v>
      </c>
      <c r="BB1171">
        <f t="shared" si="815"/>
        <v>0</v>
      </c>
      <c r="BC1171">
        <f t="shared" si="816"/>
        <v>0</v>
      </c>
      <c r="BD1171">
        <f t="shared" si="817"/>
        <v>0</v>
      </c>
      <c r="BE1171">
        <f t="shared" si="818"/>
        <v>0</v>
      </c>
      <c r="BF1171">
        <f t="shared" si="819"/>
        <v>0</v>
      </c>
      <c r="BG1171">
        <f t="shared" si="820"/>
        <v>0</v>
      </c>
      <c r="BH1171">
        <f t="shared" si="821"/>
        <v>0</v>
      </c>
      <c r="BI1171">
        <f t="shared" si="822"/>
        <v>0</v>
      </c>
      <c r="BJ1171">
        <f t="shared" si="823"/>
        <v>0</v>
      </c>
      <c r="BK1171">
        <f t="shared" si="824"/>
        <v>0</v>
      </c>
      <c r="BM1171">
        <f t="shared" si="825"/>
        <v>1</v>
      </c>
      <c r="BN1171">
        <f t="shared" si="826"/>
        <v>0</v>
      </c>
      <c r="BO1171">
        <f t="shared" si="827"/>
        <v>0</v>
      </c>
      <c r="BP1171">
        <f t="shared" si="828"/>
        <v>0</v>
      </c>
      <c r="BR1171">
        <f t="shared" si="829"/>
        <v>0</v>
      </c>
      <c r="BS1171">
        <f t="shared" si="830"/>
        <v>0</v>
      </c>
      <c r="BT1171">
        <f t="shared" si="831"/>
        <v>6</v>
      </c>
      <c r="BU1171">
        <f t="shared" si="832"/>
        <v>0</v>
      </c>
      <c r="BV1171">
        <f t="shared" si="833"/>
        <v>0</v>
      </c>
      <c r="BW1171">
        <f t="shared" si="834"/>
        <v>0</v>
      </c>
      <c r="BX1171">
        <f t="shared" si="835"/>
        <v>0</v>
      </c>
      <c r="BY1171">
        <f t="shared" si="836"/>
        <v>0</v>
      </c>
      <c r="BZ1171">
        <f t="shared" ref="BZ1171:BZ1234" si="843">IF(AF1171&gt;69,BY1171,0)</f>
        <v>0</v>
      </c>
      <c r="CA1171">
        <f t="shared" si="837"/>
        <v>0</v>
      </c>
      <c r="CB1171">
        <f t="shared" si="838"/>
        <v>0</v>
      </c>
      <c r="CC1171">
        <f t="shared" si="839"/>
        <v>0</v>
      </c>
      <c r="CD1171">
        <f t="shared" si="840"/>
        <v>0</v>
      </c>
      <c r="CE1171">
        <f t="shared" si="841"/>
        <v>0</v>
      </c>
      <c r="CF1171">
        <f t="shared" si="842"/>
        <v>0</v>
      </c>
    </row>
    <row r="1172" spans="1:84" x14ac:dyDescent="0.25">
      <c r="A1172" t="s">
        <v>479</v>
      </c>
      <c r="B1172" t="s">
        <v>368</v>
      </c>
      <c r="C1172" s="1">
        <v>15458</v>
      </c>
      <c r="D1172" t="s">
        <v>49</v>
      </c>
      <c r="E1172" t="s">
        <v>40</v>
      </c>
      <c r="F1172" t="s">
        <v>1055</v>
      </c>
      <c r="G1172">
        <v>1</v>
      </c>
      <c r="H1172">
        <v>0</v>
      </c>
      <c r="I1172" t="s">
        <v>42</v>
      </c>
      <c r="J1172" t="s">
        <v>77</v>
      </c>
      <c r="K1172" t="s">
        <v>717</v>
      </c>
      <c r="L1172">
        <v>215</v>
      </c>
      <c r="M1172">
        <v>2</v>
      </c>
      <c r="N1172">
        <v>0</v>
      </c>
      <c r="O1172">
        <f t="shared" si="801"/>
        <v>0</v>
      </c>
      <c r="P1172">
        <f t="shared" si="802"/>
        <v>0</v>
      </c>
      <c r="Q1172">
        <f t="shared" si="800"/>
        <v>-1</v>
      </c>
      <c r="R1172">
        <f t="shared" si="803"/>
        <v>0</v>
      </c>
      <c r="S1172">
        <v>0</v>
      </c>
      <c r="T1172">
        <v>0</v>
      </c>
      <c r="U1172">
        <v>0</v>
      </c>
      <c r="V1172">
        <v>7</v>
      </c>
      <c r="W1172">
        <v>0</v>
      </c>
      <c r="X1172">
        <v>0</v>
      </c>
      <c r="Y1172">
        <v>0</v>
      </c>
      <c r="Z1172">
        <v>0</v>
      </c>
      <c r="AA1172">
        <v>0</v>
      </c>
      <c r="AB1172" t="s">
        <v>480</v>
      </c>
      <c r="AC1172" t="s">
        <v>46</v>
      </c>
      <c r="AD1172">
        <v>61</v>
      </c>
      <c r="AE1172">
        <v>67</v>
      </c>
      <c r="AF1172">
        <v>73</v>
      </c>
      <c r="AG1172" s="5">
        <v>57</v>
      </c>
      <c r="AH1172">
        <v>-1</v>
      </c>
      <c r="AI1172">
        <v>-1</v>
      </c>
      <c r="AJ1172">
        <f t="shared" si="804"/>
        <v>-1</v>
      </c>
      <c r="AK1172">
        <v>-1</v>
      </c>
      <c r="AL1172">
        <v>-1</v>
      </c>
      <c r="AM1172">
        <v>-1</v>
      </c>
      <c r="AN1172">
        <v>-1</v>
      </c>
      <c r="AO1172">
        <v>-1</v>
      </c>
      <c r="AP1172">
        <v>-1</v>
      </c>
      <c r="AR1172">
        <f t="shared" si="805"/>
        <v>0</v>
      </c>
      <c r="AS1172">
        <f t="shared" si="806"/>
        <v>0</v>
      </c>
      <c r="AT1172">
        <f t="shared" si="807"/>
        <v>0</v>
      </c>
      <c r="AU1172">
        <f t="shared" si="808"/>
        <v>0</v>
      </c>
      <c r="AV1172">
        <f t="shared" si="809"/>
        <v>0</v>
      </c>
      <c r="AW1172">
        <f t="shared" si="810"/>
        <v>0</v>
      </c>
      <c r="AX1172">
        <f t="shared" si="811"/>
        <v>0</v>
      </c>
      <c r="AY1172">
        <f t="shared" si="812"/>
        <v>0</v>
      </c>
      <c r="AZ1172">
        <f t="shared" si="813"/>
        <v>0</v>
      </c>
      <c r="BA1172">
        <f t="shared" si="814"/>
        <v>0</v>
      </c>
      <c r="BB1172">
        <f t="shared" si="815"/>
        <v>0</v>
      </c>
      <c r="BC1172">
        <f t="shared" si="816"/>
        <v>0</v>
      </c>
      <c r="BD1172">
        <f t="shared" si="817"/>
        <v>0</v>
      </c>
      <c r="BE1172">
        <f t="shared" si="818"/>
        <v>0</v>
      </c>
      <c r="BF1172">
        <f t="shared" si="819"/>
        <v>0</v>
      </c>
      <c r="BG1172">
        <f t="shared" si="820"/>
        <v>0</v>
      </c>
      <c r="BH1172">
        <f t="shared" si="821"/>
        <v>0</v>
      </c>
      <c r="BI1172">
        <f t="shared" si="822"/>
        <v>0</v>
      </c>
      <c r="BJ1172">
        <f t="shared" si="823"/>
        <v>0</v>
      </c>
      <c r="BK1172">
        <f t="shared" si="824"/>
        <v>0</v>
      </c>
      <c r="BM1172">
        <f t="shared" si="825"/>
        <v>1</v>
      </c>
      <c r="BN1172">
        <f t="shared" si="826"/>
        <v>0</v>
      </c>
      <c r="BO1172">
        <f t="shared" si="827"/>
        <v>0</v>
      </c>
      <c r="BP1172">
        <f t="shared" si="828"/>
        <v>0</v>
      </c>
      <c r="BR1172">
        <f t="shared" si="829"/>
        <v>0</v>
      </c>
      <c r="BS1172">
        <f t="shared" si="830"/>
        <v>0</v>
      </c>
      <c r="BT1172">
        <f t="shared" si="831"/>
        <v>7</v>
      </c>
      <c r="BU1172">
        <f t="shared" si="832"/>
        <v>0</v>
      </c>
      <c r="BV1172">
        <f t="shared" si="833"/>
        <v>0</v>
      </c>
      <c r="BW1172">
        <f t="shared" si="834"/>
        <v>0</v>
      </c>
      <c r="BX1172">
        <f t="shared" si="835"/>
        <v>0</v>
      </c>
      <c r="BY1172">
        <f t="shared" si="836"/>
        <v>0</v>
      </c>
      <c r="BZ1172">
        <f t="shared" si="843"/>
        <v>0</v>
      </c>
      <c r="CA1172">
        <f t="shared" si="837"/>
        <v>0</v>
      </c>
      <c r="CB1172">
        <f t="shared" si="838"/>
        <v>0</v>
      </c>
      <c r="CC1172">
        <f t="shared" si="839"/>
        <v>0</v>
      </c>
      <c r="CD1172">
        <f t="shared" si="840"/>
        <v>0</v>
      </c>
      <c r="CE1172">
        <f t="shared" si="841"/>
        <v>1</v>
      </c>
      <c r="CF1172">
        <f t="shared" si="842"/>
        <v>0</v>
      </c>
    </row>
    <row r="1173" spans="1:84" x14ac:dyDescent="0.25">
      <c r="A1173" t="s">
        <v>85</v>
      </c>
      <c r="B1173" t="s">
        <v>368</v>
      </c>
      <c r="C1173" s="1">
        <v>15457</v>
      </c>
      <c r="D1173" t="s">
        <v>39</v>
      </c>
      <c r="E1173" t="s">
        <v>40</v>
      </c>
      <c r="F1173" t="s">
        <v>1244</v>
      </c>
      <c r="G1173">
        <v>1</v>
      </c>
      <c r="H1173">
        <v>0</v>
      </c>
      <c r="I1173" t="s">
        <v>42</v>
      </c>
      <c r="J1173" t="s">
        <v>77</v>
      </c>
      <c r="K1173" t="s">
        <v>1245</v>
      </c>
      <c r="L1173">
        <v>4675</v>
      </c>
      <c r="M1173">
        <v>2</v>
      </c>
      <c r="N1173">
        <v>0</v>
      </c>
      <c r="O1173">
        <f t="shared" si="801"/>
        <v>0</v>
      </c>
      <c r="P1173">
        <f t="shared" si="802"/>
        <v>0.42780748663101603</v>
      </c>
      <c r="Q1173">
        <f t="shared" si="800"/>
        <v>-1</v>
      </c>
      <c r="R1173">
        <f t="shared" si="803"/>
        <v>0</v>
      </c>
      <c r="S1173">
        <v>0</v>
      </c>
      <c r="T1173">
        <v>0</v>
      </c>
      <c r="U1173">
        <v>0</v>
      </c>
      <c r="V1173">
        <v>5</v>
      </c>
      <c r="W1173">
        <v>0</v>
      </c>
      <c r="X1173">
        <v>0</v>
      </c>
      <c r="Y1173">
        <v>0</v>
      </c>
      <c r="Z1173">
        <v>0</v>
      </c>
      <c r="AA1173">
        <v>0</v>
      </c>
      <c r="AB1173" t="s">
        <v>579</v>
      </c>
      <c r="AC1173" t="s">
        <v>46</v>
      </c>
      <c r="AD1173">
        <v>65</v>
      </c>
      <c r="AE1173">
        <v>61</v>
      </c>
      <c r="AF1173">
        <v>58</v>
      </c>
      <c r="AG1173" s="5">
        <v>57</v>
      </c>
      <c r="AH1173">
        <v>-1</v>
      </c>
      <c r="AI1173">
        <v>-1</v>
      </c>
      <c r="AJ1173">
        <f t="shared" si="804"/>
        <v>-1</v>
      </c>
      <c r="AK1173">
        <v>-1</v>
      </c>
      <c r="AL1173">
        <v>-1</v>
      </c>
      <c r="AM1173">
        <v>-1</v>
      </c>
      <c r="AN1173">
        <v>-1</v>
      </c>
      <c r="AO1173">
        <v>-1</v>
      </c>
      <c r="AP1173">
        <v>-1</v>
      </c>
      <c r="AR1173">
        <f t="shared" si="805"/>
        <v>0</v>
      </c>
      <c r="AS1173">
        <f t="shared" si="806"/>
        <v>0</v>
      </c>
      <c r="AT1173">
        <f t="shared" si="807"/>
        <v>0</v>
      </c>
      <c r="AU1173">
        <f t="shared" si="808"/>
        <v>0</v>
      </c>
      <c r="AV1173">
        <f t="shared" si="809"/>
        <v>0</v>
      </c>
      <c r="AW1173">
        <f t="shared" si="810"/>
        <v>0</v>
      </c>
      <c r="AX1173">
        <f t="shared" si="811"/>
        <v>0</v>
      </c>
      <c r="AY1173">
        <f t="shared" si="812"/>
        <v>0</v>
      </c>
      <c r="AZ1173">
        <f t="shared" si="813"/>
        <v>0</v>
      </c>
      <c r="BA1173">
        <f t="shared" si="814"/>
        <v>0</v>
      </c>
      <c r="BB1173">
        <f t="shared" si="815"/>
        <v>0</v>
      </c>
      <c r="BC1173">
        <f t="shared" si="816"/>
        <v>0</v>
      </c>
      <c r="BD1173">
        <f t="shared" si="817"/>
        <v>0</v>
      </c>
      <c r="BE1173">
        <f t="shared" si="818"/>
        <v>0</v>
      </c>
      <c r="BF1173">
        <f t="shared" si="819"/>
        <v>0</v>
      </c>
      <c r="BG1173">
        <f t="shared" si="820"/>
        <v>0</v>
      </c>
      <c r="BH1173">
        <f t="shared" si="821"/>
        <v>0</v>
      </c>
      <c r="BI1173">
        <f t="shared" si="822"/>
        <v>0</v>
      </c>
      <c r="BJ1173">
        <f t="shared" si="823"/>
        <v>0</v>
      </c>
      <c r="BK1173">
        <f t="shared" si="824"/>
        <v>0</v>
      </c>
      <c r="BM1173">
        <f t="shared" si="825"/>
        <v>1</v>
      </c>
      <c r="BN1173">
        <f t="shared" si="826"/>
        <v>0</v>
      </c>
      <c r="BO1173">
        <f t="shared" si="827"/>
        <v>0</v>
      </c>
      <c r="BP1173">
        <f t="shared" si="828"/>
        <v>0</v>
      </c>
      <c r="BR1173">
        <f t="shared" si="829"/>
        <v>0</v>
      </c>
      <c r="BS1173">
        <f t="shared" si="830"/>
        <v>0</v>
      </c>
      <c r="BT1173">
        <f t="shared" si="831"/>
        <v>5</v>
      </c>
      <c r="BU1173">
        <f t="shared" si="832"/>
        <v>0</v>
      </c>
      <c r="BV1173">
        <f t="shared" si="833"/>
        <v>0</v>
      </c>
      <c r="BW1173">
        <f t="shared" si="834"/>
        <v>0</v>
      </c>
      <c r="BX1173">
        <f t="shared" si="835"/>
        <v>0</v>
      </c>
      <c r="BY1173">
        <f t="shared" si="836"/>
        <v>0</v>
      </c>
      <c r="BZ1173">
        <f t="shared" si="843"/>
        <v>0</v>
      </c>
      <c r="CA1173">
        <f t="shared" si="837"/>
        <v>0</v>
      </c>
      <c r="CB1173">
        <f t="shared" si="838"/>
        <v>0</v>
      </c>
      <c r="CC1173">
        <f t="shared" si="839"/>
        <v>0</v>
      </c>
      <c r="CD1173">
        <f t="shared" si="840"/>
        <v>0</v>
      </c>
      <c r="CE1173">
        <f t="shared" si="841"/>
        <v>0</v>
      </c>
      <c r="CF1173">
        <f t="shared" si="842"/>
        <v>0</v>
      </c>
    </row>
    <row r="1174" spans="1:84" x14ac:dyDescent="0.25">
      <c r="A1174" t="s">
        <v>210</v>
      </c>
      <c r="B1174" t="s">
        <v>843</v>
      </c>
      <c r="C1174" s="1">
        <v>15456</v>
      </c>
      <c r="D1174" t="s">
        <v>39</v>
      </c>
      <c r="E1174" t="s">
        <v>40</v>
      </c>
      <c r="F1174" t="s">
        <v>1085</v>
      </c>
      <c r="G1174">
        <v>1</v>
      </c>
      <c r="H1174">
        <v>0</v>
      </c>
      <c r="I1174" t="s">
        <v>42</v>
      </c>
      <c r="J1174" t="s">
        <v>77</v>
      </c>
      <c r="K1174" t="s">
        <v>1246</v>
      </c>
      <c r="L1174">
        <v>215</v>
      </c>
      <c r="M1174">
        <v>2</v>
      </c>
      <c r="N1174">
        <v>0</v>
      </c>
      <c r="O1174">
        <f t="shared" si="801"/>
        <v>0</v>
      </c>
      <c r="P1174">
        <f t="shared" si="802"/>
        <v>0</v>
      </c>
      <c r="Q1174">
        <f t="shared" si="800"/>
        <v>-1</v>
      </c>
      <c r="R1174">
        <f t="shared" si="803"/>
        <v>0</v>
      </c>
      <c r="S1174">
        <v>0</v>
      </c>
      <c r="T1174">
        <v>0</v>
      </c>
      <c r="U1174">
        <v>0</v>
      </c>
      <c r="V1174">
        <v>7</v>
      </c>
      <c r="W1174">
        <v>0</v>
      </c>
      <c r="X1174">
        <v>0</v>
      </c>
      <c r="Y1174">
        <v>0</v>
      </c>
      <c r="Z1174">
        <v>0</v>
      </c>
      <c r="AA1174">
        <v>0</v>
      </c>
      <c r="AB1174" t="s">
        <v>214</v>
      </c>
      <c r="AC1174" t="s">
        <v>46</v>
      </c>
      <c r="AD1174">
        <v>61</v>
      </c>
      <c r="AE1174">
        <v>41</v>
      </c>
      <c r="AF1174">
        <v>57</v>
      </c>
      <c r="AG1174" s="5">
        <v>41</v>
      </c>
      <c r="AH1174">
        <v>-1</v>
      </c>
      <c r="AI1174">
        <v>-1</v>
      </c>
      <c r="AJ1174">
        <f t="shared" si="804"/>
        <v>-1</v>
      </c>
      <c r="AK1174">
        <v>-1</v>
      </c>
      <c r="AL1174">
        <v>-1</v>
      </c>
      <c r="AM1174">
        <v>-1</v>
      </c>
      <c r="AN1174">
        <v>-1</v>
      </c>
      <c r="AO1174">
        <v>-1</v>
      </c>
      <c r="AP1174">
        <v>-1</v>
      </c>
      <c r="AR1174">
        <f t="shared" si="805"/>
        <v>0</v>
      </c>
      <c r="AS1174">
        <f t="shared" si="806"/>
        <v>0</v>
      </c>
      <c r="AT1174">
        <f t="shared" si="807"/>
        <v>0</v>
      </c>
      <c r="AU1174">
        <f t="shared" si="808"/>
        <v>0</v>
      </c>
      <c r="AV1174">
        <f t="shared" si="809"/>
        <v>0</v>
      </c>
      <c r="AW1174">
        <f t="shared" si="810"/>
        <v>0</v>
      </c>
      <c r="AX1174">
        <f t="shared" si="811"/>
        <v>0</v>
      </c>
      <c r="AY1174">
        <f t="shared" si="812"/>
        <v>0</v>
      </c>
      <c r="AZ1174">
        <f t="shared" si="813"/>
        <v>0</v>
      </c>
      <c r="BA1174">
        <f t="shared" si="814"/>
        <v>0</v>
      </c>
      <c r="BB1174">
        <f t="shared" si="815"/>
        <v>0</v>
      </c>
      <c r="BC1174">
        <f t="shared" si="816"/>
        <v>0</v>
      </c>
      <c r="BD1174">
        <f t="shared" si="817"/>
        <v>0</v>
      </c>
      <c r="BE1174">
        <f t="shared" si="818"/>
        <v>0</v>
      </c>
      <c r="BF1174">
        <f t="shared" si="819"/>
        <v>0</v>
      </c>
      <c r="BG1174">
        <f t="shared" si="820"/>
        <v>0</v>
      </c>
      <c r="BH1174">
        <f t="shared" si="821"/>
        <v>0</v>
      </c>
      <c r="BI1174">
        <f t="shared" si="822"/>
        <v>0</v>
      </c>
      <c r="BJ1174">
        <f t="shared" si="823"/>
        <v>0</v>
      </c>
      <c r="BK1174">
        <f t="shared" si="824"/>
        <v>0</v>
      </c>
      <c r="BM1174">
        <f t="shared" si="825"/>
        <v>1</v>
      </c>
      <c r="BN1174">
        <f t="shared" si="826"/>
        <v>0</v>
      </c>
      <c r="BO1174">
        <f t="shared" si="827"/>
        <v>0</v>
      </c>
      <c r="BP1174">
        <f t="shared" si="828"/>
        <v>0</v>
      </c>
      <c r="BR1174">
        <f t="shared" si="829"/>
        <v>0</v>
      </c>
      <c r="BS1174">
        <f t="shared" si="830"/>
        <v>0</v>
      </c>
      <c r="BT1174">
        <f t="shared" si="831"/>
        <v>7</v>
      </c>
      <c r="BU1174">
        <f t="shared" si="832"/>
        <v>0</v>
      </c>
      <c r="BV1174">
        <f t="shared" si="833"/>
        <v>0</v>
      </c>
      <c r="BW1174">
        <f t="shared" si="834"/>
        <v>0</v>
      </c>
      <c r="BX1174">
        <f t="shared" si="835"/>
        <v>0</v>
      </c>
      <c r="BY1174">
        <f t="shared" si="836"/>
        <v>0</v>
      </c>
      <c r="BZ1174">
        <f t="shared" si="843"/>
        <v>0</v>
      </c>
      <c r="CA1174">
        <f t="shared" si="837"/>
        <v>0</v>
      </c>
      <c r="CB1174">
        <f t="shared" si="838"/>
        <v>0</v>
      </c>
      <c r="CC1174">
        <f t="shared" si="839"/>
        <v>0</v>
      </c>
      <c r="CD1174">
        <f t="shared" si="840"/>
        <v>0</v>
      </c>
      <c r="CE1174">
        <f t="shared" si="841"/>
        <v>0</v>
      </c>
      <c r="CF1174">
        <f t="shared" si="842"/>
        <v>0</v>
      </c>
    </row>
    <row r="1175" spans="1:84" x14ac:dyDescent="0.25">
      <c r="A1175" t="s">
        <v>250</v>
      </c>
      <c r="B1175" t="s">
        <v>650</v>
      </c>
      <c r="C1175" s="1">
        <v>15456</v>
      </c>
      <c r="D1175" t="s">
        <v>39</v>
      </c>
      <c r="E1175" t="s">
        <v>40</v>
      </c>
      <c r="F1175" t="s">
        <v>1247</v>
      </c>
      <c r="G1175">
        <v>0</v>
      </c>
      <c r="H1175">
        <v>1</v>
      </c>
      <c r="I1175" t="s">
        <v>42</v>
      </c>
      <c r="J1175" t="s">
        <v>61</v>
      </c>
      <c r="K1175" t="s">
        <v>1248</v>
      </c>
      <c r="L1175">
        <v>99</v>
      </c>
      <c r="M1175">
        <v>0</v>
      </c>
      <c r="N1175">
        <v>0</v>
      </c>
      <c r="O1175">
        <f t="shared" si="801"/>
        <v>0</v>
      </c>
      <c r="P1175">
        <f t="shared" si="802"/>
        <v>0</v>
      </c>
      <c r="Q1175">
        <f t="shared" si="800"/>
        <v>-1</v>
      </c>
      <c r="R1175">
        <f t="shared" si="803"/>
        <v>0</v>
      </c>
      <c r="S1175">
        <v>0</v>
      </c>
      <c r="T1175">
        <v>0</v>
      </c>
      <c r="U1175">
        <v>0</v>
      </c>
      <c r="V1175">
        <v>7</v>
      </c>
      <c r="W1175">
        <v>0</v>
      </c>
      <c r="X1175">
        <v>0</v>
      </c>
      <c r="Y1175">
        <v>0</v>
      </c>
      <c r="Z1175">
        <v>0</v>
      </c>
      <c r="AA1175">
        <v>0</v>
      </c>
      <c r="AB1175" t="s">
        <v>253</v>
      </c>
      <c r="AC1175" t="s">
        <v>46</v>
      </c>
      <c r="AD1175">
        <v>67</v>
      </c>
      <c r="AE1175">
        <v>66</v>
      </c>
      <c r="AF1175">
        <v>53</v>
      </c>
      <c r="AG1175" s="5">
        <v>69</v>
      </c>
      <c r="AH1175">
        <v>-1</v>
      </c>
      <c r="AI1175">
        <v>-1</v>
      </c>
      <c r="AJ1175">
        <f t="shared" si="804"/>
        <v>-1</v>
      </c>
      <c r="AK1175">
        <v>-1</v>
      </c>
      <c r="AL1175">
        <v>-1</v>
      </c>
      <c r="AM1175">
        <v>-1</v>
      </c>
      <c r="AN1175">
        <v>-1</v>
      </c>
      <c r="AO1175">
        <v>-1</v>
      </c>
      <c r="AP1175">
        <v>-1</v>
      </c>
      <c r="AR1175">
        <f t="shared" si="805"/>
        <v>0</v>
      </c>
      <c r="AS1175">
        <f t="shared" si="806"/>
        <v>0</v>
      </c>
      <c r="AT1175">
        <f t="shared" si="807"/>
        <v>0</v>
      </c>
      <c r="AU1175">
        <f t="shared" si="808"/>
        <v>0</v>
      </c>
      <c r="AV1175">
        <f t="shared" si="809"/>
        <v>0</v>
      </c>
      <c r="AW1175">
        <f t="shared" si="810"/>
        <v>0</v>
      </c>
      <c r="AX1175">
        <f t="shared" si="811"/>
        <v>0</v>
      </c>
      <c r="AY1175">
        <f t="shared" si="812"/>
        <v>0</v>
      </c>
      <c r="AZ1175">
        <f t="shared" si="813"/>
        <v>0</v>
      </c>
      <c r="BA1175">
        <f t="shared" si="814"/>
        <v>0</v>
      </c>
      <c r="BB1175">
        <f t="shared" si="815"/>
        <v>0</v>
      </c>
      <c r="BC1175">
        <f t="shared" si="816"/>
        <v>0</v>
      </c>
      <c r="BD1175">
        <f t="shared" si="817"/>
        <v>0</v>
      </c>
      <c r="BE1175">
        <f t="shared" si="818"/>
        <v>0</v>
      </c>
      <c r="BF1175">
        <f t="shared" si="819"/>
        <v>0</v>
      </c>
      <c r="BG1175">
        <f t="shared" si="820"/>
        <v>0</v>
      </c>
      <c r="BH1175">
        <f t="shared" si="821"/>
        <v>0</v>
      </c>
      <c r="BI1175">
        <f t="shared" si="822"/>
        <v>0</v>
      </c>
      <c r="BJ1175">
        <f t="shared" si="823"/>
        <v>0</v>
      </c>
      <c r="BK1175">
        <f t="shared" si="824"/>
        <v>0</v>
      </c>
      <c r="BM1175">
        <f t="shared" si="825"/>
        <v>0</v>
      </c>
      <c r="BN1175">
        <f t="shared" si="826"/>
        <v>1</v>
      </c>
      <c r="BO1175">
        <f t="shared" si="827"/>
        <v>0</v>
      </c>
      <c r="BP1175">
        <f t="shared" si="828"/>
        <v>0</v>
      </c>
      <c r="BR1175">
        <f t="shared" si="829"/>
        <v>0</v>
      </c>
      <c r="BS1175">
        <f t="shared" si="830"/>
        <v>0</v>
      </c>
      <c r="BT1175">
        <f t="shared" si="831"/>
        <v>0</v>
      </c>
      <c r="BU1175">
        <f t="shared" si="832"/>
        <v>7</v>
      </c>
      <c r="BV1175">
        <f t="shared" si="833"/>
        <v>0</v>
      </c>
      <c r="BW1175">
        <f t="shared" si="834"/>
        <v>0</v>
      </c>
      <c r="BX1175">
        <f t="shared" si="835"/>
        <v>0</v>
      </c>
      <c r="BY1175">
        <f t="shared" si="836"/>
        <v>0</v>
      </c>
      <c r="BZ1175">
        <f t="shared" si="843"/>
        <v>0</v>
      </c>
      <c r="CA1175">
        <f t="shared" si="837"/>
        <v>0</v>
      </c>
      <c r="CB1175">
        <f t="shared" si="838"/>
        <v>0</v>
      </c>
      <c r="CC1175">
        <f t="shared" si="839"/>
        <v>0</v>
      </c>
      <c r="CD1175">
        <f t="shared" si="840"/>
        <v>0</v>
      </c>
      <c r="CE1175">
        <f t="shared" si="841"/>
        <v>0</v>
      </c>
      <c r="CF1175">
        <f t="shared" si="842"/>
        <v>0</v>
      </c>
    </row>
    <row r="1176" spans="1:84" x14ac:dyDescent="0.25">
      <c r="A1176" t="s">
        <v>111</v>
      </c>
      <c r="B1176" t="s">
        <v>368</v>
      </c>
      <c r="C1176" s="1">
        <v>15455</v>
      </c>
      <c r="D1176" t="s">
        <v>39</v>
      </c>
      <c r="E1176" t="s">
        <v>40</v>
      </c>
      <c r="F1176" t="s">
        <v>470</v>
      </c>
      <c r="G1176">
        <v>1</v>
      </c>
      <c r="H1176">
        <v>1</v>
      </c>
      <c r="I1176" t="s">
        <v>42</v>
      </c>
      <c r="J1176" t="s">
        <v>61</v>
      </c>
      <c r="K1176" t="s">
        <v>372</v>
      </c>
      <c r="L1176">
        <v>99</v>
      </c>
      <c r="M1176">
        <v>0</v>
      </c>
      <c r="N1176">
        <v>0</v>
      </c>
      <c r="O1176">
        <f t="shared" si="801"/>
        <v>0</v>
      </c>
      <c r="P1176">
        <f t="shared" si="802"/>
        <v>0</v>
      </c>
      <c r="Q1176">
        <f t="shared" si="800"/>
        <v>-1</v>
      </c>
      <c r="R1176">
        <f t="shared" si="803"/>
        <v>0</v>
      </c>
      <c r="S1176">
        <v>0</v>
      </c>
      <c r="T1176">
        <v>0</v>
      </c>
      <c r="U1176">
        <v>0</v>
      </c>
      <c r="V1176">
        <v>5</v>
      </c>
      <c r="W1176">
        <v>0</v>
      </c>
      <c r="X1176">
        <v>0</v>
      </c>
      <c r="Y1176">
        <v>0</v>
      </c>
      <c r="Z1176">
        <v>0</v>
      </c>
      <c r="AA1176">
        <v>0</v>
      </c>
      <c r="AB1176" t="s">
        <v>58</v>
      </c>
      <c r="AC1176" t="s">
        <v>46</v>
      </c>
      <c r="AD1176">
        <v>69</v>
      </c>
      <c r="AE1176">
        <v>68</v>
      </c>
      <c r="AF1176">
        <v>78</v>
      </c>
      <c r="AG1176" s="5">
        <v>59</v>
      </c>
      <c r="AH1176">
        <v>-1</v>
      </c>
      <c r="AI1176">
        <v>-1</v>
      </c>
      <c r="AJ1176">
        <f t="shared" si="804"/>
        <v>-1</v>
      </c>
      <c r="AK1176">
        <v>-1</v>
      </c>
      <c r="AL1176">
        <v>-1</v>
      </c>
      <c r="AM1176">
        <v>-1</v>
      </c>
      <c r="AN1176">
        <v>-1</v>
      </c>
      <c r="AO1176">
        <v>-1</v>
      </c>
      <c r="AP1176">
        <v>-1</v>
      </c>
      <c r="AR1176">
        <f t="shared" si="805"/>
        <v>0</v>
      </c>
      <c r="AS1176">
        <f t="shared" si="806"/>
        <v>0</v>
      </c>
      <c r="AT1176">
        <f t="shared" si="807"/>
        <v>0</v>
      </c>
      <c r="AU1176">
        <f t="shared" si="808"/>
        <v>0</v>
      </c>
      <c r="AV1176">
        <f t="shared" si="809"/>
        <v>0</v>
      </c>
      <c r="AW1176">
        <f t="shared" si="810"/>
        <v>0</v>
      </c>
      <c r="AX1176">
        <f t="shared" si="811"/>
        <v>0</v>
      </c>
      <c r="AY1176">
        <f t="shared" si="812"/>
        <v>0</v>
      </c>
      <c r="AZ1176">
        <f t="shared" si="813"/>
        <v>0</v>
      </c>
      <c r="BA1176">
        <f t="shared" si="814"/>
        <v>0</v>
      </c>
      <c r="BB1176">
        <f t="shared" si="815"/>
        <v>0</v>
      </c>
      <c r="BC1176">
        <f t="shared" si="816"/>
        <v>0</v>
      </c>
      <c r="BD1176">
        <f t="shared" si="817"/>
        <v>0</v>
      </c>
      <c r="BE1176">
        <f t="shared" si="818"/>
        <v>0</v>
      </c>
      <c r="BF1176">
        <f t="shared" si="819"/>
        <v>0</v>
      </c>
      <c r="BG1176">
        <f t="shared" si="820"/>
        <v>0</v>
      </c>
      <c r="BH1176">
        <f t="shared" si="821"/>
        <v>0</v>
      </c>
      <c r="BI1176">
        <f t="shared" si="822"/>
        <v>0</v>
      </c>
      <c r="BJ1176">
        <f t="shared" si="823"/>
        <v>0</v>
      </c>
      <c r="BK1176">
        <f t="shared" si="824"/>
        <v>0</v>
      </c>
      <c r="BM1176">
        <f t="shared" si="825"/>
        <v>1</v>
      </c>
      <c r="BN1176">
        <f t="shared" si="826"/>
        <v>0</v>
      </c>
      <c r="BO1176">
        <f t="shared" si="827"/>
        <v>0</v>
      </c>
      <c r="BP1176">
        <f t="shared" si="828"/>
        <v>0</v>
      </c>
      <c r="BR1176">
        <f t="shared" si="829"/>
        <v>0</v>
      </c>
      <c r="BS1176">
        <f t="shared" si="830"/>
        <v>0</v>
      </c>
      <c r="BT1176">
        <f t="shared" si="831"/>
        <v>5</v>
      </c>
      <c r="BU1176">
        <f t="shared" si="832"/>
        <v>0</v>
      </c>
      <c r="BV1176">
        <f t="shared" si="833"/>
        <v>0</v>
      </c>
      <c r="BW1176">
        <f t="shared" si="834"/>
        <v>0</v>
      </c>
      <c r="BX1176">
        <f t="shared" si="835"/>
        <v>0</v>
      </c>
      <c r="BY1176">
        <f t="shared" si="836"/>
        <v>0</v>
      </c>
      <c r="BZ1176">
        <f t="shared" si="843"/>
        <v>0</v>
      </c>
      <c r="CA1176">
        <f t="shared" si="837"/>
        <v>0</v>
      </c>
      <c r="CB1176">
        <f t="shared" si="838"/>
        <v>0</v>
      </c>
      <c r="CC1176">
        <f t="shared" si="839"/>
        <v>0</v>
      </c>
      <c r="CD1176">
        <f t="shared" si="840"/>
        <v>0</v>
      </c>
      <c r="CE1176">
        <f t="shared" si="841"/>
        <v>1</v>
      </c>
      <c r="CF1176">
        <f t="shared" si="842"/>
        <v>0</v>
      </c>
    </row>
    <row r="1177" spans="1:84" x14ac:dyDescent="0.25">
      <c r="A1177" t="s">
        <v>361</v>
      </c>
      <c r="B1177" t="s">
        <v>97</v>
      </c>
      <c r="C1177" s="1">
        <v>15455</v>
      </c>
      <c r="D1177" t="s">
        <v>39</v>
      </c>
      <c r="E1177" t="s">
        <v>40</v>
      </c>
      <c r="F1177" s="2">
        <v>78102</v>
      </c>
      <c r="G1177">
        <v>1</v>
      </c>
      <c r="H1177">
        <v>1</v>
      </c>
      <c r="I1177" t="s">
        <v>42</v>
      </c>
      <c r="J1177" t="s">
        <v>77</v>
      </c>
      <c r="K1177" t="s">
        <v>1089</v>
      </c>
      <c r="L1177">
        <v>215</v>
      </c>
      <c r="M1177">
        <v>0</v>
      </c>
      <c r="N1177">
        <v>0</v>
      </c>
      <c r="O1177">
        <f t="shared" si="801"/>
        <v>0</v>
      </c>
      <c r="P1177">
        <f t="shared" si="802"/>
        <v>0</v>
      </c>
      <c r="Q1177">
        <f t="shared" si="800"/>
        <v>-1</v>
      </c>
      <c r="R1177">
        <f t="shared" si="803"/>
        <v>0</v>
      </c>
      <c r="S1177">
        <v>0</v>
      </c>
      <c r="T1177">
        <v>0</v>
      </c>
      <c r="U1177">
        <v>0</v>
      </c>
      <c r="V1177">
        <v>5</v>
      </c>
      <c r="W1177">
        <v>0</v>
      </c>
      <c r="X1177">
        <v>0</v>
      </c>
      <c r="Y1177">
        <v>0</v>
      </c>
      <c r="Z1177">
        <v>0</v>
      </c>
      <c r="AA1177">
        <v>0</v>
      </c>
      <c r="AB1177" t="s">
        <v>366</v>
      </c>
      <c r="AC1177" t="s">
        <v>75</v>
      </c>
      <c r="AD1177">
        <v>67</v>
      </c>
      <c r="AE1177">
        <v>64</v>
      </c>
      <c r="AF1177">
        <v>63</v>
      </c>
      <c r="AG1177" s="5">
        <v>78</v>
      </c>
      <c r="AH1177">
        <v>-1</v>
      </c>
      <c r="AI1177">
        <v>-1</v>
      </c>
      <c r="AJ1177">
        <f t="shared" si="804"/>
        <v>-1</v>
      </c>
      <c r="AK1177">
        <v>-1</v>
      </c>
      <c r="AL1177">
        <v>-1</v>
      </c>
      <c r="AM1177">
        <v>-1</v>
      </c>
      <c r="AN1177">
        <v>-1</v>
      </c>
      <c r="AO1177">
        <v>-1</v>
      </c>
      <c r="AP1177">
        <v>-1</v>
      </c>
      <c r="AR1177">
        <f t="shared" si="805"/>
        <v>0</v>
      </c>
      <c r="AS1177">
        <f t="shared" si="806"/>
        <v>0</v>
      </c>
      <c r="AT1177">
        <f t="shared" si="807"/>
        <v>0</v>
      </c>
      <c r="AU1177">
        <f t="shared" si="808"/>
        <v>0</v>
      </c>
      <c r="AV1177">
        <f t="shared" si="809"/>
        <v>0</v>
      </c>
      <c r="AW1177">
        <f t="shared" si="810"/>
        <v>0</v>
      </c>
      <c r="AX1177">
        <f t="shared" si="811"/>
        <v>0</v>
      </c>
      <c r="AY1177">
        <f t="shared" si="812"/>
        <v>0</v>
      </c>
      <c r="AZ1177">
        <f t="shared" si="813"/>
        <v>0</v>
      </c>
      <c r="BA1177">
        <f t="shared" si="814"/>
        <v>0</v>
      </c>
      <c r="BB1177">
        <f t="shared" si="815"/>
        <v>0</v>
      </c>
      <c r="BC1177">
        <f t="shared" si="816"/>
        <v>0</v>
      </c>
      <c r="BD1177">
        <f t="shared" si="817"/>
        <v>0</v>
      </c>
      <c r="BE1177">
        <f t="shared" si="818"/>
        <v>0</v>
      </c>
      <c r="BF1177">
        <f t="shared" si="819"/>
        <v>0</v>
      </c>
      <c r="BG1177">
        <f t="shared" si="820"/>
        <v>0</v>
      </c>
      <c r="BH1177">
        <f t="shared" si="821"/>
        <v>0</v>
      </c>
      <c r="BI1177">
        <f t="shared" si="822"/>
        <v>0</v>
      </c>
      <c r="BJ1177">
        <f t="shared" si="823"/>
        <v>0</v>
      </c>
      <c r="BK1177">
        <f t="shared" si="824"/>
        <v>0</v>
      </c>
      <c r="BM1177">
        <f t="shared" si="825"/>
        <v>1</v>
      </c>
      <c r="BN1177">
        <f t="shared" si="826"/>
        <v>0</v>
      </c>
      <c r="BO1177">
        <f t="shared" si="827"/>
        <v>0</v>
      </c>
      <c r="BP1177">
        <f t="shared" si="828"/>
        <v>0</v>
      </c>
      <c r="BR1177">
        <f t="shared" si="829"/>
        <v>0</v>
      </c>
      <c r="BS1177">
        <f t="shared" si="830"/>
        <v>0</v>
      </c>
      <c r="BT1177">
        <f t="shared" si="831"/>
        <v>5</v>
      </c>
      <c r="BU1177">
        <f t="shared" si="832"/>
        <v>0</v>
      </c>
      <c r="BV1177">
        <f t="shared" si="833"/>
        <v>0</v>
      </c>
      <c r="BW1177">
        <f t="shared" si="834"/>
        <v>0</v>
      </c>
      <c r="BX1177">
        <f t="shared" si="835"/>
        <v>0</v>
      </c>
      <c r="BY1177">
        <f t="shared" si="836"/>
        <v>0</v>
      </c>
      <c r="BZ1177">
        <f t="shared" si="843"/>
        <v>0</v>
      </c>
      <c r="CA1177">
        <f t="shared" si="837"/>
        <v>0</v>
      </c>
      <c r="CB1177">
        <f t="shared" si="838"/>
        <v>0</v>
      </c>
      <c r="CC1177">
        <f t="shared" si="839"/>
        <v>0</v>
      </c>
      <c r="CD1177">
        <f t="shared" si="840"/>
        <v>0</v>
      </c>
      <c r="CE1177">
        <f t="shared" si="841"/>
        <v>0</v>
      </c>
      <c r="CF1177">
        <f t="shared" si="842"/>
        <v>0</v>
      </c>
    </row>
    <row r="1178" spans="1:84" x14ac:dyDescent="0.25">
      <c r="A1178" t="s">
        <v>210</v>
      </c>
      <c r="B1178" t="s">
        <v>843</v>
      </c>
      <c r="C1178" s="1">
        <v>15454</v>
      </c>
      <c r="D1178" t="s">
        <v>49</v>
      </c>
      <c r="E1178" t="s">
        <v>40</v>
      </c>
      <c r="F1178" t="s">
        <v>1187</v>
      </c>
      <c r="G1178">
        <v>1</v>
      </c>
      <c r="H1178">
        <v>0</v>
      </c>
      <c r="I1178" t="s">
        <v>87</v>
      </c>
      <c r="J1178" t="s">
        <v>88</v>
      </c>
      <c r="K1178" t="s">
        <v>1249</v>
      </c>
      <c r="L1178">
        <v>5935</v>
      </c>
      <c r="M1178">
        <v>2</v>
      </c>
      <c r="N1178">
        <v>0</v>
      </c>
      <c r="O1178">
        <f t="shared" si="801"/>
        <v>0</v>
      </c>
      <c r="P1178">
        <f t="shared" si="802"/>
        <v>0.33698399326032014</v>
      </c>
      <c r="Q1178">
        <f t="shared" si="800"/>
        <v>-1</v>
      </c>
      <c r="R1178">
        <f t="shared" si="803"/>
        <v>0</v>
      </c>
      <c r="S1178">
        <v>0</v>
      </c>
      <c r="T1178">
        <v>0</v>
      </c>
      <c r="U1178">
        <v>0</v>
      </c>
      <c r="V1178">
        <v>5</v>
      </c>
      <c r="W1178">
        <v>0</v>
      </c>
      <c r="X1178">
        <v>0</v>
      </c>
      <c r="Y1178">
        <v>0</v>
      </c>
      <c r="Z1178">
        <v>0</v>
      </c>
      <c r="AA1178">
        <v>0</v>
      </c>
      <c r="AB1178" t="s">
        <v>214</v>
      </c>
      <c r="AC1178" t="s">
        <v>46</v>
      </c>
      <c r="AD1178">
        <v>61</v>
      </c>
      <c r="AE1178">
        <v>41</v>
      </c>
      <c r="AF1178">
        <v>57</v>
      </c>
      <c r="AG1178" s="5">
        <v>41</v>
      </c>
      <c r="AH1178">
        <v>-1</v>
      </c>
      <c r="AI1178">
        <v>-1</v>
      </c>
      <c r="AJ1178">
        <f t="shared" si="804"/>
        <v>-1</v>
      </c>
      <c r="AK1178">
        <v>-1</v>
      </c>
      <c r="AL1178">
        <v>-1</v>
      </c>
      <c r="AM1178">
        <v>-1</v>
      </c>
      <c r="AN1178">
        <v>-1</v>
      </c>
      <c r="AO1178">
        <v>-1</v>
      </c>
      <c r="AP1178">
        <v>-1</v>
      </c>
      <c r="AR1178">
        <f t="shared" si="805"/>
        <v>0</v>
      </c>
      <c r="AS1178">
        <f t="shared" si="806"/>
        <v>0</v>
      </c>
      <c r="AT1178">
        <f t="shared" si="807"/>
        <v>0</v>
      </c>
      <c r="AU1178">
        <f t="shared" si="808"/>
        <v>0</v>
      </c>
      <c r="AV1178">
        <f t="shared" si="809"/>
        <v>0</v>
      </c>
      <c r="AW1178">
        <f t="shared" si="810"/>
        <v>0</v>
      </c>
      <c r="AX1178">
        <f t="shared" si="811"/>
        <v>0</v>
      </c>
      <c r="AY1178">
        <f t="shared" si="812"/>
        <v>0</v>
      </c>
      <c r="AZ1178">
        <f t="shared" si="813"/>
        <v>0</v>
      </c>
      <c r="BA1178">
        <f t="shared" si="814"/>
        <v>0</v>
      </c>
      <c r="BB1178">
        <f t="shared" si="815"/>
        <v>0</v>
      </c>
      <c r="BC1178">
        <f t="shared" si="816"/>
        <v>0</v>
      </c>
      <c r="BD1178">
        <f t="shared" si="817"/>
        <v>0</v>
      </c>
      <c r="BE1178">
        <f t="shared" si="818"/>
        <v>0</v>
      </c>
      <c r="BF1178">
        <f t="shared" si="819"/>
        <v>0</v>
      </c>
      <c r="BG1178">
        <f t="shared" si="820"/>
        <v>0</v>
      </c>
      <c r="BH1178">
        <f t="shared" si="821"/>
        <v>0</v>
      </c>
      <c r="BI1178">
        <f t="shared" si="822"/>
        <v>0</v>
      </c>
      <c r="BJ1178">
        <f t="shared" si="823"/>
        <v>0</v>
      </c>
      <c r="BK1178">
        <f t="shared" si="824"/>
        <v>0</v>
      </c>
      <c r="BM1178">
        <f t="shared" si="825"/>
        <v>1</v>
      </c>
      <c r="BN1178">
        <f t="shared" si="826"/>
        <v>0</v>
      </c>
      <c r="BO1178">
        <f t="shared" si="827"/>
        <v>0</v>
      </c>
      <c r="BP1178">
        <f t="shared" si="828"/>
        <v>0</v>
      </c>
      <c r="BR1178">
        <f t="shared" si="829"/>
        <v>0</v>
      </c>
      <c r="BS1178">
        <f t="shared" si="830"/>
        <v>0</v>
      </c>
      <c r="BT1178">
        <f t="shared" si="831"/>
        <v>5</v>
      </c>
      <c r="BU1178">
        <f t="shared" si="832"/>
        <v>0</v>
      </c>
      <c r="BV1178">
        <f t="shared" si="833"/>
        <v>0</v>
      </c>
      <c r="BW1178">
        <f t="shared" si="834"/>
        <v>0</v>
      </c>
      <c r="BX1178">
        <f t="shared" si="835"/>
        <v>0</v>
      </c>
      <c r="BY1178">
        <f t="shared" si="836"/>
        <v>0</v>
      </c>
      <c r="BZ1178">
        <f t="shared" si="843"/>
        <v>0</v>
      </c>
      <c r="CA1178">
        <f t="shared" si="837"/>
        <v>0</v>
      </c>
      <c r="CB1178">
        <f t="shared" si="838"/>
        <v>0</v>
      </c>
      <c r="CC1178">
        <f t="shared" si="839"/>
        <v>0</v>
      </c>
      <c r="CD1178">
        <f t="shared" si="840"/>
        <v>0</v>
      </c>
      <c r="CE1178">
        <f t="shared" si="841"/>
        <v>0</v>
      </c>
      <c r="CF1178">
        <f t="shared" si="842"/>
        <v>0</v>
      </c>
    </row>
    <row r="1179" spans="1:84" x14ac:dyDescent="0.25">
      <c r="A1179" t="s">
        <v>68</v>
      </c>
      <c r="B1179" t="s">
        <v>775</v>
      </c>
      <c r="C1179" s="1">
        <v>15454</v>
      </c>
      <c r="D1179" t="s">
        <v>39</v>
      </c>
      <c r="E1179" t="s">
        <v>40</v>
      </c>
      <c r="F1179" t="s">
        <v>1028</v>
      </c>
      <c r="G1179">
        <v>1</v>
      </c>
      <c r="H1179">
        <v>1</v>
      </c>
      <c r="I1179" t="s">
        <v>42</v>
      </c>
      <c r="J1179" t="s">
        <v>77</v>
      </c>
      <c r="K1179" t="s">
        <v>717</v>
      </c>
      <c r="L1179">
        <v>215</v>
      </c>
      <c r="M1179">
        <v>0</v>
      </c>
      <c r="N1179">
        <v>0</v>
      </c>
      <c r="O1179">
        <f t="shared" si="801"/>
        <v>0</v>
      </c>
      <c r="P1179">
        <f t="shared" si="802"/>
        <v>0</v>
      </c>
      <c r="Q1179">
        <f t="shared" si="800"/>
        <v>-1</v>
      </c>
      <c r="R1179">
        <f t="shared" si="803"/>
        <v>0</v>
      </c>
      <c r="S1179">
        <v>0</v>
      </c>
      <c r="T1179">
        <v>0</v>
      </c>
      <c r="U1179">
        <v>0</v>
      </c>
      <c r="V1179">
        <v>7</v>
      </c>
      <c r="W1179">
        <v>0</v>
      </c>
      <c r="X1179">
        <v>0</v>
      </c>
      <c r="Y1179">
        <v>0</v>
      </c>
      <c r="Z1179">
        <v>0</v>
      </c>
      <c r="AA1179">
        <v>0</v>
      </c>
      <c r="AB1179" t="s">
        <v>74</v>
      </c>
      <c r="AC1179" t="s">
        <v>75</v>
      </c>
      <c r="AD1179">
        <v>63</v>
      </c>
      <c r="AE1179">
        <v>47</v>
      </c>
      <c r="AF1179">
        <v>66</v>
      </c>
      <c r="AG1179" s="5">
        <v>77</v>
      </c>
      <c r="AH1179">
        <v>-1</v>
      </c>
      <c r="AI1179">
        <v>-1</v>
      </c>
      <c r="AJ1179">
        <f t="shared" si="804"/>
        <v>-1</v>
      </c>
      <c r="AK1179">
        <v>-1</v>
      </c>
      <c r="AL1179">
        <v>-1</v>
      </c>
      <c r="AM1179">
        <v>-1</v>
      </c>
      <c r="AN1179">
        <v>-1</v>
      </c>
      <c r="AO1179">
        <v>-1</v>
      </c>
      <c r="AP1179">
        <v>-1</v>
      </c>
      <c r="AR1179">
        <f t="shared" si="805"/>
        <v>0</v>
      </c>
      <c r="AS1179">
        <f t="shared" si="806"/>
        <v>0</v>
      </c>
      <c r="AT1179">
        <f t="shared" si="807"/>
        <v>0</v>
      </c>
      <c r="AU1179">
        <f t="shared" si="808"/>
        <v>0</v>
      </c>
      <c r="AV1179">
        <f t="shared" si="809"/>
        <v>0</v>
      </c>
      <c r="AW1179">
        <f t="shared" si="810"/>
        <v>0</v>
      </c>
      <c r="AX1179">
        <f t="shared" si="811"/>
        <v>0</v>
      </c>
      <c r="AY1179">
        <f t="shared" si="812"/>
        <v>0</v>
      </c>
      <c r="AZ1179">
        <f t="shared" si="813"/>
        <v>0</v>
      </c>
      <c r="BA1179">
        <f t="shared" si="814"/>
        <v>0</v>
      </c>
      <c r="BB1179">
        <f t="shared" si="815"/>
        <v>0</v>
      </c>
      <c r="BC1179">
        <f t="shared" si="816"/>
        <v>0</v>
      </c>
      <c r="BD1179">
        <f t="shared" si="817"/>
        <v>0</v>
      </c>
      <c r="BE1179">
        <f t="shared" si="818"/>
        <v>0</v>
      </c>
      <c r="BF1179">
        <f t="shared" si="819"/>
        <v>0</v>
      </c>
      <c r="BG1179">
        <f t="shared" si="820"/>
        <v>0</v>
      </c>
      <c r="BH1179">
        <f t="shared" si="821"/>
        <v>0</v>
      </c>
      <c r="BI1179">
        <f t="shared" si="822"/>
        <v>0</v>
      </c>
      <c r="BJ1179">
        <f t="shared" si="823"/>
        <v>0</v>
      </c>
      <c r="BK1179">
        <f t="shared" si="824"/>
        <v>0</v>
      </c>
      <c r="BM1179">
        <f t="shared" si="825"/>
        <v>1</v>
      </c>
      <c r="BN1179">
        <f t="shared" si="826"/>
        <v>0</v>
      </c>
      <c r="BO1179">
        <f t="shared" si="827"/>
        <v>0</v>
      </c>
      <c r="BP1179">
        <f t="shared" si="828"/>
        <v>0</v>
      </c>
      <c r="BR1179">
        <f t="shared" si="829"/>
        <v>0</v>
      </c>
      <c r="BS1179">
        <f t="shared" si="830"/>
        <v>0</v>
      </c>
      <c r="BT1179">
        <f t="shared" si="831"/>
        <v>7</v>
      </c>
      <c r="BU1179">
        <f t="shared" si="832"/>
        <v>0</v>
      </c>
      <c r="BV1179">
        <f t="shared" si="833"/>
        <v>0</v>
      </c>
      <c r="BW1179">
        <f t="shared" si="834"/>
        <v>0</v>
      </c>
      <c r="BX1179">
        <f t="shared" si="835"/>
        <v>0</v>
      </c>
      <c r="BY1179">
        <f t="shared" si="836"/>
        <v>0</v>
      </c>
      <c r="BZ1179">
        <f t="shared" si="843"/>
        <v>0</v>
      </c>
      <c r="CA1179">
        <f t="shared" si="837"/>
        <v>0</v>
      </c>
      <c r="CB1179">
        <f t="shared" si="838"/>
        <v>0</v>
      </c>
      <c r="CC1179">
        <f t="shared" si="839"/>
        <v>0</v>
      </c>
      <c r="CD1179">
        <f t="shared" si="840"/>
        <v>0</v>
      </c>
      <c r="CE1179">
        <f t="shared" si="841"/>
        <v>0</v>
      </c>
      <c r="CF1179">
        <f t="shared" si="842"/>
        <v>0</v>
      </c>
    </row>
    <row r="1180" spans="1:84" x14ac:dyDescent="0.25">
      <c r="A1180" t="s">
        <v>111</v>
      </c>
      <c r="B1180" t="s">
        <v>368</v>
      </c>
      <c r="C1180" s="1">
        <v>15451</v>
      </c>
      <c r="D1180" t="s">
        <v>49</v>
      </c>
      <c r="E1180" t="s">
        <v>40</v>
      </c>
      <c r="F1180" t="s">
        <v>1011</v>
      </c>
      <c r="G1180">
        <v>1</v>
      </c>
      <c r="H1180">
        <v>0</v>
      </c>
      <c r="I1180" t="s">
        <v>87</v>
      </c>
      <c r="J1180" t="s">
        <v>88</v>
      </c>
      <c r="K1180" t="s">
        <v>860</v>
      </c>
      <c r="L1180">
        <v>6475</v>
      </c>
      <c r="M1180">
        <v>2</v>
      </c>
      <c r="N1180">
        <v>0</v>
      </c>
      <c r="O1180">
        <f t="shared" si="801"/>
        <v>0</v>
      </c>
      <c r="P1180">
        <f t="shared" si="802"/>
        <v>0.30888030888030887</v>
      </c>
      <c r="Q1180">
        <f t="shared" si="800"/>
        <v>-1</v>
      </c>
      <c r="R1180">
        <f t="shared" si="803"/>
        <v>0</v>
      </c>
      <c r="S1180">
        <v>0</v>
      </c>
      <c r="T1180">
        <v>0</v>
      </c>
      <c r="U1180">
        <v>0</v>
      </c>
      <c r="V1180">
        <v>5</v>
      </c>
      <c r="W1180">
        <v>0</v>
      </c>
      <c r="X1180">
        <v>0</v>
      </c>
      <c r="Y1180">
        <v>0</v>
      </c>
      <c r="Z1180">
        <v>0</v>
      </c>
      <c r="AA1180">
        <v>0</v>
      </c>
      <c r="AB1180" t="s">
        <v>58</v>
      </c>
      <c r="AC1180" t="s">
        <v>46</v>
      </c>
      <c r="AD1180">
        <v>69</v>
      </c>
      <c r="AE1180">
        <v>68</v>
      </c>
      <c r="AF1180">
        <v>78</v>
      </c>
      <c r="AG1180" s="5">
        <v>59</v>
      </c>
      <c r="AH1180">
        <v>-1</v>
      </c>
      <c r="AI1180">
        <v>-1</v>
      </c>
      <c r="AJ1180">
        <f t="shared" si="804"/>
        <v>-1</v>
      </c>
      <c r="AK1180">
        <v>-1</v>
      </c>
      <c r="AL1180">
        <v>-1</v>
      </c>
      <c r="AM1180">
        <v>-1</v>
      </c>
      <c r="AN1180">
        <v>-1</v>
      </c>
      <c r="AO1180">
        <v>-1</v>
      </c>
      <c r="AP1180">
        <v>-1</v>
      </c>
      <c r="AR1180">
        <f t="shared" si="805"/>
        <v>0</v>
      </c>
      <c r="AS1180">
        <f t="shared" si="806"/>
        <v>0</v>
      </c>
      <c r="AT1180">
        <f t="shared" si="807"/>
        <v>0</v>
      </c>
      <c r="AU1180">
        <f t="shared" si="808"/>
        <v>0</v>
      </c>
      <c r="AV1180">
        <f t="shared" si="809"/>
        <v>0</v>
      </c>
      <c r="AW1180">
        <f t="shared" si="810"/>
        <v>0</v>
      </c>
      <c r="AX1180">
        <f t="shared" si="811"/>
        <v>0</v>
      </c>
      <c r="AY1180">
        <f t="shared" si="812"/>
        <v>0</v>
      </c>
      <c r="AZ1180">
        <f t="shared" si="813"/>
        <v>0</v>
      </c>
      <c r="BA1180">
        <f t="shared" si="814"/>
        <v>0</v>
      </c>
      <c r="BB1180">
        <f t="shared" si="815"/>
        <v>0</v>
      </c>
      <c r="BC1180">
        <f t="shared" si="816"/>
        <v>0</v>
      </c>
      <c r="BD1180">
        <f t="shared" si="817"/>
        <v>0</v>
      </c>
      <c r="BE1180">
        <f t="shared" si="818"/>
        <v>0</v>
      </c>
      <c r="BF1180">
        <f t="shared" si="819"/>
        <v>0</v>
      </c>
      <c r="BG1180">
        <f t="shared" si="820"/>
        <v>0</v>
      </c>
      <c r="BH1180">
        <f t="shared" si="821"/>
        <v>0</v>
      </c>
      <c r="BI1180">
        <f t="shared" si="822"/>
        <v>0</v>
      </c>
      <c r="BJ1180">
        <f t="shared" si="823"/>
        <v>0</v>
      </c>
      <c r="BK1180">
        <f t="shared" si="824"/>
        <v>0</v>
      </c>
      <c r="BM1180">
        <f t="shared" si="825"/>
        <v>1</v>
      </c>
      <c r="BN1180">
        <f t="shared" si="826"/>
        <v>0</v>
      </c>
      <c r="BO1180">
        <f t="shared" si="827"/>
        <v>0</v>
      </c>
      <c r="BP1180">
        <f t="shared" si="828"/>
        <v>0</v>
      </c>
      <c r="BR1180">
        <f t="shared" si="829"/>
        <v>0</v>
      </c>
      <c r="BS1180">
        <f t="shared" si="830"/>
        <v>0</v>
      </c>
      <c r="BT1180">
        <f t="shared" si="831"/>
        <v>5</v>
      </c>
      <c r="BU1180">
        <f t="shared" si="832"/>
        <v>0</v>
      </c>
      <c r="BV1180">
        <f t="shared" si="833"/>
        <v>0</v>
      </c>
      <c r="BW1180">
        <f t="shared" si="834"/>
        <v>0</v>
      </c>
      <c r="BX1180">
        <f t="shared" si="835"/>
        <v>0</v>
      </c>
      <c r="BY1180">
        <f t="shared" si="836"/>
        <v>0</v>
      </c>
      <c r="BZ1180">
        <f t="shared" si="843"/>
        <v>0</v>
      </c>
      <c r="CA1180">
        <f t="shared" si="837"/>
        <v>0</v>
      </c>
      <c r="CB1180">
        <f t="shared" si="838"/>
        <v>0</v>
      </c>
      <c r="CC1180">
        <f t="shared" si="839"/>
        <v>0</v>
      </c>
      <c r="CD1180">
        <f t="shared" si="840"/>
        <v>0</v>
      </c>
      <c r="CE1180">
        <f t="shared" si="841"/>
        <v>1</v>
      </c>
      <c r="CF1180">
        <f t="shared" si="842"/>
        <v>0</v>
      </c>
    </row>
    <row r="1181" spans="1:84" x14ac:dyDescent="0.25">
      <c r="A1181" t="s">
        <v>515</v>
      </c>
      <c r="B1181" t="s">
        <v>341</v>
      </c>
      <c r="C1181" s="1">
        <v>15450</v>
      </c>
      <c r="D1181" t="s">
        <v>49</v>
      </c>
      <c r="E1181" t="s">
        <v>40</v>
      </c>
      <c r="F1181" t="s">
        <v>1250</v>
      </c>
      <c r="G1181">
        <v>1</v>
      </c>
      <c r="H1181">
        <v>0</v>
      </c>
      <c r="I1181" t="s">
        <v>87</v>
      </c>
      <c r="J1181" t="s">
        <v>88</v>
      </c>
      <c r="K1181" t="s">
        <v>1251</v>
      </c>
      <c r="L1181">
        <v>4875</v>
      </c>
      <c r="M1181">
        <v>2</v>
      </c>
      <c r="N1181">
        <v>0</v>
      </c>
      <c r="O1181">
        <f t="shared" si="801"/>
        <v>0</v>
      </c>
      <c r="P1181">
        <f t="shared" si="802"/>
        <v>0.41025641025641024</v>
      </c>
      <c r="Q1181">
        <f t="shared" si="800"/>
        <v>-1</v>
      </c>
      <c r="R1181">
        <f t="shared" si="803"/>
        <v>0</v>
      </c>
      <c r="S1181">
        <v>0</v>
      </c>
      <c r="T1181">
        <v>0</v>
      </c>
      <c r="U1181">
        <v>0</v>
      </c>
      <c r="V1181">
        <v>5</v>
      </c>
      <c r="W1181">
        <v>0</v>
      </c>
      <c r="X1181">
        <v>0</v>
      </c>
      <c r="Y1181">
        <v>0</v>
      </c>
      <c r="Z1181">
        <v>0</v>
      </c>
      <c r="AA1181">
        <v>0</v>
      </c>
      <c r="AB1181" t="s">
        <v>784</v>
      </c>
      <c r="AC1181" t="s">
        <v>46</v>
      </c>
      <c r="AD1181">
        <v>60</v>
      </c>
      <c r="AE1181">
        <v>62</v>
      </c>
      <c r="AF1181">
        <v>48</v>
      </c>
      <c r="AG1181" s="5">
        <v>62</v>
      </c>
      <c r="AH1181">
        <v>-1</v>
      </c>
      <c r="AI1181">
        <v>-1</v>
      </c>
      <c r="AJ1181">
        <f t="shared" si="804"/>
        <v>-1</v>
      </c>
      <c r="AK1181">
        <v>-1</v>
      </c>
      <c r="AL1181">
        <v>-1</v>
      </c>
      <c r="AM1181">
        <v>-1</v>
      </c>
      <c r="AN1181">
        <v>-1</v>
      </c>
      <c r="AO1181">
        <v>-1</v>
      </c>
      <c r="AP1181">
        <v>-1</v>
      </c>
      <c r="AR1181">
        <f t="shared" si="805"/>
        <v>0</v>
      </c>
      <c r="AS1181">
        <f t="shared" si="806"/>
        <v>0</v>
      </c>
      <c r="AT1181">
        <f t="shared" si="807"/>
        <v>0</v>
      </c>
      <c r="AU1181">
        <f t="shared" si="808"/>
        <v>0</v>
      </c>
      <c r="AV1181">
        <f t="shared" si="809"/>
        <v>0</v>
      </c>
      <c r="AW1181">
        <f t="shared" si="810"/>
        <v>0</v>
      </c>
      <c r="AX1181">
        <f t="shared" si="811"/>
        <v>0</v>
      </c>
      <c r="AY1181">
        <f t="shared" si="812"/>
        <v>0</v>
      </c>
      <c r="AZ1181">
        <f t="shared" si="813"/>
        <v>0</v>
      </c>
      <c r="BA1181">
        <f t="shared" si="814"/>
        <v>0</v>
      </c>
      <c r="BB1181">
        <f t="shared" si="815"/>
        <v>0</v>
      </c>
      <c r="BC1181">
        <f t="shared" si="816"/>
        <v>0</v>
      </c>
      <c r="BD1181">
        <f t="shared" si="817"/>
        <v>0</v>
      </c>
      <c r="BE1181">
        <f t="shared" si="818"/>
        <v>0</v>
      </c>
      <c r="BF1181">
        <f t="shared" si="819"/>
        <v>0</v>
      </c>
      <c r="BG1181">
        <f t="shared" si="820"/>
        <v>0</v>
      </c>
      <c r="BH1181">
        <f t="shared" si="821"/>
        <v>0</v>
      </c>
      <c r="BI1181">
        <f t="shared" si="822"/>
        <v>0</v>
      </c>
      <c r="BJ1181">
        <f t="shared" si="823"/>
        <v>0</v>
      </c>
      <c r="BK1181">
        <f t="shared" si="824"/>
        <v>0</v>
      </c>
      <c r="BM1181">
        <f t="shared" si="825"/>
        <v>1</v>
      </c>
      <c r="BN1181">
        <f t="shared" si="826"/>
        <v>0</v>
      </c>
      <c r="BO1181">
        <f t="shared" si="827"/>
        <v>0</v>
      </c>
      <c r="BP1181">
        <f t="shared" si="828"/>
        <v>0</v>
      </c>
      <c r="BR1181">
        <f t="shared" si="829"/>
        <v>0</v>
      </c>
      <c r="BS1181">
        <f t="shared" si="830"/>
        <v>0</v>
      </c>
      <c r="BT1181">
        <f t="shared" si="831"/>
        <v>5</v>
      </c>
      <c r="BU1181">
        <f t="shared" si="832"/>
        <v>0</v>
      </c>
      <c r="BV1181">
        <f t="shared" si="833"/>
        <v>0</v>
      </c>
      <c r="BW1181">
        <f t="shared" si="834"/>
        <v>0</v>
      </c>
      <c r="BX1181">
        <f t="shared" si="835"/>
        <v>0</v>
      </c>
      <c r="BY1181">
        <f t="shared" si="836"/>
        <v>0</v>
      </c>
      <c r="BZ1181">
        <f t="shared" si="843"/>
        <v>0</v>
      </c>
      <c r="CA1181">
        <f t="shared" si="837"/>
        <v>0</v>
      </c>
      <c r="CB1181">
        <f t="shared" si="838"/>
        <v>0</v>
      </c>
      <c r="CC1181">
        <f t="shared" si="839"/>
        <v>0</v>
      </c>
      <c r="CD1181">
        <f t="shared" si="840"/>
        <v>0</v>
      </c>
      <c r="CE1181">
        <f t="shared" si="841"/>
        <v>0</v>
      </c>
      <c r="CF1181">
        <f t="shared" si="842"/>
        <v>0</v>
      </c>
    </row>
    <row r="1182" spans="1:84" x14ac:dyDescent="0.25">
      <c r="A1182" t="s">
        <v>111</v>
      </c>
      <c r="B1182" t="s">
        <v>368</v>
      </c>
      <c r="C1182" s="1">
        <v>15449</v>
      </c>
      <c r="D1182" t="s">
        <v>39</v>
      </c>
      <c r="E1182" t="s">
        <v>40</v>
      </c>
      <c r="F1182" t="s">
        <v>756</v>
      </c>
      <c r="G1182">
        <v>1</v>
      </c>
      <c r="H1182">
        <v>1</v>
      </c>
      <c r="I1182" t="s">
        <v>42</v>
      </c>
      <c r="J1182" t="s">
        <v>61</v>
      </c>
      <c r="K1182" t="s">
        <v>372</v>
      </c>
      <c r="L1182">
        <v>99</v>
      </c>
      <c r="M1182">
        <v>0</v>
      </c>
      <c r="N1182">
        <v>0</v>
      </c>
      <c r="O1182">
        <f t="shared" si="801"/>
        <v>0</v>
      </c>
      <c r="P1182">
        <f t="shared" si="802"/>
        <v>0</v>
      </c>
      <c r="Q1182">
        <f t="shared" si="800"/>
        <v>-1</v>
      </c>
      <c r="R1182">
        <f t="shared" si="803"/>
        <v>0</v>
      </c>
      <c r="S1182">
        <v>0</v>
      </c>
      <c r="T1182">
        <v>0</v>
      </c>
      <c r="U1182">
        <v>0</v>
      </c>
      <c r="V1182">
        <v>5</v>
      </c>
      <c r="W1182">
        <v>0</v>
      </c>
      <c r="X1182">
        <v>0</v>
      </c>
      <c r="Y1182">
        <v>0</v>
      </c>
      <c r="Z1182">
        <v>0</v>
      </c>
      <c r="AA1182">
        <v>0</v>
      </c>
      <c r="AB1182" t="s">
        <v>58</v>
      </c>
      <c r="AC1182" t="s">
        <v>46</v>
      </c>
      <c r="AD1182">
        <v>69</v>
      </c>
      <c r="AE1182">
        <v>68</v>
      </c>
      <c r="AF1182">
        <v>78</v>
      </c>
      <c r="AG1182" s="5">
        <v>59</v>
      </c>
      <c r="AH1182">
        <v>-1</v>
      </c>
      <c r="AI1182">
        <v>-1</v>
      </c>
      <c r="AJ1182">
        <f t="shared" si="804"/>
        <v>-1</v>
      </c>
      <c r="AK1182">
        <v>-1</v>
      </c>
      <c r="AL1182">
        <v>-1</v>
      </c>
      <c r="AM1182">
        <v>-1</v>
      </c>
      <c r="AN1182">
        <v>-1</v>
      </c>
      <c r="AO1182">
        <v>-1</v>
      </c>
      <c r="AP1182">
        <v>-1</v>
      </c>
      <c r="AR1182">
        <f t="shared" si="805"/>
        <v>0</v>
      </c>
      <c r="AS1182">
        <f t="shared" si="806"/>
        <v>0</v>
      </c>
      <c r="AT1182">
        <f t="shared" si="807"/>
        <v>0</v>
      </c>
      <c r="AU1182">
        <f t="shared" si="808"/>
        <v>0</v>
      </c>
      <c r="AV1182">
        <f t="shared" si="809"/>
        <v>0</v>
      </c>
      <c r="AW1182">
        <f t="shared" si="810"/>
        <v>0</v>
      </c>
      <c r="AX1182">
        <f t="shared" si="811"/>
        <v>0</v>
      </c>
      <c r="AY1182">
        <f t="shared" si="812"/>
        <v>0</v>
      </c>
      <c r="AZ1182">
        <f t="shared" si="813"/>
        <v>0</v>
      </c>
      <c r="BA1182">
        <f t="shared" si="814"/>
        <v>0</v>
      </c>
      <c r="BB1182">
        <f t="shared" si="815"/>
        <v>0</v>
      </c>
      <c r="BC1182">
        <f t="shared" si="816"/>
        <v>0</v>
      </c>
      <c r="BD1182">
        <f t="shared" si="817"/>
        <v>0</v>
      </c>
      <c r="BE1182">
        <f t="shared" si="818"/>
        <v>0</v>
      </c>
      <c r="BF1182">
        <f t="shared" si="819"/>
        <v>0</v>
      </c>
      <c r="BG1182">
        <f t="shared" si="820"/>
        <v>0</v>
      </c>
      <c r="BH1182">
        <f t="shared" si="821"/>
        <v>0</v>
      </c>
      <c r="BI1182">
        <f t="shared" si="822"/>
        <v>0</v>
      </c>
      <c r="BJ1182">
        <f t="shared" si="823"/>
        <v>0</v>
      </c>
      <c r="BK1182">
        <f t="shared" si="824"/>
        <v>0</v>
      </c>
      <c r="BM1182">
        <f t="shared" si="825"/>
        <v>1</v>
      </c>
      <c r="BN1182">
        <f t="shared" si="826"/>
        <v>0</v>
      </c>
      <c r="BO1182">
        <f t="shared" si="827"/>
        <v>0</v>
      </c>
      <c r="BP1182">
        <f t="shared" si="828"/>
        <v>0</v>
      </c>
      <c r="BR1182">
        <f t="shared" si="829"/>
        <v>0</v>
      </c>
      <c r="BS1182">
        <f t="shared" si="830"/>
        <v>0</v>
      </c>
      <c r="BT1182">
        <f t="shared" si="831"/>
        <v>5</v>
      </c>
      <c r="BU1182">
        <f t="shared" si="832"/>
        <v>0</v>
      </c>
      <c r="BV1182">
        <f t="shared" si="833"/>
        <v>0</v>
      </c>
      <c r="BW1182">
        <f t="shared" si="834"/>
        <v>0</v>
      </c>
      <c r="BX1182">
        <f t="shared" si="835"/>
        <v>0</v>
      </c>
      <c r="BY1182">
        <f t="shared" si="836"/>
        <v>0</v>
      </c>
      <c r="BZ1182">
        <f t="shared" si="843"/>
        <v>0</v>
      </c>
      <c r="CA1182">
        <f t="shared" si="837"/>
        <v>0</v>
      </c>
      <c r="CB1182">
        <f t="shared" si="838"/>
        <v>0</v>
      </c>
      <c r="CC1182">
        <f t="shared" si="839"/>
        <v>0</v>
      </c>
      <c r="CD1182">
        <f t="shared" si="840"/>
        <v>0</v>
      </c>
      <c r="CE1182">
        <f t="shared" si="841"/>
        <v>1</v>
      </c>
      <c r="CF1182">
        <f t="shared" si="842"/>
        <v>0</v>
      </c>
    </row>
    <row r="1183" spans="1:84" x14ac:dyDescent="0.25">
      <c r="A1183" t="s">
        <v>479</v>
      </c>
      <c r="B1183" t="s">
        <v>368</v>
      </c>
      <c r="C1183" s="1">
        <v>15449</v>
      </c>
      <c r="D1183" t="s">
        <v>39</v>
      </c>
      <c r="E1183" t="s">
        <v>40</v>
      </c>
      <c r="F1183" t="s">
        <v>1042</v>
      </c>
      <c r="G1183">
        <v>1</v>
      </c>
      <c r="H1183">
        <v>0</v>
      </c>
      <c r="I1183" t="s">
        <v>42</v>
      </c>
      <c r="J1183" t="s">
        <v>77</v>
      </c>
      <c r="K1183" t="s">
        <v>438</v>
      </c>
      <c r="L1183">
        <v>215</v>
      </c>
      <c r="M1183">
        <v>2</v>
      </c>
      <c r="N1183">
        <v>0</v>
      </c>
      <c r="O1183">
        <f t="shared" si="801"/>
        <v>0</v>
      </c>
      <c r="P1183">
        <f t="shared" si="802"/>
        <v>0</v>
      </c>
      <c r="Q1183">
        <f t="shared" si="800"/>
        <v>-1</v>
      </c>
      <c r="R1183">
        <f t="shared" si="803"/>
        <v>0</v>
      </c>
      <c r="S1183">
        <v>0</v>
      </c>
      <c r="T1183">
        <v>0</v>
      </c>
      <c r="U1183">
        <v>0</v>
      </c>
      <c r="V1183">
        <v>6</v>
      </c>
      <c r="W1183">
        <v>1</v>
      </c>
      <c r="X1183">
        <v>0</v>
      </c>
      <c r="Y1183">
        <v>0</v>
      </c>
      <c r="Z1183">
        <v>0</v>
      </c>
      <c r="AA1183">
        <v>0</v>
      </c>
      <c r="AB1183" t="s">
        <v>480</v>
      </c>
      <c r="AC1183" t="s">
        <v>46</v>
      </c>
      <c r="AD1183">
        <v>61</v>
      </c>
      <c r="AE1183">
        <v>67</v>
      </c>
      <c r="AF1183">
        <v>73</v>
      </c>
      <c r="AG1183" s="5">
        <v>57</v>
      </c>
      <c r="AH1183">
        <v>-1</v>
      </c>
      <c r="AI1183">
        <v>-1</v>
      </c>
      <c r="AJ1183">
        <f t="shared" si="804"/>
        <v>-1</v>
      </c>
      <c r="AK1183">
        <v>-1</v>
      </c>
      <c r="AL1183">
        <v>-1</v>
      </c>
      <c r="AM1183">
        <v>-1</v>
      </c>
      <c r="AN1183">
        <v>-1</v>
      </c>
      <c r="AO1183">
        <v>-1</v>
      </c>
      <c r="AP1183">
        <v>-1</v>
      </c>
      <c r="AR1183">
        <f t="shared" si="805"/>
        <v>0</v>
      </c>
      <c r="AS1183">
        <f t="shared" si="806"/>
        <v>0</v>
      </c>
      <c r="AT1183">
        <f t="shared" si="807"/>
        <v>0</v>
      </c>
      <c r="AU1183">
        <f t="shared" si="808"/>
        <v>0</v>
      </c>
      <c r="AV1183">
        <f t="shared" si="809"/>
        <v>0</v>
      </c>
      <c r="AW1183">
        <f t="shared" si="810"/>
        <v>0</v>
      </c>
      <c r="AX1183">
        <f t="shared" si="811"/>
        <v>0</v>
      </c>
      <c r="AY1183">
        <f t="shared" si="812"/>
        <v>0</v>
      </c>
      <c r="AZ1183">
        <f t="shared" si="813"/>
        <v>0</v>
      </c>
      <c r="BA1183">
        <f t="shared" si="814"/>
        <v>0</v>
      </c>
      <c r="BB1183">
        <f t="shared" si="815"/>
        <v>0</v>
      </c>
      <c r="BC1183">
        <f t="shared" si="816"/>
        <v>0</v>
      </c>
      <c r="BD1183">
        <f t="shared" si="817"/>
        <v>0</v>
      </c>
      <c r="BE1183">
        <f t="shared" si="818"/>
        <v>0</v>
      </c>
      <c r="BF1183">
        <f t="shared" si="819"/>
        <v>0</v>
      </c>
      <c r="BG1183">
        <f t="shared" si="820"/>
        <v>0</v>
      </c>
      <c r="BH1183">
        <f t="shared" si="821"/>
        <v>0</v>
      </c>
      <c r="BI1183">
        <f t="shared" si="822"/>
        <v>0</v>
      </c>
      <c r="BJ1183">
        <f t="shared" si="823"/>
        <v>0</v>
      </c>
      <c r="BK1183">
        <f t="shared" si="824"/>
        <v>0</v>
      </c>
      <c r="BM1183">
        <f t="shared" si="825"/>
        <v>1</v>
      </c>
      <c r="BN1183">
        <f t="shared" si="826"/>
        <v>0</v>
      </c>
      <c r="BO1183">
        <f t="shared" si="827"/>
        <v>0</v>
      </c>
      <c r="BP1183">
        <f t="shared" si="828"/>
        <v>0</v>
      </c>
      <c r="BR1183">
        <f t="shared" si="829"/>
        <v>0</v>
      </c>
      <c r="BS1183">
        <f t="shared" si="830"/>
        <v>0</v>
      </c>
      <c r="BT1183">
        <f t="shared" si="831"/>
        <v>6</v>
      </c>
      <c r="BU1183">
        <f t="shared" si="832"/>
        <v>0</v>
      </c>
      <c r="BV1183">
        <f t="shared" si="833"/>
        <v>1</v>
      </c>
      <c r="BW1183">
        <f t="shared" si="834"/>
        <v>0</v>
      </c>
      <c r="BX1183">
        <f t="shared" si="835"/>
        <v>0</v>
      </c>
      <c r="BY1183">
        <f t="shared" si="836"/>
        <v>0</v>
      </c>
      <c r="BZ1183">
        <f t="shared" si="843"/>
        <v>0</v>
      </c>
      <c r="CA1183">
        <f t="shared" si="837"/>
        <v>0</v>
      </c>
      <c r="CB1183">
        <f t="shared" si="838"/>
        <v>0</v>
      </c>
      <c r="CC1183">
        <f t="shared" si="839"/>
        <v>0</v>
      </c>
      <c r="CD1183">
        <f t="shared" si="840"/>
        <v>0</v>
      </c>
      <c r="CE1183">
        <f t="shared" si="841"/>
        <v>1</v>
      </c>
      <c r="CF1183">
        <f t="shared" si="842"/>
        <v>0</v>
      </c>
    </row>
    <row r="1184" spans="1:84" x14ac:dyDescent="0.25">
      <c r="A1184" t="s">
        <v>565</v>
      </c>
      <c r="B1184" t="s">
        <v>522</v>
      </c>
      <c r="C1184" s="1">
        <v>15446</v>
      </c>
      <c r="D1184" t="s">
        <v>49</v>
      </c>
      <c r="E1184" t="s">
        <v>40</v>
      </c>
      <c r="F1184" t="s">
        <v>1252</v>
      </c>
      <c r="G1184">
        <v>1</v>
      </c>
      <c r="H1184">
        <v>0</v>
      </c>
      <c r="I1184" t="s">
        <v>42</v>
      </c>
      <c r="J1184" t="s">
        <v>43</v>
      </c>
      <c r="K1184" t="s">
        <v>348</v>
      </c>
      <c r="L1184">
        <v>1715</v>
      </c>
      <c r="M1184">
        <v>4</v>
      </c>
      <c r="N1184">
        <v>0</v>
      </c>
      <c r="O1184">
        <f t="shared" si="801"/>
        <v>0</v>
      </c>
      <c r="P1184">
        <f t="shared" si="802"/>
        <v>2.3323615160349855</v>
      </c>
      <c r="Q1184">
        <f t="shared" si="800"/>
        <v>-1</v>
      </c>
      <c r="R1184">
        <f t="shared" si="803"/>
        <v>0</v>
      </c>
      <c r="S1184">
        <v>0</v>
      </c>
      <c r="T1184">
        <v>0</v>
      </c>
      <c r="U1184">
        <v>0</v>
      </c>
      <c r="V1184">
        <v>5</v>
      </c>
      <c r="W1184">
        <v>0</v>
      </c>
      <c r="X1184">
        <v>0</v>
      </c>
      <c r="Y1184">
        <v>0</v>
      </c>
      <c r="Z1184">
        <v>0</v>
      </c>
      <c r="AA1184">
        <v>0</v>
      </c>
      <c r="AB1184" t="s">
        <v>567</v>
      </c>
      <c r="AC1184" t="s">
        <v>75</v>
      </c>
      <c r="AD1184">
        <v>63</v>
      </c>
      <c r="AE1184">
        <v>35</v>
      </c>
      <c r="AF1184">
        <v>70</v>
      </c>
      <c r="AG1184" s="5">
        <v>65</v>
      </c>
      <c r="AH1184">
        <v>-1</v>
      </c>
      <c r="AI1184">
        <v>-1</v>
      </c>
      <c r="AJ1184">
        <f t="shared" si="804"/>
        <v>-1</v>
      </c>
      <c r="AK1184">
        <v>-1</v>
      </c>
      <c r="AL1184">
        <v>-1</v>
      </c>
      <c r="AM1184">
        <v>-1</v>
      </c>
      <c r="AN1184">
        <v>-1</v>
      </c>
      <c r="AO1184">
        <v>-1</v>
      </c>
      <c r="AP1184">
        <v>-1</v>
      </c>
      <c r="AR1184">
        <f t="shared" si="805"/>
        <v>0</v>
      </c>
      <c r="AS1184">
        <f t="shared" si="806"/>
        <v>0</v>
      </c>
      <c r="AT1184">
        <f t="shared" si="807"/>
        <v>0</v>
      </c>
      <c r="AU1184">
        <f t="shared" si="808"/>
        <v>0</v>
      </c>
      <c r="AV1184">
        <f t="shared" si="809"/>
        <v>0</v>
      </c>
      <c r="AW1184">
        <f t="shared" si="810"/>
        <v>0</v>
      </c>
      <c r="AX1184">
        <f t="shared" si="811"/>
        <v>0</v>
      </c>
      <c r="AY1184">
        <f t="shared" si="812"/>
        <v>0</v>
      </c>
      <c r="AZ1184">
        <f t="shared" si="813"/>
        <v>0</v>
      </c>
      <c r="BA1184">
        <f t="shared" si="814"/>
        <v>0</v>
      </c>
      <c r="BB1184">
        <f t="shared" si="815"/>
        <v>0</v>
      </c>
      <c r="BC1184">
        <f t="shared" si="816"/>
        <v>0</v>
      </c>
      <c r="BD1184">
        <f t="shared" si="817"/>
        <v>0</v>
      </c>
      <c r="BE1184">
        <f t="shared" si="818"/>
        <v>0</v>
      </c>
      <c r="BF1184">
        <f t="shared" si="819"/>
        <v>0</v>
      </c>
      <c r="BG1184">
        <f t="shared" si="820"/>
        <v>0</v>
      </c>
      <c r="BH1184">
        <f t="shared" si="821"/>
        <v>0</v>
      </c>
      <c r="BI1184">
        <f t="shared" si="822"/>
        <v>0</v>
      </c>
      <c r="BJ1184">
        <f t="shared" si="823"/>
        <v>0</v>
      </c>
      <c r="BK1184">
        <f t="shared" si="824"/>
        <v>0</v>
      </c>
      <c r="BM1184">
        <f t="shared" si="825"/>
        <v>1</v>
      </c>
      <c r="BN1184">
        <f t="shared" si="826"/>
        <v>0</v>
      </c>
      <c r="BO1184">
        <f t="shared" si="827"/>
        <v>0</v>
      </c>
      <c r="BP1184">
        <f t="shared" si="828"/>
        <v>0</v>
      </c>
      <c r="BR1184">
        <f t="shared" si="829"/>
        <v>0</v>
      </c>
      <c r="BS1184">
        <f t="shared" si="830"/>
        <v>0</v>
      </c>
      <c r="BT1184">
        <f t="shared" si="831"/>
        <v>5</v>
      </c>
      <c r="BU1184">
        <f t="shared" si="832"/>
        <v>0</v>
      </c>
      <c r="BV1184">
        <f t="shared" si="833"/>
        <v>0</v>
      </c>
      <c r="BW1184">
        <f t="shared" si="834"/>
        <v>0</v>
      </c>
      <c r="BX1184">
        <f t="shared" si="835"/>
        <v>0</v>
      </c>
      <c r="BY1184">
        <f t="shared" si="836"/>
        <v>0</v>
      </c>
      <c r="BZ1184">
        <f t="shared" si="843"/>
        <v>0</v>
      </c>
      <c r="CA1184">
        <f t="shared" si="837"/>
        <v>0</v>
      </c>
      <c r="CB1184">
        <f t="shared" si="838"/>
        <v>0</v>
      </c>
      <c r="CC1184">
        <f t="shared" si="839"/>
        <v>0</v>
      </c>
      <c r="CD1184">
        <f t="shared" si="840"/>
        <v>0</v>
      </c>
      <c r="CE1184">
        <f t="shared" si="841"/>
        <v>1</v>
      </c>
      <c r="CF1184">
        <f t="shared" si="842"/>
        <v>0</v>
      </c>
    </row>
    <row r="1185" spans="1:84" x14ac:dyDescent="0.25">
      <c r="A1185" t="s">
        <v>388</v>
      </c>
      <c r="B1185" t="s">
        <v>368</v>
      </c>
      <c r="C1185" s="1">
        <v>15445</v>
      </c>
      <c r="D1185" t="s">
        <v>49</v>
      </c>
      <c r="E1185" t="s">
        <v>40</v>
      </c>
      <c r="F1185" t="s">
        <v>1238</v>
      </c>
      <c r="G1185">
        <v>1</v>
      </c>
      <c r="H1185">
        <v>0</v>
      </c>
      <c r="I1185" t="s">
        <v>42</v>
      </c>
      <c r="J1185" t="s">
        <v>77</v>
      </c>
      <c r="K1185" t="s">
        <v>657</v>
      </c>
      <c r="L1185">
        <v>830</v>
      </c>
      <c r="M1185">
        <v>2</v>
      </c>
      <c r="N1185">
        <v>0</v>
      </c>
      <c r="O1185">
        <f t="shared" si="801"/>
        <v>0</v>
      </c>
      <c r="P1185">
        <f t="shared" si="802"/>
        <v>2.4096385542168677</v>
      </c>
      <c r="Q1185">
        <f t="shared" si="800"/>
        <v>-1</v>
      </c>
      <c r="R1185">
        <f t="shared" si="803"/>
        <v>0</v>
      </c>
      <c r="S1185">
        <v>0</v>
      </c>
      <c r="T1185">
        <v>0</v>
      </c>
      <c r="U1185">
        <v>0</v>
      </c>
      <c r="V1185">
        <v>5</v>
      </c>
      <c r="W1185">
        <v>0</v>
      </c>
      <c r="X1185">
        <v>0</v>
      </c>
      <c r="Y1185">
        <v>0</v>
      </c>
      <c r="Z1185">
        <v>0</v>
      </c>
      <c r="AA1185">
        <v>0</v>
      </c>
      <c r="AB1185" t="s">
        <v>390</v>
      </c>
      <c r="AC1185" t="s">
        <v>46</v>
      </c>
      <c r="AD1185">
        <v>73</v>
      </c>
      <c r="AE1185">
        <v>67</v>
      </c>
      <c r="AF1185">
        <v>72</v>
      </c>
      <c r="AG1185" s="5">
        <v>76</v>
      </c>
      <c r="AH1185">
        <v>-1</v>
      </c>
      <c r="AI1185">
        <v>-1</v>
      </c>
      <c r="AJ1185">
        <f t="shared" si="804"/>
        <v>-1</v>
      </c>
      <c r="AK1185">
        <v>-1</v>
      </c>
      <c r="AL1185">
        <v>-1</v>
      </c>
      <c r="AM1185">
        <v>-1</v>
      </c>
      <c r="AN1185">
        <v>-1</v>
      </c>
      <c r="AO1185">
        <v>-1</v>
      </c>
      <c r="AP1185">
        <v>-1</v>
      </c>
      <c r="AR1185">
        <f t="shared" si="805"/>
        <v>0</v>
      </c>
      <c r="AS1185">
        <f t="shared" si="806"/>
        <v>0</v>
      </c>
      <c r="AT1185">
        <f t="shared" si="807"/>
        <v>0</v>
      </c>
      <c r="AU1185">
        <f t="shared" si="808"/>
        <v>0</v>
      </c>
      <c r="AV1185">
        <f t="shared" si="809"/>
        <v>0</v>
      </c>
      <c r="AW1185">
        <f t="shared" si="810"/>
        <v>0</v>
      </c>
      <c r="AX1185">
        <f t="shared" si="811"/>
        <v>0</v>
      </c>
      <c r="AY1185">
        <f t="shared" si="812"/>
        <v>0</v>
      </c>
      <c r="AZ1185">
        <f t="shared" si="813"/>
        <v>0</v>
      </c>
      <c r="BA1185">
        <f t="shared" si="814"/>
        <v>0</v>
      </c>
      <c r="BB1185">
        <f t="shared" si="815"/>
        <v>0</v>
      </c>
      <c r="BC1185">
        <f t="shared" si="816"/>
        <v>0</v>
      </c>
      <c r="BD1185">
        <f t="shared" si="817"/>
        <v>0</v>
      </c>
      <c r="BE1185">
        <f t="shared" si="818"/>
        <v>0</v>
      </c>
      <c r="BF1185">
        <f t="shared" si="819"/>
        <v>0</v>
      </c>
      <c r="BG1185">
        <f t="shared" si="820"/>
        <v>0</v>
      </c>
      <c r="BH1185">
        <f t="shared" si="821"/>
        <v>0</v>
      </c>
      <c r="BI1185">
        <f t="shared" si="822"/>
        <v>0</v>
      </c>
      <c r="BJ1185">
        <f t="shared" si="823"/>
        <v>0</v>
      </c>
      <c r="BK1185">
        <f t="shared" si="824"/>
        <v>0</v>
      </c>
      <c r="BM1185">
        <f t="shared" si="825"/>
        <v>1</v>
      </c>
      <c r="BN1185">
        <f t="shared" si="826"/>
        <v>0</v>
      </c>
      <c r="BO1185">
        <f t="shared" si="827"/>
        <v>0</v>
      </c>
      <c r="BP1185">
        <f t="shared" si="828"/>
        <v>0</v>
      </c>
      <c r="BR1185">
        <f t="shared" si="829"/>
        <v>0</v>
      </c>
      <c r="BS1185">
        <f t="shared" si="830"/>
        <v>0</v>
      </c>
      <c r="BT1185">
        <f t="shared" si="831"/>
        <v>5</v>
      </c>
      <c r="BU1185">
        <f t="shared" si="832"/>
        <v>0</v>
      </c>
      <c r="BV1185">
        <f t="shared" si="833"/>
        <v>0</v>
      </c>
      <c r="BW1185">
        <f t="shared" si="834"/>
        <v>0</v>
      </c>
      <c r="BX1185">
        <f t="shared" si="835"/>
        <v>0</v>
      </c>
      <c r="BY1185">
        <f t="shared" si="836"/>
        <v>0</v>
      </c>
      <c r="BZ1185">
        <f t="shared" si="843"/>
        <v>0</v>
      </c>
      <c r="CA1185">
        <f t="shared" si="837"/>
        <v>0</v>
      </c>
      <c r="CB1185">
        <f t="shared" si="838"/>
        <v>0</v>
      </c>
      <c r="CC1185">
        <f t="shared" si="839"/>
        <v>0</v>
      </c>
      <c r="CD1185">
        <f t="shared" si="840"/>
        <v>0</v>
      </c>
      <c r="CE1185">
        <f t="shared" si="841"/>
        <v>0</v>
      </c>
      <c r="CF1185">
        <f t="shared" si="842"/>
        <v>0</v>
      </c>
    </row>
    <row r="1186" spans="1:84" x14ac:dyDescent="0.25">
      <c r="A1186" t="s">
        <v>565</v>
      </c>
      <c r="B1186" t="s">
        <v>522</v>
      </c>
      <c r="C1186" s="1">
        <v>15443</v>
      </c>
      <c r="D1186" t="s">
        <v>39</v>
      </c>
      <c r="E1186" t="s">
        <v>40</v>
      </c>
      <c r="F1186" t="s">
        <v>230</v>
      </c>
      <c r="G1186">
        <v>0</v>
      </c>
      <c r="H1186">
        <v>1</v>
      </c>
      <c r="I1186" t="s">
        <v>42</v>
      </c>
      <c r="J1186" t="s">
        <v>77</v>
      </c>
      <c r="K1186" t="s">
        <v>326</v>
      </c>
      <c r="L1186">
        <v>215</v>
      </c>
      <c r="M1186">
        <v>0</v>
      </c>
      <c r="N1186">
        <v>0</v>
      </c>
      <c r="O1186">
        <f t="shared" si="801"/>
        <v>0</v>
      </c>
      <c r="P1186">
        <f t="shared" si="802"/>
        <v>0</v>
      </c>
      <c r="Q1186">
        <f t="shared" ref="Q1186:Q1249" si="844">IF(N1186&gt;0,1,-1)</f>
        <v>-1</v>
      </c>
      <c r="R1186">
        <f t="shared" si="803"/>
        <v>0</v>
      </c>
      <c r="S1186">
        <v>0</v>
      </c>
      <c r="T1186">
        <v>0</v>
      </c>
      <c r="U1186">
        <v>0</v>
      </c>
      <c r="V1186">
        <v>5</v>
      </c>
      <c r="W1186">
        <v>0</v>
      </c>
      <c r="X1186">
        <v>0</v>
      </c>
      <c r="Y1186">
        <v>0</v>
      </c>
      <c r="Z1186">
        <v>0</v>
      </c>
      <c r="AA1186">
        <v>0</v>
      </c>
      <c r="AB1186" t="s">
        <v>567</v>
      </c>
      <c r="AC1186" t="s">
        <v>75</v>
      </c>
      <c r="AD1186">
        <v>63</v>
      </c>
      <c r="AE1186">
        <v>35</v>
      </c>
      <c r="AF1186">
        <v>70</v>
      </c>
      <c r="AG1186" s="5">
        <v>65</v>
      </c>
      <c r="AH1186">
        <v>-1</v>
      </c>
      <c r="AI1186">
        <v>-1</v>
      </c>
      <c r="AJ1186">
        <f t="shared" si="804"/>
        <v>-1</v>
      </c>
      <c r="AK1186">
        <v>-1</v>
      </c>
      <c r="AL1186">
        <v>-1</v>
      </c>
      <c r="AM1186">
        <v>-1</v>
      </c>
      <c r="AN1186">
        <v>-1</v>
      </c>
      <c r="AO1186">
        <v>-1</v>
      </c>
      <c r="AP1186">
        <v>-1</v>
      </c>
      <c r="AR1186">
        <f t="shared" si="805"/>
        <v>0</v>
      </c>
      <c r="AS1186">
        <f t="shared" si="806"/>
        <v>0</v>
      </c>
      <c r="AT1186">
        <f t="shared" si="807"/>
        <v>0</v>
      </c>
      <c r="AU1186">
        <f t="shared" si="808"/>
        <v>0</v>
      </c>
      <c r="AV1186">
        <f t="shared" si="809"/>
        <v>0</v>
      </c>
      <c r="AW1186">
        <f t="shared" si="810"/>
        <v>0</v>
      </c>
      <c r="AX1186">
        <f t="shared" si="811"/>
        <v>0</v>
      </c>
      <c r="AY1186">
        <f t="shared" si="812"/>
        <v>0</v>
      </c>
      <c r="AZ1186">
        <f t="shared" si="813"/>
        <v>0</v>
      </c>
      <c r="BA1186">
        <f t="shared" si="814"/>
        <v>0</v>
      </c>
      <c r="BB1186">
        <f t="shared" si="815"/>
        <v>0</v>
      </c>
      <c r="BC1186">
        <f t="shared" si="816"/>
        <v>0</v>
      </c>
      <c r="BD1186">
        <f t="shared" si="817"/>
        <v>0</v>
      </c>
      <c r="BE1186">
        <f t="shared" si="818"/>
        <v>0</v>
      </c>
      <c r="BF1186">
        <f t="shared" si="819"/>
        <v>0</v>
      </c>
      <c r="BG1186">
        <f t="shared" si="820"/>
        <v>0</v>
      </c>
      <c r="BH1186">
        <f t="shared" si="821"/>
        <v>0</v>
      </c>
      <c r="BI1186">
        <f t="shared" si="822"/>
        <v>0</v>
      </c>
      <c r="BJ1186">
        <f t="shared" si="823"/>
        <v>0</v>
      </c>
      <c r="BK1186">
        <f t="shared" si="824"/>
        <v>0</v>
      </c>
      <c r="BM1186">
        <f t="shared" si="825"/>
        <v>0</v>
      </c>
      <c r="BN1186">
        <f t="shared" si="826"/>
        <v>1</v>
      </c>
      <c r="BO1186">
        <f t="shared" si="827"/>
        <v>0</v>
      </c>
      <c r="BP1186">
        <f t="shared" si="828"/>
        <v>0</v>
      </c>
      <c r="BR1186">
        <f t="shared" si="829"/>
        <v>0</v>
      </c>
      <c r="BS1186">
        <f t="shared" si="830"/>
        <v>0</v>
      </c>
      <c r="BT1186">
        <f t="shared" si="831"/>
        <v>0</v>
      </c>
      <c r="BU1186">
        <f t="shared" si="832"/>
        <v>5</v>
      </c>
      <c r="BV1186">
        <f t="shared" si="833"/>
        <v>0</v>
      </c>
      <c r="BW1186">
        <f t="shared" si="834"/>
        <v>0</v>
      </c>
      <c r="BX1186">
        <f t="shared" si="835"/>
        <v>0</v>
      </c>
      <c r="BY1186">
        <f t="shared" si="836"/>
        <v>0</v>
      </c>
      <c r="BZ1186">
        <f t="shared" si="843"/>
        <v>0</v>
      </c>
      <c r="CA1186">
        <f t="shared" si="837"/>
        <v>1</v>
      </c>
      <c r="CB1186">
        <f t="shared" si="838"/>
        <v>0</v>
      </c>
      <c r="CC1186">
        <f t="shared" si="839"/>
        <v>1</v>
      </c>
      <c r="CD1186">
        <f t="shared" si="840"/>
        <v>0</v>
      </c>
      <c r="CE1186">
        <f t="shared" si="841"/>
        <v>1</v>
      </c>
      <c r="CF1186">
        <f t="shared" si="842"/>
        <v>0</v>
      </c>
    </row>
    <row r="1187" spans="1:84" x14ac:dyDescent="0.25">
      <c r="A1187" t="s">
        <v>250</v>
      </c>
      <c r="B1187" t="s">
        <v>650</v>
      </c>
      <c r="C1187" s="1">
        <v>15443</v>
      </c>
      <c r="D1187" t="s">
        <v>49</v>
      </c>
      <c r="E1187" t="s">
        <v>40</v>
      </c>
      <c r="F1187" t="s">
        <v>1247</v>
      </c>
      <c r="G1187">
        <v>0</v>
      </c>
      <c r="H1187">
        <v>0</v>
      </c>
      <c r="I1187" t="s">
        <v>87</v>
      </c>
      <c r="J1187" t="s">
        <v>88</v>
      </c>
      <c r="K1187" t="s">
        <v>1253</v>
      </c>
      <c r="L1187">
        <v>1120</v>
      </c>
      <c r="M1187">
        <v>2</v>
      </c>
      <c r="N1187">
        <v>0</v>
      </c>
      <c r="O1187">
        <f t="shared" si="801"/>
        <v>0</v>
      </c>
      <c r="P1187">
        <f t="shared" si="802"/>
        <v>1.7857142857142856</v>
      </c>
      <c r="Q1187">
        <f t="shared" si="844"/>
        <v>-1</v>
      </c>
      <c r="R1187">
        <f t="shared" si="803"/>
        <v>0</v>
      </c>
      <c r="S1187">
        <v>0</v>
      </c>
      <c r="T1187">
        <v>0</v>
      </c>
      <c r="U1187">
        <v>0</v>
      </c>
      <c r="V1187">
        <v>4</v>
      </c>
      <c r="W1187">
        <v>1</v>
      </c>
      <c r="X1187">
        <v>3</v>
      </c>
      <c r="Y1187">
        <v>0</v>
      </c>
      <c r="Z1187">
        <v>0</v>
      </c>
      <c r="AA1187">
        <v>0</v>
      </c>
      <c r="AB1187" t="s">
        <v>253</v>
      </c>
      <c r="AC1187" t="s">
        <v>46</v>
      </c>
      <c r="AD1187">
        <v>67</v>
      </c>
      <c r="AE1187">
        <v>66</v>
      </c>
      <c r="AF1187">
        <v>53</v>
      </c>
      <c r="AG1187" s="5">
        <v>69</v>
      </c>
      <c r="AH1187">
        <v>-1</v>
      </c>
      <c r="AI1187">
        <v>-1</v>
      </c>
      <c r="AJ1187">
        <f t="shared" si="804"/>
        <v>-1</v>
      </c>
      <c r="AK1187">
        <v>-1</v>
      </c>
      <c r="AL1187">
        <v>-1</v>
      </c>
      <c r="AM1187">
        <v>-1</v>
      </c>
      <c r="AN1187">
        <v>-1</v>
      </c>
      <c r="AO1187">
        <v>-1</v>
      </c>
      <c r="AP1187">
        <v>-1</v>
      </c>
      <c r="AR1187">
        <f t="shared" si="805"/>
        <v>0</v>
      </c>
      <c r="AS1187">
        <f t="shared" si="806"/>
        <v>0</v>
      </c>
      <c r="AT1187">
        <f t="shared" si="807"/>
        <v>0</v>
      </c>
      <c r="AU1187">
        <f t="shared" si="808"/>
        <v>0</v>
      </c>
      <c r="AV1187">
        <f t="shared" si="809"/>
        <v>0</v>
      </c>
      <c r="AW1187">
        <f t="shared" si="810"/>
        <v>0</v>
      </c>
      <c r="AX1187">
        <f t="shared" si="811"/>
        <v>0</v>
      </c>
      <c r="AY1187">
        <f t="shared" si="812"/>
        <v>0</v>
      </c>
      <c r="AZ1187">
        <f t="shared" si="813"/>
        <v>0</v>
      </c>
      <c r="BA1187">
        <f t="shared" si="814"/>
        <v>0</v>
      </c>
      <c r="BB1187">
        <f t="shared" si="815"/>
        <v>0</v>
      </c>
      <c r="BC1187">
        <f t="shared" si="816"/>
        <v>0</v>
      </c>
      <c r="BD1187">
        <f t="shared" si="817"/>
        <v>0</v>
      </c>
      <c r="BE1187">
        <f t="shared" si="818"/>
        <v>0</v>
      </c>
      <c r="BF1187">
        <f t="shared" si="819"/>
        <v>0</v>
      </c>
      <c r="BG1187">
        <f t="shared" si="820"/>
        <v>0</v>
      </c>
      <c r="BH1187">
        <f t="shared" si="821"/>
        <v>0</v>
      </c>
      <c r="BI1187">
        <f t="shared" si="822"/>
        <v>0</v>
      </c>
      <c r="BJ1187">
        <f t="shared" si="823"/>
        <v>0</v>
      </c>
      <c r="BK1187">
        <f t="shared" si="824"/>
        <v>0</v>
      </c>
      <c r="BM1187">
        <f t="shared" si="825"/>
        <v>0</v>
      </c>
      <c r="BN1187">
        <f t="shared" si="826"/>
        <v>1</v>
      </c>
      <c r="BO1187">
        <f t="shared" si="827"/>
        <v>0</v>
      </c>
      <c r="BP1187">
        <f t="shared" si="828"/>
        <v>0</v>
      </c>
      <c r="BR1187">
        <f t="shared" si="829"/>
        <v>0</v>
      </c>
      <c r="BS1187">
        <f t="shared" si="830"/>
        <v>0</v>
      </c>
      <c r="BT1187">
        <f t="shared" si="831"/>
        <v>0</v>
      </c>
      <c r="BU1187">
        <f t="shared" si="832"/>
        <v>4</v>
      </c>
      <c r="BV1187">
        <f t="shared" si="833"/>
        <v>0</v>
      </c>
      <c r="BW1187">
        <f t="shared" si="834"/>
        <v>1</v>
      </c>
      <c r="BX1187">
        <f t="shared" si="835"/>
        <v>0</v>
      </c>
      <c r="BY1187">
        <f t="shared" si="836"/>
        <v>3</v>
      </c>
      <c r="BZ1187">
        <f t="shared" si="843"/>
        <v>0</v>
      </c>
      <c r="CA1187">
        <f t="shared" si="837"/>
        <v>0</v>
      </c>
      <c r="CB1187">
        <f t="shared" si="838"/>
        <v>0</v>
      </c>
      <c r="CC1187">
        <f t="shared" si="839"/>
        <v>0</v>
      </c>
      <c r="CD1187">
        <f t="shared" si="840"/>
        <v>0</v>
      </c>
      <c r="CE1187">
        <f t="shared" si="841"/>
        <v>0</v>
      </c>
      <c r="CF1187">
        <f t="shared" si="842"/>
        <v>0</v>
      </c>
    </row>
    <row r="1188" spans="1:84" x14ac:dyDescent="0.25">
      <c r="A1188" t="s">
        <v>334</v>
      </c>
      <c r="B1188" t="s">
        <v>437</v>
      </c>
      <c r="C1188" s="1">
        <v>15442</v>
      </c>
      <c r="D1188" t="s">
        <v>49</v>
      </c>
      <c r="E1188" t="s">
        <v>40</v>
      </c>
      <c r="F1188" s="2">
        <v>111136</v>
      </c>
      <c r="G1188">
        <v>1</v>
      </c>
      <c r="H1188">
        <v>0</v>
      </c>
      <c r="I1188" t="s">
        <v>42</v>
      </c>
      <c r="J1188" t="s">
        <v>77</v>
      </c>
      <c r="K1188" t="s">
        <v>1254</v>
      </c>
      <c r="L1188">
        <v>2780</v>
      </c>
      <c r="M1188">
        <v>0</v>
      </c>
      <c r="N1188">
        <v>0</v>
      </c>
      <c r="O1188">
        <f t="shared" si="801"/>
        <v>0</v>
      </c>
      <c r="P1188">
        <f t="shared" si="802"/>
        <v>0</v>
      </c>
      <c r="Q1188">
        <f t="shared" si="844"/>
        <v>-1</v>
      </c>
      <c r="R1188">
        <f t="shared" si="803"/>
        <v>0</v>
      </c>
      <c r="S1188">
        <v>0</v>
      </c>
      <c r="T1188">
        <v>0</v>
      </c>
      <c r="U1188">
        <v>0</v>
      </c>
      <c r="V1188">
        <v>5</v>
      </c>
      <c r="W1188">
        <v>0</v>
      </c>
      <c r="X1188">
        <v>0</v>
      </c>
      <c r="Y1188">
        <v>0</v>
      </c>
      <c r="Z1188">
        <v>0</v>
      </c>
      <c r="AA1188">
        <v>0</v>
      </c>
      <c r="AB1188" t="s">
        <v>336</v>
      </c>
      <c r="AC1188" t="s">
        <v>46</v>
      </c>
      <c r="AD1188">
        <v>59</v>
      </c>
      <c r="AE1188">
        <v>59</v>
      </c>
      <c r="AF1188">
        <v>52</v>
      </c>
      <c r="AG1188" s="5">
        <v>69</v>
      </c>
      <c r="AH1188">
        <v>-1</v>
      </c>
      <c r="AI1188">
        <v>-1</v>
      </c>
      <c r="AJ1188">
        <f t="shared" si="804"/>
        <v>-1</v>
      </c>
      <c r="AK1188">
        <v>-1</v>
      </c>
      <c r="AL1188">
        <v>-1</v>
      </c>
      <c r="AM1188">
        <v>-1</v>
      </c>
      <c r="AN1188">
        <v>-1</v>
      </c>
      <c r="AO1188">
        <v>-1</v>
      </c>
      <c r="AP1188">
        <v>-1</v>
      </c>
      <c r="AR1188">
        <f t="shared" si="805"/>
        <v>0</v>
      </c>
      <c r="AS1188">
        <f t="shared" si="806"/>
        <v>0</v>
      </c>
      <c r="AT1188">
        <f t="shared" si="807"/>
        <v>0</v>
      </c>
      <c r="AU1188">
        <f t="shared" si="808"/>
        <v>0</v>
      </c>
      <c r="AV1188">
        <f t="shared" si="809"/>
        <v>0</v>
      </c>
      <c r="AW1188">
        <f t="shared" si="810"/>
        <v>0</v>
      </c>
      <c r="AX1188">
        <f t="shared" si="811"/>
        <v>0</v>
      </c>
      <c r="AY1188">
        <f t="shared" si="812"/>
        <v>0</v>
      </c>
      <c r="AZ1188">
        <f t="shared" si="813"/>
        <v>0</v>
      </c>
      <c r="BA1188">
        <f t="shared" si="814"/>
        <v>0</v>
      </c>
      <c r="BB1188">
        <f t="shared" si="815"/>
        <v>0</v>
      </c>
      <c r="BC1188">
        <f t="shared" si="816"/>
        <v>0</v>
      </c>
      <c r="BD1188">
        <f t="shared" si="817"/>
        <v>0</v>
      </c>
      <c r="BE1188">
        <f t="shared" si="818"/>
        <v>0</v>
      </c>
      <c r="BF1188">
        <f t="shared" si="819"/>
        <v>0</v>
      </c>
      <c r="BG1188">
        <f t="shared" si="820"/>
        <v>0</v>
      </c>
      <c r="BH1188">
        <f t="shared" si="821"/>
        <v>0</v>
      </c>
      <c r="BI1188">
        <f t="shared" si="822"/>
        <v>0</v>
      </c>
      <c r="BJ1188">
        <f t="shared" si="823"/>
        <v>0</v>
      </c>
      <c r="BK1188">
        <f t="shared" si="824"/>
        <v>0</v>
      </c>
      <c r="BM1188">
        <f t="shared" si="825"/>
        <v>1</v>
      </c>
      <c r="BN1188">
        <f t="shared" si="826"/>
        <v>0</v>
      </c>
      <c r="BO1188">
        <f t="shared" si="827"/>
        <v>0</v>
      </c>
      <c r="BP1188">
        <f t="shared" si="828"/>
        <v>0</v>
      </c>
      <c r="BR1188">
        <f t="shared" si="829"/>
        <v>0</v>
      </c>
      <c r="BS1188">
        <f t="shared" si="830"/>
        <v>0</v>
      </c>
      <c r="BT1188">
        <f t="shared" si="831"/>
        <v>5</v>
      </c>
      <c r="BU1188">
        <f t="shared" si="832"/>
        <v>0</v>
      </c>
      <c r="BV1188">
        <f t="shared" si="833"/>
        <v>0</v>
      </c>
      <c r="BW1188">
        <f t="shared" si="834"/>
        <v>0</v>
      </c>
      <c r="BX1188">
        <f t="shared" si="835"/>
        <v>0</v>
      </c>
      <c r="BY1188">
        <f t="shared" si="836"/>
        <v>0</v>
      </c>
      <c r="BZ1188">
        <f t="shared" si="843"/>
        <v>0</v>
      </c>
      <c r="CA1188">
        <f t="shared" si="837"/>
        <v>0</v>
      </c>
      <c r="CB1188">
        <f t="shared" si="838"/>
        <v>0</v>
      </c>
      <c r="CC1188">
        <f t="shared" si="839"/>
        <v>0</v>
      </c>
      <c r="CD1188">
        <f t="shared" si="840"/>
        <v>0</v>
      </c>
      <c r="CE1188">
        <f t="shared" si="841"/>
        <v>0</v>
      </c>
      <c r="CF1188">
        <f t="shared" si="842"/>
        <v>0</v>
      </c>
    </row>
    <row r="1189" spans="1:84" x14ac:dyDescent="0.25">
      <c r="A1189" t="s">
        <v>328</v>
      </c>
      <c r="B1189" t="s">
        <v>437</v>
      </c>
      <c r="C1189" s="1">
        <v>15442</v>
      </c>
      <c r="D1189" t="s">
        <v>49</v>
      </c>
      <c r="E1189" t="s">
        <v>40</v>
      </c>
      <c r="F1189" s="2">
        <v>106125</v>
      </c>
      <c r="G1189">
        <v>0</v>
      </c>
      <c r="H1189">
        <v>0</v>
      </c>
      <c r="I1189" t="s">
        <v>42</v>
      </c>
      <c r="J1189" t="s">
        <v>77</v>
      </c>
      <c r="K1189" t="s">
        <v>1255</v>
      </c>
      <c r="L1189">
        <v>2780</v>
      </c>
      <c r="M1189">
        <v>2</v>
      </c>
      <c r="N1189">
        <v>0</v>
      </c>
      <c r="O1189">
        <f t="shared" si="801"/>
        <v>0</v>
      </c>
      <c r="P1189">
        <f t="shared" si="802"/>
        <v>0.71942446043165464</v>
      </c>
      <c r="Q1189">
        <f t="shared" si="844"/>
        <v>-1</v>
      </c>
      <c r="R1189">
        <f t="shared" si="803"/>
        <v>0</v>
      </c>
      <c r="S1189">
        <v>0</v>
      </c>
      <c r="T1189">
        <v>0</v>
      </c>
      <c r="U1189">
        <v>0</v>
      </c>
      <c r="V1189">
        <v>4</v>
      </c>
      <c r="W1189">
        <v>1</v>
      </c>
      <c r="X1189">
        <v>4</v>
      </c>
      <c r="Y1189">
        <v>0</v>
      </c>
      <c r="Z1189">
        <v>0</v>
      </c>
      <c r="AA1189">
        <v>2</v>
      </c>
      <c r="AB1189" t="s">
        <v>331</v>
      </c>
      <c r="AC1189" t="s">
        <v>46</v>
      </c>
      <c r="AD1189">
        <v>63</v>
      </c>
      <c r="AE1189">
        <v>64</v>
      </c>
      <c r="AF1189">
        <v>70</v>
      </c>
      <c r="AG1189" s="5">
        <v>74</v>
      </c>
      <c r="AH1189">
        <v>-1</v>
      </c>
      <c r="AI1189">
        <v>-1</v>
      </c>
      <c r="AJ1189">
        <f t="shared" si="804"/>
        <v>-1</v>
      </c>
      <c r="AK1189">
        <v>-1</v>
      </c>
      <c r="AL1189">
        <v>-1</v>
      </c>
      <c r="AM1189">
        <v>-1</v>
      </c>
      <c r="AN1189">
        <v>-1</v>
      </c>
      <c r="AO1189">
        <v>-1</v>
      </c>
      <c r="AP1189">
        <v>-1</v>
      </c>
      <c r="AR1189">
        <f t="shared" si="805"/>
        <v>0</v>
      </c>
      <c r="AS1189">
        <f t="shared" si="806"/>
        <v>0</v>
      </c>
      <c r="AT1189">
        <f t="shared" si="807"/>
        <v>0</v>
      </c>
      <c r="AU1189">
        <f t="shared" si="808"/>
        <v>0</v>
      </c>
      <c r="AV1189">
        <f t="shared" si="809"/>
        <v>0</v>
      </c>
      <c r="AW1189">
        <f t="shared" si="810"/>
        <v>0</v>
      </c>
      <c r="AX1189">
        <f t="shared" si="811"/>
        <v>0</v>
      </c>
      <c r="AY1189">
        <f t="shared" si="812"/>
        <v>0</v>
      </c>
      <c r="AZ1189">
        <f t="shared" si="813"/>
        <v>0</v>
      </c>
      <c r="BA1189">
        <f t="shared" si="814"/>
        <v>0</v>
      </c>
      <c r="BB1189">
        <f t="shared" si="815"/>
        <v>0</v>
      </c>
      <c r="BC1189">
        <f t="shared" si="816"/>
        <v>0</v>
      </c>
      <c r="BD1189">
        <f t="shared" si="817"/>
        <v>0</v>
      </c>
      <c r="BE1189">
        <f t="shared" si="818"/>
        <v>0</v>
      </c>
      <c r="BF1189">
        <f t="shared" si="819"/>
        <v>0</v>
      </c>
      <c r="BG1189">
        <f t="shared" si="820"/>
        <v>0</v>
      </c>
      <c r="BH1189">
        <f t="shared" si="821"/>
        <v>0</v>
      </c>
      <c r="BI1189">
        <f t="shared" si="822"/>
        <v>0</v>
      </c>
      <c r="BJ1189">
        <f t="shared" si="823"/>
        <v>0</v>
      </c>
      <c r="BK1189">
        <f t="shared" si="824"/>
        <v>0</v>
      </c>
      <c r="BM1189">
        <f t="shared" si="825"/>
        <v>0</v>
      </c>
      <c r="BN1189">
        <f t="shared" si="826"/>
        <v>1</v>
      </c>
      <c r="BO1189">
        <f t="shared" si="827"/>
        <v>0</v>
      </c>
      <c r="BP1189">
        <f t="shared" si="828"/>
        <v>0</v>
      </c>
      <c r="BR1189">
        <f t="shared" si="829"/>
        <v>0</v>
      </c>
      <c r="BS1189">
        <f t="shared" si="830"/>
        <v>0</v>
      </c>
      <c r="BT1189">
        <f t="shared" si="831"/>
        <v>0</v>
      </c>
      <c r="BU1189">
        <f t="shared" si="832"/>
        <v>4</v>
      </c>
      <c r="BV1189">
        <f t="shared" si="833"/>
        <v>0</v>
      </c>
      <c r="BW1189">
        <f t="shared" si="834"/>
        <v>1</v>
      </c>
      <c r="BX1189">
        <f t="shared" si="835"/>
        <v>0</v>
      </c>
      <c r="BY1189">
        <f t="shared" si="836"/>
        <v>4</v>
      </c>
      <c r="BZ1189">
        <f t="shared" si="843"/>
        <v>4</v>
      </c>
      <c r="CA1189">
        <f t="shared" si="837"/>
        <v>1</v>
      </c>
      <c r="CB1189">
        <f t="shared" si="838"/>
        <v>0</v>
      </c>
      <c r="CC1189">
        <f t="shared" si="839"/>
        <v>0</v>
      </c>
      <c r="CD1189">
        <f t="shared" si="840"/>
        <v>0</v>
      </c>
      <c r="CE1189">
        <f t="shared" si="841"/>
        <v>0</v>
      </c>
      <c r="CF1189">
        <f t="shared" si="842"/>
        <v>0</v>
      </c>
    </row>
    <row r="1190" spans="1:84" x14ac:dyDescent="0.25">
      <c r="A1190" t="s">
        <v>96</v>
      </c>
      <c r="B1190" t="s">
        <v>97</v>
      </c>
      <c r="C1190" s="1">
        <v>15442</v>
      </c>
      <c r="D1190" t="s">
        <v>39</v>
      </c>
      <c r="E1190" t="s">
        <v>40</v>
      </c>
      <c r="F1190" t="s">
        <v>132</v>
      </c>
      <c r="G1190">
        <v>1</v>
      </c>
      <c r="H1190">
        <v>0</v>
      </c>
      <c r="I1190" t="s">
        <v>42</v>
      </c>
      <c r="J1190" t="s">
        <v>43</v>
      </c>
      <c r="K1190" t="s">
        <v>273</v>
      </c>
      <c r="L1190">
        <v>850</v>
      </c>
      <c r="M1190">
        <v>4</v>
      </c>
      <c r="N1190">
        <v>0</v>
      </c>
      <c r="O1190">
        <f t="shared" si="801"/>
        <v>0</v>
      </c>
      <c r="P1190">
        <f t="shared" si="802"/>
        <v>4.7058823529411757</v>
      </c>
      <c r="Q1190">
        <f t="shared" si="844"/>
        <v>-1</v>
      </c>
      <c r="R1190">
        <f t="shared" si="803"/>
        <v>0</v>
      </c>
      <c r="S1190">
        <v>0</v>
      </c>
      <c r="T1190">
        <v>0</v>
      </c>
      <c r="U1190">
        <v>0</v>
      </c>
      <c r="V1190">
        <v>5</v>
      </c>
      <c r="W1190">
        <v>0</v>
      </c>
      <c r="X1190">
        <v>0</v>
      </c>
      <c r="Y1190">
        <v>0</v>
      </c>
      <c r="Z1190">
        <v>0</v>
      </c>
      <c r="AA1190">
        <v>0</v>
      </c>
      <c r="AB1190" t="s">
        <v>100</v>
      </c>
      <c r="AC1190" t="s">
        <v>75</v>
      </c>
      <c r="AD1190">
        <v>47</v>
      </c>
      <c r="AE1190">
        <v>37</v>
      </c>
      <c r="AF1190">
        <v>71</v>
      </c>
      <c r="AG1190" s="5">
        <v>56</v>
      </c>
      <c r="AH1190">
        <v>-1</v>
      </c>
      <c r="AI1190">
        <v>-1</v>
      </c>
      <c r="AJ1190">
        <f t="shared" si="804"/>
        <v>-1</v>
      </c>
      <c r="AK1190">
        <v>-1</v>
      </c>
      <c r="AL1190">
        <v>-1</v>
      </c>
      <c r="AM1190">
        <v>-1</v>
      </c>
      <c r="AN1190">
        <v>-1</v>
      </c>
      <c r="AO1190">
        <v>-1</v>
      </c>
      <c r="AP1190">
        <v>-1</v>
      </c>
      <c r="AR1190">
        <f t="shared" si="805"/>
        <v>0</v>
      </c>
      <c r="AS1190">
        <f t="shared" si="806"/>
        <v>0</v>
      </c>
      <c r="AT1190">
        <f t="shared" si="807"/>
        <v>0</v>
      </c>
      <c r="AU1190">
        <f t="shared" si="808"/>
        <v>0</v>
      </c>
      <c r="AV1190">
        <f t="shared" si="809"/>
        <v>0</v>
      </c>
      <c r="AW1190">
        <f t="shared" si="810"/>
        <v>0</v>
      </c>
      <c r="AX1190">
        <f t="shared" si="811"/>
        <v>0</v>
      </c>
      <c r="AY1190">
        <f t="shared" si="812"/>
        <v>0</v>
      </c>
      <c r="AZ1190">
        <f t="shared" si="813"/>
        <v>0</v>
      </c>
      <c r="BA1190">
        <f t="shared" si="814"/>
        <v>0</v>
      </c>
      <c r="BB1190">
        <f t="shared" si="815"/>
        <v>0</v>
      </c>
      <c r="BC1190">
        <f t="shared" si="816"/>
        <v>0</v>
      </c>
      <c r="BD1190">
        <f t="shared" si="817"/>
        <v>0</v>
      </c>
      <c r="BE1190">
        <f t="shared" si="818"/>
        <v>0</v>
      </c>
      <c r="BF1190">
        <f t="shared" si="819"/>
        <v>0</v>
      </c>
      <c r="BG1190">
        <f t="shared" si="820"/>
        <v>0</v>
      </c>
      <c r="BH1190">
        <f t="shared" si="821"/>
        <v>0</v>
      </c>
      <c r="BI1190">
        <f t="shared" si="822"/>
        <v>0</v>
      </c>
      <c r="BJ1190">
        <f t="shared" si="823"/>
        <v>0</v>
      </c>
      <c r="BK1190">
        <f t="shared" si="824"/>
        <v>0</v>
      </c>
      <c r="BM1190">
        <f t="shared" si="825"/>
        <v>1</v>
      </c>
      <c r="BN1190">
        <f t="shared" si="826"/>
        <v>0</v>
      </c>
      <c r="BO1190">
        <f t="shared" si="827"/>
        <v>0</v>
      </c>
      <c r="BP1190">
        <f t="shared" si="828"/>
        <v>0</v>
      </c>
      <c r="BR1190">
        <f t="shared" si="829"/>
        <v>0</v>
      </c>
      <c r="BS1190">
        <f t="shared" si="830"/>
        <v>0</v>
      </c>
      <c r="BT1190">
        <f t="shared" si="831"/>
        <v>5</v>
      </c>
      <c r="BU1190">
        <f t="shared" si="832"/>
        <v>0</v>
      </c>
      <c r="BV1190">
        <f t="shared" si="833"/>
        <v>0</v>
      </c>
      <c r="BW1190">
        <f t="shared" si="834"/>
        <v>0</v>
      </c>
      <c r="BX1190">
        <f t="shared" si="835"/>
        <v>0</v>
      </c>
      <c r="BY1190">
        <f t="shared" si="836"/>
        <v>0</v>
      </c>
      <c r="BZ1190">
        <f t="shared" si="843"/>
        <v>0</v>
      </c>
      <c r="CA1190">
        <f t="shared" si="837"/>
        <v>0</v>
      </c>
      <c r="CB1190">
        <f t="shared" si="838"/>
        <v>0</v>
      </c>
      <c r="CC1190">
        <f t="shared" si="839"/>
        <v>0</v>
      </c>
      <c r="CD1190">
        <f t="shared" si="840"/>
        <v>0</v>
      </c>
      <c r="CE1190">
        <f t="shared" si="841"/>
        <v>1</v>
      </c>
      <c r="CF1190">
        <f t="shared" si="842"/>
        <v>0</v>
      </c>
    </row>
    <row r="1191" spans="1:84" x14ac:dyDescent="0.25">
      <c r="A1191" t="s">
        <v>210</v>
      </c>
      <c r="B1191" t="s">
        <v>843</v>
      </c>
      <c r="C1191" s="1">
        <v>15442</v>
      </c>
      <c r="D1191" t="s">
        <v>49</v>
      </c>
      <c r="E1191" t="s">
        <v>40</v>
      </c>
      <c r="F1191" t="s">
        <v>1085</v>
      </c>
      <c r="G1191">
        <v>1</v>
      </c>
      <c r="H1191">
        <v>0</v>
      </c>
      <c r="I1191" t="s">
        <v>42</v>
      </c>
      <c r="J1191" t="s">
        <v>77</v>
      </c>
      <c r="K1191" t="s">
        <v>1168</v>
      </c>
      <c r="L1191">
        <v>830</v>
      </c>
      <c r="M1191">
        <v>2</v>
      </c>
      <c r="N1191">
        <v>0</v>
      </c>
      <c r="O1191">
        <f t="shared" si="801"/>
        <v>0</v>
      </c>
      <c r="P1191">
        <f t="shared" si="802"/>
        <v>2.4096385542168677</v>
      </c>
      <c r="Q1191">
        <f t="shared" si="844"/>
        <v>-1</v>
      </c>
      <c r="R1191">
        <f t="shared" si="803"/>
        <v>0</v>
      </c>
      <c r="S1191">
        <v>0</v>
      </c>
      <c r="T1191">
        <v>0</v>
      </c>
      <c r="U1191">
        <v>0</v>
      </c>
      <c r="V1191">
        <v>5</v>
      </c>
      <c r="W1191">
        <v>0</v>
      </c>
      <c r="X1191">
        <v>0</v>
      </c>
      <c r="Y1191">
        <v>0</v>
      </c>
      <c r="Z1191">
        <v>0</v>
      </c>
      <c r="AA1191">
        <v>0</v>
      </c>
      <c r="AB1191" t="s">
        <v>214</v>
      </c>
      <c r="AC1191" t="s">
        <v>46</v>
      </c>
      <c r="AD1191">
        <v>61</v>
      </c>
      <c r="AE1191">
        <v>41</v>
      </c>
      <c r="AF1191">
        <v>57</v>
      </c>
      <c r="AG1191" s="5">
        <v>41</v>
      </c>
      <c r="AH1191">
        <v>-1</v>
      </c>
      <c r="AI1191">
        <v>-1</v>
      </c>
      <c r="AJ1191">
        <f t="shared" si="804"/>
        <v>-1</v>
      </c>
      <c r="AK1191">
        <v>-1</v>
      </c>
      <c r="AL1191">
        <v>-1</v>
      </c>
      <c r="AM1191">
        <v>-1</v>
      </c>
      <c r="AN1191">
        <v>-1</v>
      </c>
      <c r="AO1191">
        <v>-1</v>
      </c>
      <c r="AP1191">
        <v>-1</v>
      </c>
      <c r="AR1191">
        <f t="shared" si="805"/>
        <v>0</v>
      </c>
      <c r="AS1191">
        <f t="shared" si="806"/>
        <v>0</v>
      </c>
      <c r="AT1191">
        <f t="shared" si="807"/>
        <v>0</v>
      </c>
      <c r="AU1191">
        <f t="shared" si="808"/>
        <v>0</v>
      </c>
      <c r="AV1191">
        <f t="shared" si="809"/>
        <v>0</v>
      </c>
      <c r="AW1191">
        <f t="shared" si="810"/>
        <v>0</v>
      </c>
      <c r="AX1191">
        <f t="shared" si="811"/>
        <v>0</v>
      </c>
      <c r="AY1191">
        <f t="shared" si="812"/>
        <v>0</v>
      </c>
      <c r="AZ1191">
        <f t="shared" si="813"/>
        <v>0</v>
      </c>
      <c r="BA1191">
        <f t="shared" si="814"/>
        <v>0</v>
      </c>
      <c r="BB1191">
        <f t="shared" si="815"/>
        <v>0</v>
      </c>
      <c r="BC1191">
        <f t="shared" si="816"/>
        <v>0</v>
      </c>
      <c r="BD1191">
        <f t="shared" si="817"/>
        <v>0</v>
      </c>
      <c r="BE1191">
        <f t="shared" si="818"/>
        <v>0</v>
      </c>
      <c r="BF1191">
        <f t="shared" si="819"/>
        <v>0</v>
      </c>
      <c r="BG1191">
        <f t="shared" si="820"/>
        <v>0</v>
      </c>
      <c r="BH1191">
        <f t="shared" si="821"/>
        <v>0</v>
      </c>
      <c r="BI1191">
        <f t="shared" si="822"/>
        <v>0</v>
      </c>
      <c r="BJ1191">
        <f t="shared" si="823"/>
        <v>0</v>
      </c>
      <c r="BK1191">
        <f t="shared" si="824"/>
        <v>0</v>
      </c>
      <c r="BM1191">
        <f t="shared" si="825"/>
        <v>1</v>
      </c>
      <c r="BN1191">
        <f t="shared" si="826"/>
        <v>0</v>
      </c>
      <c r="BO1191">
        <f t="shared" si="827"/>
        <v>0</v>
      </c>
      <c r="BP1191">
        <f t="shared" si="828"/>
        <v>0</v>
      </c>
      <c r="BR1191">
        <f t="shared" si="829"/>
        <v>0</v>
      </c>
      <c r="BS1191">
        <f t="shared" si="830"/>
        <v>0</v>
      </c>
      <c r="BT1191">
        <f t="shared" si="831"/>
        <v>5</v>
      </c>
      <c r="BU1191">
        <f t="shared" si="832"/>
        <v>0</v>
      </c>
      <c r="BV1191">
        <f t="shared" si="833"/>
        <v>0</v>
      </c>
      <c r="BW1191">
        <f t="shared" si="834"/>
        <v>0</v>
      </c>
      <c r="BX1191">
        <f t="shared" si="835"/>
        <v>0</v>
      </c>
      <c r="BY1191">
        <f t="shared" si="836"/>
        <v>0</v>
      </c>
      <c r="BZ1191">
        <f t="shared" si="843"/>
        <v>0</v>
      </c>
      <c r="CA1191">
        <f t="shared" si="837"/>
        <v>0</v>
      </c>
      <c r="CB1191">
        <f t="shared" si="838"/>
        <v>0</v>
      </c>
      <c r="CC1191">
        <f t="shared" si="839"/>
        <v>0</v>
      </c>
      <c r="CD1191">
        <f t="shared" si="840"/>
        <v>0</v>
      </c>
      <c r="CE1191">
        <f t="shared" si="841"/>
        <v>0</v>
      </c>
      <c r="CF1191">
        <f t="shared" si="842"/>
        <v>0</v>
      </c>
    </row>
    <row r="1192" spans="1:84" x14ac:dyDescent="0.25">
      <c r="A1192" t="s">
        <v>328</v>
      </c>
      <c r="B1192" t="s">
        <v>437</v>
      </c>
      <c r="C1192" s="1">
        <v>15442</v>
      </c>
      <c r="D1192" t="s">
        <v>39</v>
      </c>
      <c r="E1192" t="s">
        <v>40</v>
      </c>
      <c r="F1192" s="2">
        <v>106125</v>
      </c>
      <c r="G1192">
        <v>0</v>
      </c>
      <c r="H1192">
        <v>1</v>
      </c>
      <c r="I1192" t="s">
        <v>42</v>
      </c>
      <c r="J1192" t="s">
        <v>77</v>
      </c>
      <c r="K1192" t="s">
        <v>1256</v>
      </c>
      <c r="L1192">
        <v>2780</v>
      </c>
      <c r="M1192">
        <v>0</v>
      </c>
      <c r="N1192">
        <v>0</v>
      </c>
      <c r="O1192">
        <f t="shared" si="801"/>
        <v>0</v>
      </c>
      <c r="P1192">
        <f t="shared" si="802"/>
        <v>0</v>
      </c>
      <c r="Q1192">
        <f t="shared" si="844"/>
        <v>-1</v>
      </c>
      <c r="R1192">
        <f t="shared" si="803"/>
        <v>0</v>
      </c>
      <c r="S1192">
        <v>0</v>
      </c>
      <c r="T1192">
        <v>0</v>
      </c>
      <c r="U1192">
        <v>0</v>
      </c>
      <c r="V1192">
        <v>9</v>
      </c>
      <c r="W1192">
        <v>0</v>
      </c>
      <c r="X1192">
        <v>0</v>
      </c>
      <c r="Y1192">
        <v>0</v>
      </c>
      <c r="Z1192">
        <v>0</v>
      </c>
      <c r="AA1192">
        <v>2</v>
      </c>
      <c r="AB1192" t="s">
        <v>331</v>
      </c>
      <c r="AC1192" t="s">
        <v>46</v>
      </c>
      <c r="AD1192">
        <v>63</v>
      </c>
      <c r="AE1192">
        <v>64</v>
      </c>
      <c r="AF1192">
        <v>70</v>
      </c>
      <c r="AG1192" s="5">
        <v>74</v>
      </c>
      <c r="AH1192">
        <v>-1</v>
      </c>
      <c r="AI1192">
        <v>-1</v>
      </c>
      <c r="AJ1192">
        <f t="shared" si="804"/>
        <v>-1</v>
      </c>
      <c r="AK1192">
        <v>-1</v>
      </c>
      <c r="AL1192">
        <v>-1</v>
      </c>
      <c r="AM1192">
        <v>-1</v>
      </c>
      <c r="AN1192">
        <v>-1</v>
      </c>
      <c r="AO1192">
        <v>-1</v>
      </c>
      <c r="AP1192">
        <v>-1</v>
      </c>
      <c r="AR1192">
        <f t="shared" si="805"/>
        <v>0</v>
      </c>
      <c r="AS1192">
        <f t="shared" si="806"/>
        <v>0</v>
      </c>
      <c r="AT1192">
        <f t="shared" si="807"/>
        <v>0</v>
      </c>
      <c r="AU1192">
        <f t="shared" si="808"/>
        <v>0</v>
      </c>
      <c r="AV1192">
        <f t="shared" si="809"/>
        <v>0</v>
      </c>
      <c r="AW1192">
        <f t="shared" si="810"/>
        <v>0</v>
      </c>
      <c r="AX1192">
        <f t="shared" si="811"/>
        <v>0</v>
      </c>
      <c r="AY1192">
        <f t="shared" si="812"/>
        <v>0</v>
      </c>
      <c r="AZ1192">
        <f t="shared" si="813"/>
        <v>0</v>
      </c>
      <c r="BA1192">
        <f t="shared" si="814"/>
        <v>0</v>
      </c>
      <c r="BB1192">
        <f t="shared" si="815"/>
        <v>0</v>
      </c>
      <c r="BC1192">
        <f t="shared" si="816"/>
        <v>0</v>
      </c>
      <c r="BD1192">
        <f t="shared" si="817"/>
        <v>0</v>
      </c>
      <c r="BE1192">
        <f t="shared" si="818"/>
        <v>0</v>
      </c>
      <c r="BF1192">
        <f t="shared" si="819"/>
        <v>0</v>
      </c>
      <c r="BG1192">
        <f t="shared" si="820"/>
        <v>0</v>
      </c>
      <c r="BH1192">
        <f t="shared" si="821"/>
        <v>0</v>
      </c>
      <c r="BI1192">
        <f t="shared" si="822"/>
        <v>0</v>
      </c>
      <c r="BJ1192">
        <f t="shared" si="823"/>
        <v>0</v>
      </c>
      <c r="BK1192">
        <f t="shared" si="824"/>
        <v>0</v>
      </c>
      <c r="BM1192">
        <f t="shared" si="825"/>
        <v>0</v>
      </c>
      <c r="BN1192">
        <f t="shared" si="826"/>
        <v>1</v>
      </c>
      <c r="BO1192">
        <f t="shared" si="827"/>
        <v>0</v>
      </c>
      <c r="BP1192">
        <f t="shared" si="828"/>
        <v>0</v>
      </c>
      <c r="BR1192">
        <f t="shared" si="829"/>
        <v>0</v>
      </c>
      <c r="BS1192">
        <f t="shared" si="830"/>
        <v>0</v>
      </c>
      <c r="BT1192">
        <f t="shared" si="831"/>
        <v>0</v>
      </c>
      <c r="BU1192">
        <f t="shared" si="832"/>
        <v>9</v>
      </c>
      <c r="BV1192">
        <f t="shared" si="833"/>
        <v>0</v>
      </c>
      <c r="BW1192">
        <f t="shared" si="834"/>
        <v>0</v>
      </c>
      <c r="BX1192">
        <f t="shared" si="835"/>
        <v>0</v>
      </c>
      <c r="BY1192">
        <f t="shared" si="836"/>
        <v>0</v>
      </c>
      <c r="BZ1192">
        <f t="shared" si="843"/>
        <v>0</v>
      </c>
      <c r="CA1192">
        <f t="shared" si="837"/>
        <v>1</v>
      </c>
      <c r="CB1192">
        <f t="shared" si="838"/>
        <v>0</v>
      </c>
      <c r="CC1192">
        <f t="shared" si="839"/>
        <v>0</v>
      </c>
      <c r="CD1192">
        <f t="shared" si="840"/>
        <v>0</v>
      </c>
      <c r="CE1192">
        <f t="shared" si="841"/>
        <v>0</v>
      </c>
      <c r="CF1192">
        <f t="shared" si="842"/>
        <v>0</v>
      </c>
    </row>
    <row r="1193" spans="1:84" x14ac:dyDescent="0.25">
      <c r="A1193" t="s">
        <v>311</v>
      </c>
      <c r="B1193" t="s">
        <v>596</v>
      </c>
      <c r="C1193" s="1">
        <v>15442</v>
      </c>
      <c r="D1193" t="s">
        <v>49</v>
      </c>
      <c r="E1193" t="s">
        <v>40</v>
      </c>
      <c r="F1193" t="s">
        <v>359</v>
      </c>
      <c r="G1193">
        <v>1</v>
      </c>
      <c r="H1193">
        <v>0</v>
      </c>
      <c r="I1193" t="s">
        <v>42</v>
      </c>
      <c r="J1193" t="s">
        <v>61</v>
      </c>
      <c r="K1193" t="s">
        <v>723</v>
      </c>
      <c r="L1193">
        <v>99</v>
      </c>
      <c r="M1193">
        <v>2</v>
      </c>
      <c r="N1193">
        <v>0</v>
      </c>
      <c r="O1193">
        <f t="shared" si="801"/>
        <v>0</v>
      </c>
      <c r="P1193">
        <f t="shared" si="802"/>
        <v>0</v>
      </c>
      <c r="Q1193">
        <f t="shared" si="844"/>
        <v>-1</v>
      </c>
      <c r="R1193">
        <f t="shared" si="803"/>
        <v>0</v>
      </c>
      <c r="S1193">
        <v>0</v>
      </c>
      <c r="T1193">
        <v>0</v>
      </c>
      <c r="U1193">
        <v>0</v>
      </c>
      <c r="V1193">
        <v>5</v>
      </c>
      <c r="W1193">
        <v>1</v>
      </c>
      <c r="X1193">
        <v>1</v>
      </c>
      <c r="Y1193">
        <v>0</v>
      </c>
      <c r="Z1193">
        <v>0</v>
      </c>
      <c r="AA1193">
        <v>0</v>
      </c>
      <c r="AB1193" t="s">
        <v>313</v>
      </c>
      <c r="AC1193" t="s">
        <v>46</v>
      </c>
      <c r="AD1193">
        <v>68</v>
      </c>
      <c r="AE1193">
        <v>57</v>
      </c>
      <c r="AF1193">
        <v>54</v>
      </c>
      <c r="AG1193" s="5">
        <v>71</v>
      </c>
      <c r="AH1193">
        <v>-1</v>
      </c>
      <c r="AI1193">
        <v>-1</v>
      </c>
      <c r="AJ1193">
        <f t="shared" si="804"/>
        <v>-1</v>
      </c>
      <c r="AK1193">
        <v>-1</v>
      </c>
      <c r="AL1193">
        <v>-1</v>
      </c>
      <c r="AM1193">
        <v>-1</v>
      </c>
      <c r="AN1193">
        <v>-1</v>
      </c>
      <c r="AO1193">
        <v>-1</v>
      </c>
      <c r="AP1193">
        <v>-1</v>
      </c>
      <c r="AR1193">
        <f t="shared" si="805"/>
        <v>0</v>
      </c>
      <c r="AS1193">
        <f t="shared" si="806"/>
        <v>0</v>
      </c>
      <c r="AT1193">
        <f t="shared" si="807"/>
        <v>0</v>
      </c>
      <c r="AU1193">
        <f t="shared" si="808"/>
        <v>0</v>
      </c>
      <c r="AV1193">
        <f t="shared" si="809"/>
        <v>0</v>
      </c>
      <c r="AW1193">
        <f t="shared" si="810"/>
        <v>0</v>
      </c>
      <c r="AX1193">
        <f t="shared" si="811"/>
        <v>0</v>
      </c>
      <c r="AY1193">
        <f t="shared" si="812"/>
        <v>0</v>
      </c>
      <c r="AZ1193">
        <f t="shared" si="813"/>
        <v>0</v>
      </c>
      <c r="BA1193">
        <f t="shared" si="814"/>
        <v>0</v>
      </c>
      <c r="BB1193">
        <f t="shared" si="815"/>
        <v>0</v>
      </c>
      <c r="BC1193">
        <f t="shared" si="816"/>
        <v>0</v>
      </c>
      <c r="BD1193">
        <f t="shared" si="817"/>
        <v>0</v>
      </c>
      <c r="BE1193">
        <f t="shared" si="818"/>
        <v>0</v>
      </c>
      <c r="BF1193">
        <f t="shared" si="819"/>
        <v>0</v>
      </c>
      <c r="BG1193">
        <f t="shared" si="820"/>
        <v>0</v>
      </c>
      <c r="BH1193">
        <f t="shared" si="821"/>
        <v>0</v>
      </c>
      <c r="BI1193">
        <f t="shared" si="822"/>
        <v>0</v>
      </c>
      <c r="BJ1193">
        <f t="shared" si="823"/>
        <v>0</v>
      </c>
      <c r="BK1193">
        <f t="shared" si="824"/>
        <v>0</v>
      </c>
      <c r="BM1193">
        <f t="shared" si="825"/>
        <v>1</v>
      </c>
      <c r="BN1193">
        <f t="shared" si="826"/>
        <v>0</v>
      </c>
      <c r="BO1193">
        <f t="shared" si="827"/>
        <v>0</v>
      </c>
      <c r="BP1193">
        <f t="shared" si="828"/>
        <v>0</v>
      </c>
      <c r="BR1193">
        <f t="shared" si="829"/>
        <v>0</v>
      </c>
      <c r="BS1193">
        <f t="shared" si="830"/>
        <v>0</v>
      </c>
      <c r="BT1193">
        <f t="shared" si="831"/>
        <v>5</v>
      </c>
      <c r="BU1193">
        <f t="shared" si="832"/>
        <v>0</v>
      </c>
      <c r="BV1193">
        <f t="shared" si="833"/>
        <v>1</v>
      </c>
      <c r="BW1193">
        <f t="shared" si="834"/>
        <v>0</v>
      </c>
      <c r="BX1193">
        <f t="shared" si="835"/>
        <v>1</v>
      </c>
      <c r="BY1193">
        <f t="shared" si="836"/>
        <v>0</v>
      </c>
      <c r="BZ1193">
        <f t="shared" si="843"/>
        <v>0</v>
      </c>
      <c r="CA1193">
        <f t="shared" si="837"/>
        <v>0</v>
      </c>
      <c r="CB1193">
        <f t="shared" si="838"/>
        <v>0</v>
      </c>
      <c r="CC1193">
        <f t="shared" si="839"/>
        <v>0</v>
      </c>
      <c r="CD1193">
        <f t="shared" si="840"/>
        <v>0</v>
      </c>
      <c r="CE1193">
        <f t="shared" si="841"/>
        <v>0</v>
      </c>
      <c r="CF1193">
        <f t="shared" si="842"/>
        <v>0</v>
      </c>
    </row>
    <row r="1194" spans="1:84" x14ac:dyDescent="0.25">
      <c r="A1194" t="s">
        <v>328</v>
      </c>
      <c r="B1194" t="s">
        <v>437</v>
      </c>
      <c r="C1194" s="1">
        <v>15441</v>
      </c>
      <c r="D1194" t="s">
        <v>49</v>
      </c>
      <c r="E1194" t="s">
        <v>40</v>
      </c>
      <c r="F1194" s="2">
        <v>106125</v>
      </c>
      <c r="G1194">
        <v>0</v>
      </c>
      <c r="H1194">
        <v>0</v>
      </c>
      <c r="I1194" t="s">
        <v>87</v>
      </c>
      <c r="J1194" t="s">
        <v>166</v>
      </c>
      <c r="K1194" t="s">
        <v>1257</v>
      </c>
      <c r="L1194">
        <v>215</v>
      </c>
      <c r="M1194">
        <v>2</v>
      </c>
      <c r="N1194">
        <v>1</v>
      </c>
      <c r="O1194">
        <f t="shared" si="801"/>
        <v>50</v>
      </c>
      <c r="P1194">
        <f t="shared" si="802"/>
        <v>0</v>
      </c>
      <c r="Q1194">
        <f t="shared" si="844"/>
        <v>1</v>
      </c>
      <c r="R1194">
        <f t="shared" si="803"/>
        <v>1</v>
      </c>
      <c r="S1194">
        <v>0</v>
      </c>
      <c r="T1194">
        <v>0</v>
      </c>
      <c r="U1194">
        <v>2</v>
      </c>
      <c r="V1194">
        <v>4</v>
      </c>
      <c r="W1194">
        <v>1</v>
      </c>
      <c r="X1194">
        <v>5</v>
      </c>
      <c r="Y1194">
        <v>0</v>
      </c>
      <c r="Z1194">
        <v>0</v>
      </c>
      <c r="AA1194">
        <v>0</v>
      </c>
      <c r="AB1194" t="s">
        <v>331</v>
      </c>
      <c r="AC1194" t="s">
        <v>46</v>
      </c>
      <c r="AD1194">
        <v>63</v>
      </c>
      <c r="AE1194">
        <v>64</v>
      </c>
      <c r="AF1194">
        <v>70</v>
      </c>
      <c r="AG1194" s="5">
        <v>74</v>
      </c>
      <c r="AH1194">
        <v>-1</v>
      </c>
      <c r="AI1194">
        <v>-1</v>
      </c>
      <c r="AJ1194">
        <f t="shared" si="804"/>
        <v>-1</v>
      </c>
      <c r="AK1194">
        <v>-1</v>
      </c>
      <c r="AL1194">
        <v>-1</v>
      </c>
      <c r="AM1194">
        <v>-1</v>
      </c>
      <c r="AN1194">
        <v>-1</v>
      </c>
      <c r="AO1194">
        <v>-1</v>
      </c>
      <c r="AP1194">
        <v>-1</v>
      </c>
      <c r="AR1194">
        <f t="shared" si="805"/>
        <v>0</v>
      </c>
      <c r="AS1194">
        <f t="shared" si="806"/>
        <v>0</v>
      </c>
      <c r="AT1194">
        <f t="shared" si="807"/>
        <v>0</v>
      </c>
      <c r="AU1194">
        <f t="shared" si="808"/>
        <v>0</v>
      </c>
      <c r="AV1194">
        <f t="shared" si="809"/>
        <v>0</v>
      </c>
      <c r="AW1194">
        <f t="shared" si="810"/>
        <v>0</v>
      </c>
      <c r="AX1194">
        <f t="shared" si="811"/>
        <v>0</v>
      </c>
      <c r="AY1194">
        <f t="shared" si="812"/>
        <v>0</v>
      </c>
      <c r="AZ1194">
        <f t="shared" si="813"/>
        <v>0</v>
      </c>
      <c r="BA1194">
        <f t="shared" si="814"/>
        <v>0</v>
      </c>
      <c r="BB1194">
        <f t="shared" si="815"/>
        <v>0</v>
      </c>
      <c r="BC1194">
        <f t="shared" si="816"/>
        <v>0</v>
      </c>
      <c r="BD1194">
        <f t="shared" si="817"/>
        <v>0</v>
      </c>
      <c r="BE1194">
        <f t="shared" si="818"/>
        <v>0</v>
      </c>
      <c r="BF1194">
        <f t="shared" si="819"/>
        <v>0</v>
      </c>
      <c r="BG1194">
        <f t="shared" si="820"/>
        <v>0</v>
      </c>
      <c r="BH1194">
        <f t="shared" si="821"/>
        <v>0</v>
      </c>
      <c r="BI1194">
        <f t="shared" si="822"/>
        <v>0</v>
      </c>
      <c r="BJ1194">
        <f t="shared" si="823"/>
        <v>0</v>
      </c>
      <c r="BK1194">
        <f t="shared" si="824"/>
        <v>0</v>
      </c>
      <c r="BM1194">
        <f t="shared" si="825"/>
        <v>0</v>
      </c>
      <c r="BN1194">
        <f t="shared" si="826"/>
        <v>0</v>
      </c>
      <c r="BO1194">
        <f t="shared" si="827"/>
        <v>0</v>
      </c>
      <c r="BP1194">
        <f t="shared" si="828"/>
        <v>1</v>
      </c>
      <c r="BR1194">
        <f t="shared" si="829"/>
        <v>0</v>
      </c>
      <c r="BS1194">
        <f t="shared" si="830"/>
        <v>0</v>
      </c>
      <c r="BT1194">
        <f t="shared" si="831"/>
        <v>0</v>
      </c>
      <c r="BU1194">
        <f t="shared" si="832"/>
        <v>4</v>
      </c>
      <c r="BV1194">
        <f t="shared" si="833"/>
        <v>0</v>
      </c>
      <c r="BW1194">
        <f t="shared" si="834"/>
        <v>1</v>
      </c>
      <c r="BX1194">
        <f t="shared" si="835"/>
        <v>0</v>
      </c>
      <c r="BY1194">
        <f t="shared" si="836"/>
        <v>5</v>
      </c>
      <c r="BZ1194">
        <f t="shared" si="843"/>
        <v>5</v>
      </c>
      <c r="CA1194">
        <f t="shared" si="837"/>
        <v>1</v>
      </c>
      <c r="CB1194">
        <f t="shared" si="838"/>
        <v>0</v>
      </c>
      <c r="CC1194">
        <f t="shared" si="839"/>
        <v>0</v>
      </c>
      <c r="CD1194">
        <f t="shared" si="840"/>
        <v>0</v>
      </c>
      <c r="CE1194">
        <f t="shared" si="841"/>
        <v>0</v>
      </c>
      <c r="CF1194">
        <f t="shared" si="842"/>
        <v>0</v>
      </c>
    </row>
    <row r="1195" spans="1:84" x14ac:dyDescent="0.25">
      <c r="A1195" t="s">
        <v>388</v>
      </c>
      <c r="B1195" t="s">
        <v>368</v>
      </c>
      <c r="C1195" s="1">
        <v>15441</v>
      </c>
      <c r="D1195" t="s">
        <v>49</v>
      </c>
      <c r="E1195" t="s">
        <v>40</v>
      </c>
      <c r="F1195" t="s">
        <v>1238</v>
      </c>
      <c r="G1195">
        <v>1</v>
      </c>
      <c r="H1195">
        <v>0</v>
      </c>
      <c r="I1195" t="s">
        <v>87</v>
      </c>
      <c r="J1195" t="s">
        <v>166</v>
      </c>
      <c r="K1195" t="s">
        <v>1258</v>
      </c>
      <c r="L1195">
        <v>1900</v>
      </c>
      <c r="M1195">
        <v>2</v>
      </c>
      <c r="N1195">
        <v>1</v>
      </c>
      <c r="O1195">
        <f t="shared" si="801"/>
        <v>50</v>
      </c>
      <c r="P1195">
        <f t="shared" si="802"/>
        <v>1.0526315789473684</v>
      </c>
      <c r="Q1195">
        <f t="shared" si="844"/>
        <v>1</v>
      </c>
      <c r="R1195">
        <f t="shared" si="803"/>
        <v>1</v>
      </c>
      <c r="S1195">
        <v>0</v>
      </c>
      <c r="T1195">
        <v>1</v>
      </c>
      <c r="U1195">
        <v>2</v>
      </c>
      <c r="V1195">
        <v>5</v>
      </c>
      <c r="W1195">
        <v>0</v>
      </c>
      <c r="X1195">
        <v>0</v>
      </c>
      <c r="Y1195">
        <v>0</v>
      </c>
      <c r="Z1195">
        <v>0</v>
      </c>
      <c r="AA1195">
        <v>0</v>
      </c>
      <c r="AB1195" t="s">
        <v>390</v>
      </c>
      <c r="AC1195" t="s">
        <v>46</v>
      </c>
      <c r="AD1195">
        <v>73</v>
      </c>
      <c r="AE1195">
        <v>67</v>
      </c>
      <c r="AF1195">
        <v>72</v>
      </c>
      <c r="AG1195" s="5">
        <v>76</v>
      </c>
      <c r="AH1195">
        <v>-1</v>
      </c>
      <c r="AI1195">
        <v>-1</v>
      </c>
      <c r="AJ1195">
        <f t="shared" si="804"/>
        <v>-1</v>
      </c>
      <c r="AK1195">
        <v>-1</v>
      </c>
      <c r="AL1195">
        <v>-1</v>
      </c>
      <c r="AM1195">
        <v>-1</v>
      </c>
      <c r="AN1195">
        <v>-1</v>
      </c>
      <c r="AO1195">
        <v>-1</v>
      </c>
      <c r="AP1195">
        <v>-1</v>
      </c>
      <c r="AR1195">
        <f t="shared" si="805"/>
        <v>0</v>
      </c>
      <c r="AS1195">
        <f t="shared" si="806"/>
        <v>0</v>
      </c>
      <c r="AT1195">
        <f t="shared" si="807"/>
        <v>0</v>
      </c>
      <c r="AU1195">
        <f t="shared" si="808"/>
        <v>0</v>
      </c>
      <c r="AV1195">
        <f t="shared" si="809"/>
        <v>0</v>
      </c>
      <c r="AW1195">
        <f t="shared" si="810"/>
        <v>0</v>
      </c>
      <c r="AX1195">
        <f t="shared" si="811"/>
        <v>0</v>
      </c>
      <c r="AY1195">
        <f t="shared" si="812"/>
        <v>0</v>
      </c>
      <c r="AZ1195">
        <f t="shared" si="813"/>
        <v>0</v>
      </c>
      <c r="BA1195">
        <f t="shared" si="814"/>
        <v>0</v>
      </c>
      <c r="BB1195">
        <f t="shared" si="815"/>
        <v>0</v>
      </c>
      <c r="BC1195">
        <f t="shared" si="816"/>
        <v>0</v>
      </c>
      <c r="BD1195">
        <f t="shared" si="817"/>
        <v>0</v>
      </c>
      <c r="BE1195">
        <f t="shared" si="818"/>
        <v>0</v>
      </c>
      <c r="BF1195">
        <f t="shared" si="819"/>
        <v>0</v>
      </c>
      <c r="BG1195">
        <f t="shared" si="820"/>
        <v>0</v>
      </c>
      <c r="BH1195">
        <f t="shared" si="821"/>
        <v>0</v>
      </c>
      <c r="BI1195">
        <f t="shared" si="822"/>
        <v>0</v>
      </c>
      <c r="BJ1195">
        <f t="shared" si="823"/>
        <v>0</v>
      </c>
      <c r="BK1195">
        <f t="shared" si="824"/>
        <v>0</v>
      </c>
      <c r="BM1195">
        <f t="shared" si="825"/>
        <v>0</v>
      </c>
      <c r="BN1195">
        <f t="shared" si="826"/>
        <v>0</v>
      </c>
      <c r="BO1195">
        <f t="shared" si="827"/>
        <v>1</v>
      </c>
      <c r="BP1195">
        <f t="shared" si="828"/>
        <v>0</v>
      </c>
      <c r="BR1195">
        <f t="shared" si="829"/>
        <v>0</v>
      </c>
      <c r="BS1195">
        <f t="shared" si="830"/>
        <v>0</v>
      </c>
      <c r="BT1195">
        <f t="shared" si="831"/>
        <v>5</v>
      </c>
      <c r="BU1195">
        <f t="shared" si="832"/>
        <v>0</v>
      </c>
      <c r="BV1195">
        <f t="shared" si="833"/>
        <v>0</v>
      </c>
      <c r="BW1195">
        <f t="shared" si="834"/>
        <v>0</v>
      </c>
      <c r="BX1195">
        <f t="shared" si="835"/>
        <v>0</v>
      </c>
      <c r="BY1195">
        <f t="shared" si="836"/>
        <v>0</v>
      </c>
      <c r="BZ1195">
        <f t="shared" si="843"/>
        <v>0</v>
      </c>
      <c r="CA1195">
        <f t="shared" si="837"/>
        <v>0</v>
      </c>
      <c r="CB1195">
        <f t="shared" si="838"/>
        <v>0</v>
      </c>
      <c r="CC1195">
        <f t="shared" si="839"/>
        <v>0</v>
      </c>
      <c r="CD1195">
        <f t="shared" si="840"/>
        <v>0</v>
      </c>
      <c r="CE1195">
        <f t="shared" si="841"/>
        <v>0</v>
      </c>
      <c r="CF1195">
        <f t="shared" si="842"/>
        <v>0</v>
      </c>
    </row>
    <row r="1196" spans="1:84" x14ac:dyDescent="0.25">
      <c r="A1196" t="s">
        <v>649</v>
      </c>
      <c r="B1196" t="s">
        <v>650</v>
      </c>
      <c r="C1196" s="1">
        <v>15438</v>
      </c>
      <c r="D1196" t="s">
        <v>39</v>
      </c>
      <c r="E1196" t="s">
        <v>40</v>
      </c>
      <c r="F1196" t="s">
        <v>997</v>
      </c>
      <c r="G1196">
        <v>0</v>
      </c>
      <c r="H1196">
        <v>0</v>
      </c>
      <c r="I1196" t="s">
        <v>42</v>
      </c>
      <c r="J1196" t="s">
        <v>43</v>
      </c>
      <c r="K1196" t="s">
        <v>1008</v>
      </c>
      <c r="L1196">
        <v>1552</v>
      </c>
      <c r="M1196">
        <v>4</v>
      </c>
      <c r="N1196">
        <v>0</v>
      </c>
      <c r="O1196">
        <f t="shared" si="801"/>
        <v>0</v>
      </c>
      <c r="P1196">
        <f t="shared" si="802"/>
        <v>2.5773195876288661</v>
      </c>
      <c r="Q1196">
        <f t="shared" si="844"/>
        <v>-1</v>
      </c>
      <c r="R1196">
        <f t="shared" si="803"/>
        <v>0</v>
      </c>
      <c r="S1196">
        <v>0</v>
      </c>
      <c r="T1196">
        <v>0</v>
      </c>
      <c r="U1196">
        <v>0</v>
      </c>
      <c r="V1196">
        <v>4</v>
      </c>
      <c r="W1196">
        <v>1</v>
      </c>
      <c r="X1196">
        <v>0</v>
      </c>
      <c r="Y1196">
        <v>0</v>
      </c>
      <c r="Z1196">
        <v>0</v>
      </c>
      <c r="AA1196">
        <v>0</v>
      </c>
      <c r="AB1196" t="s">
        <v>652</v>
      </c>
      <c r="AC1196" t="s">
        <v>75</v>
      </c>
      <c r="AD1196">
        <v>69</v>
      </c>
      <c r="AE1196">
        <v>66</v>
      </c>
      <c r="AF1196">
        <v>65</v>
      </c>
      <c r="AG1196" s="5">
        <v>57</v>
      </c>
      <c r="AH1196">
        <v>-1</v>
      </c>
      <c r="AI1196">
        <v>-1</v>
      </c>
      <c r="AJ1196">
        <f t="shared" si="804"/>
        <v>-1</v>
      </c>
      <c r="AK1196">
        <v>-1</v>
      </c>
      <c r="AL1196">
        <v>-1</v>
      </c>
      <c r="AM1196">
        <v>-1</v>
      </c>
      <c r="AN1196">
        <v>-1</v>
      </c>
      <c r="AO1196">
        <v>-1</v>
      </c>
      <c r="AP1196">
        <v>-1</v>
      </c>
      <c r="AR1196">
        <f t="shared" si="805"/>
        <v>0</v>
      </c>
      <c r="AS1196">
        <f t="shared" si="806"/>
        <v>0</v>
      </c>
      <c r="AT1196">
        <f t="shared" si="807"/>
        <v>0</v>
      </c>
      <c r="AU1196">
        <f t="shared" si="808"/>
        <v>0</v>
      </c>
      <c r="AV1196">
        <f t="shared" si="809"/>
        <v>0</v>
      </c>
      <c r="AW1196">
        <f t="shared" si="810"/>
        <v>0</v>
      </c>
      <c r="AX1196">
        <f t="shared" si="811"/>
        <v>0</v>
      </c>
      <c r="AY1196">
        <f t="shared" si="812"/>
        <v>0</v>
      </c>
      <c r="AZ1196">
        <f t="shared" si="813"/>
        <v>0</v>
      </c>
      <c r="BA1196">
        <f t="shared" si="814"/>
        <v>0</v>
      </c>
      <c r="BB1196">
        <f t="shared" si="815"/>
        <v>0</v>
      </c>
      <c r="BC1196">
        <f t="shared" si="816"/>
        <v>0</v>
      </c>
      <c r="BD1196">
        <f t="shared" si="817"/>
        <v>0</v>
      </c>
      <c r="BE1196">
        <f t="shared" si="818"/>
        <v>0</v>
      </c>
      <c r="BF1196">
        <f t="shared" si="819"/>
        <v>0</v>
      </c>
      <c r="BG1196">
        <f t="shared" si="820"/>
        <v>0</v>
      </c>
      <c r="BH1196">
        <f t="shared" si="821"/>
        <v>0</v>
      </c>
      <c r="BI1196">
        <f t="shared" si="822"/>
        <v>0</v>
      </c>
      <c r="BJ1196">
        <f t="shared" si="823"/>
        <v>0</v>
      </c>
      <c r="BK1196">
        <f t="shared" si="824"/>
        <v>0</v>
      </c>
      <c r="BM1196">
        <f t="shared" si="825"/>
        <v>0</v>
      </c>
      <c r="BN1196">
        <f t="shared" si="826"/>
        <v>1</v>
      </c>
      <c r="BO1196">
        <f t="shared" si="827"/>
        <v>0</v>
      </c>
      <c r="BP1196">
        <f t="shared" si="828"/>
        <v>0</v>
      </c>
      <c r="BR1196">
        <f t="shared" si="829"/>
        <v>0</v>
      </c>
      <c r="BS1196">
        <f t="shared" si="830"/>
        <v>0</v>
      </c>
      <c r="BT1196">
        <f t="shared" si="831"/>
        <v>0</v>
      </c>
      <c r="BU1196">
        <f t="shared" si="832"/>
        <v>4</v>
      </c>
      <c r="BV1196">
        <f t="shared" si="833"/>
        <v>0</v>
      </c>
      <c r="BW1196">
        <f t="shared" si="834"/>
        <v>1</v>
      </c>
      <c r="BX1196">
        <f t="shared" si="835"/>
        <v>0</v>
      </c>
      <c r="BY1196">
        <f t="shared" si="836"/>
        <v>0</v>
      </c>
      <c r="BZ1196">
        <f t="shared" si="843"/>
        <v>0</v>
      </c>
      <c r="CA1196">
        <f t="shared" si="837"/>
        <v>0</v>
      </c>
      <c r="CB1196">
        <f t="shared" si="838"/>
        <v>0</v>
      </c>
      <c r="CC1196">
        <f t="shared" si="839"/>
        <v>1</v>
      </c>
      <c r="CD1196">
        <f t="shared" si="840"/>
        <v>0</v>
      </c>
      <c r="CE1196">
        <f t="shared" si="841"/>
        <v>0</v>
      </c>
      <c r="CF1196">
        <f t="shared" si="842"/>
        <v>0</v>
      </c>
    </row>
    <row r="1197" spans="1:84" x14ac:dyDescent="0.25">
      <c r="A1197" t="s">
        <v>565</v>
      </c>
      <c r="B1197" t="s">
        <v>522</v>
      </c>
      <c r="C1197" s="1">
        <v>15438</v>
      </c>
      <c r="D1197" t="s">
        <v>39</v>
      </c>
      <c r="E1197" t="s">
        <v>40</v>
      </c>
      <c r="F1197" t="s">
        <v>1259</v>
      </c>
      <c r="G1197">
        <v>0</v>
      </c>
      <c r="H1197">
        <v>1</v>
      </c>
      <c r="I1197" t="s">
        <v>42</v>
      </c>
      <c r="J1197" t="s">
        <v>61</v>
      </c>
      <c r="K1197" t="s">
        <v>727</v>
      </c>
      <c r="L1197">
        <v>99</v>
      </c>
      <c r="M1197">
        <v>0</v>
      </c>
      <c r="N1197">
        <v>0</v>
      </c>
      <c r="O1197">
        <f t="shared" si="801"/>
        <v>0</v>
      </c>
      <c r="P1197">
        <f t="shared" si="802"/>
        <v>0</v>
      </c>
      <c r="Q1197">
        <f t="shared" si="844"/>
        <v>-1</v>
      </c>
      <c r="R1197">
        <f t="shared" si="803"/>
        <v>0</v>
      </c>
      <c r="S1197">
        <v>0</v>
      </c>
      <c r="T1197">
        <v>0</v>
      </c>
      <c r="U1197">
        <v>0</v>
      </c>
      <c r="V1197">
        <v>5</v>
      </c>
      <c r="W1197">
        <v>0</v>
      </c>
      <c r="X1197">
        <v>0</v>
      </c>
      <c r="Y1197">
        <v>0</v>
      </c>
      <c r="Z1197">
        <v>0</v>
      </c>
      <c r="AA1197">
        <v>0</v>
      </c>
      <c r="AB1197" t="s">
        <v>567</v>
      </c>
      <c r="AC1197" t="s">
        <v>75</v>
      </c>
      <c r="AD1197">
        <v>63</v>
      </c>
      <c r="AE1197">
        <v>35</v>
      </c>
      <c r="AF1197">
        <v>70</v>
      </c>
      <c r="AG1197" s="5">
        <v>65</v>
      </c>
      <c r="AH1197">
        <v>-1</v>
      </c>
      <c r="AI1197">
        <v>-1</v>
      </c>
      <c r="AJ1197">
        <f t="shared" si="804"/>
        <v>-1</v>
      </c>
      <c r="AK1197">
        <v>-1</v>
      </c>
      <c r="AL1197">
        <v>-1</v>
      </c>
      <c r="AM1197">
        <v>-1</v>
      </c>
      <c r="AN1197">
        <v>-1</v>
      </c>
      <c r="AO1197">
        <v>-1</v>
      </c>
      <c r="AP1197">
        <v>-1</v>
      </c>
      <c r="AR1197">
        <f t="shared" si="805"/>
        <v>0</v>
      </c>
      <c r="AS1197">
        <f t="shared" si="806"/>
        <v>0</v>
      </c>
      <c r="AT1197">
        <f t="shared" si="807"/>
        <v>0</v>
      </c>
      <c r="AU1197">
        <f t="shared" si="808"/>
        <v>0</v>
      </c>
      <c r="AV1197">
        <f t="shared" si="809"/>
        <v>0</v>
      </c>
      <c r="AW1197">
        <f t="shared" si="810"/>
        <v>0</v>
      </c>
      <c r="AX1197">
        <f t="shared" si="811"/>
        <v>0</v>
      </c>
      <c r="AY1197">
        <f t="shared" si="812"/>
        <v>0</v>
      </c>
      <c r="AZ1197">
        <f t="shared" si="813"/>
        <v>0</v>
      </c>
      <c r="BA1197">
        <f t="shared" si="814"/>
        <v>0</v>
      </c>
      <c r="BB1197">
        <f t="shared" si="815"/>
        <v>0</v>
      </c>
      <c r="BC1197">
        <f t="shared" si="816"/>
        <v>0</v>
      </c>
      <c r="BD1197">
        <f t="shared" si="817"/>
        <v>0</v>
      </c>
      <c r="BE1197">
        <f t="shared" si="818"/>
        <v>0</v>
      </c>
      <c r="BF1197">
        <f t="shared" si="819"/>
        <v>0</v>
      </c>
      <c r="BG1197">
        <f t="shared" si="820"/>
        <v>0</v>
      </c>
      <c r="BH1197">
        <f t="shared" si="821"/>
        <v>0</v>
      </c>
      <c r="BI1197">
        <f t="shared" si="822"/>
        <v>0</v>
      </c>
      <c r="BJ1197">
        <f t="shared" si="823"/>
        <v>0</v>
      </c>
      <c r="BK1197">
        <f t="shared" si="824"/>
        <v>0</v>
      </c>
      <c r="BM1197">
        <f t="shared" si="825"/>
        <v>0</v>
      </c>
      <c r="BN1197">
        <f t="shared" si="826"/>
        <v>1</v>
      </c>
      <c r="BO1197">
        <f t="shared" si="827"/>
        <v>0</v>
      </c>
      <c r="BP1197">
        <f t="shared" si="828"/>
        <v>0</v>
      </c>
      <c r="BR1197">
        <f t="shared" si="829"/>
        <v>0</v>
      </c>
      <c r="BS1197">
        <f t="shared" si="830"/>
        <v>0</v>
      </c>
      <c r="BT1197">
        <f t="shared" si="831"/>
        <v>0</v>
      </c>
      <c r="BU1197">
        <f t="shared" si="832"/>
        <v>5</v>
      </c>
      <c r="BV1197">
        <f t="shared" si="833"/>
        <v>0</v>
      </c>
      <c r="BW1197">
        <f t="shared" si="834"/>
        <v>0</v>
      </c>
      <c r="BX1197">
        <f t="shared" si="835"/>
        <v>0</v>
      </c>
      <c r="BY1197">
        <f t="shared" si="836"/>
        <v>0</v>
      </c>
      <c r="BZ1197">
        <f t="shared" si="843"/>
        <v>0</v>
      </c>
      <c r="CA1197">
        <f t="shared" si="837"/>
        <v>1</v>
      </c>
      <c r="CB1197">
        <f t="shared" si="838"/>
        <v>0</v>
      </c>
      <c r="CC1197">
        <f t="shared" si="839"/>
        <v>1</v>
      </c>
      <c r="CD1197">
        <f t="shared" si="840"/>
        <v>0</v>
      </c>
      <c r="CE1197">
        <f t="shared" si="841"/>
        <v>1</v>
      </c>
      <c r="CF1197">
        <f t="shared" si="842"/>
        <v>0</v>
      </c>
    </row>
    <row r="1198" spans="1:84" x14ac:dyDescent="0.25">
      <c r="A1198" t="s">
        <v>170</v>
      </c>
      <c r="B1198" t="s">
        <v>520</v>
      </c>
      <c r="C1198" s="1">
        <v>15437</v>
      </c>
      <c r="D1198" t="s">
        <v>39</v>
      </c>
      <c r="E1198" t="s">
        <v>40</v>
      </c>
      <c r="F1198" t="s">
        <v>1260</v>
      </c>
      <c r="G1198">
        <v>1</v>
      </c>
      <c r="H1198">
        <v>1</v>
      </c>
      <c r="I1198" t="s">
        <v>87</v>
      </c>
      <c r="J1198" t="s">
        <v>88</v>
      </c>
      <c r="K1198" t="s">
        <v>1261</v>
      </c>
      <c r="L1198">
        <v>2900</v>
      </c>
      <c r="M1198">
        <v>0</v>
      </c>
      <c r="N1198">
        <v>0</v>
      </c>
      <c r="O1198">
        <f t="shared" si="801"/>
        <v>0</v>
      </c>
      <c r="P1198">
        <f t="shared" si="802"/>
        <v>0</v>
      </c>
      <c r="Q1198">
        <f t="shared" si="844"/>
        <v>-1</v>
      </c>
      <c r="R1198">
        <f t="shared" si="803"/>
        <v>0</v>
      </c>
      <c r="S1198">
        <v>0</v>
      </c>
      <c r="T1198">
        <v>0</v>
      </c>
      <c r="U1198">
        <v>0</v>
      </c>
      <c r="V1198">
        <v>5</v>
      </c>
      <c r="W1198">
        <v>0</v>
      </c>
      <c r="X1198">
        <v>0</v>
      </c>
      <c r="Y1198">
        <v>0</v>
      </c>
      <c r="Z1198">
        <v>0</v>
      </c>
      <c r="AA1198">
        <v>0</v>
      </c>
      <c r="AB1198" t="s">
        <v>173</v>
      </c>
      <c r="AC1198" t="s">
        <v>46</v>
      </c>
      <c r="AD1198">
        <v>58</v>
      </c>
      <c r="AE1198">
        <v>54</v>
      </c>
      <c r="AF1198">
        <v>69</v>
      </c>
      <c r="AG1198" s="5">
        <v>85</v>
      </c>
      <c r="AH1198">
        <v>-1</v>
      </c>
      <c r="AI1198">
        <v>-1</v>
      </c>
      <c r="AJ1198">
        <f t="shared" si="804"/>
        <v>-1</v>
      </c>
      <c r="AK1198">
        <v>-1</v>
      </c>
      <c r="AL1198">
        <v>-1</v>
      </c>
      <c r="AM1198">
        <v>-1</v>
      </c>
      <c r="AN1198">
        <v>-1</v>
      </c>
      <c r="AO1198">
        <v>-1</v>
      </c>
      <c r="AP1198">
        <v>-1</v>
      </c>
      <c r="AR1198">
        <f t="shared" si="805"/>
        <v>0</v>
      </c>
      <c r="AS1198">
        <f t="shared" si="806"/>
        <v>0</v>
      </c>
      <c r="AT1198">
        <f t="shared" si="807"/>
        <v>0</v>
      </c>
      <c r="AU1198">
        <f t="shared" si="808"/>
        <v>0</v>
      </c>
      <c r="AV1198">
        <f t="shared" si="809"/>
        <v>0</v>
      </c>
      <c r="AW1198">
        <f t="shared" si="810"/>
        <v>0</v>
      </c>
      <c r="AX1198">
        <f t="shared" si="811"/>
        <v>0</v>
      </c>
      <c r="AY1198">
        <f t="shared" si="812"/>
        <v>0</v>
      </c>
      <c r="AZ1198">
        <f t="shared" si="813"/>
        <v>0</v>
      </c>
      <c r="BA1198">
        <f t="shared" si="814"/>
        <v>0</v>
      </c>
      <c r="BB1198">
        <f t="shared" si="815"/>
        <v>0</v>
      </c>
      <c r="BC1198">
        <f t="shared" si="816"/>
        <v>0</v>
      </c>
      <c r="BD1198">
        <f t="shared" si="817"/>
        <v>0</v>
      </c>
      <c r="BE1198">
        <f t="shared" si="818"/>
        <v>0</v>
      </c>
      <c r="BF1198">
        <f t="shared" si="819"/>
        <v>0</v>
      </c>
      <c r="BG1198">
        <f t="shared" si="820"/>
        <v>0</v>
      </c>
      <c r="BH1198">
        <f t="shared" si="821"/>
        <v>0</v>
      </c>
      <c r="BI1198">
        <f t="shared" si="822"/>
        <v>0</v>
      </c>
      <c r="BJ1198">
        <f t="shared" si="823"/>
        <v>0</v>
      </c>
      <c r="BK1198">
        <f t="shared" si="824"/>
        <v>0</v>
      </c>
      <c r="BM1198">
        <f t="shared" si="825"/>
        <v>1</v>
      </c>
      <c r="BN1198">
        <f t="shared" si="826"/>
        <v>0</v>
      </c>
      <c r="BO1198">
        <f t="shared" si="827"/>
        <v>0</v>
      </c>
      <c r="BP1198">
        <f t="shared" si="828"/>
        <v>0</v>
      </c>
      <c r="BR1198">
        <f t="shared" si="829"/>
        <v>0</v>
      </c>
      <c r="BS1198">
        <f t="shared" si="830"/>
        <v>0</v>
      </c>
      <c r="BT1198">
        <f t="shared" si="831"/>
        <v>5</v>
      </c>
      <c r="BU1198">
        <f t="shared" si="832"/>
        <v>0</v>
      </c>
      <c r="BV1198">
        <f t="shared" si="833"/>
        <v>0</v>
      </c>
      <c r="BW1198">
        <f t="shared" si="834"/>
        <v>0</v>
      </c>
      <c r="BX1198">
        <f t="shared" si="835"/>
        <v>0</v>
      </c>
      <c r="BY1198">
        <f t="shared" si="836"/>
        <v>0</v>
      </c>
      <c r="BZ1198">
        <f t="shared" si="843"/>
        <v>0</v>
      </c>
      <c r="CA1198">
        <f t="shared" si="837"/>
        <v>0</v>
      </c>
      <c r="CB1198">
        <f t="shared" si="838"/>
        <v>0</v>
      </c>
      <c r="CC1198">
        <f t="shared" si="839"/>
        <v>0</v>
      </c>
      <c r="CD1198">
        <f t="shared" si="840"/>
        <v>0</v>
      </c>
      <c r="CE1198">
        <f t="shared" si="841"/>
        <v>0</v>
      </c>
      <c r="CF1198">
        <f t="shared" si="842"/>
        <v>0</v>
      </c>
    </row>
    <row r="1199" spans="1:84" x14ac:dyDescent="0.25">
      <c r="A1199" t="s">
        <v>328</v>
      </c>
      <c r="B1199" t="s">
        <v>437</v>
      </c>
      <c r="C1199" s="1">
        <v>15437</v>
      </c>
      <c r="D1199" t="s">
        <v>39</v>
      </c>
      <c r="E1199" t="s">
        <v>40</v>
      </c>
      <c r="F1199" s="2">
        <v>106125</v>
      </c>
      <c r="G1199">
        <v>0</v>
      </c>
      <c r="H1199">
        <v>1</v>
      </c>
      <c r="I1199" t="s">
        <v>42</v>
      </c>
      <c r="J1199" t="s">
        <v>77</v>
      </c>
      <c r="K1199" t="s">
        <v>651</v>
      </c>
      <c r="L1199">
        <v>2780</v>
      </c>
      <c r="M1199">
        <v>0</v>
      </c>
      <c r="N1199">
        <v>0</v>
      </c>
      <c r="O1199">
        <f t="shared" si="801"/>
        <v>0</v>
      </c>
      <c r="P1199">
        <f t="shared" si="802"/>
        <v>0</v>
      </c>
      <c r="Q1199">
        <f t="shared" si="844"/>
        <v>-1</v>
      </c>
      <c r="R1199">
        <f t="shared" si="803"/>
        <v>0</v>
      </c>
      <c r="S1199">
        <v>0</v>
      </c>
      <c r="T1199">
        <v>0</v>
      </c>
      <c r="U1199">
        <v>0</v>
      </c>
      <c r="V1199">
        <v>7</v>
      </c>
      <c r="W1199">
        <v>0</v>
      </c>
      <c r="X1199">
        <v>0</v>
      </c>
      <c r="Y1199">
        <v>0</v>
      </c>
      <c r="Z1199">
        <v>0</v>
      </c>
      <c r="AA1199">
        <v>0</v>
      </c>
      <c r="AB1199" t="s">
        <v>331</v>
      </c>
      <c r="AC1199" t="s">
        <v>46</v>
      </c>
      <c r="AD1199">
        <v>63</v>
      </c>
      <c r="AE1199">
        <v>64</v>
      </c>
      <c r="AF1199">
        <v>70</v>
      </c>
      <c r="AG1199" s="5">
        <v>74</v>
      </c>
      <c r="AH1199">
        <v>-1</v>
      </c>
      <c r="AI1199">
        <v>-1</v>
      </c>
      <c r="AJ1199">
        <f t="shared" si="804"/>
        <v>-1</v>
      </c>
      <c r="AK1199">
        <v>-1</v>
      </c>
      <c r="AL1199">
        <v>-1</v>
      </c>
      <c r="AM1199">
        <v>-1</v>
      </c>
      <c r="AN1199">
        <v>-1</v>
      </c>
      <c r="AO1199">
        <v>-1</v>
      </c>
      <c r="AP1199">
        <v>-1</v>
      </c>
      <c r="AR1199">
        <f t="shared" si="805"/>
        <v>0</v>
      </c>
      <c r="AS1199">
        <f t="shared" si="806"/>
        <v>0</v>
      </c>
      <c r="AT1199">
        <f t="shared" si="807"/>
        <v>0</v>
      </c>
      <c r="AU1199">
        <f t="shared" si="808"/>
        <v>0</v>
      </c>
      <c r="AV1199">
        <f t="shared" si="809"/>
        <v>0</v>
      </c>
      <c r="AW1199">
        <f t="shared" si="810"/>
        <v>0</v>
      </c>
      <c r="AX1199">
        <f t="shared" si="811"/>
        <v>0</v>
      </c>
      <c r="AY1199">
        <f t="shared" si="812"/>
        <v>0</v>
      </c>
      <c r="AZ1199">
        <f t="shared" si="813"/>
        <v>0</v>
      </c>
      <c r="BA1199">
        <f t="shared" si="814"/>
        <v>0</v>
      </c>
      <c r="BB1199">
        <f t="shared" si="815"/>
        <v>0</v>
      </c>
      <c r="BC1199">
        <f t="shared" si="816"/>
        <v>0</v>
      </c>
      <c r="BD1199">
        <f t="shared" si="817"/>
        <v>0</v>
      </c>
      <c r="BE1199">
        <f t="shared" si="818"/>
        <v>0</v>
      </c>
      <c r="BF1199">
        <f t="shared" si="819"/>
        <v>0</v>
      </c>
      <c r="BG1199">
        <f t="shared" si="820"/>
        <v>0</v>
      </c>
      <c r="BH1199">
        <f t="shared" si="821"/>
        <v>0</v>
      </c>
      <c r="BI1199">
        <f t="shared" si="822"/>
        <v>0</v>
      </c>
      <c r="BJ1199">
        <f t="shared" si="823"/>
        <v>0</v>
      </c>
      <c r="BK1199">
        <f t="shared" si="824"/>
        <v>0</v>
      </c>
      <c r="BM1199">
        <f t="shared" si="825"/>
        <v>0</v>
      </c>
      <c r="BN1199">
        <f t="shared" si="826"/>
        <v>1</v>
      </c>
      <c r="BO1199">
        <f t="shared" si="827"/>
        <v>0</v>
      </c>
      <c r="BP1199">
        <f t="shared" si="828"/>
        <v>0</v>
      </c>
      <c r="BR1199">
        <f t="shared" si="829"/>
        <v>0</v>
      </c>
      <c r="BS1199">
        <f t="shared" si="830"/>
        <v>0</v>
      </c>
      <c r="BT1199">
        <f t="shared" si="831"/>
        <v>0</v>
      </c>
      <c r="BU1199">
        <f t="shared" si="832"/>
        <v>7</v>
      </c>
      <c r="BV1199">
        <f t="shared" si="833"/>
        <v>0</v>
      </c>
      <c r="BW1199">
        <f t="shared" si="834"/>
        <v>0</v>
      </c>
      <c r="BX1199">
        <f t="shared" si="835"/>
        <v>0</v>
      </c>
      <c r="BY1199">
        <f t="shared" si="836"/>
        <v>0</v>
      </c>
      <c r="BZ1199">
        <f t="shared" si="843"/>
        <v>0</v>
      </c>
      <c r="CA1199">
        <f t="shared" si="837"/>
        <v>1</v>
      </c>
      <c r="CB1199">
        <f t="shared" si="838"/>
        <v>0</v>
      </c>
      <c r="CC1199">
        <f t="shared" si="839"/>
        <v>0</v>
      </c>
      <c r="CD1199">
        <f t="shared" si="840"/>
        <v>0</v>
      </c>
      <c r="CE1199">
        <f t="shared" si="841"/>
        <v>0</v>
      </c>
      <c r="CF1199">
        <f t="shared" si="842"/>
        <v>0</v>
      </c>
    </row>
    <row r="1200" spans="1:84" x14ac:dyDescent="0.25">
      <c r="A1200" t="s">
        <v>228</v>
      </c>
      <c r="B1200" t="s">
        <v>341</v>
      </c>
      <c r="C1200" s="1">
        <v>15436</v>
      </c>
      <c r="D1200" t="s">
        <v>39</v>
      </c>
      <c r="E1200" t="s">
        <v>40</v>
      </c>
      <c r="F1200" t="s">
        <v>1259</v>
      </c>
      <c r="G1200">
        <v>0</v>
      </c>
      <c r="H1200">
        <v>1</v>
      </c>
      <c r="I1200" t="s">
        <v>42</v>
      </c>
      <c r="J1200" t="s">
        <v>61</v>
      </c>
      <c r="K1200" t="s">
        <v>727</v>
      </c>
      <c r="L1200">
        <v>99</v>
      </c>
      <c r="M1200">
        <v>0</v>
      </c>
      <c r="N1200">
        <v>0</v>
      </c>
      <c r="O1200">
        <f t="shared" si="801"/>
        <v>0</v>
      </c>
      <c r="P1200">
        <f t="shared" si="802"/>
        <v>0</v>
      </c>
      <c r="Q1200">
        <f t="shared" si="844"/>
        <v>-1</v>
      </c>
      <c r="R1200">
        <f t="shared" si="803"/>
        <v>0</v>
      </c>
      <c r="S1200">
        <v>0</v>
      </c>
      <c r="T1200">
        <v>0</v>
      </c>
      <c r="U1200">
        <v>0</v>
      </c>
      <c r="V1200">
        <v>4</v>
      </c>
      <c r="W1200">
        <v>1</v>
      </c>
      <c r="X1200">
        <v>10</v>
      </c>
      <c r="Y1200">
        <v>0</v>
      </c>
      <c r="Z1200">
        <v>0</v>
      </c>
      <c r="AA1200">
        <v>0</v>
      </c>
      <c r="AB1200" t="s">
        <v>856</v>
      </c>
      <c r="AC1200" t="s">
        <v>75</v>
      </c>
      <c r="AD1200">
        <v>62</v>
      </c>
      <c r="AE1200">
        <v>51</v>
      </c>
      <c r="AF1200">
        <v>55</v>
      </c>
      <c r="AG1200" s="5">
        <v>51</v>
      </c>
      <c r="AH1200">
        <v>-1</v>
      </c>
      <c r="AI1200">
        <v>-1</v>
      </c>
      <c r="AJ1200">
        <f t="shared" si="804"/>
        <v>-1</v>
      </c>
      <c r="AK1200">
        <v>-1</v>
      </c>
      <c r="AL1200">
        <v>-1</v>
      </c>
      <c r="AM1200">
        <v>-1</v>
      </c>
      <c r="AN1200">
        <v>-1</v>
      </c>
      <c r="AO1200">
        <v>-1</v>
      </c>
      <c r="AP1200">
        <v>-1</v>
      </c>
      <c r="AR1200">
        <f t="shared" si="805"/>
        <v>0</v>
      </c>
      <c r="AS1200">
        <f t="shared" si="806"/>
        <v>0</v>
      </c>
      <c r="AT1200">
        <f t="shared" si="807"/>
        <v>0</v>
      </c>
      <c r="AU1200">
        <f t="shared" si="808"/>
        <v>0</v>
      </c>
      <c r="AV1200">
        <f t="shared" si="809"/>
        <v>0</v>
      </c>
      <c r="AW1200">
        <f t="shared" si="810"/>
        <v>0</v>
      </c>
      <c r="AX1200">
        <f t="shared" si="811"/>
        <v>0</v>
      </c>
      <c r="AY1200">
        <f t="shared" si="812"/>
        <v>0</v>
      </c>
      <c r="AZ1200">
        <f t="shared" si="813"/>
        <v>0</v>
      </c>
      <c r="BA1200">
        <f t="shared" si="814"/>
        <v>0</v>
      </c>
      <c r="BB1200">
        <f t="shared" si="815"/>
        <v>0</v>
      </c>
      <c r="BC1200">
        <f t="shared" si="816"/>
        <v>0</v>
      </c>
      <c r="BD1200">
        <f t="shared" si="817"/>
        <v>0</v>
      </c>
      <c r="BE1200">
        <f t="shared" si="818"/>
        <v>0</v>
      </c>
      <c r="BF1200">
        <f t="shared" si="819"/>
        <v>0</v>
      </c>
      <c r="BG1200">
        <f t="shared" si="820"/>
        <v>0</v>
      </c>
      <c r="BH1200">
        <f t="shared" si="821"/>
        <v>0</v>
      </c>
      <c r="BI1200">
        <f t="shared" si="822"/>
        <v>0</v>
      </c>
      <c r="BJ1200">
        <f t="shared" si="823"/>
        <v>0</v>
      </c>
      <c r="BK1200">
        <f t="shared" si="824"/>
        <v>0</v>
      </c>
      <c r="BM1200">
        <f t="shared" si="825"/>
        <v>0</v>
      </c>
      <c r="BN1200">
        <f t="shared" si="826"/>
        <v>1</v>
      </c>
      <c r="BO1200">
        <f t="shared" si="827"/>
        <v>0</v>
      </c>
      <c r="BP1200">
        <f t="shared" si="828"/>
        <v>0</v>
      </c>
      <c r="BR1200">
        <f t="shared" si="829"/>
        <v>0</v>
      </c>
      <c r="BS1200">
        <f t="shared" si="830"/>
        <v>0</v>
      </c>
      <c r="BT1200">
        <f t="shared" si="831"/>
        <v>0</v>
      </c>
      <c r="BU1200">
        <f t="shared" si="832"/>
        <v>4</v>
      </c>
      <c r="BV1200">
        <f t="shared" si="833"/>
        <v>0</v>
      </c>
      <c r="BW1200">
        <f t="shared" si="834"/>
        <v>1</v>
      </c>
      <c r="BX1200">
        <f t="shared" si="835"/>
        <v>0</v>
      </c>
      <c r="BY1200">
        <f t="shared" si="836"/>
        <v>10</v>
      </c>
      <c r="BZ1200">
        <f t="shared" si="843"/>
        <v>0</v>
      </c>
      <c r="CA1200">
        <f t="shared" si="837"/>
        <v>0</v>
      </c>
      <c r="CB1200">
        <f t="shared" si="838"/>
        <v>10</v>
      </c>
      <c r="CC1200">
        <f t="shared" si="839"/>
        <v>1</v>
      </c>
      <c r="CD1200">
        <f t="shared" si="840"/>
        <v>0</v>
      </c>
      <c r="CE1200">
        <f t="shared" si="841"/>
        <v>0</v>
      </c>
      <c r="CF1200">
        <f t="shared" si="842"/>
        <v>0</v>
      </c>
    </row>
    <row r="1201" spans="1:84" x14ac:dyDescent="0.25">
      <c r="A1201" t="s">
        <v>111</v>
      </c>
      <c r="B1201" t="s">
        <v>368</v>
      </c>
      <c r="C1201" s="1">
        <v>15436</v>
      </c>
      <c r="D1201" t="s">
        <v>49</v>
      </c>
      <c r="E1201" t="s">
        <v>40</v>
      </c>
      <c r="F1201" t="s">
        <v>756</v>
      </c>
      <c r="G1201">
        <v>1</v>
      </c>
      <c r="H1201">
        <v>0</v>
      </c>
      <c r="I1201" t="s">
        <v>42</v>
      </c>
      <c r="J1201" t="s">
        <v>61</v>
      </c>
      <c r="K1201" t="s">
        <v>372</v>
      </c>
      <c r="L1201">
        <v>99</v>
      </c>
      <c r="M1201">
        <v>2</v>
      </c>
      <c r="N1201">
        <v>0</v>
      </c>
      <c r="O1201">
        <f t="shared" si="801"/>
        <v>0</v>
      </c>
      <c r="P1201">
        <f t="shared" si="802"/>
        <v>0</v>
      </c>
      <c r="Q1201">
        <f t="shared" si="844"/>
        <v>-1</v>
      </c>
      <c r="R1201">
        <f t="shared" si="803"/>
        <v>0</v>
      </c>
      <c r="S1201">
        <v>0</v>
      </c>
      <c r="T1201">
        <v>0</v>
      </c>
      <c r="U1201">
        <v>0</v>
      </c>
      <c r="V1201">
        <v>5</v>
      </c>
      <c r="W1201">
        <v>0</v>
      </c>
      <c r="X1201">
        <v>0</v>
      </c>
      <c r="Y1201">
        <v>0</v>
      </c>
      <c r="Z1201">
        <v>0</v>
      </c>
      <c r="AA1201">
        <v>0</v>
      </c>
      <c r="AB1201" t="s">
        <v>58</v>
      </c>
      <c r="AC1201" t="s">
        <v>46</v>
      </c>
      <c r="AD1201">
        <v>69</v>
      </c>
      <c r="AE1201">
        <v>68</v>
      </c>
      <c r="AF1201">
        <v>78</v>
      </c>
      <c r="AG1201" s="5">
        <v>59</v>
      </c>
      <c r="AH1201">
        <v>-1</v>
      </c>
      <c r="AI1201">
        <v>-1</v>
      </c>
      <c r="AJ1201">
        <f t="shared" si="804"/>
        <v>-1</v>
      </c>
      <c r="AK1201">
        <v>-1</v>
      </c>
      <c r="AL1201">
        <v>-1</v>
      </c>
      <c r="AM1201">
        <v>-1</v>
      </c>
      <c r="AN1201">
        <v>-1</v>
      </c>
      <c r="AO1201">
        <v>-1</v>
      </c>
      <c r="AP1201">
        <v>-1</v>
      </c>
      <c r="AR1201">
        <f t="shared" si="805"/>
        <v>0</v>
      </c>
      <c r="AS1201">
        <f t="shared" si="806"/>
        <v>0</v>
      </c>
      <c r="AT1201">
        <f t="shared" si="807"/>
        <v>0</v>
      </c>
      <c r="AU1201">
        <f t="shared" si="808"/>
        <v>0</v>
      </c>
      <c r="AV1201">
        <f t="shared" si="809"/>
        <v>0</v>
      </c>
      <c r="AW1201">
        <f t="shared" si="810"/>
        <v>0</v>
      </c>
      <c r="AX1201">
        <f t="shared" si="811"/>
        <v>0</v>
      </c>
      <c r="AY1201">
        <f t="shared" si="812"/>
        <v>0</v>
      </c>
      <c r="AZ1201">
        <f t="shared" si="813"/>
        <v>0</v>
      </c>
      <c r="BA1201">
        <f t="shared" si="814"/>
        <v>0</v>
      </c>
      <c r="BB1201">
        <f t="shared" si="815"/>
        <v>0</v>
      </c>
      <c r="BC1201">
        <f t="shared" si="816"/>
        <v>0</v>
      </c>
      <c r="BD1201">
        <f t="shared" si="817"/>
        <v>0</v>
      </c>
      <c r="BE1201">
        <f t="shared" si="818"/>
        <v>0</v>
      </c>
      <c r="BF1201">
        <f t="shared" si="819"/>
        <v>0</v>
      </c>
      <c r="BG1201">
        <f t="shared" si="820"/>
        <v>0</v>
      </c>
      <c r="BH1201">
        <f t="shared" si="821"/>
        <v>0</v>
      </c>
      <c r="BI1201">
        <f t="shared" si="822"/>
        <v>0</v>
      </c>
      <c r="BJ1201">
        <f t="shared" si="823"/>
        <v>0</v>
      </c>
      <c r="BK1201">
        <f t="shared" si="824"/>
        <v>0</v>
      </c>
      <c r="BM1201">
        <f t="shared" si="825"/>
        <v>1</v>
      </c>
      <c r="BN1201">
        <f t="shared" si="826"/>
        <v>0</v>
      </c>
      <c r="BO1201">
        <f t="shared" si="827"/>
        <v>0</v>
      </c>
      <c r="BP1201">
        <f t="shared" si="828"/>
        <v>0</v>
      </c>
      <c r="BR1201">
        <f t="shared" si="829"/>
        <v>0</v>
      </c>
      <c r="BS1201">
        <f t="shared" si="830"/>
        <v>0</v>
      </c>
      <c r="BT1201">
        <f t="shared" si="831"/>
        <v>5</v>
      </c>
      <c r="BU1201">
        <f t="shared" si="832"/>
        <v>0</v>
      </c>
      <c r="BV1201">
        <f t="shared" si="833"/>
        <v>0</v>
      </c>
      <c r="BW1201">
        <f t="shared" si="834"/>
        <v>0</v>
      </c>
      <c r="BX1201">
        <f t="shared" si="835"/>
        <v>0</v>
      </c>
      <c r="BY1201">
        <f t="shared" si="836"/>
        <v>0</v>
      </c>
      <c r="BZ1201">
        <f t="shared" si="843"/>
        <v>0</v>
      </c>
      <c r="CA1201">
        <f t="shared" si="837"/>
        <v>0</v>
      </c>
      <c r="CB1201">
        <f t="shared" si="838"/>
        <v>0</v>
      </c>
      <c r="CC1201">
        <f t="shared" si="839"/>
        <v>0</v>
      </c>
      <c r="CD1201">
        <f t="shared" si="840"/>
        <v>0</v>
      </c>
      <c r="CE1201">
        <f t="shared" si="841"/>
        <v>1</v>
      </c>
      <c r="CF1201">
        <f t="shared" si="842"/>
        <v>0</v>
      </c>
    </row>
    <row r="1202" spans="1:84" x14ac:dyDescent="0.25">
      <c r="A1202" t="s">
        <v>250</v>
      </c>
      <c r="B1202" t="s">
        <v>650</v>
      </c>
      <c r="C1202" s="1">
        <v>15436</v>
      </c>
      <c r="D1202" t="s">
        <v>39</v>
      </c>
      <c r="E1202" t="s">
        <v>40</v>
      </c>
      <c r="F1202" t="s">
        <v>1247</v>
      </c>
      <c r="G1202">
        <v>0</v>
      </c>
      <c r="H1202">
        <v>1</v>
      </c>
      <c r="I1202" t="s">
        <v>42</v>
      </c>
      <c r="J1202" t="s">
        <v>61</v>
      </c>
      <c r="K1202" t="s">
        <v>1248</v>
      </c>
      <c r="L1202">
        <v>99</v>
      </c>
      <c r="M1202">
        <v>0</v>
      </c>
      <c r="N1202">
        <v>0</v>
      </c>
      <c r="O1202">
        <f t="shared" si="801"/>
        <v>0</v>
      </c>
      <c r="P1202">
        <f t="shared" si="802"/>
        <v>0</v>
      </c>
      <c r="Q1202">
        <f t="shared" si="844"/>
        <v>-1</v>
      </c>
      <c r="R1202">
        <f t="shared" si="803"/>
        <v>0</v>
      </c>
      <c r="S1202">
        <v>0</v>
      </c>
      <c r="T1202">
        <v>0</v>
      </c>
      <c r="U1202">
        <v>0</v>
      </c>
      <c r="V1202">
        <v>7</v>
      </c>
      <c r="W1202">
        <v>0</v>
      </c>
      <c r="X1202">
        <v>0</v>
      </c>
      <c r="Y1202">
        <v>0</v>
      </c>
      <c r="Z1202">
        <v>0</v>
      </c>
      <c r="AA1202">
        <v>0</v>
      </c>
      <c r="AB1202" t="s">
        <v>253</v>
      </c>
      <c r="AC1202" t="s">
        <v>46</v>
      </c>
      <c r="AD1202">
        <v>67</v>
      </c>
      <c r="AE1202">
        <v>66</v>
      </c>
      <c r="AF1202">
        <v>53</v>
      </c>
      <c r="AG1202" s="5">
        <v>69</v>
      </c>
      <c r="AH1202">
        <v>-1</v>
      </c>
      <c r="AI1202">
        <v>-1</v>
      </c>
      <c r="AJ1202">
        <f t="shared" si="804"/>
        <v>-1</v>
      </c>
      <c r="AK1202">
        <v>-1</v>
      </c>
      <c r="AL1202">
        <v>-1</v>
      </c>
      <c r="AM1202">
        <v>-1</v>
      </c>
      <c r="AN1202">
        <v>-1</v>
      </c>
      <c r="AO1202">
        <v>-1</v>
      </c>
      <c r="AP1202">
        <v>-1</v>
      </c>
      <c r="AR1202">
        <f t="shared" si="805"/>
        <v>0</v>
      </c>
      <c r="AS1202">
        <f t="shared" si="806"/>
        <v>0</v>
      </c>
      <c r="AT1202">
        <f t="shared" si="807"/>
        <v>0</v>
      </c>
      <c r="AU1202">
        <f t="shared" si="808"/>
        <v>0</v>
      </c>
      <c r="AV1202">
        <f t="shared" si="809"/>
        <v>0</v>
      </c>
      <c r="AW1202">
        <f t="shared" si="810"/>
        <v>0</v>
      </c>
      <c r="AX1202">
        <f t="shared" si="811"/>
        <v>0</v>
      </c>
      <c r="AY1202">
        <f t="shared" si="812"/>
        <v>0</v>
      </c>
      <c r="AZ1202">
        <f t="shared" si="813"/>
        <v>0</v>
      </c>
      <c r="BA1202">
        <f t="shared" si="814"/>
        <v>0</v>
      </c>
      <c r="BB1202">
        <f t="shared" si="815"/>
        <v>0</v>
      </c>
      <c r="BC1202">
        <f t="shared" si="816"/>
        <v>0</v>
      </c>
      <c r="BD1202">
        <f t="shared" si="817"/>
        <v>0</v>
      </c>
      <c r="BE1202">
        <f t="shared" si="818"/>
        <v>0</v>
      </c>
      <c r="BF1202">
        <f t="shared" si="819"/>
        <v>0</v>
      </c>
      <c r="BG1202">
        <f t="shared" si="820"/>
        <v>0</v>
      </c>
      <c r="BH1202">
        <f t="shared" si="821"/>
        <v>0</v>
      </c>
      <c r="BI1202">
        <f t="shared" si="822"/>
        <v>0</v>
      </c>
      <c r="BJ1202">
        <f t="shared" si="823"/>
        <v>0</v>
      </c>
      <c r="BK1202">
        <f t="shared" si="824"/>
        <v>0</v>
      </c>
      <c r="BM1202">
        <f t="shared" si="825"/>
        <v>0</v>
      </c>
      <c r="BN1202">
        <f t="shared" si="826"/>
        <v>1</v>
      </c>
      <c r="BO1202">
        <f t="shared" si="827"/>
        <v>0</v>
      </c>
      <c r="BP1202">
        <f t="shared" si="828"/>
        <v>0</v>
      </c>
      <c r="BR1202">
        <f t="shared" si="829"/>
        <v>0</v>
      </c>
      <c r="BS1202">
        <f t="shared" si="830"/>
        <v>0</v>
      </c>
      <c r="BT1202">
        <f t="shared" si="831"/>
        <v>0</v>
      </c>
      <c r="BU1202">
        <f t="shared" si="832"/>
        <v>7</v>
      </c>
      <c r="BV1202">
        <f t="shared" si="833"/>
        <v>0</v>
      </c>
      <c r="BW1202">
        <f t="shared" si="834"/>
        <v>0</v>
      </c>
      <c r="BX1202">
        <f t="shared" si="835"/>
        <v>0</v>
      </c>
      <c r="BY1202">
        <f t="shared" si="836"/>
        <v>0</v>
      </c>
      <c r="BZ1202">
        <f t="shared" si="843"/>
        <v>0</v>
      </c>
      <c r="CA1202">
        <f t="shared" si="837"/>
        <v>0</v>
      </c>
      <c r="CB1202">
        <f t="shared" si="838"/>
        <v>0</v>
      </c>
      <c r="CC1202">
        <f t="shared" si="839"/>
        <v>0</v>
      </c>
      <c r="CD1202">
        <f t="shared" si="840"/>
        <v>0</v>
      </c>
      <c r="CE1202">
        <f t="shared" si="841"/>
        <v>0</v>
      </c>
      <c r="CF1202">
        <f t="shared" si="842"/>
        <v>0</v>
      </c>
    </row>
    <row r="1203" spans="1:84" x14ac:dyDescent="0.25">
      <c r="A1203" t="s">
        <v>328</v>
      </c>
      <c r="B1203" t="s">
        <v>437</v>
      </c>
      <c r="C1203" s="1">
        <v>15436</v>
      </c>
      <c r="D1203" t="s">
        <v>39</v>
      </c>
      <c r="E1203" t="s">
        <v>40</v>
      </c>
      <c r="F1203" s="2">
        <v>106125</v>
      </c>
      <c r="G1203">
        <v>0</v>
      </c>
      <c r="H1203">
        <v>1</v>
      </c>
      <c r="I1203" t="s">
        <v>42</v>
      </c>
      <c r="J1203" t="s">
        <v>77</v>
      </c>
      <c r="K1203" t="s">
        <v>651</v>
      </c>
      <c r="L1203">
        <v>2780</v>
      </c>
      <c r="M1203">
        <v>0</v>
      </c>
      <c r="N1203">
        <v>0</v>
      </c>
      <c r="O1203">
        <f t="shared" si="801"/>
        <v>0</v>
      </c>
      <c r="P1203">
        <f t="shared" si="802"/>
        <v>0</v>
      </c>
      <c r="Q1203">
        <f t="shared" si="844"/>
        <v>-1</v>
      </c>
      <c r="R1203">
        <f t="shared" si="803"/>
        <v>0</v>
      </c>
      <c r="S1203">
        <v>0</v>
      </c>
      <c r="T1203">
        <v>0</v>
      </c>
      <c r="U1203">
        <v>0</v>
      </c>
      <c r="V1203">
        <v>7</v>
      </c>
      <c r="W1203">
        <v>0</v>
      </c>
      <c r="X1203">
        <v>0</v>
      </c>
      <c r="Y1203">
        <v>0</v>
      </c>
      <c r="Z1203">
        <v>0</v>
      </c>
      <c r="AA1203">
        <v>0</v>
      </c>
      <c r="AB1203" t="s">
        <v>331</v>
      </c>
      <c r="AC1203" t="s">
        <v>46</v>
      </c>
      <c r="AD1203">
        <v>63</v>
      </c>
      <c r="AE1203">
        <v>64</v>
      </c>
      <c r="AF1203">
        <v>70</v>
      </c>
      <c r="AG1203" s="5">
        <v>74</v>
      </c>
      <c r="AH1203">
        <v>-1</v>
      </c>
      <c r="AI1203">
        <v>-1</v>
      </c>
      <c r="AJ1203">
        <f t="shared" si="804"/>
        <v>-1</v>
      </c>
      <c r="AK1203">
        <v>-1</v>
      </c>
      <c r="AL1203">
        <v>-1</v>
      </c>
      <c r="AM1203">
        <v>-1</v>
      </c>
      <c r="AN1203">
        <v>-1</v>
      </c>
      <c r="AO1203">
        <v>-1</v>
      </c>
      <c r="AP1203">
        <v>-1</v>
      </c>
      <c r="AR1203">
        <f t="shared" si="805"/>
        <v>0</v>
      </c>
      <c r="AS1203">
        <f t="shared" si="806"/>
        <v>0</v>
      </c>
      <c r="AT1203">
        <f t="shared" si="807"/>
        <v>0</v>
      </c>
      <c r="AU1203">
        <f t="shared" si="808"/>
        <v>0</v>
      </c>
      <c r="AV1203">
        <f t="shared" si="809"/>
        <v>0</v>
      </c>
      <c r="AW1203">
        <f t="shared" si="810"/>
        <v>0</v>
      </c>
      <c r="AX1203">
        <f t="shared" si="811"/>
        <v>0</v>
      </c>
      <c r="AY1203">
        <f t="shared" si="812"/>
        <v>0</v>
      </c>
      <c r="AZ1203">
        <f t="shared" si="813"/>
        <v>0</v>
      </c>
      <c r="BA1203">
        <f t="shared" si="814"/>
        <v>0</v>
      </c>
      <c r="BB1203">
        <f t="shared" si="815"/>
        <v>0</v>
      </c>
      <c r="BC1203">
        <f t="shared" si="816"/>
        <v>0</v>
      </c>
      <c r="BD1203">
        <f t="shared" si="817"/>
        <v>0</v>
      </c>
      <c r="BE1203">
        <f t="shared" si="818"/>
        <v>0</v>
      </c>
      <c r="BF1203">
        <f t="shared" si="819"/>
        <v>0</v>
      </c>
      <c r="BG1203">
        <f t="shared" si="820"/>
        <v>0</v>
      </c>
      <c r="BH1203">
        <f t="shared" si="821"/>
        <v>0</v>
      </c>
      <c r="BI1203">
        <f t="shared" si="822"/>
        <v>0</v>
      </c>
      <c r="BJ1203">
        <f t="shared" si="823"/>
        <v>0</v>
      </c>
      <c r="BK1203">
        <f t="shared" si="824"/>
        <v>0</v>
      </c>
      <c r="BM1203">
        <f t="shared" si="825"/>
        <v>0</v>
      </c>
      <c r="BN1203">
        <f t="shared" si="826"/>
        <v>1</v>
      </c>
      <c r="BO1203">
        <f t="shared" si="827"/>
        <v>0</v>
      </c>
      <c r="BP1203">
        <f t="shared" si="828"/>
        <v>0</v>
      </c>
      <c r="BR1203">
        <f t="shared" si="829"/>
        <v>0</v>
      </c>
      <c r="BS1203">
        <f t="shared" si="830"/>
        <v>0</v>
      </c>
      <c r="BT1203">
        <f t="shared" si="831"/>
        <v>0</v>
      </c>
      <c r="BU1203">
        <f t="shared" si="832"/>
        <v>7</v>
      </c>
      <c r="BV1203">
        <f t="shared" si="833"/>
        <v>0</v>
      </c>
      <c r="BW1203">
        <f t="shared" si="834"/>
        <v>0</v>
      </c>
      <c r="BX1203">
        <f t="shared" si="835"/>
        <v>0</v>
      </c>
      <c r="BY1203">
        <f t="shared" si="836"/>
        <v>0</v>
      </c>
      <c r="BZ1203">
        <f t="shared" si="843"/>
        <v>0</v>
      </c>
      <c r="CA1203">
        <f t="shared" si="837"/>
        <v>1</v>
      </c>
      <c r="CB1203">
        <f t="shared" si="838"/>
        <v>0</v>
      </c>
      <c r="CC1203">
        <f t="shared" si="839"/>
        <v>0</v>
      </c>
      <c r="CD1203">
        <f t="shared" si="840"/>
        <v>0</v>
      </c>
      <c r="CE1203">
        <f t="shared" si="841"/>
        <v>0</v>
      </c>
      <c r="CF1203">
        <f t="shared" si="842"/>
        <v>0</v>
      </c>
    </row>
    <row r="1204" spans="1:84" x14ac:dyDescent="0.25">
      <c r="A1204" t="s">
        <v>328</v>
      </c>
      <c r="B1204" t="s">
        <v>437</v>
      </c>
      <c r="C1204" s="1">
        <v>15436</v>
      </c>
      <c r="D1204" t="s">
        <v>49</v>
      </c>
      <c r="E1204" t="s">
        <v>40</v>
      </c>
      <c r="F1204" s="2">
        <v>106125</v>
      </c>
      <c r="G1204">
        <v>0</v>
      </c>
      <c r="H1204">
        <v>0</v>
      </c>
      <c r="I1204" t="s">
        <v>42</v>
      </c>
      <c r="J1204" t="s">
        <v>77</v>
      </c>
      <c r="K1204" t="s">
        <v>1254</v>
      </c>
      <c r="L1204">
        <v>2780</v>
      </c>
      <c r="M1204">
        <v>2</v>
      </c>
      <c r="N1204">
        <v>0</v>
      </c>
      <c r="O1204">
        <f t="shared" si="801"/>
        <v>0</v>
      </c>
      <c r="P1204">
        <f t="shared" si="802"/>
        <v>0.71942446043165464</v>
      </c>
      <c r="Q1204">
        <f t="shared" si="844"/>
        <v>-1</v>
      </c>
      <c r="R1204">
        <f t="shared" si="803"/>
        <v>0</v>
      </c>
      <c r="S1204">
        <v>0</v>
      </c>
      <c r="T1204">
        <v>0</v>
      </c>
      <c r="U1204">
        <v>0</v>
      </c>
      <c r="V1204">
        <v>5</v>
      </c>
      <c r="W1204">
        <v>0</v>
      </c>
      <c r="X1204">
        <v>0</v>
      </c>
      <c r="Y1204">
        <v>0</v>
      </c>
      <c r="Z1204">
        <v>0</v>
      </c>
      <c r="AA1204">
        <v>0</v>
      </c>
      <c r="AB1204" t="s">
        <v>331</v>
      </c>
      <c r="AC1204" t="s">
        <v>46</v>
      </c>
      <c r="AD1204">
        <v>63</v>
      </c>
      <c r="AE1204">
        <v>64</v>
      </c>
      <c r="AF1204">
        <v>70</v>
      </c>
      <c r="AG1204" s="5">
        <v>74</v>
      </c>
      <c r="AH1204">
        <v>-1</v>
      </c>
      <c r="AI1204">
        <v>-1</v>
      </c>
      <c r="AJ1204">
        <f t="shared" si="804"/>
        <v>-1</v>
      </c>
      <c r="AK1204">
        <v>-1</v>
      </c>
      <c r="AL1204">
        <v>-1</v>
      </c>
      <c r="AM1204">
        <v>-1</v>
      </c>
      <c r="AN1204">
        <v>-1</v>
      </c>
      <c r="AO1204">
        <v>-1</v>
      </c>
      <c r="AP1204">
        <v>-1</v>
      </c>
      <c r="AR1204">
        <f t="shared" si="805"/>
        <v>0</v>
      </c>
      <c r="AS1204">
        <f t="shared" si="806"/>
        <v>0</v>
      </c>
      <c r="AT1204">
        <f t="shared" si="807"/>
        <v>0</v>
      </c>
      <c r="AU1204">
        <f t="shared" si="808"/>
        <v>0</v>
      </c>
      <c r="AV1204">
        <f t="shared" si="809"/>
        <v>0</v>
      </c>
      <c r="AW1204">
        <f t="shared" si="810"/>
        <v>0</v>
      </c>
      <c r="AX1204">
        <f t="shared" si="811"/>
        <v>0</v>
      </c>
      <c r="AY1204">
        <f t="shared" si="812"/>
        <v>0</v>
      </c>
      <c r="AZ1204">
        <f t="shared" si="813"/>
        <v>0</v>
      </c>
      <c r="BA1204">
        <f t="shared" si="814"/>
        <v>0</v>
      </c>
      <c r="BB1204">
        <f t="shared" si="815"/>
        <v>0</v>
      </c>
      <c r="BC1204">
        <f t="shared" si="816"/>
        <v>0</v>
      </c>
      <c r="BD1204">
        <f t="shared" si="817"/>
        <v>0</v>
      </c>
      <c r="BE1204">
        <f t="shared" si="818"/>
        <v>0</v>
      </c>
      <c r="BF1204">
        <f t="shared" si="819"/>
        <v>0</v>
      </c>
      <c r="BG1204">
        <f t="shared" si="820"/>
        <v>0</v>
      </c>
      <c r="BH1204">
        <f t="shared" si="821"/>
        <v>0</v>
      </c>
      <c r="BI1204">
        <f t="shared" si="822"/>
        <v>0</v>
      </c>
      <c r="BJ1204">
        <f t="shared" si="823"/>
        <v>0</v>
      </c>
      <c r="BK1204">
        <f t="shared" si="824"/>
        <v>0</v>
      </c>
      <c r="BM1204">
        <f t="shared" si="825"/>
        <v>0</v>
      </c>
      <c r="BN1204">
        <f t="shared" si="826"/>
        <v>1</v>
      </c>
      <c r="BO1204">
        <f t="shared" si="827"/>
        <v>0</v>
      </c>
      <c r="BP1204">
        <f t="shared" si="828"/>
        <v>0</v>
      </c>
      <c r="BR1204">
        <f t="shared" si="829"/>
        <v>0</v>
      </c>
      <c r="BS1204">
        <f t="shared" si="830"/>
        <v>0</v>
      </c>
      <c r="BT1204">
        <f t="shared" si="831"/>
        <v>0</v>
      </c>
      <c r="BU1204">
        <f t="shared" si="832"/>
        <v>5</v>
      </c>
      <c r="BV1204">
        <f t="shared" si="833"/>
        <v>0</v>
      </c>
      <c r="BW1204">
        <f t="shared" si="834"/>
        <v>0</v>
      </c>
      <c r="BX1204">
        <f t="shared" si="835"/>
        <v>0</v>
      </c>
      <c r="BY1204">
        <f t="shared" si="836"/>
        <v>0</v>
      </c>
      <c r="BZ1204">
        <f t="shared" si="843"/>
        <v>0</v>
      </c>
      <c r="CA1204">
        <f t="shared" si="837"/>
        <v>1</v>
      </c>
      <c r="CB1204">
        <f t="shared" si="838"/>
        <v>0</v>
      </c>
      <c r="CC1204">
        <f t="shared" si="839"/>
        <v>0</v>
      </c>
      <c r="CD1204">
        <f t="shared" si="840"/>
        <v>0</v>
      </c>
      <c r="CE1204">
        <f t="shared" si="841"/>
        <v>0</v>
      </c>
      <c r="CF1204">
        <f t="shared" si="842"/>
        <v>0</v>
      </c>
    </row>
    <row r="1205" spans="1:84" x14ac:dyDescent="0.25">
      <c r="A1205" t="s">
        <v>388</v>
      </c>
      <c r="B1205" t="s">
        <v>368</v>
      </c>
      <c r="C1205" s="1">
        <v>15435</v>
      </c>
      <c r="D1205" t="s">
        <v>49</v>
      </c>
      <c r="E1205" t="s">
        <v>40</v>
      </c>
      <c r="F1205" t="s">
        <v>1238</v>
      </c>
      <c r="G1205">
        <v>1</v>
      </c>
      <c r="H1205">
        <v>0</v>
      </c>
      <c r="I1205" t="s">
        <v>42</v>
      </c>
      <c r="J1205" t="s">
        <v>77</v>
      </c>
      <c r="K1205" t="s">
        <v>1262</v>
      </c>
      <c r="L1205">
        <v>830</v>
      </c>
      <c r="M1205">
        <v>2</v>
      </c>
      <c r="N1205">
        <v>0</v>
      </c>
      <c r="O1205">
        <f t="shared" si="801"/>
        <v>0</v>
      </c>
      <c r="P1205">
        <f t="shared" si="802"/>
        <v>2.4096385542168677</v>
      </c>
      <c r="Q1205">
        <f t="shared" si="844"/>
        <v>-1</v>
      </c>
      <c r="R1205">
        <f t="shared" si="803"/>
        <v>0</v>
      </c>
      <c r="S1205">
        <v>0</v>
      </c>
      <c r="T1205">
        <v>0</v>
      </c>
      <c r="U1205">
        <v>0</v>
      </c>
      <c r="V1205">
        <v>5</v>
      </c>
      <c r="W1205">
        <v>0</v>
      </c>
      <c r="X1205">
        <v>0</v>
      </c>
      <c r="Y1205">
        <v>0</v>
      </c>
      <c r="Z1205">
        <v>0</v>
      </c>
      <c r="AA1205">
        <v>0</v>
      </c>
      <c r="AB1205" t="s">
        <v>390</v>
      </c>
      <c r="AC1205" t="s">
        <v>46</v>
      </c>
      <c r="AD1205">
        <v>73</v>
      </c>
      <c r="AE1205">
        <v>67</v>
      </c>
      <c r="AF1205">
        <v>72</v>
      </c>
      <c r="AG1205" s="5">
        <v>76</v>
      </c>
      <c r="AH1205">
        <v>-1</v>
      </c>
      <c r="AI1205">
        <v>-1</v>
      </c>
      <c r="AJ1205">
        <f t="shared" si="804"/>
        <v>-1</v>
      </c>
      <c r="AK1205">
        <v>-1</v>
      </c>
      <c r="AL1205">
        <v>-1</v>
      </c>
      <c r="AM1205">
        <v>-1</v>
      </c>
      <c r="AN1205">
        <v>-1</v>
      </c>
      <c r="AO1205">
        <v>-1</v>
      </c>
      <c r="AP1205">
        <v>-1</v>
      </c>
      <c r="AR1205">
        <f t="shared" si="805"/>
        <v>0</v>
      </c>
      <c r="AS1205">
        <f t="shared" si="806"/>
        <v>0</v>
      </c>
      <c r="AT1205">
        <f t="shared" si="807"/>
        <v>0</v>
      </c>
      <c r="AU1205">
        <f t="shared" si="808"/>
        <v>0</v>
      </c>
      <c r="AV1205">
        <f t="shared" si="809"/>
        <v>0</v>
      </c>
      <c r="AW1205">
        <f t="shared" si="810"/>
        <v>0</v>
      </c>
      <c r="AX1205">
        <f t="shared" si="811"/>
        <v>0</v>
      </c>
      <c r="AY1205">
        <f t="shared" si="812"/>
        <v>0</v>
      </c>
      <c r="AZ1205">
        <f t="shared" si="813"/>
        <v>0</v>
      </c>
      <c r="BA1205">
        <f t="shared" si="814"/>
        <v>0</v>
      </c>
      <c r="BB1205">
        <f t="shared" si="815"/>
        <v>0</v>
      </c>
      <c r="BC1205">
        <f t="shared" si="816"/>
        <v>0</v>
      </c>
      <c r="BD1205">
        <f t="shared" si="817"/>
        <v>0</v>
      </c>
      <c r="BE1205">
        <f t="shared" si="818"/>
        <v>0</v>
      </c>
      <c r="BF1205">
        <f t="shared" si="819"/>
        <v>0</v>
      </c>
      <c r="BG1205">
        <f t="shared" si="820"/>
        <v>0</v>
      </c>
      <c r="BH1205">
        <f t="shared" si="821"/>
        <v>0</v>
      </c>
      <c r="BI1205">
        <f t="shared" si="822"/>
        <v>0</v>
      </c>
      <c r="BJ1205">
        <f t="shared" si="823"/>
        <v>0</v>
      </c>
      <c r="BK1205">
        <f t="shared" si="824"/>
        <v>0</v>
      </c>
      <c r="BM1205">
        <f t="shared" si="825"/>
        <v>1</v>
      </c>
      <c r="BN1205">
        <f t="shared" si="826"/>
        <v>0</v>
      </c>
      <c r="BO1205">
        <f t="shared" si="827"/>
        <v>0</v>
      </c>
      <c r="BP1205">
        <f t="shared" si="828"/>
        <v>0</v>
      </c>
      <c r="BR1205">
        <f t="shared" si="829"/>
        <v>0</v>
      </c>
      <c r="BS1205">
        <f t="shared" si="830"/>
        <v>0</v>
      </c>
      <c r="BT1205">
        <f t="shared" si="831"/>
        <v>5</v>
      </c>
      <c r="BU1205">
        <f t="shared" si="832"/>
        <v>0</v>
      </c>
      <c r="BV1205">
        <f t="shared" si="833"/>
        <v>0</v>
      </c>
      <c r="BW1205">
        <f t="shared" si="834"/>
        <v>0</v>
      </c>
      <c r="BX1205">
        <f t="shared" si="835"/>
        <v>0</v>
      </c>
      <c r="BY1205">
        <f t="shared" si="836"/>
        <v>0</v>
      </c>
      <c r="BZ1205">
        <f t="shared" si="843"/>
        <v>0</v>
      </c>
      <c r="CA1205">
        <f t="shared" si="837"/>
        <v>0</v>
      </c>
      <c r="CB1205">
        <f t="shared" si="838"/>
        <v>0</v>
      </c>
      <c r="CC1205">
        <f t="shared" si="839"/>
        <v>0</v>
      </c>
      <c r="CD1205">
        <f t="shared" si="840"/>
        <v>0</v>
      </c>
      <c r="CE1205">
        <f t="shared" si="841"/>
        <v>0</v>
      </c>
      <c r="CF1205">
        <f t="shared" si="842"/>
        <v>0</v>
      </c>
    </row>
    <row r="1206" spans="1:84" x14ac:dyDescent="0.25">
      <c r="A1206" t="s">
        <v>361</v>
      </c>
      <c r="B1206" t="s">
        <v>97</v>
      </c>
      <c r="C1206" s="1">
        <v>15435</v>
      </c>
      <c r="D1206" t="s">
        <v>39</v>
      </c>
      <c r="E1206" t="s">
        <v>40</v>
      </c>
      <c r="F1206" t="s">
        <v>1263</v>
      </c>
      <c r="G1206">
        <v>1</v>
      </c>
      <c r="H1206">
        <v>1</v>
      </c>
      <c r="I1206" t="s">
        <v>87</v>
      </c>
      <c r="J1206" t="s">
        <v>88</v>
      </c>
      <c r="K1206" t="s">
        <v>1007</v>
      </c>
      <c r="L1206">
        <v>2375</v>
      </c>
      <c r="M1206">
        <v>0</v>
      </c>
      <c r="N1206">
        <v>0</v>
      </c>
      <c r="O1206">
        <f t="shared" si="801"/>
        <v>0</v>
      </c>
      <c r="P1206">
        <f t="shared" si="802"/>
        <v>0</v>
      </c>
      <c r="Q1206">
        <f t="shared" si="844"/>
        <v>-1</v>
      </c>
      <c r="R1206">
        <f t="shared" si="803"/>
        <v>0</v>
      </c>
      <c r="S1206">
        <v>0</v>
      </c>
      <c r="T1206">
        <v>0</v>
      </c>
      <c r="U1206">
        <v>0</v>
      </c>
      <c r="V1206">
        <v>5</v>
      </c>
      <c r="W1206">
        <v>0</v>
      </c>
      <c r="X1206">
        <v>0</v>
      </c>
      <c r="Y1206">
        <v>0</v>
      </c>
      <c r="Z1206">
        <v>0</v>
      </c>
      <c r="AA1206">
        <v>0</v>
      </c>
      <c r="AB1206" t="s">
        <v>366</v>
      </c>
      <c r="AC1206" t="s">
        <v>75</v>
      </c>
      <c r="AD1206">
        <v>67</v>
      </c>
      <c r="AE1206">
        <v>64</v>
      </c>
      <c r="AF1206">
        <v>63</v>
      </c>
      <c r="AG1206" s="5">
        <v>78</v>
      </c>
      <c r="AH1206">
        <v>-1</v>
      </c>
      <c r="AI1206">
        <v>-1</v>
      </c>
      <c r="AJ1206">
        <f t="shared" si="804"/>
        <v>-1</v>
      </c>
      <c r="AK1206">
        <v>-1</v>
      </c>
      <c r="AL1206">
        <v>-1</v>
      </c>
      <c r="AM1206">
        <v>-1</v>
      </c>
      <c r="AN1206">
        <v>-1</v>
      </c>
      <c r="AO1206">
        <v>-1</v>
      </c>
      <c r="AP1206">
        <v>-1</v>
      </c>
      <c r="AR1206">
        <f t="shared" si="805"/>
        <v>0</v>
      </c>
      <c r="AS1206">
        <f t="shared" si="806"/>
        <v>0</v>
      </c>
      <c r="AT1206">
        <f t="shared" si="807"/>
        <v>0</v>
      </c>
      <c r="AU1206">
        <f t="shared" si="808"/>
        <v>0</v>
      </c>
      <c r="AV1206">
        <f t="shared" si="809"/>
        <v>0</v>
      </c>
      <c r="AW1206">
        <f t="shared" si="810"/>
        <v>0</v>
      </c>
      <c r="AX1206">
        <f t="shared" si="811"/>
        <v>0</v>
      </c>
      <c r="AY1206">
        <f t="shared" si="812"/>
        <v>0</v>
      </c>
      <c r="AZ1206">
        <f t="shared" si="813"/>
        <v>0</v>
      </c>
      <c r="BA1206">
        <f t="shared" si="814"/>
        <v>0</v>
      </c>
      <c r="BB1206">
        <f t="shared" si="815"/>
        <v>0</v>
      </c>
      <c r="BC1206">
        <f t="shared" si="816"/>
        <v>0</v>
      </c>
      <c r="BD1206">
        <f t="shared" si="817"/>
        <v>0</v>
      </c>
      <c r="BE1206">
        <f t="shared" si="818"/>
        <v>0</v>
      </c>
      <c r="BF1206">
        <f t="shared" si="819"/>
        <v>0</v>
      </c>
      <c r="BG1206">
        <f t="shared" si="820"/>
        <v>0</v>
      </c>
      <c r="BH1206">
        <f t="shared" si="821"/>
        <v>0</v>
      </c>
      <c r="BI1206">
        <f t="shared" si="822"/>
        <v>0</v>
      </c>
      <c r="BJ1206">
        <f t="shared" si="823"/>
        <v>0</v>
      </c>
      <c r="BK1206">
        <f t="shared" si="824"/>
        <v>0</v>
      </c>
      <c r="BM1206">
        <f t="shared" si="825"/>
        <v>1</v>
      </c>
      <c r="BN1206">
        <f t="shared" si="826"/>
        <v>0</v>
      </c>
      <c r="BO1206">
        <f t="shared" si="827"/>
        <v>0</v>
      </c>
      <c r="BP1206">
        <f t="shared" si="828"/>
        <v>0</v>
      </c>
      <c r="BR1206">
        <f t="shared" si="829"/>
        <v>0</v>
      </c>
      <c r="BS1206">
        <f t="shared" si="830"/>
        <v>0</v>
      </c>
      <c r="BT1206">
        <f t="shared" si="831"/>
        <v>5</v>
      </c>
      <c r="BU1206">
        <f t="shared" si="832"/>
        <v>0</v>
      </c>
      <c r="BV1206">
        <f t="shared" si="833"/>
        <v>0</v>
      </c>
      <c r="BW1206">
        <f t="shared" si="834"/>
        <v>0</v>
      </c>
      <c r="BX1206">
        <f t="shared" si="835"/>
        <v>0</v>
      </c>
      <c r="BY1206">
        <f t="shared" si="836"/>
        <v>0</v>
      </c>
      <c r="BZ1206">
        <f t="shared" si="843"/>
        <v>0</v>
      </c>
      <c r="CA1206">
        <f t="shared" si="837"/>
        <v>0</v>
      </c>
      <c r="CB1206">
        <f t="shared" si="838"/>
        <v>0</v>
      </c>
      <c r="CC1206">
        <f t="shared" si="839"/>
        <v>0</v>
      </c>
      <c r="CD1206">
        <f t="shared" si="840"/>
        <v>0</v>
      </c>
      <c r="CE1206">
        <f t="shared" si="841"/>
        <v>0</v>
      </c>
      <c r="CF1206">
        <f t="shared" si="842"/>
        <v>0</v>
      </c>
    </row>
    <row r="1207" spans="1:84" x14ac:dyDescent="0.25">
      <c r="A1207" t="s">
        <v>388</v>
      </c>
      <c r="B1207" t="s">
        <v>368</v>
      </c>
      <c r="C1207" s="1">
        <v>15434</v>
      </c>
      <c r="D1207" t="s">
        <v>49</v>
      </c>
      <c r="E1207" t="s">
        <v>40</v>
      </c>
      <c r="F1207" t="s">
        <v>1028</v>
      </c>
      <c r="G1207">
        <v>1</v>
      </c>
      <c r="H1207">
        <v>0</v>
      </c>
      <c r="I1207" t="s">
        <v>42</v>
      </c>
      <c r="J1207" t="s">
        <v>77</v>
      </c>
      <c r="K1207" t="s">
        <v>717</v>
      </c>
      <c r="L1207">
        <v>215</v>
      </c>
      <c r="M1207">
        <v>2</v>
      </c>
      <c r="N1207">
        <v>0</v>
      </c>
      <c r="O1207">
        <f t="shared" si="801"/>
        <v>0</v>
      </c>
      <c r="P1207">
        <f t="shared" si="802"/>
        <v>0</v>
      </c>
      <c r="Q1207">
        <f t="shared" si="844"/>
        <v>-1</v>
      </c>
      <c r="R1207">
        <f t="shared" si="803"/>
        <v>0</v>
      </c>
      <c r="S1207">
        <v>0</v>
      </c>
      <c r="T1207">
        <v>0</v>
      </c>
      <c r="U1207">
        <v>0</v>
      </c>
      <c r="V1207">
        <v>6</v>
      </c>
      <c r="W1207">
        <v>0</v>
      </c>
      <c r="X1207">
        <v>0</v>
      </c>
      <c r="Y1207">
        <v>0</v>
      </c>
      <c r="Z1207">
        <v>0</v>
      </c>
      <c r="AA1207">
        <v>0</v>
      </c>
      <c r="AB1207" t="s">
        <v>390</v>
      </c>
      <c r="AC1207" t="s">
        <v>46</v>
      </c>
      <c r="AD1207">
        <v>73</v>
      </c>
      <c r="AE1207">
        <v>67</v>
      </c>
      <c r="AF1207">
        <v>72</v>
      </c>
      <c r="AG1207" s="5">
        <v>76</v>
      </c>
      <c r="AH1207">
        <v>-1</v>
      </c>
      <c r="AI1207">
        <v>-1</v>
      </c>
      <c r="AJ1207">
        <f t="shared" si="804"/>
        <v>-1</v>
      </c>
      <c r="AK1207">
        <v>-1</v>
      </c>
      <c r="AL1207">
        <v>-1</v>
      </c>
      <c r="AM1207">
        <v>-1</v>
      </c>
      <c r="AN1207">
        <v>-1</v>
      </c>
      <c r="AO1207">
        <v>-1</v>
      </c>
      <c r="AP1207">
        <v>-1</v>
      </c>
      <c r="AR1207">
        <f t="shared" si="805"/>
        <v>0</v>
      </c>
      <c r="AS1207">
        <f t="shared" si="806"/>
        <v>0</v>
      </c>
      <c r="AT1207">
        <f t="shared" si="807"/>
        <v>0</v>
      </c>
      <c r="AU1207">
        <f t="shared" si="808"/>
        <v>0</v>
      </c>
      <c r="AV1207">
        <f t="shared" si="809"/>
        <v>0</v>
      </c>
      <c r="AW1207">
        <f t="shared" si="810"/>
        <v>0</v>
      </c>
      <c r="AX1207">
        <f t="shared" si="811"/>
        <v>0</v>
      </c>
      <c r="AY1207">
        <f t="shared" si="812"/>
        <v>0</v>
      </c>
      <c r="AZ1207">
        <f t="shared" si="813"/>
        <v>0</v>
      </c>
      <c r="BA1207">
        <f t="shared" si="814"/>
        <v>0</v>
      </c>
      <c r="BB1207">
        <f t="shared" si="815"/>
        <v>0</v>
      </c>
      <c r="BC1207">
        <f t="shared" si="816"/>
        <v>0</v>
      </c>
      <c r="BD1207">
        <f t="shared" si="817"/>
        <v>0</v>
      </c>
      <c r="BE1207">
        <f t="shared" si="818"/>
        <v>0</v>
      </c>
      <c r="BF1207">
        <f t="shared" si="819"/>
        <v>0</v>
      </c>
      <c r="BG1207">
        <f t="shared" si="820"/>
        <v>0</v>
      </c>
      <c r="BH1207">
        <f t="shared" si="821"/>
        <v>0</v>
      </c>
      <c r="BI1207">
        <f t="shared" si="822"/>
        <v>0</v>
      </c>
      <c r="BJ1207">
        <f t="shared" si="823"/>
        <v>0</v>
      </c>
      <c r="BK1207">
        <f t="shared" si="824"/>
        <v>0</v>
      </c>
      <c r="BM1207">
        <f t="shared" si="825"/>
        <v>1</v>
      </c>
      <c r="BN1207">
        <f t="shared" si="826"/>
        <v>0</v>
      </c>
      <c r="BO1207">
        <f t="shared" si="827"/>
        <v>0</v>
      </c>
      <c r="BP1207">
        <f t="shared" si="828"/>
        <v>0</v>
      </c>
      <c r="BR1207">
        <f t="shared" si="829"/>
        <v>0</v>
      </c>
      <c r="BS1207">
        <f t="shared" si="830"/>
        <v>0</v>
      </c>
      <c r="BT1207">
        <f t="shared" si="831"/>
        <v>6</v>
      </c>
      <c r="BU1207">
        <f t="shared" si="832"/>
        <v>0</v>
      </c>
      <c r="BV1207">
        <f t="shared" si="833"/>
        <v>0</v>
      </c>
      <c r="BW1207">
        <f t="shared" si="834"/>
        <v>0</v>
      </c>
      <c r="BX1207">
        <f t="shared" si="835"/>
        <v>0</v>
      </c>
      <c r="BY1207">
        <f t="shared" si="836"/>
        <v>0</v>
      </c>
      <c r="BZ1207">
        <f t="shared" si="843"/>
        <v>0</v>
      </c>
      <c r="CA1207">
        <f t="shared" si="837"/>
        <v>0</v>
      </c>
      <c r="CB1207">
        <f t="shared" si="838"/>
        <v>0</v>
      </c>
      <c r="CC1207">
        <f t="shared" si="839"/>
        <v>0</v>
      </c>
      <c r="CD1207">
        <f t="shared" si="840"/>
        <v>0</v>
      </c>
      <c r="CE1207">
        <f t="shared" si="841"/>
        <v>0</v>
      </c>
      <c r="CF1207">
        <f t="shared" si="842"/>
        <v>0</v>
      </c>
    </row>
    <row r="1208" spans="1:84" x14ac:dyDescent="0.25">
      <c r="A1208" t="s">
        <v>1113</v>
      </c>
      <c r="B1208" t="s">
        <v>1114</v>
      </c>
      <c r="C1208" s="1">
        <v>15433</v>
      </c>
      <c r="D1208" t="s">
        <v>49</v>
      </c>
      <c r="E1208" t="s">
        <v>445</v>
      </c>
      <c r="F1208" s="2">
        <v>132116</v>
      </c>
      <c r="G1208">
        <v>1</v>
      </c>
      <c r="H1208">
        <v>0</v>
      </c>
      <c r="I1208" t="s">
        <v>87</v>
      </c>
      <c r="J1208" t="s">
        <v>166</v>
      </c>
      <c r="K1208" t="s">
        <v>287</v>
      </c>
      <c r="L1208">
        <v>830</v>
      </c>
      <c r="M1208">
        <v>0</v>
      </c>
      <c r="N1208">
        <v>0</v>
      </c>
      <c r="O1208">
        <f t="shared" si="801"/>
        <v>0</v>
      </c>
      <c r="P1208">
        <f t="shared" si="802"/>
        <v>0</v>
      </c>
      <c r="Q1208">
        <f t="shared" si="844"/>
        <v>-1</v>
      </c>
      <c r="R1208">
        <f t="shared" si="803"/>
        <v>0</v>
      </c>
      <c r="S1208">
        <v>7</v>
      </c>
      <c r="T1208">
        <v>0</v>
      </c>
      <c r="U1208">
        <v>0</v>
      </c>
      <c r="V1208">
        <v>0</v>
      </c>
      <c r="W1208">
        <v>0</v>
      </c>
      <c r="X1208">
        <v>1</v>
      </c>
      <c r="Y1208">
        <v>0</v>
      </c>
      <c r="Z1208">
        <v>0</v>
      </c>
      <c r="AA1208">
        <v>0</v>
      </c>
      <c r="AD1208">
        <v>-1</v>
      </c>
      <c r="AE1208">
        <v>-1</v>
      </c>
      <c r="AF1208">
        <v>-1</v>
      </c>
      <c r="AG1208" s="5">
        <v>-1</v>
      </c>
      <c r="AH1208">
        <v>-1</v>
      </c>
      <c r="AI1208">
        <v>-1</v>
      </c>
      <c r="AJ1208">
        <f t="shared" si="804"/>
        <v>-1</v>
      </c>
      <c r="AK1208">
        <v>-1</v>
      </c>
      <c r="AL1208">
        <v>-1</v>
      </c>
      <c r="AM1208">
        <v>-1</v>
      </c>
      <c r="AN1208">
        <v>-1</v>
      </c>
      <c r="AO1208">
        <v>-1</v>
      </c>
      <c r="AP1208">
        <v>-1</v>
      </c>
      <c r="AR1208">
        <f t="shared" si="805"/>
        <v>0</v>
      </c>
      <c r="AS1208">
        <f t="shared" si="806"/>
        <v>0</v>
      </c>
      <c r="AT1208">
        <f t="shared" si="807"/>
        <v>0</v>
      </c>
      <c r="AU1208">
        <f t="shared" si="808"/>
        <v>0</v>
      </c>
      <c r="AV1208">
        <f t="shared" si="809"/>
        <v>0</v>
      </c>
      <c r="AW1208">
        <f t="shared" si="810"/>
        <v>0</v>
      </c>
      <c r="AX1208">
        <f t="shared" si="811"/>
        <v>0</v>
      </c>
      <c r="AY1208">
        <f t="shared" si="812"/>
        <v>0</v>
      </c>
      <c r="AZ1208">
        <f t="shared" si="813"/>
        <v>0</v>
      </c>
      <c r="BA1208">
        <f t="shared" si="814"/>
        <v>0</v>
      </c>
      <c r="BB1208">
        <f t="shared" si="815"/>
        <v>0</v>
      </c>
      <c r="BC1208">
        <f t="shared" si="816"/>
        <v>0</v>
      </c>
      <c r="BD1208">
        <f t="shared" si="817"/>
        <v>0</v>
      </c>
      <c r="BE1208">
        <f t="shared" si="818"/>
        <v>0</v>
      </c>
      <c r="BF1208">
        <f t="shared" si="819"/>
        <v>0</v>
      </c>
      <c r="BG1208">
        <f t="shared" si="820"/>
        <v>0</v>
      </c>
      <c r="BH1208">
        <f t="shared" si="821"/>
        <v>0</v>
      </c>
      <c r="BI1208">
        <f t="shared" si="822"/>
        <v>0</v>
      </c>
      <c r="BJ1208">
        <f t="shared" si="823"/>
        <v>0</v>
      </c>
      <c r="BK1208">
        <f t="shared" si="824"/>
        <v>0</v>
      </c>
      <c r="BM1208">
        <f t="shared" si="825"/>
        <v>1</v>
      </c>
      <c r="BN1208">
        <f t="shared" si="826"/>
        <v>0</v>
      </c>
      <c r="BO1208">
        <f t="shared" si="827"/>
        <v>0</v>
      </c>
      <c r="BP1208">
        <f t="shared" si="828"/>
        <v>0</v>
      </c>
      <c r="BR1208">
        <f t="shared" si="829"/>
        <v>0</v>
      </c>
      <c r="BS1208">
        <f t="shared" si="830"/>
        <v>0</v>
      </c>
      <c r="BT1208">
        <f t="shared" si="831"/>
        <v>0</v>
      </c>
      <c r="BU1208">
        <f t="shared" si="832"/>
        <v>0</v>
      </c>
      <c r="BV1208">
        <f t="shared" si="833"/>
        <v>0</v>
      </c>
      <c r="BW1208">
        <f t="shared" si="834"/>
        <v>0</v>
      </c>
      <c r="BX1208">
        <f t="shared" si="835"/>
        <v>1</v>
      </c>
      <c r="BY1208">
        <f t="shared" si="836"/>
        <v>0</v>
      </c>
      <c r="BZ1208">
        <f t="shared" si="843"/>
        <v>0</v>
      </c>
      <c r="CA1208">
        <f t="shared" si="837"/>
        <v>0</v>
      </c>
      <c r="CB1208">
        <f t="shared" si="838"/>
        <v>0</v>
      </c>
      <c r="CC1208">
        <f t="shared" si="839"/>
        <v>0</v>
      </c>
      <c r="CD1208">
        <f t="shared" si="840"/>
        <v>0</v>
      </c>
      <c r="CE1208">
        <f t="shared" si="841"/>
        <v>0</v>
      </c>
      <c r="CF1208">
        <f t="shared" si="842"/>
        <v>0</v>
      </c>
    </row>
    <row r="1209" spans="1:84" x14ac:dyDescent="0.25">
      <c r="A1209" t="s">
        <v>111</v>
      </c>
      <c r="B1209" t="s">
        <v>368</v>
      </c>
      <c r="C1209" s="1">
        <v>15431</v>
      </c>
      <c r="D1209" t="s">
        <v>39</v>
      </c>
      <c r="E1209" t="s">
        <v>40</v>
      </c>
      <c r="F1209" t="s">
        <v>1011</v>
      </c>
      <c r="G1209">
        <v>1</v>
      </c>
      <c r="H1209">
        <v>0</v>
      </c>
      <c r="I1209" t="s">
        <v>42</v>
      </c>
      <c r="J1209" t="s">
        <v>43</v>
      </c>
      <c r="K1209" t="s">
        <v>1264</v>
      </c>
      <c r="L1209">
        <v>850</v>
      </c>
      <c r="M1209">
        <v>2</v>
      </c>
      <c r="N1209">
        <v>0</v>
      </c>
      <c r="O1209">
        <f t="shared" si="801"/>
        <v>0</v>
      </c>
      <c r="P1209">
        <f t="shared" si="802"/>
        <v>2.3529411764705879</v>
      </c>
      <c r="Q1209">
        <f t="shared" si="844"/>
        <v>-1</v>
      </c>
      <c r="R1209">
        <f t="shared" si="803"/>
        <v>0</v>
      </c>
      <c r="S1209">
        <v>0</v>
      </c>
      <c r="T1209">
        <v>0</v>
      </c>
      <c r="U1209">
        <v>0</v>
      </c>
      <c r="V1209">
        <v>4</v>
      </c>
      <c r="W1209">
        <v>1</v>
      </c>
      <c r="X1209">
        <v>0</v>
      </c>
      <c r="Y1209">
        <v>0</v>
      </c>
      <c r="Z1209">
        <v>0</v>
      </c>
      <c r="AA1209">
        <v>0</v>
      </c>
      <c r="AB1209" t="s">
        <v>58</v>
      </c>
      <c r="AC1209" t="s">
        <v>46</v>
      </c>
      <c r="AD1209">
        <v>69</v>
      </c>
      <c r="AE1209">
        <v>68</v>
      </c>
      <c r="AF1209">
        <v>78</v>
      </c>
      <c r="AG1209" s="5">
        <v>59</v>
      </c>
      <c r="AH1209">
        <v>-1</v>
      </c>
      <c r="AI1209">
        <v>-1</v>
      </c>
      <c r="AJ1209">
        <f t="shared" si="804"/>
        <v>-1</v>
      </c>
      <c r="AK1209">
        <v>-1</v>
      </c>
      <c r="AL1209">
        <v>-1</v>
      </c>
      <c r="AM1209">
        <v>-1</v>
      </c>
      <c r="AN1209">
        <v>-1</v>
      </c>
      <c r="AO1209">
        <v>-1</v>
      </c>
      <c r="AP1209">
        <v>-1</v>
      </c>
      <c r="AR1209">
        <f t="shared" si="805"/>
        <v>0</v>
      </c>
      <c r="AS1209">
        <f t="shared" si="806"/>
        <v>0</v>
      </c>
      <c r="AT1209">
        <f t="shared" si="807"/>
        <v>0</v>
      </c>
      <c r="AU1209">
        <f t="shared" si="808"/>
        <v>0</v>
      </c>
      <c r="AV1209">
        <f t="shared" si="809"/>
        <v>0</v>
      </c>
      <c r="AW1209">
        <f t="shared" si="810"/>
        <v>0</v>
      </c>
      <c r="AX1209">
        <f t="shared" si="811"/>
        <v>0</v>
      </c>
      <c r="AY1209">
        <f t="shared" si="812"/>
        <v>0</v>
      </c>
      <c r="AZ1209">
        <f t="shared" si="813"/>
        <v>0</v>
      </c>
      <c r="BA1209">
        <f t="shared" si="814"/>
        <v>0</v>
      </c>
      <c r="BB1209">
        <f t="shared" si="815"/>
        <v>0</v>
      </c>
      <c r="BC1209">
        <f t="shared" si="816"/>
        <v>0</v>
      </c>
      <c r="BD1209">
        <f t="shared" si="817"/>
        <v>0</v>
      </c>
      <c r="BE1209">
        <f t="shared" si="818"/>
        <v>0</v>
      </c>
      <c r="BF1209">
        <f t="shared" si="819"/>
        <v>0</v>
      </c>
      <c r="BG1209">
        <f t="shared" si="820"/>
        <v>0</v>
      </c>
      <c r="BH1209">
        <f t="shared" si="821"/>
        <v>0</v>
      </c>
      <c r="BI1209">
        <f t="shared" si="822"/>
        <v>0</v>
      </c>
      <c r="BJ1209">
        <f t="shared" si="823"/>
        <v>0</v>
      </c>
      <c r="BK1209">
        <f t="shared" si="824"/>
        <v>0</v>
      </c>
      <c r="BM1209">
        <f t="shared" si="825"/>
        <v>1</v>
      </c>
      <c r="BN1209">
        <f t="shared" si="826"/>
        <v>0</v>
      </c>
      <c r="BO1209">
        <f t="shared" si="827"/>
        <v>0</v>
      </c>
      <c r="BP1209">
        <f t="shared" si="828"/>
        <v>0</v>
      </c>
      <c r="BR1209">
        <f t="shared" si="829"/>
        <v>0</v>
      </c>
      <c r="BS1209">
        <f t="shared" si="830"/>
        <v>0</v>
      </c>
      <c r="BT1209">
        <f t="shared" si="831"/>
        <v>4</v>
      </c>
      <c r="BU1209">
        <f t="shared" si="832"/>
        <v>0</v>
      </c>
      <c r="BV1209">
        <f t="shared" si="833"/>
        <v>1</v>
      </c>
      <c r="BW1209">
        <f t="shared" si="834"/>
        <v>0</v>
      </c>
      <c r="BX1209">
        <f t="shared" si="835"/>
        <v>0</v>
      </c>
      <c r="BY1209">
        <f t="shared" si="836"/>
        <v>0</v>
      </c>
      <c r="BZ1209">
        <f t="shared" si="843"/>
        <v>0</v>
      </c>
      <c r="CA1209">
        <f t="shared" si="837"/>
        <v>0</v>
      </c>
      <c r="CB1209">
        <f t="shared" si="838"/>
        <v>0</v>
      </c>
      <c r="CC1209">
        <f t="shared" si="839"/>
        <v>0</v>
      </c>
      <c r="CD1209">
        <f t="shared" si="840"/>
        <v>0</v>
      </c>
      <c r="CE1209">
        <f t="shared" si="841"/>
        <v>1</v>
      </c>
      <c r="CF1209">
        <f t="shared" si="842"/>
        <v>0</v>
      </c>
    </row>
    <row r="1210" spans="1:84" x14ac:dyDescent="0.25">
      <c r="A1210" t="s">
        <v>201</v>
      </c>
      <c r="B1210" t="s">
        <v>816</v>
      </c>
      <c r="C1210" s="1">
        <v>15431</v>
      </c>
      <c r="D1210" t="s">
        <v>39</v>
      </c>
      <c r="E1210" t="s">
        <v>40</v>
      </c>
      <c r="F1210" t="s">
        <v>1241</v>
      </c>
      <c r="G1210">
        <v>1</v>
      </c>
      <c r="H1210">
        <v>0</v>
      </c>
      <c r="I1210" t="s">
        <v>42</v>
      </c>
      <c r="J1210" t="s">
        <v>43</v>
      </c>
      <c r="K1210" t="s">
        <v>1265</v>
      </c>
      <c r="L1210">
        <v>850</v>
      </c>
      <c r="M1210">
        <v>4</v>
      </c>
      <c r="N1210">
        <v>0</v>
      </c>
      <c r="O1210">
        <f t="shared" si="801"/>
        <v>0</v>
      </c>
      <c r="P1210">
        <f t="shared" si="802"/>
        <v>4.7058823529411757</v>
      </c>
      <c r="Q1210">
        <f t="shared" si="844"/>
        <v>-1</v>
      </c>
      <c r="R1210">
        <f t="shared" si="803"/>
        <v>0</v>
      </c>
      <c r="S1210">
        <v>0</v>
      </c>
      <c r="T1210">
        <v>0</v>
      </c>
      <c r="U1210">
        <v>0</v>
      </c>
      <c r="V1210">
        <v>5</v>
      </c>
      <c r="W1210">
        <v>0</v>
      </c>
      <c r="X1210">
        <v>0</v>
      </c>
      <c r="Y1210">
        <v>0</v>
      </c>
      <c r="Z1210">
        <v>0</v>
      </c>
      <c r="AA1210">
        <v>0</v>
      </c>
      <c r="AB1210" t="s">
        <v>204</v>
      </c>
      <c r="AC1210" t="s">
        <v>46</v>
      </c>
      <c r="AD1210">
        <v>66</v>
      </c>
      <c r="AE1210">
        <v>57</v>
      </c>
      <c r="AF1210">
        <v>68</v>
      </c>
      <c r="AG1210" s="5">
        <v>69</v>
      </c>
      <c r="AH1210">
        <v>-1</v>
      </c>
      <c r="AI1210">
        <v>-1</v>
      </c>
      <c r="AJ1210">
        <f t="shared" si="804"/>
        <v>-1</v>
      </c>
      <c r="AK1210">
        <v>-1</v>
      </c>
      <c r="AL1210">
        <v>-1</v>
      </c>
      <c r="AM1210">
        <v>-1</v>
      </c>
      <c r="AN1210">
        <v>-1</v>
      </c>
      <c r="AO1210">
        <v>-1</v>
      </c>
      <c r="AP1210">
        <v>-1</v>
      </c>
      <c r="AR1210">
        <f t="shared" si="805"/>
        <v>0</v>
      </c>
      <c r="AS1210">
        <f t="shared" si="806"/>
        <v>0</v>
      </c>
      <c r="AT1210">
        <f t="shared" si="807"/>
        <v>0</v>
      </c>
      <c r="AU1210">
        <f t="shared" si="808"/>
        <v>0</v>
      </c>
      <c r="AV1210">
        <f t="shared" si="809"/>
        <v>0</v>
      </c>
      <c r="AW1210">
        <f t="shared" si="810"/>
        <v>0</v>
      </c>
      <c r="AX1210">
        <f t="shared" si="811"/>
        <v>0</v>
      </c>
      <c r="AY1210">
        <f t="shared" si="812"/>
        <v>0</v>
      </c>
      <c r="AZ1210">
        <f t="shared" si="813"/>
        <v>0</v>
      </c>
      <c r="BA1210">
        <f t="shared" si="814"/>
        <v>0</v>
      </c>
      <c r="BB1210">
        <f t="shared" si="815"/>
        <v>0</v>
      </c>
      <c r="BC1210">
        <f t="shared" si="816"/>
        <v>0</v>
      </c>
      <c r="BD1210">
        <f t="shared" si="817"/>
        <v>0</v>
      </c>
      <c r="BE1210">
        <f t="shared" si="818"/>
        <v>0</v>
      </c>
      <c r="BF1210">
        <f t="shared" si="819"/>
        <v>0</v>
      </c>
      <c r="BG1210">
        <f t="shared" si="820"/>
        <v>0</v>
      </c>
      <c r="BH1210">
        <f t="shared" si="821"/>
        <v>0</v>
      </c>
      <c r="BI1210">
        <f t="shared" si="822"/>
        <v>0</v>
      </c>
      <c r="BJ1210">
        <f t="shared" si="823"/>
        <v>0</v>
      </c>
      <c r="BK1210">
        <f t="shared" si="824"/>
        <v>0</v>
      </c>
      <c r="BM1210">
        <f t="shared" si="825"/>
        <v>1</v>
      </c>
      <c r="BN1210">
        <f t="shared" si="826"/>
        <v>0</v>
      </c>
      <c r="BO1210">
        <f t="shared" si="827"/>
        <v>0</v>
      </c>
      <c r="BP1210">
        <f t="shared" si="828"/>
        <v>0</v>
      </c>
      <c r="BR1210">
        <f t="shared" si="829"/>
        <v>0</v>
      </c>
      <c r="BS1210">
        <f t="shared" si="830"/>
        <v>0</v>
      </c>
      <c r="BT1210">
        <f t="shared" si="831"/>
        <v>5</v>
      </c>
      <c r="BU1210">
        <f t="shared" si="832"/>
        <v>0</v>
      </c>
      <c r="BV1210">
        <f t="shared" si="833"/>
        <v>0</v>
      </c>
      <c r="BW1210">
        <f t="shared" si="834"/>
        <v>0</v>
      </c>
      <c r="BX1210">
        <f t="shared" si="835"/>
        <v>0</v>
      </c>
      <c r="BY1210">
        <f t="shared" si="836"/>
        <v>0</v>
      </c>
      <c r="BZ1210">
        <f t="shared" si="843"/>
        <v>0</v>
      </c>
      <c r="CA1210">
        <f t="shared" si="837"/>
        <v>0</v>
      </c>
      <c r="CB1210">
        <f t="shared" si="838"/>
        <v>0</v>
      </c>
      <c r="CC1210">
        <f t="shared" si="839"/>
        <v>0</v>
      </c>
      <c r="CD1210">
        <f t="shared" si="840"/>
        <v>0</v>
      </c>
      <c r="CE1210">
        <f t="shared" si="841"/>
        <v>0</v>
      </c>
      <c r="CF1210">
        <f t="shared" si="842"/>
        <v>0</v>
      </c>
    </row>
    <row r="1211" spans="1:84" x14ac:dyDescent="0.25">
      <c r="A1211" t="s">
        <v>388</v>
      </c>
      <c r="B1211" t="s">
        <v>368</v>
      </c>
      <c r="C1211" s="1">
        <v>15430</v>
      </c>
      <c r="D1211" t="s">
        <v>39</v>
      </c>
      <c r="E1211" t="s">
        <v>40</v>
      </c>
      <c r="F1211" t="s">
        <v>1238</v>
      </c>
      <c r="G1211">
        <v>1</v>
      </c>
      <c r="H1211">
        <v>1</v>
      </c>
      <c r="I1211" t="s">
        <v>42</v>
      </c>
      <c r="J1211" t="s">
        <v>77</v>
      </c>
      <c r="K1211" t="s">
        <v>1210</v>
      </c>
      <c r="L1211">
        <v>830</v>
      </c>
      <c r="M1211">
        <v>0</v>
      </c>
      <c r="N1211">
        <v>0</v>
      </c>
      <c r="O1211">
        <f t="shared" si="801"/>
        <v>0</v>
      </c>
      <c r="P1211">
        <f t="shared" si="802"/>
        <v>0</v>
      </c>
      <c r="Q1211">
        <f t="shared" si="844"/>
        <v>-1</v>
      </c>
      <c r="R1211">
        <f t="shared" si="803"/>
        <v>0</v>
      </c>
      <c r="S1211">
        <v>0</v>
      </c>
      <c r="T1211">
        <v>0</v>
      </c>
      <c r="U1211">
        <v>0</v>
      </c>
      <c r="V1211">
        <v>5</v>
      </c>
      <c r="W1211">
        <v>1</v>
      </c>
      <c r="X1211">
        <v>0</v>
      </c>
      <c r="Y1211">
        <v>0</v>
      </c>
      <c r="Z1211">
        <v>0</v>
      </c>
      <c r="AA1211">
        <v>0</v>
      </c>
      <c r="AB1211" t="s">
        <v>390</v>
      </c>
      <c r="AC1211" t="s">
        <v>46</v>
      </c>
      <c r="AD1211">
        <v>73</v>
      </c>
      <c r="AE1211">
        <v>67</v>
      </c>
      <c r="AF1211">
        <v>72</v>
      </c>
      <c r="AG1211" s="5">
        <v>76</v>
      </c>
      <c r="AH1211">
        <v>-1</v>
      </c>
      <c r="AI1211">
        <v>-1</v>
      </c>
      <c r="AJ1211">
        <f t="shared" si="804"/>
        <v>-1</v>
      </c>
      <c r="AK1211">
        <v>-1</v>
      </c>
      <c r="AL1211">
        <v>-1</v>
      </c>
      <c r="AM1211">
        <v>-1</v>
      </c>
      <c r="AN1211">
        <v>-1</v>
      </c>
      <c r="AO1211">
        <v>-1</v>
      </c>
      <c r="AP1211">
        <v>-1</v>
      </c>
      <c r="AR1211">
        <f t="shared" si="805"/>
        <v>0</v>
      </c>
      <c r="AS1211">
        <f t="shared" si="806"/>
        <v>0</v>
      </c>
      <c r="AT1211">
        <f t="shared" si="807"/>
        <v>0</v>
      </c>
      <c r="AU1211">
        <f t="shared" si="808"/>
        <v>0</v>
      </c>
      <c r="AV1211">
        <f t="shared" si="809"/>
        <v>0</v>
      </c>
      <c r="AW1211">
        <f t="shared" si="810"/>
        <v>0</v>
      </c>
      <c r="AX1211">
        <f t="shared" si="811"/>
        <v>0</v>
      </c>
      <c r="AY1211">
        <f t="shared" si="812"/>
        <v>0</v>
      </c>
      <c r="AZ1211">
        <f t="shared" si="813"/>
        <v>0</v>
      </c>
      <c r="BA1211">
        <f t="shared" si="814"/>
        <v>0</v>
      </c>
      <c r="BB1211">
        <f t="shared" si="815"/>
        <v>0</v>
      </c>
      <c r="BC1211">
        <f t="shared" si="816"/>
        <v>0</v>
      </c>
      <c r="BD1211">
        <f t="shared" si="817"/>
        <v>0</v>
      </c>
      <c r="BE1211">
        <f t="shared" si="818"/>
        <v>0</v>
      </c>
      <c r="BF1211">
        <f t="shared" si="819"/>
        <v>0</v>
      </c>
      <c r="BG1211">
        <f t="shared" si="820"/>
        <v>0</v>
      </c>
      <c r="BH1211">
        <f t="shared" si="821"/>
        <v>0</v>
      </c>
      <c r="BI1211">
        <f t="shared" si="822"/>
        <v>0</v>
      </c>
      <c r="BJ1211">
        <f t="shared" si="823"/>
        <v>0</v>
      </c>
      <c r="BK1211">
        <f t="shared" si="824"/>
        <v>0</v>
      </c>
      <c r="BM1211">
        <f t="shared" si="825"/>
        <v>1</v>
      </c>
      <c r="BN1211">
        <f t="shared" si="826"/>
        <v>0</v>
      </c>
      <c r="BO1211">
        <f t="shared" si="827"/>
        <v>0</v>
      </c>
      <c r="BP1211">
        <f t="shared" si="828"/>
        <v>0</v>
      </c>
      <c r="BR1211">
        <f t="shared" si="829"/>
        <v>0</v>
      </c>
      <c r="BS1211">
        <f t="shared" si="830"/>
        <v>0</v>
      </c>
      <c r="BT1211">
        <f t="shared" si="831"/>
        <v>5</v>
      </c>
      <c r="BU1211">
        <f t="shared" si="832"/>
        <v>0</v>
      </c>
      <c r="BV1211">
        <f t="shared" si="833"/>
        <v>1</v>
      </c>
      <c r="BW1211">
        <f t="shared" si="834"/>
        <v>0</v>
      </c>
      <c r="BX1211">
        <f t="shared" si="835"/>
        <v>0</v>
      </c>
      <c r="BY1211">
        <f t="shared" si="836"/>
        <v>0</v>
      </c>
      <c r="BZ1211">
        <f t="shared" si="843"/>
        <v>0</v>
      </c>
      <c r="CA1211">
        <f t="shared" si="837"/>
        <v>0</v>
      </c>
      <c r="CB1211">
        <f t="shared" si="838"/>
        <v>0</v>
      </c>
      <c r="CC1211">
        <f t="shared" si="839"/>
        <v>0</v>
      </c>
      <c r="CD1211">
        <f t="shared" si="840"/>
        <v>0</v>
      </c>
      <c r="CE1211">
        <f t="shared" si="841"/>
        <v>0</v>
      </c>
      <c r="CF1211">
        <f t="shared" si="842"/>
        <v>0</v>
      </c>
    </row>
    <row r="1212" spans="1:84" x14ac:dyDescent="0.25">
      <c r="A1212" t="s">
        <v>388</v>
      </c>
      <c r="B1212" t="s">
        <v>368</v>
      </c>
      <c r="C1212" s="1">
        <v>15430</v>
      </c>
      <c r="D1212" t="s">
        <v>49</v>
      </c>
      <c r="E1212" t="s">
        <v>40</v>
      </c>
      <c r="F1212" t="s">
        <v>1238</v>
      </c>
      <c r="G1212">
        <v>1</v>
      </c>
      <c r="H1212">
        <v>0</v>
      </c>
      <c r="I1212" t="s">
        <v>42</v>
      </c>
      <c r="J1212" t="s">
        <v>77</v>
      </c>
      <c r="K1212" t="s">
        <v>657</v>
      </c>
      <c r="L1212">
        <v>830</v>
      </c>
      <c r="M1212">
        <v>2</v>
      </c>
      <c r="N1212">
        <v>0</v>
      </c>
      <c r="O1212">
        <f t="shared" si="801"/>
        <v>0</v>
      </c>
      <c r="P1212">
        <f t="shared" si="802"/>
        <v>2.4096385542168677</v>
      </c>
      <c r="Q1212">
        <f t="shared" si="844"/>
        <v>-1</v>
      </c>
      <c r="R1212">
        <f t="shared" si="803"/>
        <v>0</v>
      </c>
      <c r="S1212">
        <v>0</v>
      </c>
      <c r="T1212">
        <v>0</v>
      </c>
      <c r="U1212">
        <v>0</v>
      </c>
      <c r="V1212">
        <v>6</v>
      </c>
      <c r="W1212">
        <v>1</v>
      </c>
      <c r="X1212">
        <v>0</v>
      </c>
      <c r="Y1212">
        <v>0</v>
      </c>
      <c r="Z1212">
        <v>0</v>
      </c>
      <c r="AA1212">
        <v>0</v>
      </c>
      <c r="AB1212" t="s">
        <v>390</v>
      </c>
      <c r="AC1212" t="s">
        <v>46</v>
      </c>
      <c r="AD1212">
        <v>73</v>
      </c>
      <c r="AE1212">
        <v>67</v>
      </c>
      <c r="AF1212">
        <v>72</v>
      </c>
      <c r="AG1212" s="5">
        <v>76</v>
      </c>
      <c r="AH1212">
        <v>-1</v>
      </c>
      <c r="AI1212">
        <v>-1</v>
      </c>
      <c r="AJ1212">
        <f t="shared" si="804"/>
        <v>-1</v>
      </c>
      <c r="AK1212">
        <v>-1</v>
      </c>
      <c r="AL1212">
        <v>-1</v>
      </c>
      <c r="AM1212">
        <v>-1</v>
      </c>
      <c r="AN1212">
        <v>-1</v>
      </c>
      <c r="AO1212">
        <v>-1</v>
      </c>
      <c r="AP1212">
        <v>-1</v>
      </c>
      <c r="AR1212">
        <f t="shared" si="805"/>
        <v>0</v>
      </c>
      <c r="AS1212">
        <f t="shared" si="806"/>
        <v>0</v>
      </c>
      <c r="AT1212">
        <f t="shared" si="807"/>
        <v>0</v>
      </c>
      <c r="AU1212">
        <f t="shared" si="808"/>
        <v>0</v>
      </c>
      <c r="AV1212">
        <f t="shared" si="809"/>
        <v>0</v>
      </c>
      <c r="AW1212">
        <f t="shared" si="810"/>
        <v>0</v>
      </c>
      <c r="AX1212">
        <f t="shared" si="811"/>
        <v>0</v>
      </c>
      <c r="AY1212">
        <f t="shared" si="812"/>
        <v>0</v>
      </c>
      <c r="AZ1212">
        <f t="shared" si="813"/>
        <v>0</v>
      </c>
      <c r="BA1212">
        <f t="shared" si="814"/>
        <v>0</v>
      </c>
      <c r="BB1212">
        <f t="shared" si="815"/>
        <v>0</v>
      </c>
      <c r="BC1212">
        <f t="shared" si="816"/>
        <v>0</v>
      </c>
      <c r="BD1212">
        <f t="shared" si="817"/>
        <v>0</v>
      </c>
      <c r="BE1212">
        <f t="shared" si="818"/>
        <v>0</v>
      </c>
      <c r="BF1212">
        <f t="shared" si="819"/>
        <v>0</v>
      </c>
      <c r="BG1212">
        <f t="shared" si="820"/>
        <v>0</v>
      </c>
      <c r="BH1212">
        <f t="shared" si="821"/>
        <v>0</v>
      </c>
      <c r="BI1212">
        <f t="shared" si="822"/>
        <v>0</v>
      </c>
      <c r="BJ1212">
        <f t="shared" si="823"/>
        <v>0</v>
      </c>
      <c r="BK1212">
        <f t="shared" si="824"/>
        <v>0</v>
      </c>
      <c r="BM1212">
        <f t="shared" si="825"/>
        <v>1</v>
      </c>
      <c r="BN1212">
        <f t="shared" si="826"/>
        <v>0</v>
      </c>
      <c r="BO1212">
        <f t="shared" si="827"/>
        <v>0</v>
      </c>
      <c r="BP1212">
        <f t="shared" si="828"/>
        <v>0</v>
      </c>
      <c r="BR1212">
        <f t="shared" si="829"/>
        <v>0</v>
      </c>
      <c r="BS1212">
        <f t="shared" si="830"/>
        <v>0</v>
      </c>
      <c r="BT1212">
        <f t="shared" si="831"/>
        <v>6</v>
      </c>
      <c r="BU1212">
        <f t="shared" si="832"/>
        <v>0</v>
      </c>
      <c r="BV1212">
        <f t="shared" si="833"/>
        <v>1</v>
      </c>
      <c r="BW1212">
        <f t="shared" si="834"/>
        <v>0</v>
      </c>
      <c r="BX1212">
        <f t="shared" si="835"/>
        <v>0</v>
      </c>
      <c r="BY1212">
        <f t="shared" si="836"/>
        <v>0</v>
      </c>
      <c r="BZ1212">
        <f t="shared" si="843"/>
        <v>0</v>
      </c>
      <c r="CA1212">
        <f t="shared" si="837"/>
        <v>0</v>
      </c>
      <c r="CB1212">
        <f t="shared" si="838"/>
        <v>0</v>
      </c>
      <c r="CC1212">
        <f t="shared" si="839"/>
        <v>0</v>
      </c>
      <c r="CD1212">
        <f t="shared" si="840"/>
        <v>0</v>
      </c>
      <c r="CE1212">
        <f t="shared" si="841"/>
        <v>0</v>
      </c>
      <c r="CF1212">
        <f t="shared" si="842"/>
        <v>0</v>
      </c>
    </row>
    <row r="1213" spans="1:84" x14ac:dyDescent="0.25">
      <c r="A1213" t="s">
        <v>361</v>
      </c>
      <c r="B1213" t="s">
        <v>97</v>
      </c>
      <c r="C1213" s="1">
        <v>15430</v>
      </c>
      <c r="D1213" t="s">
        <v>49</v>
      </c>
      <c r="E1213" t="s">
        <v>40</v>
      </c>
      <c r="F1213" t="s">
        <v>1018</v>
      </c>
      <c r="G1213">
        <v>1</v>
      </c>
      <c r="H1213">
        <v>0</v>
      </c>
      <c r="I1213" t="s">
        <v>87</v>
      </c>
      <c r="J1213" t="s">
        <v>166</v>
      </c>
      <c r="K1213" t="s">
        <v>955</v>
      </c>
      <c r="L1213">
        <v>1900</v>
      </c>
      <c r="M1213">
        <v>0</v>
      </c>
      <c r="N1213">
        <v>0</v>
      </c>
      <c r="O1213">
        <f t="shared" si="801"/>
        <v>0</v>
      </c>
      <c r="P1213">
        <f t="shared" si="802"/>
        <v>0</v>
      </c>
      <c r="Q1213">
        <f t="shared" si="844"/>
        <v>-1</v>
      </c>
      <c r="R1213">
        <f t="shared" si="803"/>
        <v>0</v>
      </c>
      <c r="S1213">
        <v>0</v>
      </c>
      <c r="T1213">
        <v>0</v>
      </c>
      <c r="U1213">
        <v>0</v>
      </c>
      <c r="V1213">
        <v>5</v>
      </c>
      <c r="W1213">
        <v>0</v>
      </c>
      <c r="X1213">
        <v>0</v>
      </c>
      <c r="Y1213">
        <v>0</v>
      </c>
      <c r="Z1213">
        <v>0</v>
      </c>
      <c r="AA1213">
        <v>0</v>
      </c>
      <c r="AB1213" t="s">
        <v>366</v>
      </c>
      <c r="AC1213" t="s">
        <v>75</v>
      </c>
      <c r="AD1213">
        <v>67</v>
      </c>
      <c r="AE1213">
        <v>64</v>
      </c>
      <c r="AF1213">
        <v>63</v>
      </c>
      <c r="AG1213" s="5">
        <v>78</v>
      </c>
      <c r="AH1213">
        <v>-1</v>
      </c>
      <c r="AI1213">
        <v>-1</v>
      </c>
      <c r="AJ1213">
        <f t="shared" si="804"/>
        <v>-1</v>
      </c>
      <c r="AK1213">
        <v>-1</v>
      </c>
      <c r="AL1213">
        <v>-1</v>
      </c>
      <c r="AM1213">
        <v>-1</v>
      </c>
      <c r="AN1213">
        <v>-1</v>
      </c>
      <c r="AO1213">
        <v>-1</v>
      </c>
      <c r="AP1213">
        <v>-1</v>
      </c>
      <c r="AR1213">
        <f t="shared" si="805"/>
        <v>0</v>
      </c>
      <c r="AS1213">
        <f t="shared" si="806"/>
        <v>0</v>
      </c>
      <c r="AT1213">
        <f t="shared" si="807"/>
        <v>0</v>
      </c>
      <c r="AU1213">
        <f t="shared" si="808"/>
        <v>0</v>
      </c>
      <c r="AV1213">
        <f t="shared" si="809"/>
        <v>0</v>
      </c>
      <c r="AW1213">
        <f t="shared" si="810"/>
        <v>0</v>
      </c>
      <c r="AX1213">
        <f t="shared" si="811"/>
        <v>0</v>
      </c>
      <c r="AY1213">
        <f t="shared" si="812"/>
        <v>0</v>
      </c>
      <c r="AZ1213">
        <f t="shared" si="813"/>
        <v>0</v>
      </c>
      <c r="BA1213">
        <f t="shared" si="814"/>
        <v>0</v>
      </c>
      <c r="BB1213">
        <f t="shared" si="815"/>
        <v>0</v>
      </c>
      <c r="BC1213">
        <f t="shared" si="816"/>
        <v>0</v>
      </c>
      <c r="BD1213">
        <f t="shared" si="817"/>
        <v>0</v>
      </c>
      <c r="BE1213">
        <f t="shared" si="818"/>
        <v>0</v>
      </c>
      <c r="BF1213">
        <f t="shared" si="819"/>
        <v>0</v>
      </c>
      <c r="BG1213">
        <f t="shared" si="820"/>
        <v>0</v>
      </c>
      <c r="BH1213">
        <f t="shared" si="821"/>
        <v>0</v>
      </c>
      <c r="BI1213">
        <f t="shared" si="822"/>
        <v>0</v>
      </c>
      <c r="BJ1213">
        <f t="shared" si="823"/>
        <v>0</v>
      </c>
      <c r="BK1213">
        <f t="shared" si="824"/>
        <v>0</v>
      </c>
      <c r="BM1213">
        <f t="shared" si="825"/>
        <v>1</v>
      </c>
      <c r="BN1213">
        <f t="shared" si="826"/>
        <v>0</v>
      </c>
      <c r="BO1213">
        <f t="shared" si="827"/>
        <v>0</v>
      </c>
      <c r="BP1213">
        <f t="shared" si="828"/>
        <v>0</v>
      </c>
      <c r="BR1213">
        <f t="shared" si="829"/>
        <v>0</v>
      </c>
      <c r="BS1213">
        <f t="shared" si="830"/>
        <v>0</v>
      </c>
      <c r="BT1213">
        <f t="shared" si="831"/>
        <v>5</v>
      </c>
      <c r="BU1213">
        <f t="shared" si="832"/>
        <v>0</v>
      </c>
      <c r="BV1213">
        <f t="shared" si="833"/>
        <v>0</v>
      </c>
      <c r="BW1213">
        <f t="shared" si="834"/>
        <v>0</v>
      </c>
      <c r="BX1213">
        <f t="shared" si="835"/>
        <v>0</v>
      </c>
      <c r="BY1213">
        <f t="shared" si="836"/>
        <v>0</v>
      </c>
      <c r="BZ1213">
        <f t="shared" si="843"/>
        <v>0</v>
      </c>
      <c r="CA1213">
        <f t="shared" si="837"/>
        <v>0</v>
      </c>
      <c r="CB1213">
        <f t="shared" si="838"/>
        <v>0</v>
      </c>
      <c r="CC1213">
        <f t="shared" si="839"/>
        <v>0</v>
      </c>
      <c r="CD1213">
        <f t="shared" si="840"/>
        <v>0</v>
      </c>
      <c r="CE1213">
        <f t="shared" si="841"/>
        <v>0</v>
      </c>
      <c r="CF1213">
        <f t="shared" si="842"/>
        <v>0</v>
      </c>
    </row>
    <row r="1214" spans="1:84" x14ac:dyDescent="0.25">
      <c r="A1214" t="s">
        <v>228</v>
      </c>
      <c r="B1214" t="s">
        <v>341</v>
      </c>
      <c r="C1214" s="1">
        <v>15430</v>
      </c>
      <c r="D1214" t="s">
        <v>49</v>
      </c>
      <c r="E1214" t="s">
        <v>40</v>
      </c>
      <c r="F1214" t="s">
        <v>1266</v>
      </c>
      <c r="G1214">
        <v>1</v>
      </c>
      <c r="H1214">
        <v>0</v>
      </c>
      <c r="I1214" t="s">
        <v>42</v>
      </c>
      <c r="J1214" t="s">
        <v>61</v>
      </c>
      <c r="K1214" t="s">
        <v>937</v>
      </c>
      <c r="L1214">
        <v>438</v>
      </c>
      <c r="M1214">
        <v>2</v>
      </c>
      <c r="N1214">
        <v>0</v>
      </c>
      <c r="O1214">
        <f t="shared" si="801"/>
        <v>0</v>
      </c>
      <c r="P1214">
        <f t="shared" si="802"/>
        <v>0</v>
      </c>
      <c r="Q1214">
        <f t="shared" si="844"/>
        <v>-1</v>
      </c>
      <c r="R1214">
        <f t="shared" si="803"/>
        <v>0</v>
      </c>
      <c r="S1214">
        <v>0</v>
      </c>
      <c r="T1214">
        <v>0</v>
      </c>
      <c r="U1214">
        <v>0</v>
      </c>
      <c r="V1214">
        <v>6</v>
      </c>
      <c r="W1214">
        <v>0</v>
      </c>
      <c r="X1214">
        <v>0</v>
      </c>
      <c r="Y1214">
        <v>0</v>
      </c>
      <c r="Z1214">
        <v>0</v>
      </c>
      <c r="AA1214">
        <v>0</v>
      </c>
      <c r="AB1214" t="s">
        <v>856</v>
      </c>
      <c r="AC1214" t="s">
        <v>75</v>
      </c>
      <c r="AD1214">
        <v>62</v>
      </c>
      <c r="AE1214">
        <v>51</v>
      </c>
      <c r="AF1214">
        <v>55</v>
      </c>
      <c r="AG1214" s="5">
        <v>51</v>
      </c>
      <c r="AH1214">
        <v>-1</v>
      </c>
      <c r="AI1214">
        <v>-1</v>
      </c>
      <c r="AJ1214">
        <f t="shared" si="804"/>
        <v>-1</v>
      </c>
      <c r="AK1214">
        <v>-1</v>
      </c>
      <c r="AL1214">
        <v>-1</v>
      </c>
      <c r="AM1214">
        <v>-1</v>
      </c>
      <c r="AN1214">
        <v>-1</v>
      </c>
      <c r="AO1214">
        <v>-1</v>
      </c>
      <c r="AP1214">
        <v>-1</v>
      </c>
      <c r="AR1214">
        <f t="shared" si="805"/>
        <v>0</v>
      </c>
      <c r="AS1214">
        <f t="shared" si="806"/>
        <v>0</v>
      </c>
      <c r="AT1214">
        <f t="shared" si="807"/>
        <v>0</v>
      </c>
      <c r="AU1214">
        <f t="shared" si="808"/>
        <v>0</v>
      </c>
      <c r="AV1214">
        <f t="shared" si="809"/>
        <v>0</v>
      </c>
      <c r="AW1214">
        <f t="shared" si="810"/>
        <v>0</v>
      </c>
      <c r="AX1214">
        <f t="shared" si="811"/>
        <v>0</v>
      </c>
      <c r="AY1214">
        <f t="shared" si="812"/>
        <v>0</v>
      </c>
      <c r="AZ1214">
        <f t="shared" si="813"/>
        <v>0</v>
      </c>
      <c r="BA1214">
        <f t="shared" si="814"/>
        <v>0</v>
      </c>
      <c r="BB1214">
        <f t="shared" si="815"/>
        <v>0</v>
      </c>
      <c r="BC1214">
        <f t="shared" si="816"/>
        <v>0</v>
      </c>
      <c r="BD1214">
        <f t="shared" si="817"/>
        <v>0</v>
      </c>
      <c r="BE1214">
        <f t="shared" si="818"/>
        <v>0</v>
      </c>
      <c r="BF1214">
        <f t="shared" si="819"/>
        <v>0</v>
      </c>
      <c r="BG1214">
        <f t="shared" si="820"/>
        <v>0</v>
      </c>
      <c r="BH1214">
        <f t="shared" si="821"/>
        <v>0</v>
      </c>
      <c r="BI1214">
        <f t="shared" si="822"/>
        <v>0</v>
      </c>
      <c r="BJ1214">
        <f t="shared" si="823"/>
        <v>0</v>
      </c>
      <c r="BK1214">
        <f t="shared" si="824"/>
        <v>0</v>
      </c>
      <c r="BM1214">
        <f t="shared" si="825"/>
        <v>1</v>
      </c>
      <c r="BN1214">
        <f t="shared" si="826"/>
        <v>0</v>
      </c>
      <c r="BO1214">
        <f t="shared" si="827"/>
        <v>0</v>
      </c>
      <c r="BP1214">
        <f t="shared" si="828"/>
        <v>0</v>
      </c>
      <c r="BR1214">
        <f t="shared" si="829"/>
        <v>0</v>
      </c>
      <c r="BS1214">
        <f t="shared" si="830"/>
        <v>0</v>
      </c>
      <c r="BT1214">
        <f t="shared" si="831"/>
        <v>6</v>
      </c>
      <c r="BU1214">
        <f t="shared" si="832"/>
        <v>0</v>
      </c>
      <c r="BV1214">
        <f t="shared" si="833"/>
        <v>0</v>
      </c>
      <c r="BW1214">
        <f t="shared" si="834"/>
        <v>0</v>
      </c>
      <c r="BX1214">
        <f t="shared" si="835"/>
        <v>0</v>
      </c>
      <c r="BY1214">
        <f t="shared" si="836"/>
        <v>0</v>
      </c>
      <c r="BZ1214">
        <f t="shared" si="843"/>
        <v>0</v>
      </c>
      <c r="CA1214">
        <f t="shared" si="837"/>
        <v>0</v>
      </c>
      <c r="CB1214">
        <f t="shared" si="838"/>
        <v>0</v>
      </c>
      <c r="CC1214">
        <f t="shared" si="839"/>
        <v>0</v>
      </c>
      <c r="CD1214">
        <f t="shared" si="840"/>
        <v>0</v>
      </c>
      <c r="CE1214">
        <f t="shared" si="841"/>
        <v>0</v>
      </c>
      <c r="CF1214">
        <f t="shared" si="842"/>
        <v>0</v>
      </c>
    </row>
    <row r="1215" spans="1:84" x14ac:dyDescent="0.25">
      <c r="A1215" t="s">
        <v>388</v>
      </c>
      <c r="B1215" t="s">
        <v>368</v>
      </c>
      <c r="C1215" s="1">
        <v>15428</v>
      </c>
      <c r="D1215" t="s">
        <v>39</v>
      </c>
      <c r="E1215" t="s">
        <v>40</v>
      </c>
      <c r="F1215" t="s">
        <v>1028</v>
      </c>
      <c r="G1215">
        <v>1</v>
      </c>
      <c r="H1215">
        <v>1</v>
      </c>
      <c r="I1215" t="s">
        <v>42</v>
      </c>
      <c r="J1215" t="s">
        <v>77</v>
      </c>
      <c r="K1215" t="s">
        <v>1029</v>
      </c>
      <c r="L1215">
        <v>215</v>
      </c>
      <c r="M1215">
        <v>0</v>
      </c>
      <c r="N1215">
        <v>0</v>
      </c>
      <c r="O1215">
        <f t="shared" si="801"/>
        <v>0</v>
      </c>
      <c r="P1215">
        <f t="shared" si="802"/>
        <v>0</v>
      </c>
      <c r="Q1215">
        <f t="shared" si="844"/>
        <v>-1</v>
      </c>
      <c r="R1215">
        <f t="shared" si="803"/>
        <v>0</v>
      </c>
      <c r="S1215">
        <v>0</v>
      </c>
      <c r="T1215">
        <v>0</v>
      </c>
      <c r="U1215">
        <v>0</v>
      </c>
      <c r="V1215">
        <v>7</v>
      </c>
      <c r="W1215">
        <v>0</v>
      </c>
      <c r="X1215">
        <v>0</v>
      </c>
      <c r="Y1215">
        <v>0</v>
      </c>
      <c r="Z1215">
        <v>0</v>
      </c>
      <c r="AA1215">
        <v>0</v>
      </c>
      <c r="AB1215" t="s">
        <v>390</v>
      </c>
      <c r="AC1215" t="s">
        <v>46</v>
      </c>
      <c r="AD1215">
        <v>73</v>
      </c>
      <c r="AE1215">
        <v>67</v>
      </c>
      <c r="AF1215">
        <v>72</v>
      </c>
      <c r="AG1215" s="5">
        <v>76</v>
      </c>
      <c r="AH1215">
        <v>-1</v>
      </c>
      <c r="AI1215">
        <v>-1</v>
      </c>
      <c r="AJ1215">
        <f t="shared" si="804"/>
        <v>-1</v>
      </c>
      <c r="AK1215">
        <v>-1</v>
      </c>
      <c r="AL1215">
        <v>-1</v>
      </c>
      <c r="AM1215">
        <v>-1</v>
      </c>
      <c r="AN1215">
        <v>-1</v>
      </c>
      <c r="AO1215">
        <v>-1</v>
      </c>
      <c r="AP1215">
        <v>-1</v>
      </c>
      <c r="AR1215">
        <f t="shared" si="805"/>
        <v>0</v>
      </c>
      <c r="AS1215">
        <f t="shared" si="806"/>
        <v>0</v>
      </c>
      <c r="AT1215">
        <f t="shared" si="807"/>
        <v>0</v>
      </c>
      <c r="AU1215">
        <f t="shared" si="808"/>
        <v>0</v>
      </c>
      <c r="AV1215">
        <f t="shared" si="809"/>
        <v>0</v>
      </c>
      <c r="AW1215">
        <f t="shared" si="810"/>
        <v>0</v>
      </c>
      <c r="AX1215">
        <f t="shared" si="811"/>
        <v>0</v>
      </c>
      <c r="AY1215">
        <f t="shared" si="812"/>
        <v>0</v>
      </c>
      <c r="AZ1215">
        <f t="shared" si="813"/>
        <v>0</v>
      </c>
      <c r="BA1215">
        <f t="shared" si="814"/>
        <v>0</v>
      </c>
      <c r="BB1215">
        <f t="shared" si="815"/>
        <v>0</v>
      </c>
      <c r="BC1215">
        <f t="shared" si="816"/>
        <v>0</v>
      </c>
      <c r="BD1215">
        <f t="shared" si="817"/>
        <v>0</v>
      </c>
      <c r="BE1215">
        <f t="shared" si="818"/>
        <v>0</v>
      </c>
      <c r="BF1215">
        <f t="shared" si="819"/>
        <v>0</v>
      </c>
      <c r="BG1215">
        <f t="shared" si="820"/>
        <v>0</v>
      </c>
      <c r="BH1215">
        <f t="shared" si="821"/>
        <v>0</v>
      </c>
      <c r="BI1215">
        <f t="shared" si="822"/>
        <v>0</v>
      </c>
      <c r="BJ1215">
        <f t="shared" si="823"/>
        <v>0</v>
      </c>
      <c r="BK1215">
        <f t="shared" si="824"/>
        <v>0</v>
      </c>
      <c r="BM1215">
        <f t="shared" si="825"/>
        <v>1</v>
      </c>
      <c r="BN1215">
        <f t="shared" si="826"/>
        <v>0</v>
      </c>
      <c r="BO1215">
        <f t="shared" si="827"/>
        <v>0</v>
      </c>
      <c r="BP1215">
        <f t="shared" si="828"/>
        <v>0</v>
      </c>
      <c r="BR1215">
        <f t="shared" si="829"/>
        <v>0</v>
      </c>
      <c r="BS1215">
        <f t="shared" si="830"/>
        <v>0</v>
      </c>
      <c r="BT1215">
        <f t="shared" si="831"/>
        <v>7</v>
      </c>
      <c r="BU1215">
        <f t="shared" si="832"/>
        <v>0</v>
      </c>
      <c r="BV1215">
        <f t="shared" si="833"/>
        <v>0</v>
      </c>
      <c r="BW1215">
        <f t="shared" si="834"/>
        <v>0</v>
      </c>
      <c r="BX1215">
        <f t="shared" si="835"/>
        <v>0</v>
      </c>
      <c r="BY1215">
        <f t="shared" si="836"/>
        <v>0</v>
      </c>
      <c r="BZ1215">
        <f t="shared" si="843"/>
        <v>0</v>
      </c>
      <c r="CA1215">
        <f t="shared" si="837"/>
        <v>0</v>
      </c>
      <c r="CB1215">
        <f t="shared" si="838"/>
        <v>0</v>
      </c>
      <c r="CC1215">
        <f t="shared" si="839"/>
        <v>0</v>
      </c>
      <c r="CD1215">
        <f t="shared" si="840"/>
        <v>0</v>
      </c>
      <c r="CE1215">
        <f t="shared" si="841"/>
        <v>0</v>
      </c>
      <c r="CF1215">
        <f t="shared" si="842"/>
        <v>0</v>
      </c>
    </row>
    <row r="1216" spans="1:84" x14ac:dyDescent="0.25">
      <c r="A1216" t="s">
        <v>388</v>
      </c>
      <c r="B1216" t="s">
        <v>368</v>
      </c>
      <c r="C1216" s="1">
        <v>15428</v>
      </c>
      <c r="D1216" t="s">
        <v>39</v>
      </c>
      <c r="E1216" t="s">
        <v>40</v>
      </c>
      <c r="F1216" t="s">
        <v>1028</v>
      </c>
      <c r="G1216">
        <v>1</v>
      </c>
      <c r="H1216">
        <v>1</v>
      </c>
      <c r="I1216" t="s">
        <v>42</v>
      </c>
      <c r="J1216" t="s">
        <v>77</v>
      </c>
      <c r="K1216" t="s">
        <v>438</v>
      </c>
      <c r="L1216">
        <v>215</v>
      </c>
      <c r="M1216">
        <v>0</v>
      </c>
      <c r="N1216">
        <v>0</v>
      </c>
      <c r="O1216">
        <f t="shared" si="801"/>
        <v>0</v>
      </c>
      <c r="P1216">
        <f t="shared" si="802"/>
        <v>0</v>
      </c>
      <c r="Q1216">
        <f t="shared" si="844"/>
        <v>-1</v>
      </c>
      <c r="R1216">
        <f t="shared" si="803"/>
        <v>0</v>
      </c>
      <c r="S1216">
        <v>0</v>
      </c>
      <c r="T1216">
        <v>0</v>
      </c>
      <c r="U1216">
        <v>0</v>
      </c>
      <c r="V1216">
        <v>2</v>
      </c>
      <c r="W1216">
        <v>0</v>
      </c>
      <c r="X1216">
        <v>0</v>
      </c>
      <c r="Y1216">
        <v>0</v>
      </c>
      <c r="Z1216">
        <v>0</v>
      </c>
      <c r="AA1216">
        <v>0</v>
      </c>
      <c r="AB1216" t="s">
        <v>390</v>
      </c>
      <c r="AC1216" t="s">
        <v>46</v>
      </c>
      <c r="AD1216">
        <v>73</v>
      </c>
      <c r="AE1216">
        <v>67</v>
      </c>
      <c r="AF1216">
        <v>72</v>
      </c>
      <c r="AG1216" s="5">
        <v>76</v>
      </c>
      <c r="AH1216">
        <v>-1</v>
      </c>
      <c r="AI1216">
        <v>-1</v>
      </c>
      <c r="AJ1216">
        <f t="shared" si="804"/>
        <v>-1</v>
      </c>
      <c r="AK1216">
        <v>-1</v>
      </c>
      <c r="AL1216">
        <v>-1</v>
      </c>
      <c r="AM1216">
        <v>-1</v>
      </c>
      <c r="AN1216">
        <v>-1</v>
      </c>
      <c r="AO1216">
        <v>-1</v>
      </c>
      <c r="AP1216">
        <v>-1</v>
      </c>
      <c r="AR1216">
        <f t="shared" si="805"/>
        <v>0</v>
      </c>
      <c r="AS1216">
        <f t="shared" si="806"/>
        <v>0</v>
      </c>
      <c r="AT1216">
        <f t="shared" si="807"/>
        <v>0</v>
      </c>
      <c r="AU1216">
        <f t="shared" si="808"/>
        <v>0</v>
      </c>
      <c r="AV1216">
        <f t="shared" si="809"/>
        <v>0</v>
      </c>
      <c r="AW1216">
        <f t="shared" si="810"/>
        <v>0</v>
      </c>
      <c r="AX1216">
        <f t="shared" si="811"/>
        <v>0</v>
      </c>
      <c r="AY1216">
        <f t="shared" si="812"/>
        <v>0</v>
      </c>
      <c r="AZ1216">
        <f t="shared" si="813"/>
        <v>0</v>
      </c>
      <c r="BA1216">
        <f t="shared" si="814"/>
        <v>0</v>
      </c>
      <c r="BB1216">
        <f t="shared" si="815"/>
        <v>0</v>
      </c>
      <c r="BC1216">
        <f t="shared" si="816"/>
        <v>0</v>
      </c>
      <c r="BD1216">
        <f t="shared" si="817"/>
        <v>0</v>
      </c>
      <c r="BE1216">
        <f t="shared" si="818"/>
        <v>0</v>
      </c>
      <c r="BF1216">
        <f t="shared" si="819"/>
        <v>0</v>
      </c>
      <c r="BG1216">
        <f t="shared" si="820"/>
        <v>0</v>
      </c>
      <c r="BH1216">
        <f t="shared" si="821"/>
        <v>0</v>
      </c>
      <c r="BI1216">
        <f t="shared" si="822"/>
        <v>0</v>
      </c>
      <c r="BJ1216">
        <f t="shared" si="823"/>
        <v>0</v>
      </c>
      <c r="BK1216">
        <f t="shared" si="824"/>
        <v>0</v>
      </c>
      <c r="BM1216">
        <f t="shared" si="825"/>
        <v>1</v>
      </c>
      <c r="BN1216">
        <f t="shared" si="826"/>
        <v>0</v>
      </c>
      <c r="BO1216">
        <f t="shared" si="827"/>
        <v>0</v>
      </c>
      <c r="BP1216">
        <f t="shared" si="828"/>
        <v>0</v>
      </c>
      <c r="BR1216">
        <f t="shared" si="829"/>
        <v>0</v>
      </c>
      <c r="BS1216">
        <f t="shared" si="830"/>
        <v>0</v>
      </c>
      <c r="BT1216">
        <f t="shared" si="831"/>
        <v>2</v>
      </c>
      <c r="BU1216">
        <f t="shared" si="832"/>
        <v>0</v>
      </c>
      <c r="BV1216">
        <f t="shared" si="833"/>
        <v>0</v>
      </c>
      <c r="BW1216">
        <f t="shared" si="834"/>
        <v>0</v>
      </c>
      <c r="BX1216">
        <f t="shared" si="835"/>
        <v>0</v>
      </c>
      <c r="BY1216">
        <f t="shared" si="836"/>
        <v>0</v>
      </c>
      <c r="BZ1216">
        <f t="shared" si="843"/>
        <v>0</v>
      </c>
      <c r="CA1216">
        <f t="shared" si="837"/>
        <v>0</v>
      </c>
      <c r="CB1216">
        <f t="shared" si="838"/>
        <v>0</v>
      </c>
      <c r="CC1216">
        <f t="shared" si="839"/>
        <v>0</v>
      </c>
      <c r="CD1216">
        <f t="shared" si="840"/>
        <v>0</v>
      </c>
      <c r="CE1216">
        <f t="shared" si="841"/>
        <v>0</v>
      </c>
      <c r="CF1216">
        <f t="shared" si="842"/>
        <v>0</v>
      </c>
    </row>
    <row r="1217" spans="1:84" x14ac:dyDescent="0.25">
      <c r="A1217" t="s">
        <v>124</v>
      </c>
      <c r="B1217" t="s">
        <v>125</v>
      </c>
      <c r="C1217" s="1">
        <v>15427</v>
      </c>
      <c r="D1217" t="s">
        <v>49</v>
      </c>
      <c r="E1217" t="s">
        <v>40</v>
      </c>
      <c r="F1217" t="s">
        <v>251</v>
      </c>
      <c r="G1217">
        <v>1</v>
      </c>
      <c r="H1217">
        <v>0</v>
      </c>
      <c r="I1217" t="s">
        <v>42</v>
      </c>
      <c r="J1217" t="s">
        <v>61</v>
      </c>
      <c r="K1217" t="s">
        <v>1267</v>
      </c>
      <c r="L1217">
        <v>99</v>
      </c>
      <c r="M1217">
        <v>2</v>
      </c>
      <c r="N1217">
        <v>1</v>
      </c>
      <c r="O1217">
        <f t="shared" si="801"/>
        <v>50</v>
      </c>
      <c r="P1217">
        <f t="shared" si="802"/>
        <v>0</v>
      </c>
      <c r="Q1217">
        <f t="shared" si="844"/>
        <v>1</v>
      </c>
      <c r="R1217">
        <f t="shared" si="803"/>
        <v>1</v>
      </c>
      <c r="S1217">
        <v>0</v>
      </c>
      <c r="T1217">
        <v>0</v>
      </c>
      <c r="U1217">
        <v>2</v>
      </c>
      <c r="V1217">
        <v>4</v>
      </c>
      <c r="W1217">
        <v>1</v>
      </c>
      <c r="X1217">
        <v>0</v>
      </c>
      <c r="Y1217">
        <v>0</v>
      </c>
      <c r="Z1217">
        <v>0</v>
      </c>
      <c r="AA1217">
        <v>0</v>
      </c>
      <c r="AB1217" t="s">
        <v>129</v>
      </c>
      <c r="AC1217" t="s">
        <v>75</v>
      </c>
      <c r="AD1217">
        <v>65</v>
      </c>
      <c r="AE1217">
        <v>79</v>
      </c>
      <c r="AF1217">
        <v>60</v>
      </c>
      <c r="AG1217" s="5">
        <v>76</v>
      </c>
      <c r="AH1217">
        <v>-1</v>
      </c>
      <c r="AI1217">
        <v>-1</v>
      </c>
      <c r="AJ1217">
        <f t="shared" si="804"/>
        <v>-1</v>
      </c>
      <c r="AK1217">
        <v>-1</v>
      </c>
      <c r="AL1217">
        <v>-1</v>
      </c>
      <c r="AM1217">
        <v>-1</v>
      </c>
      <c r="AN1217">
        <v>-1</v>
      </c>
      <c r="AO1217">
        <v>-1</v>
      </c>
      <c r="AP1217">
        <v>-1</v>
      </c>
      <c r="AR1217">
        <f t="shared" si="805"/>
        <v>0</v>
      </c>
      <c r="AS1217">
        <f t="shared" si="806"/>
        <v>0</v>
      </c>
      <c r="AT1217">
        <f t="shared" si="807"/>
        <v>0</v>
      </c>
      <c r="AU1217">
        <f t="shared" si="808"/>
        <v>0</v>
      </c>
      <c r="AV1217">
        <f t="shared" si="809"/>
        <v>0</v>
      </c>
      <c r="AW1217">
        <f t="shared" si="810"/>
        <v>0</v>
      </c>
      <c r="AX1217">
        <f t="shared" si="811"/>
        <v>0</v>
      </c>
      <c r="AY1217">
        <f t="shared" si="812"/>
        <v>0</v>
      </c>
      <c r="AZ1217">
        <f t="shared" si="813"/>
        <v>0</v>
      </c>
      <c r="BA1217">
        <f t="shared" si="814"/>
        <v>0</v>
      </c>
      <c r="BB1217">
        <f t="shared" si="815"/>
        <v>0</v>
      </c>
      <c r="BC1217">
        <f t="shared" si="816"/>
        <v>0</v>
      </c>
      <c r="BD1217">
        <f t="shared" si="817"/>
        <v>0</v>
      </c>
      <c r="BE1217">
        <f t="shared" si="818"/>
        <v>0</v>
      </c>
      <c r="BF1217">
        <f t="shared" si="819"/>
        <v>0</v>
      </c>
      <c r="BG1217">
        <f t="shared" si="820"/>
        <v>0</v>
      </c>
      <c r="BH1217">
        <f t="shared" si="821"/>
        <v>0</v>
      </c>
      <c r="BI1217">
        <f t="shared" si="822"/>
        <v>0</v>
      </c>
      <c r="BJ1217">
        <f t="shared" si="823"/>
        <v>0</v>
      </c>
      <c r="BK1217">
        <f t="shared" si="824"/>
        <v>0</v>
      </c>
      <c r="BM1217">
        <f t="shared" si="825"/>
        <v>0</v>
      </c>
      <c r="BN1217">
        <f t="shared" si="826"/>
        <v>0</v>
      </c>
      <c r="BO1217">
        <f t="shared" si="827"/>
        <v>1</v>
      </c>
      <c r="BP1217">
        <f t="shared" si="828"/>
        <v>0</v>
      </c>
      <c r="BR1217">
        <f t="shared" si="829"/>
        <v>0</v>
      </c>
      <c r="BS1217">
        <f t="shared" si="830"/>
        <v>0</v>
      </c>
      <c r="BT1217">
        <f t="shared" si="831"/>
        <v>4</v>
      </c>
      <c r="BU1217">
        <f t="shared" si="832"/>
        <v>0</v>
      </c>
      <c r="BV1217">
        <f t="shared" si="833"/>
        <v>1</v>
      </c>
      <c r="BW1217">
        <f t="shared" si="834"/>
        <v>0</v>
      </c>
      <c r="BX1217">
        <f t="shared" si="835"/>
        <v>0</v>
      </c>
      <c r="BY1217">
        <f t="shared" si="836"/>
        <v>0</v>
      </c>
      <c r="BZ1217">
        <f t="shared" si="843"/>
        <v>0</v>
      </c>
      <c r="CA1217">
        <f t="shared" si="837"/>
        <v>0</v>
      </c>
      <c r="CB1217">
        <f t="shared" si="838"/>
        <v>0</v>
      </c>
      <c r="CC1217">
        <f t="shared" si="839"/>
        <v>0</v>
      </c>
      <c r="CD1217">
        <f t="shared" si="840"/>
        <v>0</v>
      </c>
      <c r="CE1217">
        <f t="shared" si="841"/>
        <v>0</v>
      </c>
      <c r="CF1217">
        <f t="shared" si="842"/>
        <v>0</v>
      </c>
    </row>
    <row r="1218" spans="1:84" x14ac:dyDescent="0.25">
      <c r="A1218" t="s">
        <v>201</v>
      </c>
      <c r="B1218" t="s">
        <v>816</v>
      </c>
      <c r="C1218" s="1">
        <v>15427</v>
      </c>
      <c r="D1218" t="s">
        <v>49</v>
      </c>
      <c r="E1218" t="s">
        <v>40</v>
      </c>
      <c r="F1218" t="s">
        <v>1241</v>
      </c>
      <c r="G1218">
        <v>1</v>
      </c>
      <c r="H1218">
        <v>0</v>
      </c>
      <c r="I1218" t="s">
        <v>42</v>
      </c>
      <c r="J1218" t="s">
        <v>61</v>
      </c>
      <c r="K1218" t="s">
        <v>1268</v>
      </c>
      <c r="L1218">
        <v>99</v>
      </c>
      <c r="M1218">
        <v>2</v>
      </c>
      <c r="N1218">
        <v>1</v>
      </c>
      <c r="O1218">
        <f t="shared" si="801"/>
        <v>50</v>
      </c>
      <c r="P1218">
        <f t="shared" si="802"/>
        <v>0</v>
      </c>
      <c r="Q1218">
        <f t="shared" si="844"/>
        <v>1</v>
      </c>
      <c r="R1218">
        <f t="shared" si="803"/>
        <v>1</v>
      </c>
      <c r="S1218">
        <v>0</v>
      </c>
      <c r="T1218">
        <v>0</v>
      </c>
      <c r="U1218">
        <v>2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 t="s">
        <v>204</v>
      </c>
      <c r="AC1218" t="s">
        <v>46</v>
      </c>
      <c r="AD1218">
        <v>66</v>
      </c>
      <c r="AE1218">
        <v>57</v>
      </c>
      <c r="AF1218">
        <v>68</v>
      </c>
      <c r="AG1218" s="5">
        <v>69</v>
      </c>
      <c r="AH1218">
        <v>-1</v>
      </c>
      <c r="AI1218">
        <v>-1</v>
      </c>
      <c r="AJ1218">
        <f t="shared" si="804"/>
        <v>-1</v>
      </c>
      <c r="AK1218">
        <v>-1</v>
      </c>
      <c r="AL1218">
        <v>-1</v>
      </c>
      <c r="AM1218">
        <v>-1</v>
      </c>
      <c r="AN1218">
        <v>-1</v>
      </c>
      <c r="AO1218">
        <v>-1</v>
      </c>
      <c r="AP1218">
        <v>-1</v>
      </c>
      <c r="AR1218">
        <f t="shared" si="805"/>
        <v>0</v>
      </c>
      <c r="AS1218">
        <f t="shared" si="806"/>
        <v>0</v>
      </c>
      <c r="AT1218">
        <f t="shared" si="807"/>
        <v>0</v>
      </c>
      <c r="AU1218">
        <f t="shared" si="808"/>
        <v>0</v>
      </c>
      <c r="AV1218">
        <f t="shared" si="809"/>
        <v>0</v>
      </c>
      <c r="AW1218">
        <f t="shared" si="810"/>
        <v>0</v>
      </c>
      <c r="AX1218">
        <f t="shared" si="811"/>
        <v>0</v>
      </c>
      <c r="AY1218">
        <f t="shared" si="812"/>
        <v>0</v>
      </c>
      <c r="AZ1218">
        <f t="shared" si="813"/>
        <v>0</v>
      </c>
      <c r="BA1218">
        <f t="shared" si="814"/>
        <v>0</v>
      </c>
      <c r="BB1218">
        <f t="shared" si="815"/>
        <v>0</v>
      </c>
      <c r="BC1218">
        <f t="shared" si="816"/>
        <v>0</v>
      </c>
      <c r="BD1218">
        <f t="shared" si="817"/>
        <v>0</v>
      </c>
      <c r="BE1218">
        <f t="shared" si="818"/>
        <v>0</v>
      </c>
      <c r="BF1218">
        <f t="shared" si="819"/>
        <v>0</v>
      </c>
      <c r="BG1218">
        <f t="shared" si="820"/>
        <v>0</v>
      </c>
      <c r="BH1218">
        <f t="shared" si="821"/>
        <v>0</v>
      </c>
      <c r="BI1218">
        <f t="shared" si="822"/>
        <v>0</v>
      </c>
      <c r="BJ1218">
        <f t="shared" si="823"/>
        <v>0</v>
      </c>
      <c r="BK1218">
        <f t="shared" si="824"/>
        <v>0</v>
      </c>
      <c r="BM1218">
        <f t="shared" si="825"/>
        <v>0</v>
      </c>
      <c r="BN1218">
        <f t="shared" si="826"/>
        <v>0</v>
      </c>
      <c r="BO1218">
        <f t="shared" si="827"/>
        <v>1</v>
      </c>
      <c r="BP1218">
        <f t="shared" si="828"/>
        <v>0</v>
      </c>
      <c r="BR1218">
        <f t="shared" si="829"/>
        <v>0</v>
      </c>
      <c r="BS1218">
        <f t="shared" si="830"/>
        <v>0</v>
      </c>
      <c r="BT1218">
        <f t="shared" si="831"/>
        <v>0</v>
      </c>
      <c r="BU1218">
        <f t="shared" si="832"/>
        <v>0</v>
      </c>
      <c r="BV1218">
        <f t="shared" si="833"/>
        <v>0</v>
      </c>
      <c r="BW1218">
        <f t="shared" si="834"/>
        <v>0</v>
      </c>
      <c r="BX1218">
        <f t="shared" si="835"/>
        <v>0</v>
      </c>
      <c r="BY1218">
        <f t="shared" si="836"/>
        <v>0</v>
      </c>
      <c r="BZ1218">
        <f t="shared" si="843"/>
        <v>0</v>
      </c>
      <c r="CA1218">
        <f t="shared" si="837"/>
        <v>0</v>
      </c>
      <c r="CB1218">
        <f t="shared" si="838"/>
        <v>0</v>
      </c>
      <c r="CC1218">
        <f t="shared" si="839"/>
        <v>0</v>
      </c>
      <c r="CD1218">
        <f t="shared" si="840"/>
        <v>0</v>
      </c>
      <c r="CE1218">
        <f t="shared" si="841"/>
        <v>0</v>
      </c>
      <c r="CF1218">
        <f t="shared" si="842"/>
        <v>0</v>
      </c>
    </row>
    <row r="1219" spans="1:84" x14ac:dyDescent="0.25">
      <c r="A1219" t="s">
        <v>1162</v>
      </c>
      <c r="B1219" t="s">
        <v>1114</v>
      </c>
      <c r="C1219" s="1">
        <v>15427</v>
      </c>
      <c r="D1219" t="s">
        <v>39</v>
      </c>
      <c r="E1219" t="s">
        <v>40</v>
      </c>
      <c r="F1219" t="s">
        <v>1269</v>
      </c>
      <c r="G1219">
        <v>1</v>
      </c>
      <c r="H1219">
        <v>1</v>
      </c>
      <c r="I1219" t="s">
        <v>87</v>
      </c>
      <c r="J1219" t="s">
        <v>88</v>
      </c>
      <c r="K1219" t="s">
        <v>1270</v>
      </c>
      <c r="L1219">
        <v>3425</v>
      </c>
      <c r="M1219">
        <v>0</v>
      </c>
      <c r="N1219">
        <v>0</v>
      </c>
      <c r="O1219">
        <f t="shared" si="801"/>
        <v>0</v>
      </c>
      <c r="P1219">
        <f t="shared" si="802"/>
        <v>0</v>
      </c>
      <c r="Q1219">
        <f t="shared" si="844"/>
        <v>-1</v>
      </c>
      <c r="R1219">
        <f t="shared" si="803"/>
        <v>0</v>
      </c>
      <c r="S1219">
        <v>0</v>
      </c>
      <c r="T1219">
        <v>0</v>
      </c>
      <c r="U1219">
        <v>0</v>
      </c>
      <c r="V1219">
        <v>4</v>
      </c>
      <c r="W1219">
        <v>1</v>
      </c>
      <c r="X1219">
        <v>0</v>
      </c>
      <c r="Y1219">
        <v>0</v>
      </c>
      <c r="Z1219">
        <v>0</v>
      </c>
      <c r="AA1219">
        <v>0</v>
      </c>
      <c r="AD1219">
        <v>-1</v>
      </c>
      <c r="AE1219">
        <v>-1</v>
      </c>
      <c r="AF1219">
        <v>-1</v>
      </c>
      <c r="AG1219" s="5">
        <v>-1</v>
      </c>
      <c r="AH1219">
        <v>-1</v>
      </c>
      <c r="AI1219">
        <v>-1</v>
      </c>
      <c r="AJ1219">
        <f t="shared" si="804"/>
        <v>-1</v>
      </c>
      <c r="AK1219">
        <v>-1</v>
      </c>
      <c r="AL1219">
        <v>-1</v>
      </c>
      <c r="AM1219">
        <v>-1</v>
      </c>
      <c r="AN1219">
        <v>-1</v>
      </c>
      <c r="AO1219">
        <v>-1</v>
      </c>
      <c r="AP1219">
        <v>-1</v>
      </c>
      <c r="AR1219">
        <f t="shared" si="805"/>
        <v>0</v>
      </c>
      <c r="AS1219">
        <f t="shared" si="806"/>
        <v>0</v>
      </c>
      <c r="AT1219">
        <f t="shared" si="807"/>
        <v>0</v>
      </c>
      <c r="AU1219">
        <f t="shared" si="808"/>
        <v>0</v>
      </c>
      <c r="AV1219">
        <f t="shared" si="809"/>
        <v>0</v>
      </c>
      <c r="AW1219">
        <f t="shared" si="810"/>
        <v>0</v>
      </c>
      <c r="AX1219">
        <f t="shared" si="811"/>
        <v>0</v>
      </c>
      <c r="AY1219">
        <f t="shared" si="812"/>
        <v>0</v>
      </c>
      <c r="AZ1219">
        <f t="shared" si="813"/>
        <v>0</v>
      </c>
      <c r="BA1219">
        <f t="shared" si="814"/>
        <v>0</v>
      </c>
      <c r="BB1219">
        <f t="shared" si="815"/>
        <v>0</v>
      </c>
      <c r="BC1219">
        <f t="shared" si="816"/>
        <v>0</v>
      </c>
      <c r="BD1219">
        <f t="shared" si="817"/>
        <v>0</v>
      </c>
      <c r="BE1219">
        <f t="shared" si="818"/>
        <v>0</v>
      </c>
      <c r="BF1219">
        <f t="shared" si="819"/>
        <v>0</v>
      </c>
      <c r="BG1219">
        <f t="shared" si="820"/>
        <v>0</v>
      </c>
      <c r="BH1219">
        <f t="shared" si="821"/>
        <v>0</v>
      </c>
      <c r="BI1219">
        <f t="shared" si="822"/>
        <v>0</v>
      </c>
      <c r="BJ1219">
        <f t="shared" si="823"/>
        <v>0</v>
      </c>
      <c r="BK1219">
        <f t="shared" si="824"/>
        <v>0</v>
      </c>
      <c r="BM1219">
        <f t="shared" si="825"/>
        <v>1</v>
      </c>
      <c r="BN1219">
        <f t="shared" si="826"/>
        <v>0</v>
      </c>
      <c r="BO1219">
        <f t="shared" si="827"/>
        <v>0</v>
      </c>
      <c r="BP1219">
        <f t="shared" si="828"/>
        <v>0</v>
      </c>
      <c r="BR1219">
        <f t="shared" si="829"/>
        <v>0</v>
      </c>
      <c r="BS1219">
        <f t="shared" si="830"/>
        <v>0</v>
      </c>
      <c r="BT1219">
        <f t="shared" si="831"/>
        <v>4</v>
      </c>
      <c r="BU1219">
        <f t="shared" si="832"/>
        <v>0</v>
      </c>
      <c r="BV1219">
        <f t="shared" si="833"/>
        <v>1</v>
      </c>
      <c r="BW1219">
        <f t="shared" si="834"/>
        <v>0</v>
      </c>
      <c r="BX1219">
        <f t="shared" si="835"/>
        <v>0</v>
      </c>
      <c r="BY1219">
        <f t="shared" si="836"/>
        <v>0</v>
      </c>
      <c r="BZ1219">
        <f t="shared" si="843"/>
        <v>0</v>
      </c>
      <c r="CA1219">
        <f t="shared" si="837"/>
        <v>0</v>
      </c>
      <c r="CB1219">
        <f t="shared" si="838"/>
        <v>0</v>
      </c>
      <c r="CC1219">
        <f t="shared" si="839"/>
        <v>0</v>
      </c>
      <c r="CD1219">
        <f t="shared" si="840"/>
        <v>0</v>
      </c>
      <c r="CE1219">
        <f t="shared" si="841"/>
        <v>0</v>
      </c>
      <c r="CF1219">
        <f t="shared" si="842"/>
        <v>0</v>
      </c>
    </row>
    <row r="1220" spans="1:84" x14ac:dyDescent="0.25">
      <c r="A1220" t="s">
        <v>178</v>
      </c>
      <c r="B1220" t="s">
        <v>368</v>
      </c>
      <c r="C1220" s="1">
        <v>15426</v>
      </c>
      <c r="D1220" t="s">
        <v>49</v>
      </c>
      <c r="E1220" t="s">
        <v>40</v>
      </c>
      <c r="F1220" t="s">
        <v>1271</v>
      </c>
      <c r="G1220">
        <v>1</v>
      </c>
      <c r="H1220">
        <v>0</v>
      </c>
      <c r="I1220" t="s">
        <v>42</v>
      </c>
      <c r="J1220" t="s">
        <v>77</v>
      </c>
      <c r="K1220" t="s">
        <v>1245</v>
      </c>
      <c r="L1220">
        <v>4675</v>
      </c>
      <c r="M1220">
        <v>2</v>
      </c>
      <c r="N1220">
        <v>0</v>
      </c>
      <c r="O1220">
        <f t="shared" ref="O1220:O1283" si="845">IF(M1220&gt;0,N1220/M1220*100,0)</f>
        <v>0</v>
      </c>
      <c r="P1220">
        <f t="shared" ref="P1220:P1283" si="846">IF(L1220&gt;500,M1220/L1220*1000,0)</f>
        <v>0.42780748663101603</v>
      </c>
      <c r="Q1220">
        <f t="shared" si="844"/>
        <v>-1</v>
      </c>
      <c r="R1220">
        <f t="shared" ref="R1220:R1283" si="847">IF(OR(O1220&gt;49,N1220&gt;1),1,0)</f>
        <v>0</v>
      </c>
      <c r="S1220">
        <v>0</v>
      </c>
      <c r="T1220">
        <v>0</v>
      </c>
      <c r="U1220">
        <v>0</v>
      </c>
      <c r="V1220">
        <v>2</v>
      </c>
      <c r="W1220">
        <v>1</v>
      </c>
      <c r="X1220">
        <v>0</v>
      </c>
      <c r="Y1220">
        <v>0</v>
      </c>
      <c r="Z1220">
        <v>0</v>
      </c>
      <c r="AA1220">
        <v>0</v>
      </c>
      <c r="AB1220" t="s">
        <v>181</v>
      </c>
      <c r="AC1220" t="s">
        <v>75</v>
      </c>
      <c r="AD1220">
        <v>65</v>
      </c>
      <c r="AE1220">
        <v>69</v>
      </c>
      <c r="AF1220">
        <v>62</v>
      </c>
      <c r="AG1220" s="5">
        <v>56</v>
      </c>
      <c r="AH1220">
        <v>-1</v>
      </c>
      <c r="AI1220">
        <v>-1</v>
      </c>
      <c r="AJ1220">
        <f t="shared" ref="AJ1220:AJ1283" si="848">AVERAGE(AH1220:AI1220)</f>
        <v>-1</v>
      </c>
      <c r="AK1220">
        <v>-1</v>
      </c>
      <c r="AL1220">
        <v>-1</v>
      </c>
      <c r="AM1220">
        <v>-1</v>
      </c>
      <c r="AN1220">
        <v>-1</v>
      </c>
      <c r="AO1220">
        <v>-1</v>
      </c>
      <c r="AP1220">
        <v>-1</v>
      </c>
      <c r="AR1220">
        <f t="shared" ref="AR1220:AR1283" si="849">IF(AND(AM1220&gt;0,Q1220=-1),1,0)</f>
        <v>0</v>
      </c>
      <c r="AS1220">
        <f t="shared" ref="AS1220:AS1283" si="850">IF(AND(AM1220=0,Q1220=-1),1,0)</f>
        <v>0</v>
      </c>
      <c r="AT1220">
        <f t="shared" ref="AT1220:AT1283" si="851">IF(AND(AM1220&gt;0,Q1220=1),1,0)</f>
        <v>0</v>
      </c>
      <c r="AU1220">
        <f t="shared" ref="AU1220:AU1283" si="852">IF(AND(AM1220=0,Q1220=1),1,0)</f>
        <v>0</v>
      </c>
      <c r="AV1220">
        <f t="shared" ref="AV1220:AV1283" si="853">IF(AM1220&gt;0,L1220,0)</f>
        <v>0</v>
      </c>
      <c r="AW1220">
        <f t="shared" ref="AW1220:AW1283" si="854">IF(AM1220=0,L1220,0)</f>
        <v>0</v>
      </c>
      <c r="AX1220">
        <f t="shared" ref="AX1220:AX1283" si="855">IF(AND(AM1220&gt;0,I1220="2, Escort"),1,0)</f>
        <v>0</v>
      </c>
      <c r="AY1220">
        <f t="shared" ref="AY1220:AY1283" si="856">IF(AND(AM1220=0,I1220="2, Escort"),1,0)</f>
        <v>0</v>
      </c>
      <c r="AZ1220">
        <f t="shared" ref="AZ1220:AZ1283" si="857">IF(AND(AM1220&gt;0,OR(I1220="4, Tanker",I1220="3, Cargo",I1220="7, Tender",I1220="8, Amphib")),1,0)</f>
        <v>0</v>
      </c>
      <c r="BA1220">
        <f t="shared" ref="BA1220:BA1283" si="858">IF(AND(AM1220=0,OR(I1220="4, Tanker",I1220="3, Cargo",I1220="7, Tender",I1220="8, Amphib")),1,0)</f>
        <v>0</v>
      </c>
      <c r="BB1220">
        <f t="shared" ref="BB1220:BB1283" si="859">IF(AND(AM1220&gt;0,I1220="1, Capital Ship"),1,0)</f>
        <v>0</v>
      </c>
      <c r="BC1220">
        <f t="shared" ref="BC1220:BC1283" si="860">IF(AND(AM1220=0,I1220="1, Capital Ship"),1,0)</f>
        <v>0</v>
      </c>
      <c r="BD1220">
        <f t="shared" ref="BD1220:BD1283" si="861">IF(AM1220&gt;0,V1220,0)</f>
        <v>0</v>
      </c>
      <c r="BE1220">
        <f t="shared" ref="BE1220:BE1283" si="862">IF(AM1220=0,V1220,0)</f>
        <v>0</v>
      </c>
      <c r="BF1220">
        <f t="shared" ref="BF1220:BF1283" si="863">IF(AM1220&gt;0,W1220,0)</f>
        <v>0</v>
      </c>
      <c r="BG1220">
        <f t="shared" ref="BG1220:BG1283" si="864">IF(AM1220=0,W1220,0)</f>
        <v>0</v>
      </c>
      <c r="BH1220">
        <f t="shared" ref="BH1220:BH1283" si="865">IF(AM1220&gt;0,X1220,0)</f>
        <v>0</v>
      </c>
      <c r="BI1220">
        <f t="shared" ref="BI1220:BI1283" si="866">IF(AM1220=0,X1220,0)</f>
        <v>0</v>
      </c>
      <c r="BJ1220">
        <f t="shared" ref="BJ1220:BJ1283" si="867">IF(AM1220&gt;0,1,0)</f>
        <v>0</v>
      </c>
      <c r="BK1220">
        <f t="shared" ref="BK1220:BK1283" si="868">IF(AM1220=0,1,0)</f>
        <v>0</v>
      </c>
      <c r="BM1220">
        <f t="shared" ref="BM1220:BM1283" si="869">IF(AND(G1220=1,Q1220=-1),1,0)</f>
        <v>1</v>
      </c>
      <c r="BN1220">
        <f t="shared" ref="BN1220:BN1283" si="870">IF(AND(G1220=0,Q1220=-1),1,0)</f>
        <v>0</v>
      </c>
      <c r="BO1220">
        <f t="shared" ref="BO1220:BO1283" si="871">IF(AND(G1220=1,Q1220=1),1,0)</f>
        <v>0</v>
      </c>
      <c r="BP1220">
        <f t="shared" ref="BP1220:BP1283" si="872">IF(AND(G1220=0,Q1220=1),1,0)</f>
        <v>0</v>
      </c>
      <c r="BR1220">
        <f t="shared" ref="BR1220:BR1283" si="873">IF(AND(G1220=1,AM1220&gt;0),1,0)</f>
        <v>0</v>
      </c>
      <c r="BS1220">
        <f t="shared" ref="BS1220:BS1283" si="874">IF(AND(G1220=0,AM1220&gt;0),1,0)</f>
        <v>0</v>
      </c>
      <c r="BT1220">
        <f t="shared" ref="BT1220:BT1283" si="875">IF(G1220=1,V1220,0)</f>
        <v>2</v>
      </c>
      <c r="BU1220">
        <f t="shared" ref="BU1220:BU1283" si="876">IF(G1220=0,V1220,0)</f>
        <v>0</v>
      </c>
      <c r="BV1220">
        <f t="shared" ref="BV1220:BV1283" si="877">IF(G1220=1,W1220,0)</f>
        <v>1</v>
      </c>
      <c r="BW1220">
        <f t="shared" ref="BW1220:BW1283" si="878">IF(G1220=0,W1220,0)</f>
        <v>0</v>
      </c>
      <c r="BX1220">
        <f t="shared" ref="BX1220:BX1283" si="879">IF(G1220=1,X1220,0)</f>
        <v>0</v>
      </c>
      <c r="BY1220">
        <f t="shared" ref="BY1220:BY1283" si="880">IF(G1220=0,X1220,0)</f>
        <v>0</v>
      </c>
      <c r="BZ1220">
        <f t="shared" si="843"/>
        <v>0</v>
      </c>
      <c r="CA1220">
        <f t="shared" ref="CA1220:CA1283" si="881">IF(AND(AF1220&gt;69,G1220=0),1,0)</f>
        <v>0</v>
      </c>
      <c r="CB1220">
        <f t="shared" ref="CB1220:CB1283" si="882">IF(AG1220&lt;69,BY1220,0)</f>
        <v>0</v>
      </c>
      <c r="CC1220">
        <f t="shared" ref="CC1220:CC1283" si="883">IF(AND(AG1220&lt;69,G1220=0),1,0)</f>
        <v>0</v>
      </c>
      <c r="CD1220">
        <f t="shared" ref="CD1220:CD1283" si="884">IF(AND(AF1220&gt;69,AG1220&lt;69),BY1220,0)</f>
        <v>0</v>
      </c>
      <c r="CE1220">
        <f t="shared" ref="CE1220:CE1283" si="885">IF(AND(AF1220&gt;69,AG1220&lt;69),1,0)</f>
        <v>0</v>
      </c>
      <c r="CF1220">
        <f t="shared" ref="CF1220:CF1283" si="886">IF(AND(AF1220&gt;69,AG1220&lt;69,Q1220=1),1,0)</f>
        <v>0</v>
      </c>
    </row>
    <row r="1221" spans="1:84" x14ac:dyDescent="0.25">
      <c r="A1221" t="s">
        <v>178</v>
      </c>
      <c r="B1221" t="s">
        <v>368</v>
      </c>
      <c r="C1221" s="1">
        <v>15426</v>
      </c>
      <c r="D1221" t="s">
        <v>49</v>
      </c>
      <c r="E1221" t="s">
        <v>40</v>
      </c>
      <c r="F1221" t="s">
        <v>1271</v>
      </c>
      <c r="G1221">
        <v>1</v>
      </c>
      <c r="H1221">
        <v>0</v>
      </c>
      <c r="I1221" t="s">
        <v>87</v>
      </c>
      <c r="J1221" t="s">
        <v>166</v>
      </c>
      <c r="K1221" t="s">
        <v>1272</v>
      </c>
      <c r="L1221">
        <v>1900</v>
      </c>
      <c r="M1221">
        <v>2</v>
      </c>
      <c r="N1221">
        <v>0</v>
      </c>
      <c r="O1221">
        <f t="shared" si="845"/>
        <v>0</v>
      </c>
      <c r="P1221">
        <f t="shared" si="846"/>
        <v>1.0526315789473684</v>
      </c>
      <c r="Q1221">
        <f t="shared" si="844"/>
        <v>-1</v>
      </c>
      <c r="R1221">
        <f t="shared" si="847"/>
        <v>0</v>
      </c>
      <c r="S1221">
        <v>0</v>
      </c>
      <c r="T1221">
        <v>0</v>
      </c>
      <c r="U1221">
        <v>0</v>
      </c>
      <c r="V1221">
        <v>5</v>
      </c>
      <c r="W1221">
        <v>0</v>
      </c>
      <c r="X1221">
        <v>0</v>
      </c>
      <c r="Y1221">
        <v>0</v>
      </c>
      <c r="Z1221">
        <v>0</v>
      </c>
      <c r="AA1221">
        <v>0</v>
      </c>
      <c r="AB1221" t="s">
        <v>181</v>
      </c>
      <c r="AC1221" t="s">
        <v>75</v>
      </c>
      <c r="AD1221">
        <v>65</v>
      </c>
      <c r="AE1221">
        <v>69</v>
      </c>
      <c r="AF1221">
        <v>62</v>
      </c>
      <c r="AG1221" s="5">
        <v>56</v>
      </c>
      <c r="AH1221">
        <v>-1</v>
      </c>
      <c r="AI1221">
        <v>-1</v>
      </c>
      <c r="AJ1221">
        <f t="shared" si="848"/>
        <v>-1</v>
      </c>
      <c r="AK1221">
        <v>-1</v>
      </c>
      <c r="AL1221">
        <v>-1</v>
      </c>
      <c r="AM1221">
        <v>-1</v>
      </c>
      <c r="AN1221">
        <v>-1</v>
      </c>
      <c r="AO1221">
        <v>-1</v>
      </c>
      <c r="AP1221">
        <v>-1</v>
      </c>
      <c r="AR1221">
        <f t="shared" si="849"/>
        <v>0</v>
      </c>
      <c r="AS1221">
        <f t="shared" si="850"/>
        <v>0</v>
      </c>
      <c r="AT1221">
        <f t="shared" si="851"/>
        <v>0</v>
      </c>
      <c r="AU1221">
        <f t="shared" si="852"/>
        <v>0</v>
      </c>
      <c r="AV1221">
        <f t="shared" si="853"/>
        <v>0</v>
      </c>
      <c r="AW1221">
        <f t="shared" si="854"/>
        <v>0</v>
      </c>
      <c r="AX1221">
        <f t="shared" si="855"/>
        <v>0</v>
      </c>
      <c r="AY1221">
        <f t="shared" si="856"/>
        <v>0</v>
      </c>
      <c r="AZ1221">
        <f t="shared" si="857"/>
        <v>0</v>
      </c>
      <c r="BA1221">
        <f t="shared" si="858"/>
        <v>0</v>
      </c>
      <c r="BB1221">
        <f t="shared" si="859"/>
        <v>0</v>
      </c>
      <c r="BC1221">
        <f t="shared" si="860"/>
        <v>0</v>
      </c>
      <c r="BD1221">
        <f t="shared" si="861"/>
        <v>0</v>
      </c>
      <c r="BE1221">
        <f t="shared" si="862"/>
        <v>0</v>
      </c>
      <c r="BF1221">
        <f t="shared" si="863"/>
        <v>0</v>
      </c>
      <c r="BG1221">
        <f t="shared" si="864"/>
        <v>0</v>
      </c>
      <c r="BH1221">
        <f t="shared" si="865"/>
        <v>0</v>
      </c>
      <c r="BI1221">
        <f t="shared" si="866"/>
        <v>0</v>
      </c>
      <c r="BJ1221">
        <f t="shared" si="867"/>
        <v>0</v>
      </c>
      <c r="BK1221">
        <f t="shared" si="868"/>
        <v>0</v>
      </c>
      <c r="BM1221">
        <f t="shared" si="869"/>
        <v>1</v>
      </c>
      <c r="BN1221">
        <f t="shared" si="870"/>
        <v>0</v>
      </c>
      <c r="BO1221">
        <f t="shared" si="871"/>
        <v>0</v>
      </c>
      <c r="BP1221">
        <f t="shared" si="872"/>
        <v>0</v>
      </c>
      <c r="BR1221">
        <f t="shared" si="873"/>
        <v>0</v>
      </c>
      <c r="BS1221">
        <f t="shared" si="874"/>
        <v>0</v>
      </c>
      <c r="BT1221">
        <f t="shared" si="875"/>
        <v>5</v>
      </c>
      <c r="BU1221">
        <f t="shared" si="876"/>
        <v>0</v>
      </c>
      <c r="BV1221">
        <f t="shared" si="877"/>
        <v>0</v>
      </c>
      <c r="BW1221">
        <f t="shared" si="878"/>
        <v>0</v>
      </c>
      <c r="BX1221">
        <f t="shared" si="879"/>
        <v>0</v>
      </c>
      <c r="BY1221">
        <f t="shared" si="880"/>
        <v>0</v>
      </c>
      <c r="BZ1221">
        <f t="shared" si="843"/>
        <v>0</v>
      </c>
      <c r="CA1221">
        <f t="shared" si="881"/>
        <v>0</v>
      </c>
      <c r="CB1221">
        <f t="shared" si="882"/>
        <v>0</v>
      </c>
      <c r="CC1221">
        <f t="shared" si="883"/>
        <v>0</v>
      </c>
      <c r="CD1221">
        <f t="shared" si="884"/>
        <v>0</v>
      </c>
      <c r="CE1221">
        <f t="shared" si="885"/>
        <v>0</v>
      </c>
      <c r="CF1221">
        <f t="shared" si="886"/>
        <v>0</v>
      </c>
    </row>
    <row r="1222" spans="1:84" x14ac:dyDescent="0.25">
      <c r="A1222" t="s">
        <v>124</v>
      </c>
      <c r="B1222" t="s">
        <v>125</v>
      </c>
      <c r="C1222" s="1">
        <v>15426</v>
      </c>
      <c r="D1222" t="s">
        <v>49</v>
      </c>
      <c r="E1222" t="s">
        <v>40</v>
      </c>
      <c r="F1222" t="s">
        <v>251</v>
      </c>
      <c r="G1222">
        <v>1</v>
      </c>
      <c r="H1222">
        <v>0</v>
      </c>
      <c r="I1222" t="s">
        <v>42</v>
      </c>
      <c r="J1222" t="s">
        <v>77</v>
      </c>
      <c r="K1222" t="s">
        <v>1273</v>
      </c>
      <c r="L1222">
        <v>830</v>
      </c>
      <c r="M1222">
        <v>2</v>
      </c>
      <c r="N1222">
        <v>1</v>
      </c>
      <c r="O1222">
        <f t="shared" si="845"/>
        <v>50</v>
      </c>
      <c r="P1222">
        <f t="shared" si="846"/>
        <v>2.4096385542168677</v>
      </c>
      <c r="Q1222">
        <f t="shared" si="844"/>
        <v>1</v>
      </c>
      <c r="R1222">
        <f t="shared" si="847"/>
        <v>1</v>
      </c>
      <c r="S1222">
        <v>0</v>
      </c>
      <c r="T1222">
        <v>0</v>
      </c>
      <c r="U1222">
        <v>2</v>
      </c>
      <c r="V1222">
        <v>5</v>
      </c>
      <c r="W1222">
        <v>0</v>
      </c>
      <c r="X1222">
        <v>0</v>
      </c>
      <c r="Y1222">
        <v>0</v>
      </c>
      <c r="Z1222">
        <v>0</v>
      </c>
      <c r="AA1222">
        <v>0</v>
      </c>
      <c r="AB1222" t="s">
        <v>129</v>
      </c>
      <c r="AC1222" t="s">
        <v>75</v>
      </c>
      <c r="AD1222">
        <v>65</v>
      </c>
      <c r="AE1222">
        <v>79</v>
      </c>
      <c r="AF1222">
        <v>60</v>
      </c>
      <c r="AG1222" s="5">
        <v>76</v>
      </c>
      <c r="AH1222">
        <v>-1</v>
      </c>
      <c r="AI1222">
        <v>-1</v>
      </c>
      <c r="AJ1222">
        <f t="shared" si="848"/>
        <v>-1</v>
      </c>
      <c r="AK1222">
        <v>-1</v>
      </c>
      <c r="AL1222">
        <v>-1</v>
      </c>
      <c r="AM1222">
        <v>-1</v>
      </c>
      <c r="AN1222">
        <v>-1</v>
      </c>
      <c r="AO1222">
        <v>-1</v>
      </c>
      <c r="AP1222">
        <v>-1</v>
      </c>
      <c r="AR1222">
        <f t="shared" si="849"/>
        <v>0</v>
      </c>
      <c r="AS1222">
        <f t="shared" si="850"/>
        <v>0</v>
      </c>
      <c r="AT1222">
        <f t="shared" si="851"/>
        <v>0</v>
      </c>
      <c r="AU1222">
        <f t="shared" si="852"/>
        <v>0</v>
      </c>
      <c r="AV1222">
        <f t="shared" si="853"/>
        <v>0</v>
      </c>
      <c r="AW1222">
        <f t="shared" si="854"/>
        <v>0</v>
      </c>
      <c r="AX1222">
        <f t="shared" si="855"/>
        <v>0</v>
      </c>
      <c r="AY1222">
        <f t="shared" si="856"/>
        <v>0</v>
      </c>
      <c r="AZ1222">
        <f t="shared" si="857"/>
        <v>0</v>
      </c>
      <c r="BA1222">
        <f t="shared" si="858"/>
        <v>0</v>
      </c>
      <c r="BB1222">
        <f t="shared" si="859"/>
        <v>0</v>
      </c>
      <c r="BC1222">
        <f t="shared" si="860"/>
        <v>0</v>
      </c>
      <c r="BD1222">
        <f t="shared" si="861"/>
        <v>0</v>
      </c>
      <c r="BE1222">
        <f t="shared" si="862"/>
        <v>0</v>
      </c>
      <c r="BF1222">
        <f t="shared" si="863"/>
        <v>0</v>
      </c>
      <c r="BG1222">
        <f t="shared" si="864"/>
        <v>0</v>
      </c>
      <c r="BH1222">
        <f t="shared" si="865"/>
        <v>0</v>
      </c>
      <c r="BI1222">
        <f t="shared" si="866"/>
        <v>0</v>
      </c>
      <c r="BJ1222">
        <f t="shared" si="867"/>
        <v>0</v>
      </c>
      <c r="BK1222">
        <f t="shared" si="868"/>
        <v>0</v>
      </c>
      <c r="BM1222">
        <f t="shared" si="869"/>
        <v>0</v>
      </c>
      <c r="BN1222">
        <f t="shared" si="870"/>
        <v>0</v>
      </c>
      <c r="BO1222">
        <f t="shared" si="871"/>
        <v>1</v>
      </c>
      <c r="BP1222">
        <f t="shared" si="872"/>
        <v>0</v>
      </c>
      <c r="BR1222">
        <f t="shared" si="873"/>
        <v>0</v>
      </c>
      <c r="BS1222">
        <f t="shared" si="874"/>
        <v>0</v>
      </c>
      <c r="BT1222">
        <f t="shared" si="875"/>
        <v>5</v>
      </c>
      <c r="BU1222">
        <f t="shared" si="876"/>
        <v>0</v>
      </c>
      <c r="BV1222">
        <f t="shared" si="877"/>
        <v>0</v>
      </c>
      <c r="BW1222">
        <f t="shared" si="878"/>
        <v>0</v>
      </c>
      <c r="BX1222">
        <f t="shared" si="879"/>
        <v>0</v>
      </c>
      <c r="BY1222">
        <f t="shared" si="880"/>
        <v>0</v>
      </c>
      <c r="BZ1222">
        <f t="shared" si="843"/>
        <v>0</v>
      </c>
      <c r="CA1222">
        <f t="shared" si="881"/>
        <v>0</v>
      </c>
      <c r="CB1222">
        <f t="shared" si="882"/>
        <v>0</v>
      </c>
      <c r="CC1222">
        <f t="shared" si="883"/>
        <v>0</v>
      </c>
      <c r="CD1222">
        <f t="shared" si="884"/>
        <v>0</v>
      </c>
      <c r="CE1222">
        <f t="shared" si="885"/>
        <v>0</v>
      </c>
      <c r="CF1222">
        <f t="shared" si="886"/>
        <v>0</v>
      </c>
    </row>
    <row r="1223" spans="1:84" x14ac:dyDescent="0.25">
      <c r="A1223" t="s">
        <v>565</v>
      </c>
      <c r="B1223" t="s">
        <v>522</v>
      </c>
      <c r="C1223" s="1">
        <v>15425</v>
      </c>
      <c r="D1223" t="s">
        <v>49</v>
      </c>
      <c r="E1223" t="s">
        <v>40</v>
      </c>
      <c r="F1223" t="s">
        <v>1259</v>
      </c>
      <c r="G1223">
        <v>0</v>
      </c>
      <c r="H1223">
        <v>0</v>
      </c>
      <c r="I1223" t="s">
        <v>87</v>
      </c>
      <c r="J1223" t="s">
        <v>88</v>
      </c>
      <c r="K1223" t="s">
        <v>1274</v>
      </c>
      <c r="L1223">
        <v>4875</v>
      </c>
      <c r="M1223">
        <v>2</v>
      </c>
      <c r="N1223">
        <v>0</v>
      </c>
      <c r="O1223">
        <f t="shared" si="845"/>
        <v>0</v>
      </c>
      <c r="P1223">
        <f t="shared" si="846"/>
        <v>0.41025641025641024</v>
      </c>
      <c r="Q1223">
        <f t="shared" si="844"/>
        <v>-1</v>
      </c>
      <c r="R1223">
        <f t="shared" si="847"/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 t="s">
        <v>567</v>
      </c>
      <c r="AC1223" t="s">
        <v>75</v>
      </c>
      <c r="AD1223">
        <v>63</v>
      </c>
      <c r="AE1223">
        <v>35</v>
      </c>
      <c r="AF1223">
        <v>70</v>
      </c>
      <c r="AG1223" s="5">
        <v>65</v>
      </c>
      <c r="AH1223">
        <v>-1</v>
      </c>
      <c r="AI1223">
        <v>-1</v>
      </c>
      <c r="AJ1223">
        <f t="shared" si="848"/>
        <v>-1</v>
      </c>
      <c r="AK1223">
        <v>-1</v>
      </c>
      <c r="AL1223">
        <v>-1</v>
      </c>
      <c r="AM1223">
        <v>-1</v>
      </c>
      <c r="AN1223">
        <v>-1</v>
      </c>
      <c r="AO1223">
        <v>-1</v>
      </c>
      <c r="AP1223">
        <v>-1</v>
      </c>
      <c r="AR1223">
        <f t="shared" si="849"/>
        <v>0</v>
      </c>
      <c r="AS1223">
        <f t="shared" si="850"/>
        <v>0</v>
      </c>
      <c r="AT1223">
        <f t="shared" si="851"/>
        <v>0</v>
      </c>
      <c r="AU1223">
        <f t="shared" si="852"/>
        <v>0</v>
      </c>
      <c r="AV1223">
        <f t="shared" si="853"/>
        <v>0</v>
      </c>
      <c r="AW1223">
        <f t="shared" si="854"/>
        <v>0</v>
      </c>
      <c r="AX1223">
        <f t="shared" si="855"/>
        <v>0</v>
      </c>
      <c r="AY1223">
        <f t="shared" si="856"/>
        <v>0</v>
      </c>
      <c r="AZ1223">
        <f t="shared" si="857"/>
        <v>0</v>
      </c>
      <c r="BA1223">
        <f t="shared" si="858"/>
        <v>0</v>
      </c>
      <c r="BB1223">
        <f t="shared" si="859"/>
        <v>0</v>
      </c>
      <c r="BC1223">
        <f t="shared" si="860"/>
        <v>0</v>
      </c>
      <c r="BD1223">
        <f t="shared" si="861"/>
        <v>0</v>
      </c>
      <c r="BE1223">
        <f t="shared" si="862"/>
        <v>0</v>
      </c>
      <c r="BF1223">
        <f t="shared" si="863"/>
        <v>0</v>
      </c>
      <c r="BG1223">
        <f t="shared" si="864"/>
        <v>0</v>
      </c>
      <c r="BH1223">
        <f t="shared" si="865"/>
        <v>0</v>
      </c>
      <c r="BI1223">
        <f t="shared" si="866"/>
        <v>0</v>
      </c>
      <c r="BJ1223">
        <f t="shared" si="867"/>
        <v>0</v>
      </c>
      <c r="BK1223">
        <f t="shared" si="868"/>
        <v>0</v>
      </c>
      <c r="BM1223">
        <f t="shared" si="869"/>
        <v>0</v>
      </c>
      <c r="BN1223">
        <f t="shared" si="870"/>
        <v>1</v>
      </c>
      <c r="BO1223">
        <f t="shared" si="871"/>
        <v>0</v>
      </c>
      <c r="BP1223">
        <f t="shared" si="872"/>
        <v>0</v>
      </c>
      <c r="BR1223">
        <f t="shared" si="873"/>
        <v>0</v>
      </c>
      <c r="BS1223">
        <f t="shared" si="874"/>
        <v>0</v>
      </c>
      <c r="BT1223">
        <f t="shared" si="875"/>
        <v>0</v>
      </c>
      <c r="BU1223">
        <f t="shared" si="876"/>
        <v>0</v>
      </c>
      <c r="BV1223">
        <f t="shared" si="877"/>
        <v>0</v>
      </c>
      <c r="BW1223">
        <f t="shared" si="878"/>
        <v>0</v>
      </c>
      <c r="BX1223">
        <f t="shared" si="879"/>
        <v>0</v>
      </c>
      <c r="BY1223">
        <f t="shared" si="880"/>
        <v>0</v>
      </c>
      <c r="BZ1223">
        <f t="shared" si="843"/>
        <v>0</v>
      </c>
      <c r="CA1223">
        <f t="shared" si="881"/>
        <v>1</v>
      </c>
      <c r="CB1223">
        <f t="shared" si="882"/>
        <v>0</v>
      </c>
      <c r="CC1223">
        <f t="shared" si="883"/>
        <v>1</v>
      </c>
      <c r="CD1223">
        <f t="shared" si="884"/>
        <v>0</v>
      </c>
      <c r="CE1223">
        <f t="shared" si="885"/>
        <v>1</v>
      </c>
      <c r="CF1223">
        <f t="shared" si="886"/>
        <v>0</v>
      </c>
    </row>
    <row r="1224" spans="1:84" x14ac:dyDescent="0.25">
      <c r="A1224" t="s">
        <v>393</v>
      </c>
      <c r="B1224" t="s">
        <v>775</v>
      </c>
      <c r="C1224" s="1">
        <v>15424</v>
      </c>
      <c r="D1224" t="s">
        <v>49</v>
      </c>
      <c r="E1224" t="s">
        <v>40</v>
      </c>
      <c r="F1224" t="s">
        <v>1275</v>
      </c>
      <c r="G1224">
        <v>1</v>
      </c>
      <c r="H1224">
        <v>0</v>
      </c>
      <c r="I1224" t="s">
        <v>42</v>
      </c>
      <c r="J1224" t="s">
        <v>61</v>
      </c>
      <c r="K1224" t="s">
        <v>1221</v>
      </c>
      <c r="L1224">
        <v>438</v>
      </c>
      <c r="M1224">
        <v>0</v>
      </c>
      <c r="N1224">
        <v>0</v>
      </c>
      <c r="O1224">
        <f t="shared" si="845"/>
        <v>0</v>
      </c>
      <c r="P1224">
        <f t="shared" si="846"/>
        <v>0</v>
      </c>
      <c r="Q1224">
        <f t="shared" si="844"/>
        <v>-1</v>
      </c>
      <c r="R1224">
        <f t="shared" si="847"/>
        <v>0</v>
      </c>
      <c r="S1224">
        <v>0</v>
      </c>
      <c r="T1224">
        <v>0</v>
      </c>
      <c r="U1224">
        <v>0</v>
      </c>
      <c r="V1224">
        <v>4</v>
      </c>
      <c r="W1224">
        <v>1</v>
      </c>
      <c r="X1224">
        <v>0</v>
      </c>
      <c r="Y1224">
        <v>0</v>
      </c>
      <c r="Z1224">
        <v>0</v>
      </c>
      <c r="AA1224">
        <v>0</v>
      </c>
      <c r="AB1224" t="s">
        <v>866</v>
      </c>
      <c r="AC1224" t="s">
        <v>75</v>
      </c>
      <c r="AD1224">
        <v>54</v>
      </c>
      <c r="AE1224">
        <v>51</v>
      </c>
      <c r="AF1224">
        <v>56</v>
      </c>
      <c r="AG1224" s="5">
        <v>68</v>
      </c>
      <c r="AH1224">
        <v>-1</v>
      </c>
      <c r="AI1224">
        <v>-1</v>
      </c>
      <c r="AJ1224">
        <f t="shared" si="848"/>
        <v>-1</v>
      </c>
      <c r="AK1224">
        <v>-1</v>
      </c>
      <c r="AL1224">
        <v>-1</v>
      </c>
      <c r="AM1224">
        <v>-1</v>
      </c>
      <c r="AN1224">
        <v>-1</v>
      </c>
      <c r="AO1224">
        <v>-1</v>
      </c>
      <c r="AP1224">
        <v>-1</v>
      </c>
      <c r="AR1224">
        <f t="shared" si="849"/>
        <v>0</v>
      </c>
      <c r="AS1224">
        <f t="shared" si="850"/>
        <v>0</v>
      </c>
      <c r="AT1224">
        <f t="shared" si="851"/>
        <v>0</v>
      </c>
      <c r="AU1224">
        <f t="shared" si="852"/>
        <v>0</v>
      </c>
      <c r="AV1224">
        <f t="shared" si="853"/>
        <v>0</v>
      </c>
      <c r="AW1224">
        <f t="shared" si="854"/>
        <v>0</v>
      </c>
      <c r="AX1224">
        <f t="shared" si="855"/>
        <v>0</v>
      </c>
      <c r="AY1224">
        <f t="shared" si="856"/>
        <v>0</v>
      </c>
      <c r="AZ1224">
        <f t="shared" si="857"/>
        <v>0</v>
      </c>
      <c r="BA1224">
        <f t="shared" si="858"/>
        <v>0</v>
      </c>
      <c r="BB1224">
        <f t="shared" si="859"/>
        <v>0</v>
      </c>
      <c r="BC1224">
        <f t="shared" si="860"/>
        <v>0</v>
      </c>
      <c r="BD1224">
        <f t="shared" si="861"/>
        <v>0</v>
      </c>
      <c r="BE1224">
        <f t="shared" si="862"/>
        <v>0</v>
      </c>
      <c r="BF1224">
        <f t="shared" si="863"/>
        <v>0</v>
      </c>
      <c r="BG1224">
        <f t="shared" si="864"/>
        <v>0</v>
      </c>
      <c r="BH1224">
        <f t="shared" si="865"/>
        <v>0</v>
      </c>
      <c r="BI1224">
        <f t="shared" si="866"/>
        <v>0</v>
      </c>
      <c r="BJ1224">
        <f t="shared" si="867"/>
        <v>0</v>
      </c>
      <c r="BK1224">
        <f t="shared" si="868"/>
        <v>0</v>
      </c>
      <c r="BM1224">
        <f t="shared" si="869"/>
        <v>1</v>
      </c>
      <c r="BN1224">
        <f t="shared" si="870"/>
        <v>0</v>
      </c>
      <c r="BO1224">
        <f t="shared" si="871"/>
        <v>0</v>
      </c>
      <c r="BP1224">
        <f t="shared" si="872"/>
        <v>0</v>
      </c>
      <c r="BR1224">
        <f t="shared" si="873"/>
        <v>0</v>
      </c>
      <c r="BS1224">
        <f t="shared" si="874"/>
        <v>0</v>
      </c>
      <c r="BT1224">
        <f t="shared" si="875"/>
        <v>4</v>
      </c>
      <c r="BU1224">
        <f t="shared" si="876"/>
        <v>0</v>
      </c>
      <c r="BV1224">
        <f t="shared" si="877"/>
        <v>1</v>
      </c>
      <c r="BW1224">
        <f t="shared" si="878"/>
        <v>0</v>
      </c>
      <c r="BX1224">
        <f t="shared" si="879"/>
        <v>0</v>
      </c>
      <c r="BY1224">
        <f t="shared" si="880"/>
        <v>0</v>
      </c>
      <c r="BZ1224">
        <f t="shared" si="843"/>
        <v>0</v>
      </c>
      <c r="CA1224">
        <f t="shared" si="881"/>
        <v>0</v>
      </c>
      <c r="CB1224">
        <f t="shared" si="882"/>
        <v>0</v>
      </c>
      <c r="CC1224">
        <f t="shared" si="883"/>
        <v>0</v>
      </c>
      <c r="CD1224">
        <f t="shared" si="884"/>
        <v>0</v>
      </c>
      <c r="CE1224">
        <f t="shared" si="885"/>
        <v>0</v>
      </c>
      <c r="CF1224">
        <f t="shared" si="886"/>
        <v>0</v>
      </c>
    </row>
    <row r="1225" spans="1:84" x14ac:dyDescent="0.25">
      <c r="A1225" t="s">
        <v>383</v>
      </c>
      <c r="B1225" t="s">
        <v>368</v>
      </c>
      <c r="C1225" s="1">
        <v>15424</v>
      </c>
      <c r="D1225" t="s">
        <v>49</v>
      </c>
      <c r="E1225" t="s">
        <v>40</v>
      </c>
      <c r="F1225" t="s">
        <v>1276</v>
      </c>
      <c r="G1225">
        <v>1</v>
      </c>
      <c r="H1225">
        <v>0</v>
      </c>
      <c r="I1225" t="s">
        <v>42</v>
      </c>
      <c r="J1225" t="s">
        <v>873</v>
      </c>
      <c r="K1225" t="s">
        <v>1277</v>
      </c>
      <c r="L1225">
        <v>830</v>
      </c>
      <c r="M1225">
        <v>0</v>
      </c>
      <c r="N1225">
        <v>0</v>
      </c>
      <c r="O1225">
        <f t="shared" si="845"/>
        <v>0</v>
      </c>
      <c r="P1225">
        <f t="shared" si="846"/>
        <v>0</v>
      </c>
      <c r="Q1225">
        <f t="shared" si="844"/>
        <v>-1</v>
      </c>
      <c r="R1225">
        <f t="shared" si="847"/>
        <v>0</v>
      </c>
      <c r="S1225">
        <v>0</v>
      </c>
      <c r="T1225">
        <v>0</v>
      </c>
      <c r="U1225">
        <v>0</v>
      </c>
      <c r="V1225">
        <v>5</v>
      </c>
      <c r="W1225">
        <v>0</v>
      </c>
      <c r="X1225">
        <v>0</v>
      </c>
      <c r="Y1225">
        <v>0</v>
      </c>
      <c r="Z1225">
        <v>0</v>
      </c>
      <c r="AA1225">
        <v>0</v>
      </c>
      <c r="AB1225" t="s">
        <v>387</v>
      </c>
      <c r="AC1225" t="s">
        <v>46</v>
      </c>
      <c r="AD1225">
        <v>70</v>
      </c>
      <c r="AE1225">
        <v>65</v>
      </c>
      <c r="AF1225">
        <v>76</v>
      </c>
      <c r="AG1225" s="5">
        <v>76</v>
      </c>
      <c r="AH1225">
        <v>-1</v>
      </c>
      <c r="AI1225">
        <v>-1</v>
      </c>
      <c r="AJ1225">
        <f t="shared" si="848"/>
        <v>-1</v>
      </c>
      <c r="AK1225">
        <v>-1</v>
      </c>
      <c r="AL1225">
        <v>-1</v>
      </c>
      <c r="AM1225">
        <v>-1</v>
      </c>
      <c r="AN1225">
        <v>-1</v>
      </c>
      <c r="AO1225">
        <v>-1</v>
      </c>
      <c r="AP1225">
        <v>-1</v>
      </c>
      <c r="AR1225">
        <f t="shared" si="849"/>
        <v>0</v>
      </c>
      <c r="AS1225">
        <f t="shared" si="850"/>
        <v>0</v>
      </c>
      <c r="AT1225">
        <f t="shared" si="851"/>
        <v>0</v>
      </c>
      <c r="AU1225">
        <f t="shared" si="852"/>
        <v>0</v>
      </c>
      <c r="AV1225">
        <f t="shared" si="853"/>
        <v>0</v>
      </c>
      <c r="AW1225">
        <f t="shared" si="854"/>
        <v>0</v>
      </c>
      <c r="AX1225">
        <f t="shared" si="855"/>
        <v>0</v>
      </c>
      <c r="AY1225">
        <f t="shared" si="856"/>
        <v>0</v>
      </c>
      <c r="AZ1225">
        <f t="shared" si="857"/>
        <v>0</v>
      </c>
      <c r="BA1225">
        <f t="shared" si="858"/>
        <v>0</v>
      </c>
      <c r="BB1225">
        <f t="shared" si="859"/>
        <v>0</v>
      </c>
      <c r="BC1225">
        <f t="shared" si="860"/>
        <v>0</v>
      </c>
      <c r="BD1225">
        <f t="shared" si="861"/>
        <v>0</v>
      </c>
      <c r="BE1225">
        <f t="shared" si="862"/>
        <v>0</v>
      </c>
      <c r="BF1225">
        <f t="shared" si="863"/>
        <v>0</v>
      </c>
      <c r="BG1225">
        <f t="shared" si="864"/>
        <v>0</v>
      </c>
      <c r="BH1225">
        <f t="shared" si="865"/>
        <v>0</v>
      </c>
      <c r="BI1225">
        <f t="shared" si="866"/>
        <v>0</v>
      </c>
      <c r="BJ1225">
        <f t="shared" si="867"/>
        <v>0</v>
      </c>
      <c r="BK1225">
        <f t="shared" si="868"/>
        <v>0</v>
      </c>
      <c r="BM1225">
        <f t="shared" si="869"/>
        <v>1</v>
      </c>
      <c r="BN1225">
        <f t="shared" si="870"/>
        <v>0</v>
      </c>
      <c r="BO1225">
        <f t="shared" si="871"/>
        <v>0</v>
      </c>
      <c r="BP1225">
        <f t="shared" si="872"/>
        <v>0</v>
      </c>
      <c r="BR1225">
        <f t="shared" si="873"/>
        <v>0</v>
      </c>
      <c r="BS1225">
        <f t="shared" si="874"/>
        <v>0</v>
      </c>
      <c r="BT1225">
        <f t="shared" si="875"/>
        <v>5</v>
      </c>
      <c r="BU1225">
        <f t="shared" si="876"/>
        <v>0</v>
      </c>
      <c r="BV1225">
        <f t="shared" si="877"/>
        <v>0</v>
      </c>
      <c r="BW1225">
        <f t="shared" si="878"/>
        <v>0</v>
      </c>
      <c r="BX1225">
        <f t="shared" si="879"/>
        <v>0</v>
      </c>
      <c r="BY1225">
        <f t="shared" si="880"/>
        <v>0</v>
      </c>
      <c r="BZ1225">
        <f t="shared" si="843"/>
        <v>0</v>
      </c>
      <c r="CA1225">
        <f t="shared" si="881"/>
        <v>0</v>
      </c>
      <c r="CB1225">
        <f t="shared" si="882"/>
        <v>0</v>
      </c>
      <c r="CC1225">
        <f t="shared" si="883"/>
        <v>0</v>
      </c>
      <c r="CD1225">
        <f t="shared" si="884"/>
        <v>0</v>
      </c>
      <c r="CE1225">
        <f t="shared" si="885"/>
        <v>0</v>
      </c>
      <c r="CF1225">
        <f t="shared" si="886"/>
        <v>0</v>
      </c>
    </row>
    <row r="1226" spans="1:84" x14ac:dyDescent="0.25">
      <c r="A1226" t="s">
        <v>170</v>
      </c>
      <c r="B1226" t="s">
        <v>520</v>
      </c>
      <c r="C1226" s="1">
        <v>15424</v>
      </c>
      <c r="D1226" t="s">
        <v>39</v>
      </c>
      <c r="E1226" t="s">
        <v>40</v>
      </c>
      <c r="F1226" t="s">
        <v>109</v>
      </c>
      <c r="G1226">
        <v>1</v>
      </c>
      <c r="H1226">
        <v>1</v>
      </c>
      <c r="I1226" t="s">
        <v>42</v>
      </c>
      <c r="J1226" t="s">
        <v>819</v>
      </c>
      <c r="K1226" t="s">
        <v>1278</v>
      </c>
      <c r="L1226">
        <v>945</v>
      </c>
      <c r="M1226">
        <v>0</v>
      </c>
      <c r="N1226">
        <v>0</v>
      </c>
      <c r="O1226">
        <f t="shared" si="845"/>
        <v>0</v>
      </c>
      <c r="P1226">
        <f t="shared" si="846"/>
        <v>0</v>
      </c>
      <c r="Q1226">
        <f t="shared" si="844"/>
        <v>-1</v>
      </c>
      <c r="R1226">
        <f t="shared" si="847"/>
        <v>0</v>
      </c>
      <c r="S1226">
        <v>0</v>
      </c>
      <c r="T1226">
        <v>0</v>
      </c>
      <c r="U1226">
        <v>0</v>
      </c>
      <c r="V1226">
        <v>5</v>
      </c>
      <c r="W1226">
        <v>0</v>
      </c>
      <c r="X1226">
        <v>0</v>
      </c>
      <c r="Y1226">
        <v>0</v>
      </c>
      <c r="Z1226">
        <v>0</v>
      </c>
      <c r="AA1226">
        <v>0</v>
      </c>
      <c r="AB1226" t="s">
        <v>173</v>
      </c>
      <c r="AC1226" t="s">
        <v>46</v>
      </c>
      <c r="AD1226">
        <v>58</v>
      </c>
      <c r="AE1226">
        <v>54</v>
      </c>
      <c r="AF1226">
        <v>69</v>
      </c>
      <c r="AG1226" s="5">
        <v>85</v>
      </c>
      <c r="AH1226">
        <v>-1</v>
      </c>
      <c r="AI1226">
        <v>-1</v>
      </c>
      <c r="AJ1226">
        <f t="shared" si="848"/>
        <v>-1</v>
      </c>
      <c r="AK1226">
        <v>-1</v>
      </c>
      <c r="AL1226">
        <v>-1</v>
      </c>
      <c r="AM1226">
        <v>-1</v>
      </c>
      <c r="AN1226">
        <v>-1</v>
      </c>
      <c r="AO1226">
        <v>-1</v>
      </c>
      <c r="AP1226">
        <v>-1</v>
      </c>
      <c r="AR1226">
        <f t="shared" si="849"/>
        <v>0</v>
      </c>
      <c r="AS1226">
        <f t="shared" si="850"/>
        <v>0</v>
      </c>
      <c r="AT1226">
        <f t="shared" si="851"/>
        <v>0</v>
      </c>
      <c r="AU1226">
        <f t="shared" si="852"/>
        <v>0</v>
      </c>
      <c r="AV1226">
        <f t="shared" si="853"/>
        <v>0</v>
      </c>
      <c r="AW1226">
        <f t="shared" si="854"/>
        <v>0</v>
      </c>
      <c r="AX1226">
        <f t="shared" si="855"/>
        <v>0</v>
      </c>
      <c r="AY1226">
        <f t="shared" si="856"/>
        <v>0</v>
      </c>
      <c r="AZ1226">
        <f t="shared" si="857"/>
        <v>0</v>
      </c>
      <c r="BA1226">
        <f t="shared" si="858"/>
        <v>0</v>
      </c>
      <c r="BB1226">
        <f t="shared" si="859"/>
        <v>0</v>
      </c>
      <c r="BC1226">
        <f t="shared" si="860"/>
        <v>0</v>
      </c>
      <c r="BD1226">
        <f t="shared" si="861"/>
        <v>0</v>
      </c>
      <c r="BE1226">
        <f t="shared" si="862"/>
        <v>0</v>
      </c>
      <c r="BF1226">
        <f t="shared" si="863"/>
        <v>0</v>
      </c>
      <c r="BG1226">
        <f t="shared" si="864"/>
        <v>0</v>
      </c>
      <c r="BH1226">
        <f t="shared" si="865"/>
        <v>0</v>
      </c>
      <c r="BI1226">
        <f t="shared" si="866"/>
        <v>0</v>
      </c>
      <c r="BJ1226">
        <f t="shared" si="867"/>
        <v>0</v>
      </c>
      <c r="BK1226">
        <f t="shared" si="868"/>
        <v>0</v>
      </c>
      <c r="BM1226">
        <f t="shared" si="869"/>
        <v>1</v>
      </c>
      <c r="BN1226">
        <f t="shared" si="870"/>
        <v>0</v>
      </c>
      <c r="BO1226">
        <f t="shared" si="871"/>
        <v>0</v>
      </c>
      <c r="BP1226">
        <f t="shared" si="872"/>
        <v>0</v>
      </c>
      <c r="BR1226">
        <f t="shared" si="873"/>
        <v>0</v>
      </c>
      <c r="BS1226">
        <f t="shared" si="874"/>
        <v>0</v>
      </c>
      <c r="BT1226">
        <f t="shared" si="875"/>
        <v>5</v>
      </c>
      <c r="BU1226">
        <f t="shared" si="876"/>
        <v>0</v>
      </c>
      <c r="BV1226">
        <f t="shared" si="877"/>
        <v>0</v>
      </c>
      <c r="BW1226">
        <f t="shared" si="878"/>
        <v>0</v>
      </c>
      <c r="BX1226">
        <f t="shared" si="879"/>
        <v>0</v>
      </c>
      <c r="BY1226">
        <f t="shared" si="880"/>
        <v>0</v>
      </c>
      <c r="BZ1226">
        <f t="shared" si="843"/>
        <v>0</v>
      </c>
      <c r="CA1226">
        <f t="shared" si="881"/>
        <v>0</v>
      </c>
      <c r="CB1226">
        <f t="shared" si="882"/>
        <v>0</v>
      </c>
      <c r="CC1226">
        <f t="shared" si="883"/>
        <v>0</v>
      </c>
      <c r="CD1226">
        <f t="shared" si="884"/>
        <v>0</v>
      </c>
      <c r="CE1226">
        <f t="shared" si="885"/>
        <v>0</v>
      </c>
      <c r="CF1226">
        <f t="shared" si="886"/>
        <v>0</v>
      </c>
    </row>
    <row r="1227" spans="1:84" x14ac:dyDescent="0.25">
      <c r="A1227" t="s">
        <v>201</v>
      </c>
      <c r="B1227" t="s">
        <v>816</v>
      </c>
      <c r="C1227" s="1">
        <v>15424</v>
      </c>
      <c r="D1227" t="s">
        <v>49</v>
      </c>
      <c r="E1227" t="s">
        <v>40</v>
      </c>
      <c r="F1227" t="s">
        <v>1241</v>
      </c>
      <c r="G1227">
        <v>1</v>
      </c>
      <c r="H1227">
        <v>0</v>
      </c>
      <c r="I1227" t="s">
        <v>42</v>
      </c>
      <c r="J1227" t="s">
        <v>77</v>
      </c>
      <c r="K1227" t="s">
        <v>1273</v>
      </c>
      <c r="L1227">
        <v>830</v>
      </c>
      <c r="M1227">
        <v>0</v>
      </c>
      <c r="N1227">
        <v>0</v>
      </c>
      <c r="O1227">
        <f t="shared" si="845"/>
        <v>0</v>
      </c>
      <c r="P1227">
        <f t="shared" si="846"/>
        <v>0</v>
      </c>
      <c r="Q1227">
        <f t="shared" si="844"/>
        <v>-1</v>
      </c>
      <c r="R1227">
        <f t="shared" si="847"/>
        <v>0</v>
      </c>
      <c r="S1227">
        <v>0</v>
      </c>
      <c r="T1227">
        <v>0</v>
      </c>
      <c r="U1227">
        <v>0</v>
      </c>
      <c r="V1227">
        <v>5</v>
      </c>
      <c r="W1227">
        <v>0</v>
      </c>
      <c r="X1227">
        <v>0</v>
      </c>
      <c r="Y1227">
        <v>0</v>
      </c>
      <c r="Z1227">
        <v>0</v>
      </c>
      <c r="AA1227">
        <v>0</v>
      </c>
      <c r="AB1227" t="s">
        <v>204</v>
      </c>
      <c r="AC1227" t="s">
        <v>46</v>
      </c>
      <c r="AD1227">
        <v>66</v>
      </c>
      <c r="AE1227">
        <v>57</v>
      </c>
      <c r="AF1227">
        <v>68</v>
      </c>
      <c r="AG1227" s="5">
        <v>69</v>
      </c>
      <c r="AH1227">
        <v>-1</v>
      </c>
      <c r="AI1227">
        <v>-1</v>
      </c>
      <c r="AJ1227">
        <f t="shared" si="848"/>
        <v>-1</v>
      </c>
      <c r="AK1227">
        <v>-1</v>
      </c>
      <c r="AL1227">
        <v>-1</v>
      </c>
      <c r="AM1227">
        <v>-1</v>
      </c>
      <c r="AN1227">
        <v>-1</v>
      </c>
      <c r="AO1227">
        <v>-1</v>
      </c>
      <c r="AP1227">
        <v>-1</v>
      </c>
      <c r="AR1227">
        <f t="shared" si="849"/>
        <v>0</v>
      </c>
      <c r="AS1227">
        <f t="shared" si="850"/>
        <v>0</v>
      </c>
      <c r="AT1227">
        <f t="shared" si="851"/>
        <v>0</v>
      </c>
      <c r="AU1227">
        <f t="shared" si="852"/>
        <v>0</v>
      </c>
      <c r="AV1227">
        <f t="shared" si="853"/>
        <v>0</v>
      </c>
      <c r="AW1227">
        <f t="shared" si="854"/>
        <v>0</v>
      </c>
      <c r="AX1227">
        <f t="shared" si="855"/>
        <v>0</v>
      </c>
      <c r="AY1227">
        <f t="shared" si="856"/>
        <v>0</v>
      </c>
      <c r="AZ1227">
        <f t="shared" si="857"/>
        <v>0</v>
      </c>
      <c r="BA1227">
        <f t="shared" si="858"/>
        <v>0</v>
      </c>
      <c r="BB1227">
        <f t="shared" si="859"/>
        <v>0</v>
      </c>
      <c r="BC1227">
        <f t="shared" si="860"/>
        <v>0</v>
      </c>
      <c r="BD1227">
        <f t="shared" si="861"/>
        <v>0</v>
      </c>
      <c r="BE1227">
        <f t="shared" si="862"/>
        <v>0</v>
      </c>
      <c r="BF1227">
        <f t="shared" si="863"/>
        <v>0</v>
      </c>
      <c r="BG1227">
        <f t="shared" si="864"/>
        <v>0</v>
      </c>
      <c r="BH1227">
        <f t="shared" si="865"/>
        <v>0</v>
      </c>
      <c r="BI1227">
        <f t="shared" si="866"/>
        <v>0</v>
      </c>
      <c r="BJ1227">
        <f t="shared" si="867"/>
        <v>0</v>
      </c>
      <c r="BK1227">
        <f t="shared" si="868"/>
        <v>0</v>
      </c>
      <c r="BM1227">
        <f t="shared" si="869"/>
        <v>1</v>
      </c>
      <c r="BN1227">
        <f t="shared" si="870"/>
        <v>0</v>
      </c>
      <c r="BO1227">
        <f t="shared" si="871"/>
        <v>0</v>
      </c>
      <c r="BP1227">
        <f t="shared" si="872"/>
        <v>0</v>
      </c>
      <c r="BR1227">
        <f t="shared" si="873"/>
        <v>0</v>
      </c>
      <c r="BS1227">
        <f t="shared" si="874"/>
        <v>0</v>
      </c>
      <c r="BT1227">
        <f t="shared" si="875"/>
        <v>5</v>
      </c>
      <c r="BU1227">
        <f t="shared" si="876"/>
        <v>0</v>
      </c>
      <c r="BV1227">
        <f t="shared" si="877"/>
        <v>0</v>
      </c>
      <c r="BW1227">
        <f t="shared" si="878"/>
        <v>0</v>
      </c>
      <c r="BX1227">
        <f t="shared" si="879"/>
        <v>0</v>
      </c>
      <c r="BY1227">
        <f t="shared" si="880"/>
        <v>0</v>
      </c>
      <c r="BZ1227">
        <f t="shared" si="843"/>
        <v>0</v>
      </c>
      <c r="CA1227">
        <f t="shared" si="881"/>
        <v>0</v>
      </c>
      <c r="CB1227">
        <f t="shared" si="882"/>
        <v>0</v>
      </c>
      <c r="CC1227">
        <f t="shared" si="883"/>
        <v>0</v>
      </c>
      <c r="CD1227">
        <f t="shared" si="884"/>
        <v>0</v>
      </c>
      <c r="CE1227">
        <f t="shared" si="885"/>
        <v>0</v>
      </c>
      <c r="CF1227">
        <f t="shared" si="886"/>
        <v>0</v>
      </c>
    </row>
    <row r="1228" spans="1:84" x14ac:dyDescent="0.25">
      <c r="A1228" t="s">
        <v>319</v>
      </c>
      <c r="B1228" t="s">
        <v>426</v>
      </c>
      <c r="C1228" s="1">
        <v>15423</v>
      </c>
      <c r="D1228" t="s">
        <v>39</v>
      </c>
      <c r="E1228" t="s">
        <v>40</v>
      </c>
      <c r="F1228" t="s">
        <v>1279</v>
      </c>
      <c r="G1228">
        <v>0</v>
      </c>
      <c r="H1228">
        <v>1</v>
      </c>
      <c r="I1228" t="s">
        <v>87</v>
      </c>
      <c r="J1228" t="s">
        <v>88</v>
      </c>
      <c r="K1228" t="s">
        <v>651</v>
      </c>
      <c r="L1228">
        <v>2780</v>
      </c>
      <c r="M1228">
        <v>0</v>
      </c>
      <c r="N1228">
        <v>0</v>
      </c>
      <c r="O1228">
        <f t="shared" si="845"/>
        <v>0</v>
      </c>
      <c r="P1228">
        <f t="shared" si="846"/>
        <v>0</v>
      </c>
      <c r="Q1228">
        <f t="shared" si="844"/>
        <v>-1</v>
      </c>
      <c r="R1228">
        <f t="shared" si="847"/>
        <v>0</v>
      </c>
      <c r="S1228">
        <v>0</v>
      </c>
      <c r="T1228">
        <v>0</v>
      </c>
      <c r="U1228">
        <v>0</v>
      </c>
      <c r="V1228">
        <v>4</v>
      </c>
      <c r="W1228">
        <v>1</v>
      </c>
      <c r="X1228">
        <v>2</v>
      </c>
      <c r="Y1228">
        <v>0</v>
      </c>
      <c r="Z1228">
        <v>1</v>
      </c>
      <c r="AA1228">
        <v>0</v>
      </c>
      <c r="AB1228" t="s">
        <v>323</v>
      </c>
      <c r="AC1228" t="s">
        <v>75</v>
      </c>
      <c r="AD1228">
        <v>61</v>
      </c>
      <c r="AE1228">
        <v>52</v>
      </c>
      <c r="AF1228">
        <v>55</v>
      </c>
      <c r="AG1228" s="5">
        <v>56</v>
      </c>
      <c r="AH1228">
        <v>-1</v>
      </c>
      <c r="AI1228">
        <v>-1</v>
      </c>
      <c r="AJ1228">
        <f t="shared" si="848"/>
        <v>-1</v>
      </c>
      <c r="AK1228">
        <v>-1</v>
      </c>
      <c r="AL1228">
        <v>-1</v>
      </c>
      <c r="AM1228">
        <v>-1</v>
      </c>
      <c r="AN1228">
        <v>-1</v>
      </c>
      <c r="AO1228">
        <v>-1</v>
      </c>
      <c r="AP1228">
        <v>-1</v>
      </c>
      <c r="AR1228">
        <f t="shared" si="849"/>
        <v>0</v>
      </c>
      <c r="AS1228">
        <f t="shared" si="850"/>
        <v>0</v>
      </c>
      <c r="AT1228">
        <f t="shared" si="851"/>
        <v>0</v>
      </c>
      <c r="AU1228">
        <f t="shared" si="852"/>
        <v>0</v>
      </c>
      <c r="AV1228">
        <f t="shared" si="853"/>
        <v>0</v>
      </c>
      <c r="AW1228">
        <f t="shared" si="854"/>
        <v>0</v>
      </c>
      <c r="AX1228">
        <f t="shared" si="855"/>
        <v>0</v>
      </c>
      <c r="AY1228">
        <f t="shared" si="856"/>
        <v>0</v>
      </c>
      <c r="AZ1228">
        <f t="shared" si="857"/>
        <v>0</v>
      </c>
      <c r="BA1228">
        <f t="shared" si="858"/>
        <v>0</v>
      </c>
      <c r="BB1228">
        <f t="shared" si="859"/>
        <v>0</v>
      </c>
      <c r="BC1228">
        <f t="shared" si="860"/>
        <v>0</v>
      </c>
      <c r="BD1228">
        <f t="shared" si="861"/>
        <v>0</v>
      </c>
      <c r="BE1228">
        <f t="shared" si="862"/>
        <v>0</v>
      </c>
      <c r="BF1228">
        <f t="shared" si="863"/>
        <v>0</v>
      </c>
      <c r="BG1228">
        <f t="shared" si="864"/>
        <v>0</v>
      </c>
      <c r="BH1228">
        <f t="shared" si="865"/>
        <v>0</v>
      </c>
      <c r="BI1228">
        <f t="shared" si="866"/>
        <v>0</v>
      </c>
      <c r="BJ1228">
        <f t="shared" si="867"/>
        <v>0</v>
      </c>
      <c r="BK1228">
        <f t="shared" si="868"/>
        <v>0</v>
      </c>
      <c r="BM1228">
        <f t="shared" si="869"/>
        <v>0</v>
      </c>
      <c r="BN1228">
        <f t="shared" si="870"/>
        <v>1</v>
      </c>
      <c r="BO1228">
        <f t="shared" si="871"/>
        <v>0</v>
      </c>
      <c r="BP1228">
        <f t="shared" si="872"/>
        <v>0</v>
      </c>
      <c r="BR1228">
        <f t="shared" si="873"/>
        <v>0</v>
      </c>
      <c r="BS1228">
        <f t="shared" si="874"/>
        <v>0</v>
      </c>
      <c r="BT1228">
        <f t="shared" si="875"/>
        <v>0</v>
      </c>
      <c r="BU1228">
        <f t="shared" si="876"/>
        <v>4</v>
      </c>
      <c r="BV1228">
        <f t="shared" si="877"/>
        <v>0</v>
      </c>
      <c r="BW1228">
        <f t="shared" si="878"/>
        <v>1</v>
      </c>
      <c r="BX1228">
        <f t="shared" si="879"/>
        <v>0</v>
      </c>
      <c r="BY1228">
        <f t="shared" si="880"/>
        <v>2</v>
      </c>
      <c r="BZ1228">
        <f t="shared" si="843"/>
        <v>0</v>
      </c>
      <c r="CA1228">
        <f t="shared" si="881"/>
        <v>0</v>
      </c>
      <c r="CB1228">
        <f t="shared" si="882"/>
        <v>2</v>
      </c>
      <c r="CC1228">
        <f t="shared" si="883"/>
        <v>1</v>
      </c>
      <c r="CD1228">
        <f t="shared" si="884"/>
        <v>0</v>
      </c>
      <c r="CE1228">
        <f t="shared" si="885"/>
        <v>0</v>
      </c>
      <c r="CF1228">
        <f t="shared" si="886"/>
        <v>0</v>
      </c>
    </row>
    <row r="1229" spans="1:84" x14ac:dyDescent="0.25">
      <c r="A1229" t="s">
        <v>664</v>
      </c>
      <c r="B1229" t="s">
        <v>775</v>
      </c>
      <c r="C1229" s="1">
        <v>15422</v>
      </c>
      <c r="D1229" t="s">
        <v>39</v>
      </c>
      <c r="E1229" t="s">
        <v>40</v>
      </c>
      <c r="F1229" t="s">
        <v>1085</v>
      </c>
      <c r="G1229">
        <v>1</v>
      </c>
      <c r="H1229">
        <v>1</v>
      </c>
      <c r="I1229" t="s">
        <v>87</v>
      </c>
      <c r="J1229" t="s">
        <v>385</v>
      </c>
      <c r="K1229" t="s">
        <v>1280</v>
      </c>
      <c r="L1229">
        <v>6840</v>
      </c>
      <c r="M1229">
        <v>0</v>
      </c>
      <c r="N1229">
        <v>0</v>
      </c>
      <c r="O1229">
        <f t="shared" si="845"/>
        <v>0</v>
      </c>
      <c r="P1229">
        <f t="shared" si="846"/>
        <v>0</v>
      </c>
      <c r="Q1229">
        <f t="shared" si="844"/>
        <v>-1</v>
      </c>
      <c r="R1229">
        <f t="shared" si="847"/>
        <v>0</v>
      </c>
      <c r="S1229">
        <v>0</v>
      </c>
      <c r="T1229">
        <v>0</v>
      </c>
      <c r="U1229">
        <v>0</v>
      </c>
      <c r="V1229">
        <v>2</v>
      </c>
      <c r="W1229">
        <v>3</v>
      </c>
      <c r="X1229">
        <v>0</v>
      </c>
      <c r="Y1229">
        <v>0</v>
      </c>
      <c r="Z1229">
        <v>0</v>
      </c>
      <c r="AA1229">
        <v>0</v>
      </c>
      <c r="AB1229" t="s">
        <v>965</v>
      </c>
      <c r="AC1229" t="s">
        <v>46</v>
      </c>
      <c r="AD1229">
        <v>64</v>
      </c>
      <c r="AE1229">
        <v>45</v>
      </c>
      <c r="AF1229">
        <v>59</v>
      </c>
      <c r="AG1229" s="5">
        <v>61</v>
      </c>
      <c r="AH1229">
        <v>-1</v>
      </c>
      <c r="AI1229">
        <v>-1</v>
      </c>
      <c r="AJ1229">
        <f t="shared" si="848"/>
        <v>-1</v>
      </c>
      <c r="AK1229">
        <v>-1</v>
      </c>
      <c r="AL1229">
        <v>-1</v>
      </c>
      <c r="AM1229">
        <v>-1</v>
      </c>
      <c r="AN1229">
        <v>-1</v>
      </c>
      <c r="AO1229">
        <v>-1</v>
      </c>
      <c r="AP1229">
        <v>-1</v>
      </c>
      <c r="AR1229">
        <f t="shared" si="849"/>
        <v>0</v>
      </c>
      <c r="AS1229">
        <f t="shared" si="850"/>
        <v>0</v>
      </c>
      <c r="AT1229">
        <f t="shared" si="851"/>
        <v>0</v>
      </c>
      <c r="AU1229">
        <f t="shared" si="852"/>
        <v>0</v>
      </c>
      <c r="AV1229">
        <f t="shared" si="853"/>
        <v>0</v>
      </c>
      <c r="AW1229">
        <f t="shared" si="854"/>
        <v>0</v>
      </c>
      <c r="AX1229">
        <f t="shared" si="855"/>
        <v>0</v>
      </c>
      <c r="AY1229">
        <f t="shared" si="856"/>
        <v>0</v>
      </c>
      <c r="AZ1229">
        <f t="shared" si="857"/>
        <v>0</v>
      </c>
      <c r="BA1229">
        <f t="shared" si="858"/>
        <v>0</v>
      </c>
      <c r="BB1229">
        <f t="shared" si="859"/>
        <v>0</v>
      </c>
      <c r="BC1229">
        <f t="shared" si="860"/>
        <v>0</v>
      </c>
      <c r="BD1229">
        <f t="shared" si="861"/>
        <v>0</v>
      </c>
      <c r="BE1229">
        <f t="shared" si="862"/>
        <v>0</v>
      </c>
      <c r="BF1229">
        <f t="shared" si="863"/>
        <v>0</v>
      </c>
      <c r="BG1229">
        <f t="shared" si="864"/>
        <v>0</v>
      </c>
      <c r="BH1229">
        <f t="shared" si="865"/>
        <v>0</v>
      </c>
      <c r="BI1229">
        <f t="shared" si="866"/>
        <v>0</v>
      </c>
      <c r="BJ1229">
        <f t="shared" si="867"/>
        <v>0</v>
      </c>
      <c r="BK1229">
        <f t="shared" si="868"/>
        <v>0</v>
      </c>
      <c r="BM1229">
        <f t="shared" si="869"/>
        <v>1</v>
      </c>
      <c r="BN1229">
        <f t="shared" si="870"/>
        <v>0</v>
      </c>
      <c r="BO1229">
        <f t="shared" si="871"/>
        <v>0</v>
      </c>
      <c r="BP1229">
        <f t="shared" si="872"/>
        <v>0</v>
      </c>
      <c r="BR1229">
        <f t="shared" si="873"/>
        <v>0</v>
      </c>
      <c r="BS1229">
        <f t="shared" si="874"/>
        <v>0</v>
      </c>
      <c r="BT1229">
        <f t="shared" si="875"/>
        <v>2</v>
      </c>
      <c r="BU1229">
        <f t="shared" si="876"/>
        <v>0</v>
      </c>
      <c r="BV1229">
        <f t="shared" si="877"/>
        <v>3</v>
      </c>
      <c r="BW1229">
        <f t="shared" si="878"/>
        <v>0</v>
      </c>
      <c r="BX1229">
        <f t="shared" si="879"/>
        <v>0</v>
      </c>
      <c r="BY1229">
        <f t="shared" si="880"/>
        <v>0</v>
      </c>
      <c r="BZ1229">
        <f t="shared" si="843"/>
        <v>0</v>
      </c>
      <c r="CA1229">
        <f t="shared" si="881"/>
        <v>0</v>
      </c>
      <c r="CB1229">
        <f t="shared" si="882"/>
        <v>0</v>
      </c>
      <c r="CC1229">
        <f t="shared" si="883"/>
        <v>0</v>
      </c>
      <c r="CD1229">
        <f t="shared" si="884"/>
        <v>0</v>
      </c>
      <c r="CE1229">
        <f t="shared" si="885"/>
        <v>0</v>
      </c>
      <c r="CF1229">
        <f t="shared" si="886"/>
        <v>0</v>
      </c>
    </row>
    <row r="1230" spans="1:84" x14ac:dyDescent="0.25">
      <c r="A1230" t="s">
        <v>649</v>
      </c>
      <c r="B1230" t="s">
        <v>650</v>
      </c>
      <c r="C1230" s="1">
        <v>15422</v>
      </c>
      <c r="D1230" t="s">
        <v>39</v>
      </c>
      <c r="E1230" t="s">
        <v>40</v>
      </c>
      <c r="F1230" t="s">
        <v>120</v>
      </c>
      <c r="G1230">
        <v>1</v>
      </c>
      <c r="H1230">
        <v>1</v>
      </c>
      <c r="I1230" t="s">
        <v>42</v>
      </c>
      <c r="J1230" t="s">
        <v>61</v>
      </c>
      <c r="K1230" t="s">
        <v>372</v>
      </c>
      <c r="L1230">
        <v>99</v>
      </c>
      <c r="M1230">
        <v>0</v>
      </c>
      <c r="N1230">
        <v>0</v>
      </c>
      <c r="O1230">
        <f t="shared" si="845"/>
        <v>0</v>
      </c>
      <c r="P1230">
        <f t="shared" si="846"/>
        <v>0</v>
      </c>
      <c r="Q1230">
        <f t="shared" si="844"/>
        <v>-1</v>
      </c>
      <c r="R1230">
        <f t="shared" si="847"/>
        <v>0</v>
      </c>
      <c r="S1230">
        <v>0</v>
      </c>
      <c r="T1230">
        <v>0</v>
      </c>
      <c r="U1230">
        <v>0</v>
      </c>
      <c r="V1230">
        <v>5</v>
      </c>
      <c r="W1230">
        <v>0</v>
      </c>
      <c r="X1230">
        <v>0</v>
      </c>
      <c r="Y1230">
        <v>0</v>
      </c>
      <c r="Z1230">
        <v>0</v>
      </c>
      <c r="AA1230">
        <v>0</v>
      </c>
      <c r="AB1230" t="s">
        <v>652</v>
      </c>
      <c r="AC1230" t="s">
        <v>75</v>
      </c>
      <c r="AD1230">
        <v>69</v>
      </c>
      <c r="AE1230">
        <v>66</v>
      </c>
      <c r="AF1230">
        <v>65</v>
      </c>
      <c r="AG1230" s="5">
        <v>57</v>
      </c>
      <c r="AH1230">
        <v>-1</v>
      </c>
      <c r="AI1230">
        <v>-1</v>
      </c>
      <c r="AJ1230">
        <f t="shared" si="848"/>
        <v>-1</v>
      </c>
      <c r="AK1230">
        <v>-1</v>
      </c>
      <c r="AL1230">
        <v>-1</v>
      </c>
      <c r="AM1230">
        <v>-1</v>
      </c>
      <c r="AN1230">
        <v>-1</v>
      </c>
      <c r="AO1230">
        <v>-1</v>
      </c>
      <c r="AP1230">
        <v>-1</v>
      </c>
      <c r="AR1230">
        <f t="shared" si="849"/>
        <v>0</v>
      </c>
      <c r="AS1230">
        <f t="shared" si="850"/>
        <v>0</v>
      </c>
      <c r="AT1230">
        <f t="shared" si="851"/>
        <v>0</v>
      </c>
      <c r="AU1230">
        <f t="shared" si="852"/>
        <v>0</v>
      </c>
      <c r="AV1230">
        <f t="shared" si="853"/>
        <v>0</v>
      </c>
      <c r="AW1230">
        <f t="shared" si="854"/>
        <v>0</v>
      </c>
      <c r="AX1230">
        <f t="shared" si="855"/>
        <v>0</v>
      </c>
      <c r="AY1230">
        <f t="shared" si="856"/>
        <v>0</v>
      </c>
      <c r="AZ1230">
        <f t="shared" si="857"/>
        <v>0</v>
      </c>
      <c r="BA1230">
        <f t="shared" si="858"/>
        <v>0</v>
      </c>
      <c r="BB1230">
        <f t="shared" si="859"/>
        <v>0</v>
      </c>
      <c r="BC1230">
        <f t="shared" si="860"/>
        <v>0</v>
      </c>
      <c r="BD1230">
        <f t="shared" si="861"/>
        <v>0</v>
      </c>
      <c r="BE1230">
        <f t="shared" si="862"/>
        <v>0</v>
      </c>
      <c r="BF1230">
        <f t="shared" si="863"/>
        <v>0</v>
      </c>
      <c r="BG1230">
        <f t="shared" si="864"/>
        <v>0</v>
      </c>
      <c r="BH1230">
        <f t="shared" si="865"/>
        <v>0</v>
      </c>
      <c r="BI1230">
        <f t="shared" si="866"/>
        <v>0</v>
      </c>
      <c r="BJ1230">
        <f t="shared" si="867"/>
        <v>0</v>
      </c>
      <c r="BK1230">
        <f t="shared" si="868"/>
        <v>0</v>
      </c>
      <c r="BM1230">
        <f t="shared" si="869"/>
        <v>1</v>
      </c>
      <c r="BN1230">
        <f t="shared" si="870"/>
        <v>0</v>
      </c>
      <c r="BO1230">
        <f t="shared" si="871"/>
        <v>0</v>
      </c>
      <c r="BP1230">
        <f t="shared" si="872"/>
        <v>0</v>
      </c>
      <c r="BR1230">
        <f t="shared" si="873"/>
        <v>0</v>
      </c>
      <c r="BS1230">
        <f t="shared" si="874"/>
        <v>0</v>
      </c>
      <c r="BT1230">
        <f t="shared" si="875"/>
        <v>5</v>
      </c>
      <c r="BU1230">
        <f t="shared" si="876"/>
        <v>0</v>
      </c>
      <c r="BV1230">
        <f t="shared" si="877"/>
        <v>0</v>
      </c>
      <c r="BW1230">
        <f t="shared" si="878"/>
        <v>0</v>
      </c>
      <c r="BX1230">
        <f t="shared" si="879"/>
        <v>0</v>
      </c>
      <c r="BY1230">
        <f t="shared" si="880"/>
        <v>0</v>
      </c>
      <c r="BZ1230">
        <f t="shared" si="843"/>
        <v>0</v>
      </c>
      <c r="CA1230">
        <f t="shared" si="881"/>
        <v>0</v>
      </c>
      <c r="CB1230">
        <f t="shared" si="882"/>
        <v>0</v>
      </c>
      <c r="CC1230">
        <f t="shared" si="883"/>
        <v>0</v>
      </c>
      <c r="CD1230">
        <f t="shared" si="884"/>
        <v>0</v>
      </c>
      <c r="CE1230">
        <f t="shared" si="885"/>
        <v>0</v>
      </c>
      <c r="CF1230">
        <f t="shared" si="886"/>
        <v>0</v>
      </c>
    </row>
    <row r="1231" spans="1:84" x14ac:dyDescent="0.25">
      <c r="A1231" t="s">
        <v>521</v>
      </c>
      <c r="B1231" t="s">
        <v>522</v>
      </c>
      <c r="C1231" s="1">
        <v>15422</v>
      </c>
      <c r="D1231" t="s">
        <v>39</v>
      </c>
      <c r="E1231" t="s">
        <v>40</v>
      </c>
      <c r="F1231" t="s">
        <v>1018</v>
      </c>
      <c r="G1231">
        <v>1</v>
      </c>
      <c r="H1231">
        <v>1</v>
      </c>
      <c r="I1231" t="s">
        <v>42</v>
      </c>
      <c r="J1231" t="s">
        <v>819</v>
      </c>
      <c r="K1231" t="s">
        <v>1278</v>
      </c>
      <c r="L1231">
        <v>945</v>
      </c>
      <c r="M1231">
        <v>0</v>
      </c>
      <c r="N1231">
        <v>0</v>
      </c>
      <c r="O1231">
        <f t="shared" si="845"/>
        <v>0</v>
      </c>
      <c r="P1231">
        <f t="shared" si="846"/>
        <v>0</v>
      </c>
      <c r="Q1231">
        <f t="shared" si="844"/>
        <v>-1</v>
      </c>
      <c r="R1231">
        <f t="shared" si="847"/>
        <v>0</v>
      </c>
      <c r="S1231">
        <v>0</v>
      </c>
      <c r="T1231">
        <v>0</v>
      </c>
      <c r="U1231">
        <v>0</v>
      </c>
      <c r="V1231">
        <v>4</v>
      </c>
      <c r="W1231">
        <v>1</v>
      </c>
      <c r="X1231">
        <v>1</v>
      </c>
      <c r="Y1231">
        <v>0</v>
      </c>
      <c r="Z1231">
        <v>0</v>
      </c>
      <c r="AA1231">
        <v>0</v>
      </c>
      <c r="AB1231" t="s">
        <v>636</v>
      </c>
      <c r="AC1231" t="s">
        <v>75</v>
      </c>
      <c r="AD1231">
        <v>54</v>
      </c>
      <c r="AE1231">
        <v>54</v>
      </c>
      <c r="AF1231">
        <v>51</v>
      </c>
      <c r="AG1231" s="5">
        <v>56</v>
      </c>
      <c r="AH1231">
        <v>-1</v>
      </c>
      <c r="AI1231">
        <v>-1</v>
      </c>
      <c r="AJ1231">
        <f t="shared" si="848"/>
        <v>-1</v>
      </c>
      <c r="AK1231">
        <v>-1</v>
      </c>
      <c r="AL1231">
        <v>-1</v>
      </c>
      <c r="AM1231">
        <v>-1</v>
      </c>
      <c r="AN1231">
        <v>-1</v>
      </c>
      <c r="AO1231">
        <v>-1</v>
      </c>
      <c r="AP1231">
        <v>-1</v>
      </c>
      <c r="AR1231">
        <f t="shared" si="849"/>
        <v>0</v>
      </c>
      <c r="AS1231">
        <f t="shared" si="850"/>
        <v>0</v>
      </c>
      <c r="AT1231">
        <f t="shared" si="851"/>
        <v>0</v>
      </c>
      <c r="AU1231">
        <f t="shared" si="852"/>
        <v>0</v>
      </c>
      <c r="AV1231">
        <f t="shared" si="853"/>
        <v>0</v>
      </c>
      <c r="AW1231">
        <f t="shared" si="854"/>
        <v>0</v>
      </c>
      <c r="AX1231">
        <f t="shared" si="855"/>
        <v>0</v>
      </c>
      <c r="AY1231">
        <f t="shared" si="856"/>
        <v>0</v>
      </c>
      <c r="AZ1231">
        <f t="shared" si="857"/>
        <v>0</v>
      </c>
      <c r="BA1231">
        <f t="shared" si="858"/>
        <v>0</v>
      </c>
      <c r="BB1231">
        <f t="shared" si="859"/>
        <v>0</v>
      </c>
      <c r="BC1231">
        <f t="shared" si="860"/>
        <v>0</v>
      </c>
      <c r="BD1231">
        <f t="shared" si="861"/>
        <v>0</v>
      </c>
      <c r="BE1231">
        <f t="shared" si="862"/>
        <v>0</v>
      </c>
      <c r="BF1231">
        <f t="shared" si="863"/>
        <v>0</v>
      </c>
      <c r="BG1231">
        <f t="shared" si="864"/>
        <v>0</v>
      </c>
      <c r="BH1231">
        <f t="shared" si="865"/>
        <v>0</v>
      </c>
      <c r="BI1231">
        <f t="shared" si="866"/>
        <v>0</v>
      </c>
      <c r="BJ1231">
        <f t="shared" si="867"/>
        <v>0</v>
      </c>
      <c r="BK1231">
        <f t="shared" si="868"/>
        <v>0</v>
      </c>
      <c r="BM1231">
        <f t="shared" si="869"/>
        <v>1</v>
      </c>
      <c r="BN1231">
        <f t="shared" si="870"/>
        <v>0</v>
      </c>
      <c r="BO1231">
        <f t="shared" si="871"/>
        <v>0</v>
      </c>
      <c r="BP1231">
        <f t="shared" si="872"/>
        <v>0</v>
      </c>
      <c r="BR1231">
        <f t="shared" si="873"/>
        <v>0</v>
      </c>
      <c r="BS1231">
        <f t="shared" si="874"/>
        <v>0</v>
      </c>
      <c r="BT1231">
        <f t="shared" si="875"/>
        <v>4</v>
      </c>
      <c r="BU1231">
        <f t="shared" si="876"/>
        <v>0</v>
      </c>
      <c r="BV1231">
        <f t="shared" si="877"/>
        <v>1</v>
      </c>
      <c r="BW1231">
        <f t="shared" si="878"/>
        <v>0</v>
      </c>
      <c r="BX1231">
        <f t="shared" si="879"/>
        <v>1</v>
      </c>
      <c r="BY1231">
        <f t="shared" si="880"/>
        <v>0</v>
      </c>
      <c r="BZ1231">
        <f t="shared" si="843"/>
        <v>0</v>
      </c>
      <c r="CA1231">
        <f t="shared" si="881"/>
        <v>0</v>
      </c>
      <c r="CB1231">
        <f t="shared" si="882"/>
        <v>0</v>
      </c>
      <c r="CC1231">
        <f t="shared" si="883"/>
        <v>0</v>
      </c>
      <c r="CD1231">
        <f t="shared" si="884"/>
        <v>0</v>
      </c>
      <c r="CE1231">
        <f t="shared" si="885"/>
        <v>0</v>
      </c>
      <c r="CF1231">
        <f t="shared" si="886"/>
        <v>0</v>
      </c>
    </row>
    <row r="1232" spans="1:84" x14ac:dyDescent="0.25">
      <c r="A1232" t="s">
        <v>124</v>
      </c>
      <c r="B1232" t="s">
        <v>125</v>
      </c>
      <c r="C1232" s="1">
        <v>15422</v>
      </c>
      <c r="D1232" t="s">
        <v>49</v>
      </c>
      <c r="E1232" t="s">
        <v>40</v>
      </c>
      <c r="F1232" t="s">
        <v>251</v>
      </c>
      <c r="G1232">
        <v>1</v>
      </c>
      <c r="H1232">
        <v>0</v>
      </c>
      <c r="I1232" t="s">
        <v>42</v>
      </c>
      <c r="J1232" t="s">
        <v>77</v>
      </c>
      <c r="K1232" t="s">
        <v>1273</v>
      </c>
      <c r="L1232">
        <v>830</v>
      </c>
      <c r="M1232">
        <v>2</v>
      </c>
      <c r="N1232">
        <v>0</v>
      </c>
      <c r="O1232">
        <f t="shared" si="845"/>
        <v>0</v>
      </c>
      <c r="P1232">
        <f t="shared" si="846"/>
        <v>2.4096385542168677</v>
      </c>
      <c r="Q1232">
        <f t="shared" si="844"/>
        <v>-1</v>
      </c>
      <c r="R1232">
        <f t="shared" si="847"/>
        <v>0</v>
      </c>
      <c r="S1232">
        <v>0</v>
      </c>
      <c r="T1232">
        <v>0</v>
      </c>
      <c r="U1232">
        <v>0</v>
      </c>
      <c r="V1232">
        <v>5</v>
      </c>
      <c r="W1232">
        <v>0</v>
      </c>
      <c r="X1232">
        <v>0</v>
      </c>
      <c r="Y1232">
        <v>0</v>
      </c>
      <c r="Z1232">
        <v>0</v>
      </c>
      <c r="AA1232">
        <v>0</v>
      </c>
      <c r="AB1232" t="s">
        <v>129</v>
      </c>
      <c r="AC1232" t="s">
        <v>75</v>
      </c>
      <c r="AD1232">
        <v>65</v>
      </c>
      <c r="AE1232">
        <v>79</v>
      </c>
      <c r="AF1232">
        <v>60</v>
      </c>
      <c r="AG1232" s="5">
        <v>76</v>
      </c>
      <c r="AH1232">
        <v>-1</v>
      </c>
      <c r="AI1232">
        <v>-1</v>
      </c>
      <c r="AJ1232">
        <f t="shared" si="848"/>
        <v>-1</v>
      </c>
      <c r="AK1232">
        <v>-1</v>
      </c>
      <c r="AL1232">
        <v>-1</v>
      </c>
      <c r="AM1232">
        <v>-1</v>
      </c>
      <c r="AN1232">
        <v>-1</v>
      </c>
      <c r="AO1232">
        <v>-1</v>
      </c>
      <c r="AP1232">
        <v>-1</v>
      </c>
      <c r="AR1232">
        <f t="shared" si="849"/>
        <v>0</v>
      </c>
      <c r="AS1232">
        <f t="shared" si="850"/>
        <v>0</v>
      </c>
      <c r="AT1232">
        <f t="shared" si="851"/>
        <v>0</v>
      </c>
      <c r="AU1232">
        <f t="shared" si="852"/>
        <v>0</v>
      </c>
      <c r="AV1232">
        <f t="shared" si="853"/>
        <v>0</v>
      </c>
      <c r="AW1232">
        <f t="shared" si="854"/>
        <v>0</v>
      </c>
      <c r="AX1232">
        <f t="shared" si="855"/>
        <v>0</v>
      </c>
      <c r="AY1232">
        <f t="shared" si="856"/>
        <v>0</v>
      </c>
      <c r="AZ1232">
        <f t="shared" si="857"/>
        <v>0</v>
      </c>
      <c r="BA1232">
        <f t="shared" si="858"/>
        <v>0</v>
      </c>
      <c r="BB1232">
        <f t="shared" si="859"/>
        <v>0</v>
      </c>
      <c r="BC1232">
        <f t="shared" si="860"/>
        <v>0</v>
      </c>
      <c r="BD1232">
        <f t="shared" si="861"/>
        <v>0</v>
      </c>
      <c r="BE1232">
        <f t="shared" si="862"/>
        <v>0</v>
      </c>
      <c r="BF1232">
        <f t="shared" si="863"/>
        <v>0</v>
      </c>
      <c r="BG1232">
        <f t="shared" si="864"/>
        <v>0</v>
      </c>
      <c r="BH1232">
        <f t="shared" si="865"/>
        <v>0</v>
      </c>
      <c r="BI1232">
        <f t="shared" si="866"/>
        <v>0</v>
      </c>
      <c r="BJ1232">
        <f t="shared" si="867"/>
        <v>0</v>
      </c>
      <c r="BK1232">
        <f t="shared" si="868"/>
        <v>0</v>
      </c>
      <c r="BM1232">
        <f t="shared" si="869"/>
        <v>1</v>
      </c>
      <c r="BN1232">
        <f t="shared" si="870"/>
        <v>0</v>
      </c>
      <c r="BO1232">
        <f t="shared" si="871"/>
        <v>0</v>
      </c>
      <c r="BP1232">
        <f t="shared" si="872"/>
        <v>0</v>
      </c>
      <c r="BR1232">
        <f t="shared" si="873"/>
        <v>0</v>
      </c>
      <c r="BS1232">
        <f t="shared" si="874"/>
        <v>0</v>
      </c>
      <c r="BT1232">
        <f t="shared" si="875"/>
        <v>5</v>
      </c>
      <c r="BU1232">
        <f t="shared" si="876"/>
        <v>0</v>
      </c>
      <c r="BV1232">
        <f t="shared" si="877"/>
        <v>0</v>
      </c>
      <c r="BW1232">
        <f t="shared" si="878"/>
        <v>0</v>
      </c>
      <c r="BX1232">
        <f t="shared" si="879"/>
        <v>0</v>
      </c>
      <c r="BY1232">
        <f t="shared" si="880"/>
        <v>0</v>
      </c>
      <c r="BZ1232">
        <f t="shared" si="843"/>
        <v>0</v>
      </c>
      <c r="CA1232">
        <f t="shared" si="881"/>
        <v>0</v>
      </c>
      <c r="CB1232">
        <f t="shared" si="882"/>
        <v>0</v>
      </c>
      <c r="CC1232">
        <f t="shared" si="883"/>
        <v>0</v>
      </c>
      <c r="CD1232">
        <f t="shared" si="884"/>
        <v>0</v>
      </c>
      <c r="CE1232">
        <f t="shared" si="885"/>
        <v>0</v>
      </c>
      <c r="CF1232">
        <f t="shared" si="886"/>
        <v>0</v>
      </c>
    </row>
    <row r="1233" spans="1:84" x14ac:dyDescent="0.25">
      <c r="A1233" t="s">
        <v>319</v>
      </c>
      <c r="B1233" t="s">
        <v>426</v>
      </c>
      <c r="C1233" s="1">
        <v>15422</v>
      </c>
      <c r="D1233" t="s">
        <v>39</v>
      </c>
      <c r="E1233" t="s">
        <v>40</v>
      </c>
      <c r="F1233" t="s">
        <v>1279</v>
      </c>
      <c r="G1233">
        <v>0</v>
      </c>
      <c r="H1233">
        <v>1</v>
      </c>
      <c r="I1233" t="s">
        <v>87</v>
      </c>
      <c r="J1233" t="s">
        <v>88</v>
      </c>
      <c r="K1233" t="s">
        <v>1281</v>
      </c>
      <c r="L1233">
        <v>4875</v>
      </c>
      <c r="M1233">
        <v>0</v>
      </c>
      <c r="N1233">
        <v>0</v>
      </c>
      <c r="O1233">
        <f t="shared" si="845"/>
        <v>0</v>
      </c>
      <c r="P1233">
        <f t="shared" si="846"/>
        <v>0</v>
      </c>
      <c r="Q1233">
        <f t="shared" si="844"/>
        <v>-1</v>
      </c>
      <c r="R1233">
        <f t="shared" si="847"/>
        <v>0</v>
      </c>
      <c r="S1233">
        <v>0</v>
      </c>
      <c r="T1233">
        <v>0</v>
      </c>
      <c r="U1233">
        <v>0</v>
      </c>
      <c r="V1233">
        <v>5</v>
      </c>
      <c r="W1233">
        <v>0</v>
      </c>
      <c r="X1233">
        <v>0</v>
      </c>
      <c r="Y1233">
        <v>0</v>
      </c>
      <c r="Z1233">
        <v>0</v>
      </c>
      <c r="AA1233">
        <v>0</v>
      </c>
      <c r="AB1233" t="s">
        <v>323</v>
      </c>
      <c r="AC1233" t="s">
        <v>75</v>
      </c>
      <c r="AD1233">
        <v>61</v>
      </c>
      <c r="AE1233">
        <v>52</v>
      </c>
      <c r="AF1233">
        <v>55</v>
      </c>
      <c r="AG1233" s="5">
        <v>56</v>
      </c>
      <c r="AH1233">
        <v>-1</v>
      </c>
      <c r="AI1233">
        <v>-1</v>
      </c>
      <c r="AJ1233">
        <f t="shared" si="848"/>
        <v>-1</v>
      </c>
      <c r="AK1233">
        <v>-1</v>
      </c>
      <c r="AL1233">
        <v>-1</v>
      </c>
      <c r="AM1233">
        <v>-1</v>
      </c>
      <c r="AN1233">
        <v>-1</v>
      </c>
      <c r="AO1233">
        <v>-1</v>
      </c>
      <c r="AP1233">
        <v>-1</v>
      </c>
      <c r="AR1233">
        <f t="shared" si="849"/>
        <v>0</v>
      </c>
      <c r="AS1233">
        <f t="shared" si="850"/>
        <v>0</v>
      </c>
      <c r="AT1233">
        <f t="shared" si="851"/>
        <v>0</v>
      </c>
      <c r="AU1233">
        <f t="shared" si="852"/>
        <v>0</v>
      </c>
      <c r="AV1233">
        <f t="shared" si="853"/>
        <v>0</v>
      </c>
      <c r="AW1233">
        <f t="shared" si="854"/>
        <v>0</v>
      </c>
      <c r="AX1233">
        <f t="shared" si="855"/>
        <v>0</v>
      </c>
      <c r="AY1233">
        <f t="shared" si="856"/>
        <v>0</v>
      </c>
      <c r="AZ1233">
        <f t="shared" si="857"/>
        <v>0</v>
      </c>
      <c r="BA1233">
        <f t="shared" si="858"/>
        <v>0</v>
      </c>
      <c r="BB1233">
        <f t="shared" si="859"/>
        <v>0</v>
      </c>
      <c r="BC1233">
        <f t="shared" si="860"/>
        <v>0</v>
      </c>
      <c r="BD1233">
        <f t="shared" si="861"/>
        <v>0</v>
      </c>
      <c r="BE1233">
        <f t="shared" si="862"/>
        <v>0</v>
      </c>
      <c r="BF1233">
        <f t="shared" si="863"/>
        <v>0</v>
      </c>
      <c r="BG1233">
        <f t="shared" si="864"/>
        <v>0</v>
      </c>
      <c r="BH1233">
        <f t="shared" si="865"/>
        <v>0</v>
      </c>
      <c r="BI1233">
        <f t="shared" si="866"/>
        <v>0</v>
      </c>
      <c r="BJ1233">
        <f t="shared" si="867"/>
        <v>0</v>
      </c>
      <c r="BK1233">
        <f t="shared" si="868"/>
        <v>0</v>
      </c>
      <c r="BM1233">
        <f t="shared" si="869"/>
        <v>0</v>
      </c>
      <c r="BN1233">
        <f t="shared" si="870"/>
        <v>1</v>
      </c>
      <c r="BO1233">
        <f t="shared" si="871"/>
        <v>0</v>
      </c>
      <c r="BP1233">
        <f t="shared" si="872"/>
        <v>0</v>
      </c>
      <c r="BR1233">
        <f t="shared" si="873"/>
        <v>0</v>
      </c>
      <c r="BS1233">
        <f t="shared" si="874"/>
        <v>0</v>
      </c>
      <c r="BT1233">
        <f t="shared" si="875"/>
        <v>0</v>
      </c>
      <c r="BU1233">
        <f t="shared" si="876"/>
        <v>5</v>
      </c>
      <c r="BV1233">
        <f t="shared" si="877"/>
        <v>0</v>
      </c>
      <c r="BW1233">
        <f t="shared" si="878"/>
        <v>0</v>
      </c>
      <c r="BX1233">
        <f t="shared" si="879"/>
        <v>0</v>
      </c>
      <c r="BY1233">
        <f t="shared" si="880"/>
        <v>0</v>
      </c>
      <c r="BZ1233">
        <f t="shared" si="843"/>
        <v>0</v>
      </c>
      <c r="CA1233">
        <f t="shared" si="881"/>
        <v>0</v>
      </c>
      <c r="CB1233">
        <f t="shared" si="882"/>
        <v>0</v>
      </c>
      <c r="CC1233">
        <f t="shared" si="883"/>
        <v>1</v>
      </c>
      <c r="CD1233">
        <f t="shared" si="884"/>
        <v>0</v>
      </c>
      <c r="CE1233">
        <f t="shared" si="885"/>
        <v>0</v>
      </c>
      <c r="CF1233">
        <f t="shared" si="886"/>
        <v>0</v>
      </c>
    </row>
    <row r="1234" spans="1:84" x14ac:dyDescent="0.25">
      <c r="A1234" t="s">
        <v>210</v>
      </c>
      <c r="B1234" t="s">
        <v>843</v>
      </c>
      <c r="C1234" s="1">
        <v>15421</v>
      </c>
      <c r="D1234" t="s">
        <v>39</v>
      </c>
      <c r="E1234" t="s">
        <v>40</v>
      </c>
      <c r="F1234" t="s">
        <v>1085</v>
      </c>
      <c r="G1234">
        <v>1</v>
      </c>
      <c r="H1234">
        <v>1</v>
      </c>
      <c r="I1234" t="s">
        <v>42</v>
      </c>
      <c r="J1234" t="s">
        <v>77</v>
      </c>
      <c r="K1234" t="s">
        <v>1168</v>
      </c>
      <c r="L1234">
        <v>830</v>
      </c>
      <c r="M1234">
        <v>0</v>
      </c>
      <c r="N1234">
        <v>0</v>
      </c>
      <c r="O1234">
        <f t="shared" si="845"/>
        <v>0</v>
      </c>
      <c r="P1234">
        <f t="shared" si="846"/>
        <v>0</v>
      </c>
      <c r="Q1234">
        <f t="shared" si="844"/>
        <v>-1</v>
      </c>
      <c r="R1234">
        <f t="shared" si="847"/>
        <v>0</v>
      </c>
      <c r="S1234">
        <v>0</v>
      </c>
      <c r="T1234">
        <v>0</v>
      </c>
      <c r="U1234">
        <v>0</v>
      </c>
      <c r="V1234">
        <v>5</v>
      </c>
      <c r="W1234">
        <v>0</v>
      </c>
      <c r="X1234">
        <v>0</v>
      </c>
      <c r="Y1234">
        <v>0</v>
      </c>
      <c r="Z1234">
        <v>0</v>
      </c>
      <c r="AA1234">
        <v>0</v>
      </c>
      <c r="AB1234" t="s">
        <v>214</v>
      </c>
      <c r="AC1234" t="s">
        <v>46</v>
      </c>
      <c r="AD1234">
        <v>61</v>
      </c>
      <c r="AE1234">
        <v>41</v>
      </c>
      <c r="AF1234">
        <v>57</v>
      </c>
      <c r="AG1234" s="5">
        <v>41</v>
      </c>
      <c r="AH1234">
        <v>-1</v>
      </c>
      <c r="AI1234">
        <v>-1</v>
      </c>
      <c r="AJ1234">
        <f t="shared" si="848"/>
        <v>-1</v>
      </c>
      <c r="AK1234">
        <v>-1</v>
      </c>
      <c r="AL1234">
        <v>-1</v>
      </c>
      <c r="AM1234">
        <v>-1</v>
      </c>
      <c r="AN1234">
        <v>-1</v>
      </c>
      <c r="AO1234">
        <v>-1</v>
      </c>
      <c r="AP1234">
        <v>-1</v>
      </c>
      <c r="AR1234">
        <f t="shared" si="849"/>
        <v>0</v>
      </c>
      <c r="AS1234">
        <f t="shared" si="850"/>
        <v>0</v>
      </c>
      <c r="AT1234">
        <f t="shared" si="851"/>
        <v>0</v>
      </c>
      <c r="AU1234">
        <f t="shared" si="852"/>
        <v>0</v>
      </c>
      <c r="AV1234">
        <f t="shared" si="853"/>
        <v>0</v>
      </c>
      <c r="AW1234">
        <f t="shared" si="854"/>
        <v>0</v>
      </c>
      <c r="AX1234">
        <f t="shared" si="855"/>
        <v>0</v>
      </c>
      <c r="AY1234">
        <f t="shared" si="856"/>
        <v>0</v>
      </c>
      <c r="AZ1234">
        <f t="shared" si="857"/>
        <v>0</v>
      </c>
      <c r="BA1234">
        <f t="shared" si="858"/>
        <v>0</v>
      </c>
      <c r="BB1234">
        <f t="shared" si="859"/>
        <v>0</v>
      </c>
      <c r="BC1234">
        <f t="shared" si="860"/>
        <v>0</v>
      </c>
      <c r="BD1234">
        <f t="shared" si="861"/>
        <v>0</v>
      </c>
      <c r="BE1234">
        <f t="shared" si="862"/>
        <v>0</v>
      </c>
      <c r="BF1234">
        <f t="shared" si="863"/>
        <v>0</v>
      </c>
      <c r="BG1234">
        <f t="shared" si="864"/>
        <v>0</v>
      </c>
      <c r="BH1234">
        <f t="shared" si="865"/>
        <v>0</v>
      </c>
      <c r="BI1234">
        <f t="shared" si="866"/>
        <v>0</v>
      </c>
      <c r="BJ1234">
        <f t="shared" si="867"/>
        <v>0</v>
      </c>
      <c r="BK1234">
        <f t="shared" si="868"/>
        <v>0</v>
      </c>
      <c r="BM1234">
        <f t="shared" si="869"/>
        <v>1</v>
      </c>
      <c r="BN1234">
        <f t="shared" si="870"/>
        <v>0</v>
      </c>
      <c r="BO1234">
        <f t="shared" si="871"/>
        <v>0</v>
      </c>
      <c r="BP1234">
        <f t="shared" si="872"/>
        <v>0</v>
      </c>
      <c r="BR1234">
        <f t="shared" si="873"/>
        <v>0</v>
      </c>
      <c r="BS1234">
        <f t="shared" si="874"/>
        <v>0</v>
      </c>
      <c r="BT1234">
        <f t="shared" si="875"/>
        <v>5</v>
      </c>
      <c r="BU1234">
        <f t="shared" si="876"/>
        <v>0</v>
      </c>
      <c r="BV1234">
        <f t="shared" si="877"/>
        <v>0</v>
      </c>
      <c r="BW1234">
        <f t="shared" si="878"/>
        <v>0</v>
      </c>
      <c r="BX1234">
        <f t="shared" si="879"/>
        <v>0</v>
      </c>
      <c r="BY1234">
        <f t="shared" si="880"/>
        <v>0</v>
      </c>
      <c r="BZ1234">
        <f t="shared" si="843"/>
        <v>0</v>
      </c>
      <c r="CA1234">
        <f t="shared" si="881"/>
        <v>0</v>
      </c>
      <c r="CB1234">
        <f t="shared" si="882"/>
        <v>0</v>
      </c>
      <c r="CC1234">
        <f t="shared" si="883"/>
        <v>0</v>
      </c>
      <c r="CD1234">
        <f t="shared" si="884"/>
        <v>0</v>
      </c>
      <c r="CE1234">
        <f t="shared" si="885"/>
        <v>0</v>
      </c>
      <c r="CF1234">
        <f t="shared" si="886"/>
        <v>0</v>
      </c>
    </row>
    <row r="1235" spans="1:84" x14ac:dyDescent="0.25">
      <c r="A1235" t="s">
        <v>934</v>
      </c>
      <c r="B1235" t="s">
        <v>522</v>
      </c>
      <c r="C1235" s="1">
        <v>15420</v>
      </c>
      <c r="D1235" t="s">
        <v>49</v>
      </c>
      <c r="E1235" t="s">
        <v>40</v>
      </c>
      <c r="F1235" t="s">
        <v>1282</v>
      </c>
      <c r="G1235">
        <v>1</v>
      </c>
      <c r="H1235">
        <v>0</v>
      </c>
      <c r="I1235" t="s">
        <v>42</v>
      </c>
      <c r="J1235" t="s">
        <v>61</v>
      </c>
      <c r="K1235" t="s">
        <v>1268</v>
      </c>
      <c r="L1235">
        <v>99</v>
      </c>
      <c r="M1235">
        <v>2</v>
      </c>
      <c r="N1235">
        <v>0</v>
      </c>
      <c r="O1235">
        <f t="shared" si="845"/>
        <v>0</v>
      </c>
      <c r="P1235">
        <f t="shared" si="846"/>
        <v>0</v>
      </c>
      <c r="Q1235">
        <f t="shared" si="844"/>
        <v>-1</v>
      </c>
      <c r="R1235">
        <f t="shared" si="847"/>
        <v>0</v>
      </c>
      <c r="S1235">
        <v>0</v>
      </c>
      <c r="T1235">
        <v>0</v>
      </c>
      <c r="U1235">
        <v>0</v>
      </c>
      <c r="V1235">
        <v>5</v>
      </c>
      <c r="W1235">
        <v>0</v>
      </c>
      <c r="X1235">
        <v>0</v>
      </c>
      <c r="Y1235">
        <v>0</v>
      </c>
      <c r="Z1235">
        <v>0</v>
      </c>
      <c r="AA1235">
        <v>0</v>
      </c>
      <c r="AB1235" t="s">
        <v>935</v>
      </c>
      <c r="AC1235" t="s">
        <v>75</v>
      </c>
      <c r="AD1235">
        <v>71</v>
      </c>
      <c r="AE1235">
        <v>41</v>
      </c>
      <c r="AF1235">
        <v>63</v>
      </c>
      <c r="AG1235" s="5">
        <v>72</v>
      </c>
      <c r="AH1235">
        <v>-1</v>
      </c>
      <c r="AI1235">
        <v>-1</v>
      </c>
      <c r="AJ1235">
        <f t="shared" si="848"/>
        <v>-1</v>
      </c>
      <c r="AK1235">
        <v>-1</v>
      </c>
      <c r="AL1235">
        <v>-1</v>
      </c>
      <c r="AM1235">
        <v>-1</v>
      </c>
      <c r="AN1235">
        <v>-1</v>
      </c>
      <c r="AO1235">
        <v>-1</v>
      </c>
      <c r="AP1235">
        <v>-1</v>
      </c>
      <c r="AR1235">
        <f t="shared" si="849"/>
        <v>0</v>
      </c>
      <c r="AS1235">
        <f t="shared" si="850"/>
        <v>0</v>
      </c>
      <c r="AT1235">
        <f t="shared" si="851"/>
        <v>0</v>
      </c>
      <c r="AU1235">
        <f t="shared" si="852"/>
        <v>0</v>
      </c>
      <c r="AV1235">
        <f t="shared" si="853"/>
        <v>0</v>
      </c>
      <c r="AW1235">
        <f t="shared" si="854"/>
        <v>0</v>
      </c>
      <c r="AX1235">
        <f t="shared" si="855"/>
        <v>0</v>
      </c>
      <c r="AY1235">
        <f t="shared" si="856"/>
        <v>0</v>
      </c>
      <c r="AZ1235">
        <f t="shared" si="857"/>
        <v>0</v>
      </c>
      <c r="BA1235">
        <f t="shared" si="858"/>
        <v>0</v>
      </c>
      <c r="BB1235">
        <f t="shared" si="859"/>
        <v>0</v>
      </c>
      <c r="BC1235">
        <f t="shared" si="860"/>
        <v>0</v>
      </c>
      <c r="BD1235">
        <f t="shared" si="861"/>
        <v>0</v>
      </c>
      <c r="BE1235">
        <f t="shared" si="862"/>
        <v>0</v>
      </c>
      <c r="BF1235">
        <f t="shared" si="863"/>
        <v>0</v>
      </c>
      <c r="BG1235">
        <f t="shared" si="864"/>
        <v>0</v>
      </c>
      <c r="BH1235">
        <f t="shared" si="865"/>
        <v>0</v>
      </c>
      <c r="BI1235">
        <f t="shared" si="866"/>
        <v>0</v>
      </c>
      <c r="BJ1235">
        <f t="shared" si="867"/>
        <v>0</v>
      </c>
      <c r="BK1235">
        <f t="shared" si="868"/>
        <v>0</v>
      </c>
      <c r="BM1235">
        <f t="shared" si="869"/>
        <v>1</v>
      </c>
      <c r="BN1235">
        <f t="shared" si="870"/>
        <v>0</v>
      </c>
      <c r="BO1235">
        <f t="shared" si="871"/>
        <v>0</v>
      </c>
      <c r="BP1235">
        <f t="shared" si="872"/>
        <v>0</v>
      </c>
      <c r="BR1235">
        <f t="shared" si="873"/>
        <v>0</v>
      </c>
      <c r="BS1235">
        <f t="shared" si="874"/>
        <v>0</v>
      </c>
      <c r="BT1235">
        <f t="shared" si="875"/>
        <v>5</v>
      </c>
      <c r="BU1235">
        <f t="shared" si="876"/>
        <v>0</v>
      </c>
      <c r="BV1235">
        <f t="shared" si="877"/>
        <v>0</v>
      </c>
      <c r="BW1235">
        <f t="shared" si="878"/>
        <v>0</v>
      </c>
      <c r="BX1235">
        <f t="shared" si="879"/>
        <v>0</v>
      </c>
      <c r="BY1235">
        <f t="shared" si="880"/>
        <v>0</v>
      </c>
      <c r="BZ1235">
        <f t="shared" ref="BZ1235:BZ1298" si="887">IF(AF1235&gt;69,BY1235,0)</f>
        <v>0</v>
      </c>
      <c r="CA1235">
        <f t="shared" si="881"/>
        <v>0</v>
      </c>
      <c r="CB1235">
        <f t="shared" si="882"/>
        <v>0</v>
      </c>
      <c r="CC1235">
        <f t="shared" si="883"/>
        <v>0</v>
      </c>
      <c r="CD1235">
        <f t="shared" si="884"/>
        <v>0</v>
      </c>
      <c r="CE1235">
        <f t="shared" si="885"/>
        <v>0</v>
      </c>
      <c r="CF1235">
        <f t="shared" si="886"/>
        <v>0</v>
      </c>
    </row>
    <row r="1236" spans="1:84" x14ac:dyDescent="0.25">
      <c r="A1236" t="s">
        <v>565</v>
      </c>
      <c r="B1236" t="s">
        <v>522</v>
      </c>
      <c r="C1236" s="1">
        <v>15420</v>
      </c>
      <c r="D1236" t="s">
        <v>39</v>
      </c>
      <c r="E1236" t="s">
        <v>40</v>
      </c>
      <c r="F1236" t="s">
        <v>1259</v>
      </c>
      <c r="G1236">
        <v>0</v>
      </c>
      <c r="H1236">
        <v>1</v>
      </c>
      <c r="I1236" t="s">
        <v>363</v>
      </c>
      <c r="L1236">
        <v>0</v>
      </c>
      <c r="M1236">
        <v>0</v>
      </c>
      <c r="N1236">
        <v>0</v>
      </c>
      <c r="O1236">
        <f t="shared" si="845"/>
        <v>0</v>
      </c>
      <c r="P1236">
        <f t="shared" si="846"/>
        <v>0</v>
      </c>
      <c r="Q1236">
        <f t="shared" si="844"/>
        <v>-1</v>
      </c>
      <c r="R1236">
        <f t="shared" si="847"/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 t="s">
        <v>567</v>
      </c>
      <c r="AC1236" t="s">
        <v>75</v>
      </c>
      <c r="AD1236">
        <v>63</v>
      </c>
      <c r="AE1236">
        <v>35</v>
      </c>
      <c r="AF1236">
        <v>70</v>
      </c>
      <c r="AG1236" s="5">
        <v>65</v>
      </c>
      <c r="AH1236">
        <v>-1</v>
      </c>
      <c r="AI1236">
        <v>-1</v>
      </c>
      <c r="AJ1236">
        <f t="shared" si="848"/>
        <v>-1</v>
      </c>
      <c r="AK1236">
        <v>-1</v>
      </c>
      <c r="AL1236">
        <v>-1</v>
      </c>
      <c r="AM1236">
        <v>-1</v>
      </c>
      <c r="AN1236">
        <v>-1</v>
      </c>
      <c r="AO1236">
        <v>-1</v>
      </c>
      <c r="AP1236">
        <v>-1</v>
      </c>
      <c r="AR1236">
        <f t="shared" si="849"/>
        <v>0</v>
      </c>
      <c r="AS1236">
        <f t="shared" si="850"/>
        <v>0</v>
      </c>
      <c r="AT1236">
        <f t="shared" si="851"/>
        <v>0</v>
      </c>
      <c r="AU1236">
        <f t="shared" si="852"/>
        <v>0</v>
      </c>
      <c r="AV1236">
        <f t="shared" si="853"/>
        <v>0</v>
      </c>
      <c r="AW1236">
        <f t="shared" si="854"/>
        <v>0</v>
      </c>
      <c r="AX1236">
        <f t="shared" si="855"/>
        <v>0</v>
      </c>
      <c r="AY1236">
        <f t="shared" si="856"/>
        <v>0</v>
      </c>
      <c r="AZ1236">
        <f t="shared" si="857"/>
        <v>0</v>
      </c>
      <c r="BA1236">
        <f t="shared" si="858"/>
        <v>0</v>
      </c>
      <c r="BB1236">
        <f t="shared" si="859"/>
        <v>0</v>
      </c>
      <c r="BC1236">
        <f t="shared" si="860"/>
        <v>0</v>
      </c>
      <c r="BD1236">
        <f t="shared" si="861"/>
        <v>0</v>
      </c>
      <c r="BE1236">
        <f t="shared" si="862"/>
        <v>0</v>
      </c>
      <c r="BF1236">
        <f t="shared" si="863"/>
        <v>0</v>
      </c>
      <c r="BG1236">
        <f t="shared" si="864"/>
        <v>0</v>
      </c>
      <c r="BH1236">
        <f t="shared" si="865"/>
        <v>0</v>
      </c>
      <c r="BI1236">
        <f t="shared" si="866"/>
        <v>0</v>
      </c>
      <c r="BJ1236">
        <f t="shared" si="867"/>
        <v>0</v>
      </c>
      <c r="BK1236">
        <f t="shared" si="868"/>
        <v>0</v>
      </c>
      <c r="BM1236">
        <f t="shared" si="869"/>
        <v>0</v>
      </c>
      <c r="BN1236">
        <f t="shared" si="870"/>
        <v>1</v>
      </c>
      <c r="BO1236">
        <f t="shared" si="871"/>
        <v>0</v>
      </c>
      <c r="BP1236">
        <f t="shared" si="872"/>
        <v>0</v>
      </c>
      <c r="BR1236">
        <f t="shared" si="873"/>
        <v>0</v>
      </c>
      <c r="BS1236">
        <f t="shared" si="874"/>
        <v>0</v>
      </c>
      <c r="BT1236">
        <f t="shared" si="875"/>
        <v>0</v>
      </c>
      <c r="BU1236">
        <f t="shared" si="876"/>
        <v>0</v>
      </c>
      <c r="BV1236">
        <f t="shared" si="877"/>
        <v>0</v>
      </c>
      <c r="BW1236">
        <f t="shared" si="878"/>
        <v>0</v>
      </c>
      <c r="BX1236">
        <f t="shared" si="879"/>
        <v>0</v>
      </c>
      <c r="BY1236">
        <f t="shared" si="880"/>
        <v>0</v>
      </c>
      <c r="BZ1236">
        <f t="shared" si="887"/>
        <v>0</v>
      </c>
      <c r="CA1236">
        <f t="shared" si="881"/>
        <v>1</v>
      </c>
      <c r="CB1236">
        <f t="shared" si="882"/>
        <v>0</v>
      </c>
      <c r="CC1236">
        <f t="shared" si="883"/>
        <v>1</v>
      </c>
      <c r="CD1236">
        <f t="shared" si="884"/>
        <v>0</v>
      </c>
      <c r="CE1236">
        <f t="shared" si="885"/>
        <v>1</v>
      </c>
      <c r="CF1236">
        <f t="shared" si="886"/>
        <v>0</v>
      </c>
    </row>
    <row r="1237" spans="1:84" x14ac:dyDescent="0.25">
      <c r="A1237" t="s">
        <v>388</v>
      </c>
      <c r="B1237" t="s">
        <v>368</v>
      </c>
      <c r="C1237" s="1">
        <v>15420</v>
      </c>
      <c r="D1237" t="s">
        <v>39</v>
      </c>
      <c r="E1237" t="s">
        <v>40</v>
      </c>
      <c r="F1237" t="s">
        <v>1042</v>
      </c>
      <c r="G1237">
        <v>1</v>
      </c>
      <c r="H1237">
        <v>1</v>
      </c>
      <c r="I1237" t="s">
        <v>42</v>
      </c>
      <c r="J1237" t="s">
        <v>77</v>
      </c>
      <c r="K1237" t="s">
        <v>438</v>
      </c>
      <c r="L1237">
        <v>215</v>
      </c>
      <c r="M1237">
        <v>0</v>
      </c>
      <c r="N1237">
        <v>0</v>
      </c>
      <c r="O1237">
        <f t="shared" si="845"/>
        <v>0</v>
      </c>
      <c r="P1237">
        <f t="shared" si="846"/>
        <v>0</v>
      </c>
      <c r="Q1237">
        <f t="shared" si="844"/>
        <v>-1</v>
      </c>
      <c r="R1237">
        <f t="shared" si="847"/>
        <v>0</v>
      </c>
      <c r="S1237">
        <v>0</v>
      </c>
      <c r="T1237">
        <v>0</v>
      </c>
      <c r="U1237">
        <v>0</v>
      </c>
      <c r="V1237">
        <v>5</v>
      </c>
      <c r="W1237">
        <v>0</v>
      </c>
      <c r="X1237">
        <v>0</v>
      </c>
      <c r="Y1237">
        <v>0</v>
      </c>
      <c r="Z1237">
        <v>0</v>
      </c>
      <c r="AA1237">
        <v>0</v>
      </c>
      <c r="AB1237" t="s">
        <v>390</v>
      </c>
      <c r="AC1237" t="s">
        <v>46</v>
      </c>
      <c r="AD1237">
        <v>73</v>
      </c>
      <c r="AE1237">
        <v>67</v>
      </c>
      <c r="AF1237">
        <v>72</v>
      </c>
      <c r="AG1237" s="5">
        <v>76</v>
      </c>
      <c r="AH1237">
        <v>-1</v>
      </c>
      <c r="AI1237">
        <v>-1</v>
      </c>
      <c r="AJ1237">
        <f t="shared" si="848"/>
        <v>-1</v>
      </c>
      <c r="AK1237">
        <v>-1</v>
      </c>
      <c r="AL1237">
        <v>-1</v>
      </c>
      <c r="AM1237">
        <v>-1</v>
      </c>
      <c r="AN1237">
        <v>-1</v>
      </c>
      <c r="AO1237">
        <v>-1</v>
      </c>
      <c r="AP1237">
        <v>-1</v>
      </c>
      <c r="AR1237">
        <f t="shared" si="849"/>
        <v>0</v>
      </c>
      <c r="AS1237">
        <f t="shared" si="850"/>
        <v>0</v>
      </c>
      <c r="AT1237">
        <f t="shared" si="851"/>
        <v>0</v>
      </c>
      <c r="AU1237">
        <f t="shared" si="852"/>
        <v>0</v>
      </c>
      <c r="AV1237">
        <f t="shared" si="853"/>
        <v>0</v>
      </c>
      <c r="AW1237">
        <f t="shared" si="854"/>
        <v>0</v>
      </c>
      <c r="AX1237">
        <f t="shared" si="855"/>
        <v>0</v>
      </c>
      <c r="AY1237">
        <f t="shared" si="856"/>
        <v>0</v>
      </c>
      <c r="AZ1237">
        <f t="shared" si="857"/>
        <v>0</v>
      </c>
      <c r="BA1237">
        <f t="shared" si="858"/>
        <v>0</v>
      </c>
      <c r="BB1237">
        <f t="shared" si="859"/>
        <v>0</v>
      </c>
      <c r="BC1237">
        <f t="shared" si="860"/>
        <v>0</v>
      </c>
      <c r="BD1237">
        <f t="shared" si="861"/>
        <v>0</v>
      </c>
      <c r="BE1237">
        <f t="shared" si="862"/>
        <v>0</v>
      </c>
      <c r="BF1237">
        <f t="shared" si="863"/>
        <v>0</v>
      </c>
      <c r="BG1237">
        <f t="shared" si="864"/>
        <v>0</v>
      </c>
      <c r="BH1237">
        <f t="shared" si="865"/>
        <v>0</v>
      </c>
      <c r="BI1237">
        <f t="shared" si="866"/>
        <v>0</v>
      </c>
      <c r="BJ1237">
        <f t="shared" si="867"/>
        <v>0</v>
      </c>
      <c r="BK1237">
        <f t="shared" si="868"/>
        <v>0</v>
      </c>
      <c r="BM1237">
        <f t="shared" si="869"/>
        <v>1</v>
      </c>
      <c r="BN1237">
        <f t="shared" si="870"/>
        <v>0</v>
      </c>
      <c r="BO1237">
        <f t="shared" si="871"/>
        <v>0</v>
      </c>
      <c r="BP1237">
        <f t="shared" si="872"/>
        <v>0</v>
      </c>
      <c r="BR1237">
        <f t="shared" si="873"/>
        <v>0</v>
      </c>
      <c r="BS1237">
        <f t="shared" si="874"/>
        <v>0</v>
      </c>
      <c r="BT1237">
        <f t="shared" si="875"/>
        <v>5</v>
      </c>
      <c r="BU1237">
        <f t="shared" si="876"/>
        <v>0</v>
      </c>
      <c r="BV1237">
        <f t="shared" si="877"/>
        <v>0</v>
      </c>
      <c r="BW1237">
        <f t="shared" si="878"/>
        <v>0</v>
      </c>
      <c r="BX1237">
        <f t="shared" si="879"/>
        <v>0</v>
      </c>
      <c r="BY1237">
        <f t="shared" si="880"/>
        <v>0</v>
      </c>
      <c r="BZ1237">
        <f t="shared" si="887"/>
        <v>0</v>
      </c>
      <c r="CA1237">
        <f t="shared" si="881"/>
        <v>0</v>
      </c>
      <c r="CB1237">
        <f t="shared" si="882"/>
        <v>0</v>
      </c>
      <c r="CC1237">
        <f t="shared" si="883"/>
        <v>0</v>
      </c>
      <c r="CD1237">
        <f t="shared" si="884"/>
        <v>0</v>
      </c>
      <c r="CE1237">
        <f t="shared" si="885"/>
        <v>0</v>
      </c>
      <c r="CF1237">
        <f t="shared" si="886"/>
        <v>0</v>
      </c>
    </row>
    <row r="1238" spans="1:84" x14ac:dyDescent="0.25">
      <c r="A1238" t="s">
        <v>201</v>
      </c>
      <c r="B1238" t="s">
        <v>816</v>
      </c>
      <c r="C1238" s="1">
        <v>15419</v>
      </c>
      <c r="D1238" t="s">
        <v>49</v>
      </c>
      <c r="E1238" t="s">
        <v>40</v>
      </c>
      <c r="F1238" t="s">
        <v>1241</v>
      </c>
      <c r="G1238">
        <v>1</v>
      </c>
      <c r="H1238">
        <v>0</v>
      </c>
      <c r="I1238" t="s">
        <v>42</v>
      </c>
      <c r="J1238" t="s">
        <v>77</v>
      </c>
      <c r="K1238" t="s">
        <v>1273</v>
      </c>
      <c r="L1238">
        <v>830</v>
      </c>
      <c r="M1238">
        <v>2</v>
      </c>
      <c r="N1238">
        <v>0</v>
      </c>
      <c r="O1238">
        <f t="shared" si="845"/>
        <v>0</v>
      </c>
      <c r="P1238">
        <f t="shared" si="846"/>
        <v>2.4096385542168677</v>
      </c>
      <c r="Q1238">
        <f t="shared" si="844"/>
        <v>-1</v>
      </c>
      <c r="R1238">
        <f t="shared" si="847"/>
        <v>0</v>
      </c>
      <c r="S1238">
        <v>0</v>
      </c>
      <c r="T1238">
        <v>0</v>
      </c>
      <c r="U1238">
        <v>0</v>
      </c>
      <c r="V1238">
        <v>5</v>
      </c>
      <c r="W1238">
        <v>0</v>
      </c>
      <c r="X1238">
        <v>0</v>
      </c>
      <c r="Y1238">
        <v>0</v>
      </c>
      <c r="Z1238">
        <v>0</v>
      </c>
      <c r="AA1238">
        <v>0</v>
      </c>
      <c r="AB1238" t="s">
        <v>204</v>
      </c>
      <c r="AC1238" t="s">
        <v>46</v>
      </c>
      <c r="AD1238">
        <v>66</v>
      </c>
      <c r="AE1238">
        <v>57</v>
      </c>
      <c r="AF1238">
        <v>68</v>
      </c>
      <c r="AG1238" s="5">
        <v>69</v>
      </c>
      <c r="AH1238">
        <v>-1</v>
      </c>
      <c r="AI1238">
        <v>-1</v>
      </c>
      <c r="AJ1238">
        <f t="shared" si="848"/>
        <v>-1</v>
      </c>
      <c r="AK1238">
        <v>-1</v>
      </c>
      <c r="AL1238">
        <v>-1</v>
      </c>
      <c r="AM1238">
        <v>-1</v>
      </c>
      <c r="AN1238">
        <v>-1</v>
      </c>
      <c r="AO1238">
        <v>-1</v>
      </c>
      <c r="AP1238">
        <v>-1</v>
      </c>
      <c r="AR1238">
        <f t="shared" si="849"/>
        <v>0</v>
      </c>
      <c r="AS1238">
        <f t="shared" si="850"/>
        <v>0</v>
      </c>
      <c r="AT1238">
        <f t="shared" si="851"/>
        <v>0</v>
      </c>
      <c r="AU1238">
        <f t="shared" si="852"/>
        <v>0</v>
      </c>
      <c r="AV1238">
        <f t="shared" si="853"/>
        <v>0</v>
      </c>
      <c r="AW1238">
        <f t="shared" si="854"/>
        <v>0</v>
      </c>
      <c r="AX1238">
        <f t="shared" si="855"/>
        <v>0</v>
      </c>
      <c r="AY1238">
        <f t="shared" si="856"/>
        <v>0</v>
      </c>
      <c r="AZ1238">
        <f t="shared" si="857"/>
        <v>0</v>
      </c>
      <c r="BA1238">
        <f t="shared" si="858"/>
        <v>0</v>
      </c>
      <c r="BB1238">
        <f t="shared" si="859"/>
        <v>0</v>
      </c>
      <c r="BC1238">
        <f t="shared" si="860"/>
        <v>0</v>
      </c>
      <c r="BD1238">
        <f t="shared" si="861"/>
        <v>0</v>
      </c>
      <c r="BE1238">
        <f t="shared" si="862"/>
        <v>0</v>
      </c>
      <c r="BF1238">
        <f t="shared" si="863"/>
        <v>0</v>
      </c>
      <c r="BG1238">
        <f t="shared" si="864"/>
        <v>0</v>
      </c>
      <c r="BH1238">
        <f t="shared" si="865"/>
        <v>0</v>
      </c>
      <c r="BI1238">
        <f t="shared" si="866"/>
        <v>0</v>
      </c>
      <c r="BJ1238">
        <f t="shared" si="867"/>
        <v>0</v>
      </c>
      <c r="BK1238">
        <f t="shared" si="868"/>
        <v>0</v>
      </c>
      <c r="BM1238">
        <f t="shared" si="869"/>
        <v>1</v>
      </c>
      <c r="BN1238">
        <f t="shared" si="870"/>
        <v>0</v>
      </c>
      <c r="BO1238">
        <f t="shared" si="871"/>
        <v>0</v>
      </c>
      <c r="BP1238">
        <f t="shared" si="872"/>
        <v>0</v>
      </c>
      <c r="BR1238">
        <f t="shared" si="873"/>
        <v>0</v>
      </c>
      <c r="BS1238">
        <f t="shared" si="874"/>
        <v>0</v>
      </c>
      <c r="BT1238">
        <f t="shared" si="875"/>
        <v>5</v>
      </c>
      <c r="BU1238">
        <f t="shared" si="876"/>
        <v>0</v>
      </c>
      <c r="BV1238">
        <f t="shared" si="877"/>
        <v>0</v>
      </c>
      <c r="BW1238">
        <f t="shared" si="878"/>
        <v>0</v>
      </c>
      <c r="BX1238">
        <f t="shared" si="879"/>
        <v>0</v>
      </c>
      <c r="BY1238">
        <f t="shared" si="880"/>
        <v>0</v>
      </c>
      <c r="BZ1238">
        <f t="shared" si="887"/>
        <v>0</v>
      </c>
      <c r="CA1238">
        <f t="shared" si="881"/>
        <v>0</v>
      </c>
      <c r="CB1238">
        <f t="shared" si="882"/>
        <v>0</v>
      </c>
      <c r="CC1238">
        <f t="shared" si="883"/>
        <v>0</v>
      </c>
      <c r="CD1238">
        <f t="shared" si="884"/>
        <v>0</v>
      </c>
      <c r="CE1238">
        <f t="shared" si="885"/>
        <v>0</v>
      </c>
      <c r="CF1238">
        <f t="shared" si="886"/>
        <v>0</v>
      </c>
    </row>
    <row r="1239" spans="1:84" x14ac:dyDescent="0.25">
      <c r="A1239" t="s">
        <v>664</v>
      </c>
      <c r="B1239" t="s">
        <v>775</v>
      </c>
      <c r="C1239" s="1">
        <v>15419</v>
      </c>
      <c r="D1239" t="s">
        <v>49</v>
      </c>
      <c r="E1239" t="s">
        <v>40</v>
      </c>
      <c r="F1239" t="s">
        <v>1283</v>
      </c>
      <c r="G1239">
        <v>1</v>
      </c>
      <c r="H1239">
        <v>0</v>
      </c>
      <c r="I1239" t="s">
        <v>87</v>
      </c>
      <c r="J1239" t="s">
        <v>88</v>
      </c>
      <c r="K1239" t="s">
        <v>1284</v>
      </c>
      <c r="L1239">
        <v>6475</v>
      </c>
      <c r="M1239">
        <v>2</v>
      </c>
      <c r="N1239">
        <v>0</v>
      </c>
      <c r="O1239">
        <f t="shared" si="845"/>
        <v>0</v>
      </c>
      <c r="P1239">
        <f t="shared" si="846"/>
        <v>0.30888030888030887</v>
      </c>
      <c r="Q1239">
        <f t="shared" si="844"/>
        <v>-1</v>
      </c>
      <c r="R1239">
        <f t="shared" si="847"/>
        <v>0</v>
      </c>
      <c r="S1239">
        <v>0</v>
      </c>
      <c r="T1239">
        <v>0</v>
      </c>
      <c r="U1239">
        <v>0</v>
      </c>
      <c r="V1239">
        <v>6</v>
      </c>
      <c r="W1239">
        <v>1</v>
      </c>
      <c r="X1239">
        <v>0</v>
      </c>
      <c r="Y1239">
        <v>0</v>
      </c>
      <c r="Z1239">
        <v>0</v>
      </c>
      <c r="AA1239">
        <v>0</v>
      </c>
      <c r="AB1239" t="s">
        <v>965</v>
      </c>
      <c r="AC1239" t="s">
        <v>46</v>
      </c>
      <c r="AD1239">
        <v>64</v>
      </c>
      <c r="AE1239">
        <v>45</v>
      </c>
      <c r="AF1239">
        <v>59</v>
      </c>
      <c r="AG1239" s="5">
        <v>61</v>
      </c>
      <c r="AH1239">
        <v>-1</v>
      </c>
      <c r="AI1239">
        <v>-1</v>
      </c>
      <c r="AJ1239">
        <f t="shared" si="848"/>
        <v>-1</v>
      </c>
      <c r="AK1239">
        <v>-1</v>
      </c>
      <c r="AL1239">
        <v>-1</v>
      </c>
      <c r="AM1239">
        <v>-1</v>
      </c>
      <c r="AN1239">
        <v>-1</v>
      </c>
      <c r="AO1239">
        <v>-1</v>
      </c>
      <c r="AP1239">
        <v>-1</v>
      </c>
      <c r="AR1239">
        <f t="shared" si="849"/>
        <v>0</v>
      </c>
      <c r="AS1239">
        <f t="shared" si="850"/>
        <v>0</v>
      </c>
      <c r="AT1239">
        <f t="shared" si="851"/>
        <v>0</v>
      </c>
      <c r="AU1239">
        <f t="shared" si="852"/>
        <v>0</v>
      </c>
      <c r="AV1239">
        <f t="shared" si="853"/>
        <v>0</v>
      </c>
      <c r="AW1239">
        <f t="shared" si="854"/>
        <v>0</v>
      </c>
      <c r="AX1239">
        <f t="shared" si="855"/>
        <v>0</v>
      </c>
      <c r="AY1239">
        <f t="shared" si="856"/>
        <v>0</v>
      </c>
      <c r="AZ1239">
        <f t="shared" si="857"/>
        <v>0</v>
      </c>
      <c r="BA1239">
        <f t="shared" si="858"/>
        <v>0</v>
      </c>
      <c r="BB1239">
        <f t="shared" si="859"/>
        <v>0</v>
      </c>
      <c r="BC1239">
        <f t="shared" si="860"/>
        <v>0</v>
      </c>
      <c r="BD1239">
        <f t="shared" si="861"/>
        <v>0</v>
      </c>
      <c r="BE1239">
        <f t="shared" si="862"/>
        <v>0</v>
      </c>
      <c r="BF1239">
        <f t="shared" si="863"/>
        <v>0</v>
      </c>
      <c r="BG1239">
        <f t="shared" si="864"/>
        <v>0</v>
      </c>
      <c r="BH1239">
        <f t="shared" si="865"/>
        <v>0</v>
      </c>
      <c r="BI1239">
        <f t="shared" si="866"/>
        <v>0</v>
      </c>
      <c r="BJ1239">
        <f t="shared" si="867"/>
        <v>0</v>
      </c>
      <c r="BK1239">
        <f t="shared" si="868"/>
        <v>0</v>
      </c>
      <c r="BM1239">
        <f t="shared" si="869"/>
        <v>1</v>
      </c>
      <c r="BN1239">
        <f t="shared" si="870"/>
        <v>0</v>
      </c>
      <c r="BO1239">
        <f t="shared" si="871"/>
        <v>0</v>
      </c>
      <c r="BP1239">
        <f t="shared" si="872"/>
        <v>0</v>
      </c>
      <c r="BR1239">
        <f t="shared" si="873"/>
        <v>0</v>
      </c>
      <c r="BS1239">
        <f t="shared" si="874"/>
        <v>0</v>
      </c>
      <c r="BT1239">
        <f t="shared" si="875"/>
        <v>6</v>
      </c>
      <c r="BU1239">
        <f t="shared" si="876"/>
        <v>0</v>
      </c>
      <c r="BV1239">
        <f t="shared" si="877"/>
        <v>1</v>
      </c>
      <c r="BW1239">
        <f t="shared" si="878"/>
        <v>0</v>
      </c>
      <c r="BX1239">
        <f t="shared" si="879"/>
        <v>0</v>
      </c>
      <c r="BY1239">
        <f t="shared" si="880"/>
        <v>0</v>
      </c>
      <c r="BZ1239">
        <f t="shared" si="887"/>
        <v>0</v>
      </c>
      <c r="CA1239">
        <f t="shared" si="881"/>
        <v>0</v>
      </c>
      <c r="CB1239">
        <f t="shared" si="882"/>
        <v>0</v>
      </c>
      <c r="CC1239">
        <f t="shared" si="883"/>
        <v>0</v>
      </c>
      <c r="CD1239">
        <f t="shared" si="884"/>
        <v>0</v>
      </c>
      <c r="CE1239">
        <f t="shared" si="885"/>
        <v>0</v>
      </c>
      <c r="CF1239">
        <f t="shared" si="886"/>
        <v>0</v>
      </c>
    </row>
    <row r="1240" spans="1:84" x14ac:dyDescent="0.25">
      <c r="A1240" t="s">
        <v>388</v>
      </c>
      <c r="B1240" t="s">
        <v>368</v>
      </c>
      <c r="C1240" s="1">
        <v>15418</v>
      </c>
      <c r="D1240" t="s">
        <v>49</v>
      </c>
      <c r="E1240" t="s">
        <v>40</v>
      </c>
      <c r="F1240" t="s">
        <v>1028</v>
      </c>
      <c r="G1240">
        <v>1</v>
      </c>
      <c r="H1240">
        <v>0</v>
      </c>
      <c r="I1240" t="s">
        <v>42</v>
      </c>
      <c r="J1240" t="s">
        <v>77</v>
      </c>
      <c r="K1240" t="s">
        <v>1029</v>
      </c>
      <c r="L1240">
        <v>215</v>
      </c>
      <c r="M1240">
        <v>2</v>
      </c>
      <c r="N1240">
        <v>0</v>
      </c>
      <c r="O1240">
        <f t="shared" si="845"/>
        <v>0</v>
      </c>
      <c r="P1240">
        <f t="shared" si="846"/>
        <v>0</v>
      </c>
      <c r="Q1240">
        <f t="shared" si="844"/>
        <v>-1</v>
      </c>
      <c r="R1240">
        <f t="shared" si="847"/>
        <v>0</v>
      </c>
      <c r="S1240">
        <v>0</v>
      </c>
      <c r="T1240">
        <v>0</v>
      </c>
      <c r="U1240">
        <v>0</v>
      </c>
      <c r="V1240">
        <v>6</v>
      </c>
      <c r="W1240">
        <v>1</v>
      </c>
      <c r="X1240">
        <v>0</v>
      </c>
      <c r="Y1240">
        <v>0</v>
      </c>
      <c r="Z1240">
        <v>0</v>
      </c>
      <c r="AA1240">
        <v>0</v>
      </c>
      <c r="AB1240" t="s">
        <v>390</v>
      </c>
      <c r="AC1240" t="s">
        <v>46</v>
      </c>
      <c r="AD1240">
        <v>73</v>
      </c>
      <c r="AE1240">
        <v>67</v>
      </c>
      <c r="AF1240">
        <v>72</v>
      </c>
      <c r="AG1240" s="5">
        <v>76</v>
      </c>
      <c r="AH1240">
        <v>-1</v>
      </c>
      <c r="AI1240">
        <v>-1</v>
      </c>
      <c r="AJ1240">
        <f t="shared" si="848"/>
        <v>-1</v>
      </c>
      <c r="AK1240">
        <v>-1</v>
      </c>
      <c r="AL1240">
        <v>-1</v>
      </c>
      <c r="AM1240">
        <v>-1</v>
      </c>
      <c r="AN1240">
        <v>-1</v>
      </c>
      <c r="AO1240">
        <v>-1</v>
      </c>
      <c r="AP1240">
        <v>-1</v>
      </c>
      <c r="AR1240">
        <f t="shared" si="849"/>
        <v>0</v>
      </c>
      <c r="AS1240">
        <f t="shared" si="850"/>
        <v>0</v>
      </c>
      <c r="AT1240">
        <f t="shared" si="851"/>
        <v>0</v>
      </c>
      <c r="AU1240">
        <f t="shared" si="852"/>
        <v>0</v>
      </c>
      <c r="AV1240">
        <f t="shared" si="853"/>
        <v>0</v>
      </c>
      <c r="AW1240">
        <f t="shared" si="854"/>
        <v>0</v>
      </c>
      <c r="AX1240">
        <f t="shared" si="855"/>
        <v>0</v>
      </c>
      <c r="AY1240">
        <f t="shared" si="856"/>
        <v>0</v>
      </c>
      <c r="AZ1240">
        <f t="shared" si="857"/>
        <v>0</v>
      </c>
      <c r="BA1240">
        <f t="shared" si="858"/>
        <v>0</v>
      </c>
      <c r="BB1240">
        <f t="shared" si="859"/>
        <v>0</v>
      </c>
      <c r="BC1240">
        <f t="shared" si="860"/>
        <v>0</v>
      </c>
      <c r="BD1240">
        <f t="shared" si="861"/>
        <v>0</v>
      </c>
      <c r="BE1240">
        <f t="shared" si="862"/>
        <v>0</v>
      </c>
      <c r="BF1240">
        <f t="shared" si="863"/>
        <v>0</v>
      </c>
      <c r="BG1240">
        <f t="shared" si="864"/>
        <v>0</v>
      </c>
      <c r="BH1240">
        <f t="shared" si="865"/>
        <v>0</v>
      </c>
      <c r="BI1240">
        <f t="shared" si="866"/>
        <v>0</v>
      </c>
      <c r="BJ1240">
        <f t="shared" si="867"/>
        <v>0</v>
      </c>
      <c r="BK1240">
        <f t="shared" si="868"/>
        <v>0</v>
      </c>
      <c r="BM1240">
        <f t="shared" si="869"/>
        <v>1</v>
      </c>
      <c r="BN1240">
        <f t="shared" si="870"/>
        <v>0</v>
      </c>
      <c r="BO1240">
        <f t="shared" si="871"/>
        <v>0</v>
      </c>
      <c r="BP1240">
        <f t="shared" si="872"/>
        <v>0</v>
      </c>
      <c r="BR1240">
        <f t="shared" si="873"/>
        <v>0</v>
      </c>
      <c r="BS1240">
        <f t="shared" si="874"/>
        <v>0</v>
      </c>
      <c r="BT1240">
        <f t="shared" si="875"/>
        <v>6</v>
      </c>
      <c r="BU1240">
        <f t="shared" si="876"/>
        <v>0</v>
      </c>
      <c r="BV1240">
        <f t="shared" si="877"/>
        <v>1</v>
      </c>
      <c r="BW1240">
        <f t="shared" si="878"/>
        <v>0</v>
      </c>
      <c r="BX1240">
        <f t="shared" si="879"/>
        <v>0</v>
      </c>
      <c r="BY1240">
        <f t="shared" si="880"/>
        <v>0</v>
      </c>
      <c r="BZ1240">
        <f t="shared" si="887"/>
        <v>0</v>
      </c>
      <c r="CA1240">
        <f t="shared" si="881"/>
        <v>0</v>
      </c>
      <c r="CB1240">
        <f t="shared" si="882"/>
        <v>0</v>
      </c>
      <c r="CC1240">
        <f t="shared" si="883"/>
        <v>0</v>
      </c>
      <c r="CD1240">
        <f t="shared" si="884"/>
        <v>0</v>
      </c>
      <c r="CE1240">
        <f t="shared" si="885"/>
        <v>0</v>
      </c>
      <c r="CF1240">
        <f t="shared" si="886"/>
        <v>0</v>
      </c>
    </row>
    <row r="1241" spans="1:84" x14ac:dyDescent="0.25">
      <c r="A1241" t="s">
        <v>228</v>
      </c>
      <c r="B1241" t="s">
        <v>341</v>
      </c>
      <c r="C1241" s="1">
        <v>15418</v>
      </c>
      <c r="D1241" t="s">
        <v>49</v>
      </c>
      <c r="E1241" t="s">
        <v>40</v>
      </c>
      <c r="F1241" t="s">
        <v>1259</v>
      </c>
      <c r="G1241">
        <v>0</v>
      </c>
      <c r="H1241">
        <v>0</v>
      </c>
      <c r="I1241" t="s">
        <v>87</v>
      </c>
      <c r="J1241" t="s">
        <v>88</v>
      </c>
      <c r="K1241" t="s">
        <v>444</v>
      </c>
      <c r="L1241">
        <v>6400</v>
      </c>
      <c r="M1241">
        <v>2</v>
      </c>
      <c r="N1241">
        <v>0</v>
      </c>
      <c r="O1241">
        <f t="shared" si="845"/>
        <v>0</v>
      </c>
      <c r="P1241">
        <f t="shared" si="846"/>
        <v>0.3125</v>
      </c>
      <c r="Q1241">
        <f t="shared" si="844"/>
        <v>-1</v>
      </c>
      <c r="R1241">
        <f t="shared" si="847"/>
        <v>0</v>
      </c>
      <c r="S1241">
        <v>0</v>
      </c>
      <c r="T1241">
        <v>0</v>
      </c>
      <c r="U1241">
        <v>0</v>
      </c>
      <c r="V1241">
        <v>4</v>
      </c>
      <c r="W1241">
        <v>1</v>
      </c>
      <c r="X1241">
        <v>2</v>
      </c>
      <c r="Y1241">
        <v>0</v>
      </c>
      <c r="Z1241">
        <v>0</v>
      </c>
      <c r="AA1241">
        <v>0</v>
      </c>
      <c r="AB1241" t="s">
        <v>856</v>
      </c>
      <c r="AC1241" t="s">
        <v>75</v>
      </c>
      <c r="AD1241">
        <v>62</v>
      </c>
      <c r="AE1241">
        <v>51</v>
      </c>
      <c r="AF1241">
        <v>55</v>
      </c>
      <c r="AG1241" s="5">
        <v>51</v>
      </c>
      <c r="AH1241">
        <v>-1</v>
      </c>
      <c r="AI1241">
        <v>-1</v>
      </c>
      <c r="AJ1241">
        <f t="shared" si="848"/>
        <v>-1</v>
      </c>
      <c r="AK1241">
        <v>-1</v>
      </c>
      <c r="AL1241">
        <v>-1</v>
      </c>
      <c r="AM1241">
        <v>-1</v>
      </c>
      <c r="AN1241">
        <v>-1</v>
      </c>
      <c r="AO1241">
        <v>-1</v>
      </c>
      <c r="AP1241">
        <v>-1</v>
      </c>
      <c r="AR1241">
        <f t="shared" si="849"/>
        <v>0</v>
      </c>
      <c r="AS1241">
        <f t="shared" si="850"/>
        <v>0</v>
      </c>
      <c r="AT1241">
        <f t="shared" si="851"/>
        <v>0</v>
      </c>
      <c r="AU1241">
        <f t="shared" si="852"/>
        <v>0</v>
      </c>
      <c r="AV1241">
        <f t="shared" si="853"/>
        <v>0</v>
      </c>
      <c r="AW1241">
        <f t="shared" si="854"/>
        <v>0</v>
      </c>
      <c r="AX1241">
        <f t="shared" si="855"/>
        <v>0</v>
      </c>
      <c r="AY1241">
        <f t="shared" si="856"/>
        <v>0</v>
      </c>
      <c r="AZ1241">
        <f t="shared" si="857"/>
        <v>0</v>
      </c>
      <c r="BA1241">
        <f t="shared" si="858"/>
        <v>0</v>
      </c>
      <c r="BB1241">
        <f t="shared" si="859"/>
        <v>0</v>
      </c>
      <c r="BC1241">
        <f t="shared" si="860"/>
        <v>0</v>
      </c>
      <c r="BD1241">
        <f t="shared" si="861"/>
        <v>0</v>
      </c>
      <c r="BE1241">
        <f t="shared" si="862"/>
        <v>0</v>
      </c>
      <c r="BF1241">
        <f t="shared" si="863"/>
        <v>0</v>
      </c>
      <c r="BG1241">
        <f t="shared" si="864"/>
        <v>0</v>
      </c>
      <c r="BH1241">
        <f t="shared" si="865"/>
        <v>0</v>
      </c>
      <c r="BI1241">
        <f t="shared" si="866"/>
        <v>0</v>
      </c>
      <c r="BJ1241">
        <f t="shared" si="867"/>
        <v>0</v>
      </c>
      <c r="BK1241">
        <f t="shared" si="868"/>
        <v>0</v>
      </c>
      <c r="BM1241">
        <f t="shared" si="869"/>
        <v>0</v>
      </c>
      <c r="BN1241">
        <f t="shared" si="870"/>
        <v>1</v>
      </c>
      <c r="BO1241">
        <f t="shared" si="871"/>
        <v>0</v>
      </c>
      <c r="BP1241">
        <f t="shared" si="872"/>
        <v>0</v>
      </c>
      <c r="BR1241">
        <f t="shared" si="873"/>
        <v>0</v>
      </c>
      <c r="BS1241">
        <f t="shared" si="874"/>
        <v>0</v>
      </c>
      <c r="BT1241">
        <f t="shared" si="875"/>
        <v>0</v>
      </c>
      <c r="BU1241">
        <f t="shared" si="876"/>
        <v>4</v>
      </c>
      <c r="BV1241">
        <f t="shared" si="877"/>
        <v>0</v>
      </c>
      <c r="BW1241">
        <f t="shared" si="878"/>
        <v>1</v>
      </c>
      <c r="BX1241">
        <f t="shared" si="879"/>
        <v>0</v>
      </c>
      <c r="BY1241">
        <f t="shared" si="880"/>
        <v>2</v>
      </c>
      <c r="BZ1241">
        <f t="shared" si="887"/>
        <v>0</v>
      </c>
      <c r="CA1241">
        <f t="shared" si="881"/>
        <v>0</v>
      </c>
      <c r="CB1241">
        <f t="shared" si="882"/>
        <v>2</v>
      </c>
      <c r="CC1241">
        <f t="shared" si="883"/>
        <v>1</v>
      </c>
      <c r="CD1241">
        <f t="shared" si="884"/>
        <v>0</v>
      </c>
      <c r="CE1241">
        <f t="shared" si="885"/>
        <v>0</v>
      </c>
      <c r="CF1241">
        <f t="shared" si="886"/>
        <v>0</v>
      </c>
    </row>
    <row r="1242" spans="1:84" x14ac:dyDescent="0.25">
      <c r="A1242" t="s">
        <v>420</v>
      </c>
      <c r="B1242" t="s">
        <v>421</v>
      </c>
      <c r="C1242" s="1">
        <v>15417</v>
      </c>
      <c r="D1242" t="s">
        <v>49</v>
      </c>
      <c r="E1242" t="s">
        <v>40</v>
      </c>
      <c r="F1242" t="s">
        <v>251</v>
      </c>
      <c r="G1242">
        <v>1</v>
      </c>
      <c r="H1242">
        <v>0</v>
      </c>
      <c r="I1242" t="s">
        <v>42</v>
      </c>
      <c r="J1242" t="s">
        <v>77</v>
      </c>
      <c r="K1242" t="s">
        <v>1285</v>
      </c>
      <c r="L1242">
        <v>830</v>
      </c>
      <c r="M1242">
        <v>2</v>
      </c>
      <c r="N1242">
        <v>1</v>
      </c>
      <c r="O1242">
        <f t="shared" si="845"/>
        <v>50</v>
      </c>
      <c r="P1242">
        <f t="shared" si="846"/>
        <v>2.4096385542168677</v>
      </c>
      <c r="Q1242">
        <f t="shared" si="844"/>
        <v>1</v>
      </c>
      <c r="R1242">
        <f t="shared" si="847"/>
        <v>1</v>
      </c>
      <c r="S1242">
        <v>0</v>
      </c>
      <c r="T1242">
        <v>1</v>
      </c>
      <c r="U1242">
        <v>2</v>
      </c>
      <c r="V1242">
        <v>5</v>
      </c>
      <c r="W1242">
        <v>0</v>
      </c>
      <c r="X1242">
        <v>0</v>
      </c>
      <c r="Y1242">
        <v>0</v>
      </c>
      <c r="Z1242">
        <v>0</v>
      </c>
      <c r="AA1242">
        <v>0</v>
      </c>
      <c r="AB1242" t="s">
        <v>425</v>
      </c>
      <c r="AC1242" t="s">
        <v>75</v>
      </c>
      <c r="AD1242">
        <v>41</v>
      </c>
      <c r="AE1242">
        <v>73</v>
      </c>
      <c r="AF1242">
        <v>57</v>
      </c>
      <c r="AG1242" s="5">
        <v>78</v>
      </c>
      <c r="AH1242">
        <v>-1</v>
      </c>
      <c r="AI1242">
        <v>-1</v>
      </c>
      <c r="AJ1242">
        <f t="shared" si="848"/>
        <v>-1</v>
      </c>
      <c r="AK1242">
        <v>-1</v>
      </c>
      <c r="AL1242">
        <v>-1</v>
      </c>
      <c r="AM1242">
        <v>-1</v>
      </c>
      <c r="AN1242">
        <v>-1</v>
      </c>
      <c r="AO1242">
        <v>-1</v>
      </c>
      <c r="AP1242">
        <v>-1</v>
      </c>
      <c r="AR1242">
        <f t="shared" si="849"/>
        <v>0</v>
      </c>
      <c r="AS1242">
        <f t="shared" si="850"/>
        <v>0</v>
      </c>
      <c r="AT1242">
        <f t="shared" si="851"/>
        <v>0</v>
      </c>
      <c r="AU1242">
        <f t="shared" si="852"/>
        <v>0</v>
      </c>
      <c r="AV1242">
        <f t="shared" si="853"/>
        <v>0</v>
      </c>
      <c r="AW1242">
        <f t="shared" si="854"/>
        <v>0</v>
      </c>
      <c r="AX1242">
        <f t="shared" si="855"/>
        <v>0</v>
      </c>
      <c r="AY1242">
        <f t="shared" si="856"/>
        <v>0</v>
      </c>
      <c r="AZ1242">
        <f t="shared" si="857"/>
        <v>0</v>
      </c>
      <c r="BA1242">
        <f t="shared" si="858"/>
        <v>0</v>
      </c>
      <c r="BB1242">
        <f t="shared" si="859"/>
        <v>0</v>
      </c>
      <c r="BC1242">
        <f t="shared" si="860"/>
        <v>0</v>
      </c>
      <c r="BD1242">
        <f t="shared" si="861"/>
        <v>0</v>
      </c>
      <c r="BE1242">
        <f t="shared" si="862"/>
        <v>0</v>
      </c>
      <c r="BF1242">
        <f t="shared" si="863"/>
        <v>0</v>
      </c>
      <c r="BG1242">
        <f t="shared" si="864"/>
        <v>0</v>
      </c>
      <c r="BH1242">
        <f t="shared" si="865"/>
        <v>0</v>
      </c>
      <c r="BI1242">
        <f t="shared" si="866"/>
        <v>0</v>
      </c>
      <c r="BJ1242">
        <f t="shared" si="867"/>
        <v>0</v>
      </c>
      <c r="BK1242">
        <f t="shared" si="868"/>
        <v>0</v>
      </c>
      <c r="BM1242">
        <f t="shared" si="869"/>
        <v>0</v>
      </c>
      <c r="BN1242">
        <f t="shared" si="870"/>
        <v>0</v>
      </c>
      <c r="BO1242">
        <f t="shared" si="871"/>
        <v>1</v>
      </c>
      <c r="BP1242">
        <f t="shared" si="872"/>
        <v>0</v>
      </c>
      <c r="BR1242">
        <f t="shared" si="873"/>
        <v>0</v>
      </c>
      <c r="BS1242">
        <f t="shared" si="874"/>
        <v>0</v>
      </c>
      <c r="BT1242">
        <f t="shared" si="875"/>
        <v>5</v>
      </c>
      <c r="BU1242">
        <f t="shared" si="876"/>
        <v>0</v>
      </c>
      <c r="BV1242">
        <f t="shared" si="877"/>
        <v>0</v>
      </c>
      <c r="BW1242">
        <f t="shared" si="878"/>
        <v>0</v>
      </c>
      <c r="BX1242">
        <f t="shared" si="879"/>
        <v>0</v>
      </c>
      <c r="BY1242">
        <f t="shared" si="880"/>
        <v>0</v>
      </c>
      <c r="BZ1242">
        <f t="shared" si="887"/>
        <v>0</v>
      </c>
      <c r="CA1242">
        <f t="shared" si="881"/>
        <v>0</v>
      </c>
      <c r="CB1242">
        <f t="shared" si="882"/>
        <v>0</v>
      </c>
      <c r="CC1242">
        <f t="shared" si="883"/>
        <v>0</v>
      </c>
      <c r="CD1242">
        <f t="shared" si="884"/>
        <v>0</v>
      </c>
      <c r="CE1242">
        <f t="shared" si="885"/>
        <v>0</v>
      </c>
      <c r="CF1242">
        <f t="shared" si="886"/>
        <v>0</v>
      </c>
    </row>
    <row r="1243" spans="1:84" x14ac:dyDescent="0.25">
      <c r="A1243" t="s">
        <v>521</v>
      </c>
      <c r="B1243" t="s">
        <v>522</v>
      </c>
      <c r="C1243" s="1">
        <v>15417</v>
      </c>
      <c r="D1243" t="s">
        <v>39</v>
      </c>
      <c r="E1243" t="s">
        <v>40</v>
      </c>
      <c r="F1243" t="s">
        <v>1018</v>
      </c>
      <c r="G1243">
        <v>1</v>
      </c>
      <c r="H1243">
        <v>1</v>
      </c>
      <c r="I1243" t="s">
        <v>42</v>
      </c>
      <c r="J1243" t="s">
        <v>43</v>
      </c>
      <c r="K1243" t="s">
        <v>348</v>
      </c>
      <c r="L1243">
        <v>1715</v>
      </c>
      <c r="M1243">
        <v>0</v>
      </c>
      <c r="N1243">
        <v>0</v>
      </c>
      <c r="O1243">
        <f t="shared" si="845"/>
        <v>0</v>
      </c>
      <c r="P1243">
        <f t="shared" si="846"/>
        <v>0</v>
      </c>
      <c r="Q1243">
        <f t="shared" si="844"/>
        <v>-1</v>
      </c>
      <c r="R1243">
        <f t="shared" si="847"/>
        <v>0</v>
      </c>
      <c r="S1243">
        <v>0</v>
      </c>
      <c r="T1243">
        <v>0</v>
      </c>
      <c r="U1243">
        <v>0</v>
      </c>
      <c r="V1243">
        <v>5</v>
      </c>
      <c r="W1243">
        <v>0</v>
      </c>
      <c r="X1243">
        <v>0</v>
      </c>
      <c r="Y1243">
        <v>0</v>
      </c>
      <c r="Z1243">
        <v>0</v>
      </c>
      <c r="AA1243">
        <v>0</v>
      </c>
      <c r="AB1243" t="s">
        <v>636</v>
      </c>
      <c r="AC1243" t="s">
        <v>75</v>
      </c>
      <c r="AD1243">
        <v>54</v>
      </c>
      <c r="AE1243">
        <v>54</v>
      </c>
      <c r="AF1243">
        <v>51</v>
      </c>
      <c r="AG1243" s="5">
        <v>56</v>
      </c>
      <c r="AH1243">
        <v>-1</v>
      </c>
      <c r="AI1243">
        <v>-1</v>
      </c>
      <c r="AJ1243">
        <f t="shared" si="848"/>
        <v>-1</v>
      </c>
      <c r="AK1243">
        <v>-1</v>
      </c>
      <c r="AL1243">
        <v>-1</v>
      </c>
      <c r="AM1243">
        <v>-1</v>
      </c>
      <c r="AN1243">
        <v>-1</v>
      </c>
      <c r="AO1243">
        <v>-1</v>
      </c>
      <c r="AP1243">
        <v>-1</v>
      </c>
      <c r="AR1243">
        <f t="shared" si="849"/>
        <v>0</v>
      </c>
      <c r="AS1243">
        <f t="shared" si="850"/>
        <v>0</v>
      </c>
      <c r="AT1243">
        <f t="shared" si="851"/>
        <v>0</v>
      </c>
      <c r="AU1243">
        <f t="shared" si="852"/>
        <v>0</v>
      </c>
      <c r="AV1243">
        <f t="shared" si="853"/>
        <v>0</v>
      </c>
      <c r="AW1243">
        <f t="shared" si="854"/>
        <v>0</v>
      </c>
      <c r="AX1243">
        <f t="shared" si="855"/>
        <v>0</v>
      </c>
      <c r="AY1243">
        <f t="shared" si="856"/>
        <v>0</v>
      </c>
      <c r="AZ1243">
        <f t="shared" si="857"/>
        <v>0</v>
      </c>
      <c r="BA1243">
        <f t="shared" si="858"/>
        <v>0</v>
      </c>
      <c r="BB1243">
        <f t="shared" si="859"/>
        <v>0</v>
      </c>
      <c r="BC1243">
        <f t="shared" si="860"/>
        <v>0</v>
      </c>
      <c r="BD1243">
        <f t="shared" si="861"/>
        <v>0</v>
      </c>
      <c r="BE1243">
        <f t="shared" si="862"/>
        <v>0</v>
      </c>
      <c r="BF1243">
        <f t="shared" si="863"/>
        <v>0</v>
      </c>
      <c r="BG1243">
        <f t="shared" si="864"/>
        <v>0</v>
      </c>
      <c r="BH1243">
        <f t="shared" si="865"/>
        <v>0</v>
      </c>
      <c r="BI1243">
        <f t="shared" si="866"/>
        <v>0</v>
      </c>
      <c r="BJ1243">
        <f t="shared" si="867"/>
        <v>0</v>
      </c>
      <c r="BK1243">
        <f t="shared" si="868"/>
        <v>0</v>
      </c>
      <c r="BM1243">
        <f t="shared" si="869"/>
        <v>1</v>
      </c>
      <c r="BN1243">
        <f t="shared" si="870"/>
        <v>0</v>
      </c>
      <c r="BO1243">
        <f t="shared" si="871"/>
        <v>0</v>
      </c>
      <c r="BP1243">
        <f t="shared" si="872"/>
        <v>0</v>
      </c>
      <c r="BR1243">
        <f t="shared" si="873"/>
        <v>0</v>
      </c>
      <c r="BS1243">
        <f t="shared" si="874"/>
        <v>0</v>
      </c>
      <c r="BT1243">
        <f t="shared" si="875"/>
        <v>5</v>
      </c>
      <c r="BU1243">
        <f t="shared" si="876"/>
        <v>0</v>
      </c>
      <c r="BV1243">
        <f t="shared" si="877"/>
        <v>0</v>
      </c>
      <c r="BW1243">
        <f t="shared" si="878"/>
        <v>0</v>
      </c>
      <c r="BX1243">
        <f t="shared" si="879"/>
        <v>0</v>
      </c>
      <c r="BY1243">
        <f t="shared" si="880"/>
        <v>0</v>
      </c>
      <c r="BZ1243">
        <f t="shared" si="887"/>
        <v>0</v>
      </c>
      <c r="CA1243">
        <f t="shared" si="881"/>
        <v>0</v>
      </c>
      <c r="CB1243">
        <f t="shared" si="882"/>
        <v>0</v>
      </c>
      <c r="CC1243">
        <f t="shared" si="883"/>
        <v>0</v>
      </c>
      <c r="CD1243">
        <f t="shared" si="884"/>
        <v>0</v>
      </c>
      <c r="CE1243">
        <f t="shared" si="885"/>
        <v>0</v>
      </c>
      <c r="CF1243">
        <f t="shared" si="886"/>
        <v>0</v>
      </c>
    </row>
    <row r="1244" spans="1:84" x14ac:dyDescent="0.25">
      <c r="A1244" t="s">
        <v>233</v>
      </c>
      <c r="B1244" t="s">
        <v>571</v>
      </c>
      <c r="C1244" s="1">
        <v>15416</v>
      </c>
      <c r="D1244" t="s">
        <v>39</v>
      </c>
      <c r="E1244" t="s">
        <v>40</v>
      </c>
      <c r="F1244" t="s">
        <v>1051</v>
      </c>
      <c r="G1244">
        <v>0</v>
      </c>
      <c r="H1244">
        <v>1</v>
      </c>
      <c r="I1244" t="s">
        <v>42</v>
      </c>
      <c r="J1244" t="s">
        <v>61</v>
      </c>
      <c r="K1244" t="s">
        <v>102</v>
      </c>
      <c r="L1244">
        <v>438</v>
      </c>
      <c r="M1244">
        <v>0</v>
      </c>
      <c r="N1244">
        <v>0</v>
      </c>
      <c r="O1244">
        <f t="shared" si="845"/>
        <v>0</v>
      </c>
      <c r="P1244">
        <f t="shared" si="846"/>
        <v>0</v>
      </c>
      <c r="Q1244">
        <f t="shared" si="844"/>
        <v>-1</v>
      </c>
      <c r="R1244">
        <f t="shared" si="847"/>
        <v>0</v>
      </c>
      <c r="S1244">
        <v>0</v>
      </c>
      <c r="T1244">
        <v>0</v>
      </c>
      <c r="U1244">
        <v>0</v>
      </c>
      <c r="V1244">
        <v>8</v>
      </c>
      <c r="W1244">
        <v>0</v>
      </c>
      <c r="X1244">
        <v>0</v>
      </c>
      <c r="Y1244">
        <v>0</v>
      </c>
      <c r="Z1244">
        <v>0</v>
      </c>
      <c r="AA1244">
        <v>0</v>
      </c>
      <c r="AB1244" t="s">
        <v>815</v>
      </c>
      <c r="AC1244" t="s">
        <v>46</v>
      </c>
      <c r="AD1244">
        <v>67</v>
      </c>
      <c r="AE1244">
        <v>51</v>
      </c>
      <c r="AF1244">
        <v>70</v>
      </c>
      <c r="AG1244" s="5">
        <v>50</v>
      </c>
      <c r="AH1244">
        <v>-1</v>
      </c>
      <c r="AI1244">
        <v>-1</v>
      </c>
      <c r="AJ1244">
        <f t="shared" si="848"/>
        <v>-1</v>
      </c>
      <c r="AK1244">
        <v>-1</v>
      </c>
      <c r="AL1244">
        <v>-1</v>
      </c>
      <c r="AM1244">
        <v>-1</v>
      </c>
      <c r="AN1244">
        <v>-1</v>
      </c>
      <c r="AO1244">
        <v>-1</v>
      </c>
      <c r="AP1244">
        <v>-1</v>
      </c>
      <c r="AR1244">
        <f t="shared" si="849"/>
        <v>0</v>
      </c>
      <c r="AS1244">
        <f t="shared" si="850"/>
        <v>0</v>
      </c>
      <c r="AT1244">
        <f t="shared" si="851"/>
        <v>0</v>
      </c>
      <c r="AU1244">
        <f t="shared" si="852"/>
        <v>0</v>
      </c>
      <c r="AV1244">
        <f t="shared" si="853"/>
        <v>0</v>
      </c>
      <c r="AW1244">
        <f t="shared" si="854"/>
        <v>0</v>
      </c>
      <c r="AX1244">
        <f t="shared" si="855"/>
        <v>0</v>
      </c>
      <c r="AY1244">
        <f t="shared" si="856"/>
        <v>0</v>
      </c>
      <c r="AZ1244">
        <f t="shared" si="857"/>
        <v>0</v>
      </c>
      <c r="BA1244">
        <f t="shared" si="858"/>
        <v>0</v>
      </c>
      <c r="BB1244">
        <f t="shared" si="859"/>
        <v>0</v>
      </c>
      <c r="BC1244">
        <f t="shared" si="860"/>
        <v>0</v>
      </c>
      <c r="BD1244">
        <f t="shared" si="861"/>
        <v>0</v>
      </c>
      <c r="BE1244">
        <f t="shared" si="862"/>
        <v>0</v>
      </c>
      <c r="BF1244">
        <f t="shared" si="863"/>
        <v>0</v>
      </c>
      <c r="BG1244">
        <f t="shared" si="864"/>
        <v>0</v>
      </c>
      <c r="BH1244">
        <f t="shared" si="865"/>
        <v>0</v>
      </c>
      <c r="BI1244">
        <f t="shared" si="866"/>
        <v>0</v>
      </c>
      <c r="BJ1244">
        <f t="shared" si="867"/>
        <v>0</v>
      </c>
      <c r="BK1244">
        <f t="shared" si="868"/>
        <v>0</v>
      </c>
      <c r="BM1244">
        <f t="shared" si="869"/>
        <v>0</v>
      </c>
      <c r="BN1244">
        <f t="shared" si="870"/>
        <v>1</v>
      </c>
      <c r="BO1244">
        <f t="shared" si="871"/>
        <v>0</v>
      </c>
      <c r="BP1244">
        <f t="shared" si="872"/>
        <v>0</v>
      </c>
      <c r="BR1244">
        <f t="shared" si="873"/>
        <v>0</v>
      </c>
      <c r="BS1244">
        <f t="shared" si="874"/>
        <v>0</v>
      </c>
      <c r="BT1244">
        <f t="shared" si="875"/>
        <v>0</v>
      </c>
      <c r="BU1244">
        <f t="shared" si="876"/>
        <v>8</v>
      </c>
      <c r="BV1244">
        <f t="shared" si="877"/>
        <v>0</v>
      </c>
      <c r="BW1244">
        <f t="shared" si="878"/>
        <v>0</v>
      </c>
      <c r="BX1244">
        <f t="shared" si="879"/>
        <v>0</v>
      </c>
      <c r="BY1244">
        <f t="shared" si="880"/>
        <v>0</v>
      </c>
      <c r="BZ1244">
        <f t="shared" si="887"/>
        <v>0</v>
      </c>
      <c r="CA1244">
        <f t="shared" si="881"/>
        <v>1</v>
      </c>
      <c r="CB1244">
        <f t="shared" si="882"/>
        <v>0</v>
      </c>
      <c r="CC1244">
        <f t="shared" si="883"/>
        <v>1</v>
      </c>
      <c r="CD1244">
        <f t="shared" si="884"/>
        <v>0</v>
      </c>
      <c r="CE1244">
        <f t="shared" si="885"/>
        <v>1</v>
      </c>
      <c r="CF1244">
        <f t="shared" si="886"/>
        <v>0</v>
      </c>
    </row>
    <row r="1245" spans="1:84" x14ac:dyDescent="0.25">
      <c r="A1245" t="s">
        <v>233</v>
      </c>
      <c r="B1245" t="s">
        <v>571</v>
      </c>
      <c r="C1245" s="1">
        <v>15416</v>
      </c>
      <c r="D1245" t="s">
        <v>39</v>
      </c>
      <c r="E1245" t="s">
        <v>40</v>
      </c>
      <c r="F1245" t="s">
        <v>1051</v>
      </c>
      <c r="G1245">
        <v>0</v>
      </c>
      <c r="H1245">
        <v>1</v>
      </c>
      <c r="I1245" t="s">
        <v>42</v>
      </c>
      <c r="J1245" t="s">
        <v>772</v>
      </c>
      <c r="K1245" t="s">
        <v>944</v>
      </c>
      <c r="L1245">
        <v>826</v>
      </c>
      <c r="M1245">
        <v>0</v>
      </c>
      <c r="N1245">
        <v>0</v>
      </c>
      <c r="O1245">
        <f t="shared" si="845"/>
        <v>0</v>
      </c>
      <c r="P1245">
        <f t="shared" si="846"/>
        <v>0</v>
      </c>
      <c r="Q1245">
        <f t="shared" si="844"/>
        <v>-1</v>
      </c>
      <c r="R1245">
        <f t="shared" si="847"/>
        <v>0</v>
      </c>
      <c r="S1245">
        <v>0</v>
      </c>
      <c r="T1245">
        <v>0</v>
      </c>
      <c r="U1245">
        <v>0</v>
      </c>
      <c r="V1245">
        <v>7</v>
      </c>
      <c r="W1245">
        <v>0</v>
      </c>
      <c r="X1245">
        <v>0</v>
      </c>
      <c r="Y1245">
        <v>0</v>
      </c>
      <c r="Z1245">
        <v>0</v>
      </c>
      <c r="AA1245">
        <v>0</v>
      </c>
      <c r="AB1245" t="s">
        <v>815</v>
      </c>
      <c r="AC1245" t="s">
        <v>46</v>
      </c>
      <c r="AD1245">
        <v>67</v>
      </c>
      <c r="AE1245">
        <v>51</v>
      </c>
      <c r="AF1245">
        <v>70</v>
      </c>
      <c r="AG1245" s="5">
        <v>50</v>
      </c>
      <c r="AH1245">
        <v>-1</v>
      </c>
      <c r="AI1245">
        <v>-1</v>
      </c>
      <c r="AJ1245">
        <f t="shared" si="848"/>
        <v>-1</v>
      </c>
      <c r="AK1245">
        <v>-1</v>
      </c>
      <c r="AL1245">
        <v>-1</v>
      </c>
      <c r="AM1245">
        <v>-1</v>
      </c>
      <c r="AN1245">
        <v>-1</v>
      </c>
      <c r="AO1245">
        <v>-1</v>
      </c>
      <c r="AP1245">
        <v>-1</v>
      </c>
      <c r="AR1245">
        <f t="shared" si="849"/>
        <v>0</v>
      </c>
      <c r="AS1245">
        <f t="shared" si="850"/>
        <v>0</v>
      </c>
      <c r="AT1245">
        <f t="shared" si="851"/>
        <v>0</v>
      </c>
      <c r="AU1245">
        <f t="shared" si="852"/>
        <v>0</v>
      </c>
      <c r="AV1245">
        <f t="shared" si="853"/>
        <v>0</v>
      </c>
      <c r="AW1245">
        <f t="shared" si="854"/>
        <v>0</v>
      </c>
      <c r="AX1245">
        <f t="shared" si="855"/>
        <v>0</v>
      </c>
      <c r="AY1245">
        <f t="shared" si="856"/>
        <v>0</v>
      </c>
      <c r="AZ1245">
        <f t="shared" si="857"/>
        <v>0</v>
      </c>
      <c r="BA1245">
        <f t="shared" si="858"/>
        <v>0</v>
      </c>
      <c r="BB1245">
        <f t="shared" si="859"/>
        <v>0</v>
      </c>
      <c r="BC1245">
        <f t="shared" si="860"/>
        <v>0</v>
      </c>
      <c r="BD1245">
        <f t="shared" si="861"/>
        <v>0</v>
      </c>
      <c r="BE1245">
        <f t="shared" si="862"/>
        <v>0</v>
      </c>
      <c r="BF1245">
        <f t="shared" si="863"/>
        <v>0</v>
      </c>
      <c r="BG1245">
        <f t="shared" si="864"/>
        <v>0</v>
      </c>
      <c r="BH1245">
        <f t="shared" si="865"/>
        <v>0</v>
      </c>
      <c r="BI1245">
        <f t="shared" si="866"/>
        <v>0</v>
      </c>
      <c r="BJ1245">
        <f t="shared" si="867"/>
        <v>0</v>
      </c>
      <c r="BK1245">
        <f t="shared" si="868"/>
        <v>0</v>
      </c>
      <c r="BM1245">
        <f t="shared" si="869"/>
        <v>0</v>
      </c>
      <c r="BN1245">
        <f t="shared" si="870"/>
        <v>1</v>
      </c>
      <c r="BO1245">
        <f t="shared" si="871"/>
        <v>0</v>
      </c>
      <c r="BP1245">
        <f t="shared" si="872"/>
        <v>0</v>
      </c>
      <c r="BR1245">
        <f t="shared" si="873"/>
        <v>0</v>
      </c>
      <c r="BS1245">
        <f t="shared" si="874"/>
        <v>0</v>
      </c>
      <c r="BT1245">
        <f t="shared" si="875"/>
        <v>0</v>
      </c>
      <c r="BU1245">
        <f t="shared" si="876"/>
        <v>7</v>
      </c>
      <c r="BV1245">
        <f t="shared" si="877"/>
        <v>0</v>
      </c>
      <c r="BW1245">
        <f t="shared" si="878"/>
        <v>0</v>
      </c>
      <c r="BX1245">
        <f t="shared" si="879"/>
        <v>0</v>
      </c>
      <c r="BY1245">
        <f t="shared" si="880"/>
        <v>0</v>
      </c>
      <c r="BZ1245">
        <f t="shared" si="887"/>
        <v>0</v>
      </c>
      <c r="CA1245">
        <f t="shared" si="881"/>
        <v>1</v>
      </c>
      <c r="CB1245">
        <f t="shared" si="882"/>
        <v>0</v>
      </c>
      <c r="CC1245">
        <f t="shared" si="883"/>
        <v>1</v>
      </c>
      <c r="CD1245">
        <f t="shared" si="884"/>
        <v>0</v>
      </c>
      <c r="CE1245">
        <f t="shared" si="885"/>
        <v>1</v>
      </c>
      <c r="CF1245">
        <f t="shared" si="886"/>
        <v>0</v>
      </c>
    </row>
    <row r="1246" spans="1:84" x14ac:dyDescent="0.25">
      <c r="A1246" t="s">
        <v>1218</v>
      </c>
      <c r="B1246">
        <v>0</v>
      </c>
      <c r="C1246" s="1">
        <v>15415</v>
      </c>
      <c r="D1246" t="s">
        <v>49</v>
      </c>
      <c r="E1246" t="s">
        <v>40</v>
      </c>
      <c r="F1246" t="s">
        <v>1286</v>
      </c>
      <c r="G1246">
        <v>0</v>
      </c>
      <c r="H1246">
        <v>0</v>
      </c>
      <c r="I1246" t="s">
        <v>42</v>
      </c>
      <c r="J1246" t="s">
        <v>43</v>
      </c>
      <c r="K1246" t="s">
        <v>979</v>
      </c>
      <c r="L1246">
        <v>1715</v>
      </c>
      <c r="M1246">
        <v>2</v>
      </c>
      <c r="N1246">
        <v>0</v>
      </c>
      <c r="O1246">
        <f t="shared" si="845"/>
        <v>0</v>
      </c>
      <c r="P1246">
        <f t="shared" si="846"/>
        <v>1.1661807580174928</v>
      </c>
      <c r="Q1246">
        <f t="shared" si="844"/>
        <v>-1</v>
      </c>
      <c r="R1246">
        <f t="shared" si="847"/>
        <v>0</v>
      </c>
      <c r="S1246">
        <v>0</v>
      </c>
      <c r="T1246">
        <v>0</v>
      </c>
      <c r="U1246">
        <v>0</v>
      </c>
      <c r="V1246">
        <v>7</v>
      </c>
      <c r="W1246">
        <v>0</v>
      </c>
      <c r="X1246">
        <v>0</v>
      </c>
      <c r="Y1246">
        <v>0</v>
      </c>
      <c r="Z1246">
        <v>0</v>
      </c>
      <c r="AA1246">
        <v>0</v>
      </c>
      <c r="AD1246">
        <v>-1</v>
      </c>
      <c r="AE1246">
        <v>-1</v>
      </c>
      <c r="AF1246">
        <v>-1</v>
      </c>
      <c r="AG1246" s="5">
        <v>-1</v>
      </c>
      <c r="AH1246">
        <v>-1</v>
      </c>
      <c r="AI1246">
        <v>-1</v>
      </c>
      <c r="AJ1246">
        <f t="shared" si="848"/>
        <v>-1</v>
      </c>
      <c r="AK1246">
        <v>-1</v>
      </c>
      <c r="AL1246">
        <v>-1</v>
      </c>
      <c r="AM1246">
        <v>-1</v>
      </c>
      <c r="AN1246">
        <v>-1</v>
      </c>
      <c r="AO1246">
        <v>-1</v>
      </c>
      <c r="AP1246">
        <v>-1</v>
      </c>
      <c r="AR1246">
        <f t="shared" si="849"/>
        <v>0</v>
      </c>
      <c r="AS1246">
        <f t="shared" si="850"/>
        <v>0</v>
      </c>
      <c r="AT1246">
        <f t="shared" si="851"/>
        <v>0</v>
      </c>
      <c r="AU1246">
        <f t="shared" si="852"/>
        <v>0</v>
      </c>
      <c r="AV1246">
        <f t="shared" si="853"/>
        <v>0</v>
      </c>
      <c r="AW1246">
        <f t="shared" si="854"/>
        <v>0</v>
      </c>
      <c r="AX1246">
        <f t="shared" si="855"/>
        <v>0</v>
      </c>
      <c r="AY1246">
        <f t="shared" si="856"/>
        <v>0</v>
      </c>
      <c r="AZ1246">
        <f t="shared" si="857"/>
        <v>0</v>
      </c>
      <c r="BA1246">
        <f t="shared" si="858"/>
        <v>0</v>
      </c>
      <c r="BB1246">
        <f t="shared" si="859"/>
        <v>0</v>
      </c>
      <c r="BC1246">
        <f t="shared" si="860"/>
        <v>0</v>
      </c>
      <c r="BD1246">
        <f t="shared" si="861"/>
        <v>0</v>
      </c>
      <c r="BE1246">
        <f t="shared" si="862"/>
        <v>0</v>
      </c>
      <c r="BF1246">
        <f t="shared" si="863"/>
        <v>0</v>
      </c>
      <c r="BG1246">
        <f t="shared" si="864"/>
        <v>0</v>
      </c>
      <c r="BH1246">
        <f t="shared" si="865"/>
        <v>0</v>
      </c>
      <c r="BI1246">
        <f t="shared" si="866"/>
        <v>0</v>
      </c>
      <c r="BJ1246">
        <f t="shared" si="867"/>
        <v>0</v>
      </c>
      <c r="BK1246">
        <f t="shared" si="868"/>
        <v>0</v>
      </c>
      <c r="BM1246">
        <f t="shared" si="869"/>
        <v>0</v>
      </c>
      <c r="BN1246">
        <f t="shared" si="870"/>
        <v>1</v>
      </c>
      <c r="BO1246">
        <f t="shared" si="871"/>
        <v>0</v>
      </c>
      <c r="BP1246">
        <f t="shared" si="872"/>
        <v>0</v>
      </c>
      <c r="BR1246">
        <f t="shared" si="873"/>
        <v>0</v>
      </c>
      <c r="BS1246">
        <f t="shared" si="874"/>
        <v>0</v>
      </c>
      <c r="BT1246">
        <f t="shared" si="875"/>
        <v>0</v>
      </c>
      <c r="BU1246">
        <f t="shared" si="876"/>
        <v>7</v>
      </c>
      <c r="BV1246">
        <f t="shared" si="877"/>
        <v>0</v>
      </c>
      <c r="BW1246">
        <f t="shared" si="878"/>
        <v>0</v>
      </c>
      <c r="BX1246">
        <f t="shared" si="879"/>
        <v>0</v>
      </c>
      <c r="BY1246">
        <f t="shared" si="880"/>
        <v>0</v>
      </c>
      <c r="BZ1246">
        <f t="shared" si="887"/>
        <v>0</v>
      </c>
      <c r="CA1246">
        <f t="shared" si="881"/>
        <v>0</v>
      </c>
      <c r="CB1246">
        <f t="shared" si="882"/>
        <v>0</v>
      </c>
      <c r="CC1246">
        <f t="shared" si="883"/>
        <v>1</v>
      </c>
      <c r="CD1246">
        <f t="shared" si="884"/>
        <v>0</v>
      </c>
      <c r="CE1246">
        <f t="shared" si="885"/>
        <v>0</v>
      </c>
      <c r="CF1246">
        <f t="shared" si="886"/>
        <v>0</v>
      </c>
    </row>
    <row r="1247" spans="1:84" x14ac:dyDescent="0.25">
      <c r="A1247" t="s">
        <v>319</v>
      </c>
      <c r="B1247" t="s">
        <v>426</v>
      </c>
      <c r="C1247" s="1">
        <v>15415</v>
      </c>
      <c r="D1247" t="s">
        <v>39</v>
      </c>
      <c r="E1247" t="s">
        <v>40</v>
      </c>
      <c r="F1247" t="s">
        <v>1279</v>
      </c>
      <c r="G1247">
        <v>0</v>
      </c>
      <c r="H1247">
        <v>1</v>
      </c>
      <c r="I1247" t="s">
        <v>42</v>
      </c>
      <c r="J1247" t="s">
        <v>772</v>
      </c>
      <c r="K1247" t="s">
        <v>943</v>
      </c>
      <c r="L1247">
        <v>800</v>
      </c>
      <c r="M1247">
        <v>0</v>
      </c>
      <c r="N1247">
        <v>0</v>
      </c>
      <c r="O1247">
        <f t="shared" si="845"/>
        <v>0</v>
      </c>
      <c r="P1247">
        <f t="shared" si="846"/>
        <v>0</v>
      </c>
      <c r="Q1247">
        <f t="shared" si="844"/>
        <v>-1</v>
      </c>
      <c r="R1247">
        <f t="shared" si="847"/>
        <v>0</v>
      </c>
      <c r="S1247">
        <v>0</v>
      </c>
      <c r="T1247">
        <v>0</v>
      </c>
      <c r="U1247">
        <v>0</v>
      </c>
      <c r="V1247">
        <v>6</v>
      </c>
      <c r="W1247">
        <v>0</v>
      </c>
      <c r="X1247">
        <v>0</v>
      </c>
      <c r="Y1247">
        <v>0</v>
      </c>
      <c r="Z1247">
        <v>0</v>
      </c>
      <c r="AA1247">
        <v>0</v>
      </c>
      <c r="AB1247" t="s">
        <v>323</v>
      </c>
      <c r="AC1247" t="s">
        <v>75</v>
      </c>
      <c r="AD1247">
        <v>61</v>
      </c>
      <c r="AE1247">
        <v>52</v>
      </c>
      <c r="AF1247">
        <v>55</v>
      </c>
      <c r="AG1247" s="5">
        <v>56</v>
      </c>
      <c r="AH1247">
        <v>-1</v>
      </c>
      <c r="AI1247">
        <v>-1</v>
      </c>
      <c r="AJ1247">
        <f t="shared" si="848"/>
        <v>-1</v>
      </c>
      <c r="AK1247">
        <v>-1</v>
      </c>
      <c r="AL1247">
        <v>-1</v>
      </c>
      <c r="AM1247">
        <v>-1</v>
      </c>
      <c r="AN1247">
        <v>-1</v>
      </c>
      <c r="AO1247">
        <v>-1</v>
      </c>
      <c r="AP1247">
        <v>-1</v>
      </c>
      <c r="AR1247">
        <f t="shared" si="849"/>
        <v>0</v>
      </c>
      <c r="AS1247">
        <f t="shared" si="850"/>
        <v>0</v>
      </c>
      <c r="AT1247">
        <f t="shared" si="851"/>
        <v>0</v>
      </c>
      <c r="AU1247">
        <f t="shared" si="852"/>
        <v>0</v>
      </c>
      <c r="AV1247">
        <f t="shared" si="853"/>
        <v>0</v>
      </c>
      <c r="AW1247">
        <f t="shared" si="854"/>
        <v>0</v>
      </c>
      <c r="AX1247">
        <f t="shared" si="855"/>
        <v>0</v>
      </c>
      <c r="AY1247">
        <f t="shared" si="856"/>
        <v>0</v>
      </c>
      <c r="AZ1247">
        <f t="shared" si="857"/>
        <v>0</v>
      </c>
      <c r="BA1247">
        <f t="shared" si="858"/>
        <v>0</v>
      </c>
      <c r="BB1247">
        <f t="shared" si="859"/>
        <v>0</v>
      </c>
      <c r="BC1247">
        <f t="shared" si="860"/>
        <v>0</v>
      </c>
      <c r="BD1247">
        <f t="shared" si="861"/>
        <v>0</v>
      </c>
      <c r="BE1247">
        <f t="shared" si="862"/>
        <v>0</v>
      </c>
      <c r="BF1247">
        <f t="shared" si="863"/>
        <v>0</v>
      </c>
      <c r="BG1247">
        <f t="shared" si="864"/>
        <v>0</v>
      </c>
      <c r="BH1247">
        <f t="shared" si="865"/>
        <v>0</v>
      </c>
      <c r="BI1247">
        <f t="shared" si="866"/>
        <v>0</v>
      </c>
      <c r="BJ1247">
        <f t="shared" si="867"/>
        <v>0</v>
      </c>
      <c r="BK1247">
        <f t="shared" si="868"/>
        <v>0</v>
      </c>
      <c r="BM1247">
        <f t="shared" si="869"/>
        <v>0</v>
      </c>
      <c r="BN1247">
        <f t="shared" si="870"/>
        <v>1</v>
      </c>
      <c r="BO1247">
        <f t="shared" si="871"/>
        <v>0</v>
      </c>
      <c r="BP1247">
        <f t="shared" si="872"/>
        <v>0</v>
      </c>
      <c r="BR1247">
        <f t="shared" si="873"/>
        <v>0</v>
      </c>
      <c r="BS1247">
        <f t="shared" si="874"/>
        <v>0</v>
      </c>
      <c r="BT1247">
        <f t="shared" si="875"/>
        <v>0</v>
      </c>
      <c r="BU1247">
        <f t="shared" si="876"/>
        <v>6</v>
      </c>
      <c r="BV1247">
        <f t="shared" si="877"/>
        <v>0</v>
      </c>
      <c r="BW1247">
        <f t="shared" si="878"/>
        <v>0</v>
      </c>
      <c r="BX1247">
        <f t="shared" si="879"/>
        <v>0</v>
      </c>
      <c r="BY1247">
        <f t="shared" si="880"/>
        <v>0</v>
      </c>
      <c r="BZ1247">
        <f t="shared" si="887"/>
        <v>0</v>
      </c>
      <c r="CA1247">
        <f t="shared" si="881"/>
        <v>0</v>
      </c>
      <c r="CB1247">
        <f t="shared" si="882"/>
        <v>0</v>
      </c>
      <c r="CC1247">
        <f t="shared" si="883"/>
        <v>1</v>
      </c>
      <c r="CD1247">
        <f t="shared" si="884"/>
        <v>0</v>
      </c>
      <c r="CE1247">
        <f t="shared" si="885"/>
        <v>0</v>
      </c>
      <c r="CF1247">
        <f t="shared" si="886"/>
        <v>0</v>
      </c>
    </row>
    <row r="1248" spans="1:84" x14ac:dyDescent="0.25">
      <c r="A1248" t="s">
        <v>1218</v>
      </c>
      <c r="B1248">
        <v>0</v>
      </c>
      <c r="C1248" s="1">
        <v>15415</v>
      </c>
      <c r="D1248" t="s">
        <v>39</v>
      </c>
      <c r="E1248" t="s">
        <v>40</v>
      </c>
      <c r="F1248" t="s">
        <v>1286</v>
      </c>
      <c r="G1248">
        <v>0</v>
      </c>
      <c r="H1248">
        <v>0</v>
      </c>
      <c r="I1248" t="s">
        <v>42</v>
      </c>
      <c r="J1248" t="s">
        <v>43</v>
      </c>
      <c r="K1248" t="s">
        <v>375</v>
      </c>
      <c r="L1248">
        <v>1715</v>
      </c>
      <c r="M1248">
        <v>2</v>
      </c>
      <c r="N1248">
        <v>0</v>
      </c>
      <c r="O1248">
        <f t="shared" si="845"/>
        <v>0</v>
      </c>
      <c r="P1248">
        <f t="shared" si="846"/>
        <v>1.1661807580174928</v>
      </c>
      <c r="Q1248">
        <f t="shared" si="844"/>
        <v>-1</v>
      </c>
      <c r="R1248">
        <f t="shared" si="847"/>
        <v>0</v>
      </c>
      <c r="S1248">
        <v>0</v>
      </c>
      <c r="T1248">
        <v>0</v>
      </c>
      <c r="U1248">
        <v>0</v>
      </c>
      <c r="V1248">
        <v>8</v>
      </c>
      <c r="W1248">
        <v>0</v>
      </c>
      <c r="X1248">
        <v>0</v>
      </c>
      <c r="Y1248">
        <v>0</v>
      </c>
      <c r="Z1248">
        <v>0</v>
      </c>
      <c r="AA1248">
        <v>0</v>
      </c>
      <c r="AD1248">
        <v>-1</v>
      </c>
      <c r="AE1248">
        <v>-1</v>
      </c>
      <c r="AF1248">
        <v>-1</v>
      </c>
      <c r="AG1248" s="5">
        <v>-1</v>
      </c>
      <c r="AH1248">
        <v>-1</v>
      </c>
      <c r="AI1248">
        <v>-1</v>
      </c>
      <c r="AJ1248">
        <f t="shared" si="848"/>
        <v>-1</v>
      </c>
      <c r="AK1248">
        <v>-1</v>
      </c>
      <c r="AL1248">
        <v>-1</v>
      </c>
      <c r="AM1248">
        <v>-1</v>
      </c>
      <c r="AN1248">
        <v>-1</v>
      </c>
      <c r="AO1248">
        <v>-1</v>
      </c>
      <c r="AP1248">
        <v>-1</v>
      </c>
      <c r="AR1248">
        <f t="shared" si="849"/>
        <v>0</v>
      </c>
      <c r="AS1248">
        <f t="shared" si="850"/>
        <v>0</v>
      </c>
      <c r="AT1248">
        <f t="shared" si="851"/>
        <v>0</v>
      </c>
      <c r="AU1248">
        <f t="shared" si="852"/>
        <v>0</v>
      </c>
      <c r="AV1248">
        <f t="shared" si="853"/>
        <v>0</v>
      </c>
      <c r="AW1248">
        <f t="shared" si="854"/>
        <v>0</v>
      </c>
      <c r="AX1248">
        <f t="shared" si="855"/>
        <v>0</v>
      </c>
      <c r="AY1248">
        <f t="shared" si="856"/>
        <v>0</v>
      </c>
      <c r="AZ1248">
        <f t="shared" si="857"/>
        <v>0</v>
      </c>
      <c r="BA1248">
        <f t="shared" si="858"/>
        <v>0</v>
      </c>
      <c r="BB1248">
        <f t="shared" si="859"/>
        <v>0</v>
      </c>
      <c r="BC1248">
        <f t="shared" si="860"/>
        <v>0</v>
      </c>
      <c r="BD1248">
        <f t="shared" si="861"/>
        <v>0</v>
      </c>
      <c r="BE1248">
        <f t="shared" si="862"/>
        <v>0</v>
      </c>
      <c r="BF1248">
        <f t="shared" si="863"/>
        <v>0</v>
      </c>
      <c r="BG1248">
        <f t="shared" si="864"/>
        <v>0</v>
      </c>
      <c r="BH1248">
        <f t="shared" si="865"/>
        <v>0</v>
      </c>
      <c r="BI1248">
        <f t="shared" si="866"/>
        <v>0</v>
      </c>
      <c r="BJ1248">
        <f t="shared" si="867"/>
        <v>0</v>
      </c>
      <c r="BK1248">
        <f t="shared" si="868"/>
        <v>0</v>
      </c>
      <c r="BM1248">
        <f t="shared" si="869"/>
        <v>0</v>
      </c>
      <c r="BN1248">
        <f t="shared" si="870"/>
        <v>1</v>
      </c>
      <c r="BO1248">
        <f t="shared" si="871"/>
        <v>0</v>
      </c>
      <c r="BP1248">
        <f t="shared" si="872"/>
        <v>0</v>
      </c>
      <c r="BR1248">
        <f t="shared" si="873"/>
        <v>0</v>
      </c>
      <c r="BS1248">
        <f t="shared" si="874"/>
        <v>0</v>
      </c>
      <c r="BT1248">
        <f t="shared" si="875"/>
        <v>0</v>
      </c>
      <c r="BU1248">
        <f t="shared" si="876"/>
        <v>8</v>
      </c>
      <c r="BV1248">
        <f t="shared" si="877"/>
        <v>0</v>
      </c>
      <c r="BW1248">
        <f t="shared" si="878"/>
        <v>0</v>
      </c>
      <c r="BX1248">
        <f t="shared" si="879"/>
        <v>0</v>
      </c>
      <c r="BY1248">
        <f t="shared" si="880"/>
        <v>0</v>
      </c>
      <c r="BZ1248">
        <f t="shared" si="887"/>
        <v>0</v>
      </c>
      <c r="CA1248">
        <f t="shared" si="881"/>
        <v>0</v>
      </c>
      <c r="CB1248">
        <f t="shared" si="882"/>
        <v>0</v>
      </c>
      <c r="CC1248">
        <f t="shared" si="883"/>
        <v>1</v>
      </c>
      <c r="CD1248">
        <f t="shared" si="884"/>
        <v>0</v>
      </c>
      <c r="CE1248">
        <f t="shared" si="885"/>
        <v>0</v>
      </c>
      <c r="CF1248">
        <f t="shared" si="886"/>
        <v>0</v>
      </c>
    </row>
    <row r="1249" spans="1:84" x14ac:dyDescent="0.25">
      <c r="A1249" t="s">
        <v>1218</v>
      </c>
      <c r="B1249">
        <v>0</v>
      </c>
      <c r="C1249" s="1">
        <v>15415</v>
      </c>
      <c r="D1249" t="s">
        <v>39</v>
      </c>
      <c r="E1249" t="s">
        <v>40</v>
      </c>
      <c r="F1249" t="s">
        <v>1286</v>
      </c>
      <c r="G1249">
        <v>0</v>
      </c>
      <c r="H1249">
        <v>0</v>
      </c>
      <c r="I1249" t="s">
        <v>42</v>
      </c>
      <c r="J1249" t="s">
        <v>43</v>
      </c>
      <c r="K1249" t="s">
        <v>375</v>
      </c>
      <c r="L1249">
        <v>1715</v>
      </c>
      <c r="M1249">
        <v>4</v>
      </c>
      <c r="N1249">
        <v>0</v>
      </c>
      <c r="O1249">
        <f t="shared" si="845"/>
        <v>0</v>
      </c>
      <c r="P1249">
        <f t="shared" si="846"/>
        <v>2.3323615160349855</v>
      </c>
      <c r="Q1249">
        <f t="shared" si="844"/>
        <v>-1</v>
      </c>
      <c r="R1249">
        <f t="shared" si="847"/>
        <v>0</v>
      </c>
      <c r="S1249">
        <v>0</v>
      </c>
      <c r="T1249">
        <v>0</v>
      </c>
      <c r="U1249">
        <v>0</v>
      </c>
      <c r="V1249">
        <v>6</v>
      </c>
      <c r="W1249">
        <v>0</v>
      </c>
      <c r="X1249">
        <v>0</v>
      </c>
      <c r="Y1249">
        <v>0</v>
      </c>
      <c r="Z1249">
        <v>0</v>
      </c>
      <c r="AA1249">
        <v>0</v>
      </c>
      <c r="AD1249">
        <v>-1</v>
      </c>
      <c r="AE1249">
        <v>-1</v>
      </c>
      <c r="AF1249">
        <v>-1</v>
      </c>
      <c r="AG1249" s="5">
        <v>-1</v>
      </c>
      <c r="AH1249">
        <v>-1</v>
      </c>
      <c r="AI1249">
        <v>-1</v>
      </c>
      <c r="AJ1249">
        <f t="shared" si="848"/>
        <v>-1</v>
      </c>
      <c r="AK1249">
        <v>-1</v>
      </c>
      <c r="AL1249">
        <v>-1</v>
      </c>
      <c r="AM1249">
        <v>-1</v>
      </c>
      <c r="AN1249">
        <v>-1</v>
      </c>
      <c r="AO1249">
        <v>-1</v>
      </c>
      <c r="AP1249">
        <v>-1</v>
      </c>
      <c r="AR1249">
        <f t="shared" si="849"/>
        <v>0</v>
      </c>
      <c r="AS1249">
        <f t="shared" si="850"/>
        <v>0</v>
      </c>
      <c r="AT1249">
        <f t="shared" si="851"/>
        <v>0</v>
      </c>
      <c r="AU1249">
        <f t="shared" si="852"/>
        <v>0</v>
      </c>
      <c r="AV1249">
        <f t="shared" si="853"/>
        <v>0</v>
      </c>
      <c r="AW1249">
        <f t="shared" si="854"/>
        <v>0</v>
      </c>
      <c r="AX1249">
        <f t="shared" si="855"/>
        <v>0</v>
      </c>
      <c r="AY1249">
        <f t="shared" si="856"/>
        <v>0</v>
      </c>
      <c r="AZ1249">
        <f t="shared" si="857"/>
        <v>0</v>
      </c>
      <c r="BA1249">
        <f t="shared" si="858"/>
        <v>0</v>
      </c>
      <c r="BB1249">
        <f t="shared" si="859"/>
        <v>0</v>
      </c>
      <c r="BC1249">
        <f t="shared" si="860"/>
        <v>0</v>
      </c>
      <c r="BD1249">
        <f t="shared" si="861"/>
        <v>0</v>
      </c>
      <c r="BE1249">
        <f t="shared" si="862"/>
        <v>0</v>
      </c>
      <c r="BF1249">
        <f t="shared" si="863"/>
        <v>0</v>
      </c>
      <c r="BG1249">
        <f t="shared" si="864"/>
        <v>0</v>
      </c>
      <c r="BH1249">
        <f t="shared" si="865"/>
        <v>0</v>
      </c>
      <c r="BI1249">
        <f t="shared" si="866"/>
        <v>0</v>
      </c>
      <c r="BJ1249">
        <f t="shared" si="867"/>
        <v>0</v>
      </c>
      <c r="BK1249">
        <f t="shared" si="868"/>
        <v>0</v>
      </c>
      <c r="BM1249">
        <f t="shared" si="869"/>
        <v>0</v>
      </c>
      <c r="BN1249">
        <f t="shared" si="870"/>
        <v>1</v>
      </c>
      <c r="BO1249">
        <f t="shared" si="871"/>
        <v>0</v>
      </c>
      <c r="BP1249">
        <f t="shared" si="872"/>
        <v>0</v>
      </c>
      <c r="BR1249">
        <f t="shared" si="873"/>
        <v>0</v>
      </c>
      <c r="BS1249">
        <f t="shared" si="874"/>
        <v>0</v>
      </c>
      <c r="BT1249">
        <f t="shared" si="875"/>
        <v>0</v>
      </c>
      <c r="BU1249">
        <f t="shared" si="876"/>
        <v>6</v>
      </c>
      <c r="BV1249">
        <f t="shared" si="877"/>
        <v>0</v>
      </c>
      <c r="BW1249">
        <f t="shared" si="878"/>
        <v>0</v>
      </c>
      <c r="BX1249">
        <f t="shared" si="879"/>
        <v>0</v>
      </c>
      <c r="BY1249">
        <f t="shared" si="880"/>
        <v>0</v>
      </c>
      <c r="BZ1249">
        <f t="shared" si="887"/>
        <v>0</v>
      </c>
      <c r="CA1249">
        <f t="shared" si="881"/>
        <v>0</v>
      </c>
      <c r="CB1249">
        <f t="shared" si="882"/>
        <v>0</v>
      </c>
      <c r="CC1249">
        <f t="shared" si="883"/>
        <v>1</v>
      </c>
      <c r="CD1249">
        <f t="shared" si="884"/>
        <v>0</v>
      </c>
      <c r="CE1249">
        <f t="shared" si="885"/>
        <v>0</v>
      </c>
      <c r="CF1249">
        <f t="shared" si="886"/>
        <v>0</v>
      </c>
    </row>
    <row r="1250" spans="1:84" x14ac:dyDescent="0.25">
      <c r="A1250" t="s">
        <v>649</v>
      </c>
      <c r="B1250" t="s">
        <v>650</v>
      </c>
      <c r="C1250" s="1">
        <v>15414</v>
      </c>
      <c r="D1250" t="s">
        <v>39</v>
      </c>
      <c r="E1250" t="s">
        <v>40</v>
      </c>
      <c r="F1250" t="s">
        <v>120</v>
      </c>
      <c r="G1250">
        <v>1</v>
      </c>
      <c r="H1250">
        <v>0</v>
      </c>
      <c r="I1250" t="s">
        <v>42</v>
      </c>
      <c r="J1250" t="s">
        <v>77</v>
      </c>
      <c r="K1250" t="s">
        <v>838</v>
      </c>
      <c r="L1250">
        <v>2780</v>
      </c>
      <c r="M1250">
        <v>2</v>
      </c>
      <c r="N1250">
        <v>0</v>
      </c>
      <c r="O1250">
        <f t="shared" si="845"/>
        <v>0</v>
      </c>
      <c r="P1250">
        <f t="shared" si="846"/>
        <v>0.71942446043165464</v>
      </c>
      <c r="Q1250">
        <f t="shared" ref="Q1250:Q1313" si="888">IF(N1250&gt;0,1,-1)</f>
        <v>-1</v>
      </c>
      <c r="R1250">
        <f t="shared" si="847"/>
        <v>0</v>
      </c>
      <c r="S1250">
        <v>0</v>
      </c>
      <c r="T1250">
        <v>0</v>
      </c>
      <c r="U1250">
        <v>0</v>
      </c>
      <c r="V1250">
        <v>7</v>
      </c>
      <c r="W1250">
        <v>0</v>
      </c>
      <c r="X1250">
        <v>0</v>
      </c>
      <c r="Y1250">
        <v>0</v>
      </c>
      <c r="Z1250">
        <v>0</v>
      </c>
      <c r="AA1250">
        <v>0</v>
      </c>
      <c r="AB1250" t="s">
        <v>652</v>
      </c>
      <c r="AC1250" t="s">
        <v>75</v>
      </c>
      <c r="AD1250">
        <v>69</v>
      </c>
      <c r="AE1250">
        <v>66</v>
      </c>
      <c r="AF1250">
        <v>65</v>
      </c>
      <c r="AG1250" s="5">
        <v>57</v>
      </c>
      <c r="AH1250">
        <v>-1</v>
      </c>
      <c r="AI1250">
        <v>-1</v>
      </c>
      <c r="AJ1250">
        <f t="shared" si="848"/>
        <v>-1</v>
      </c>
      <c r="AK1250">
        <v>-1</v>
      </c>
      <c r="AL1250">
        <v>-1</v>
      </c>
      <c r="AM1250">
        <v>-1</v>
      </c>
      <c r="AN1250">
        <v>-1</v>
      </c>
      <c r="AO1250">
        <v>-1</v>
      </c>
      <c r="AP1250">
        <v>-1</v>
      </c>
      <c r="AR1250">
        <f t="shared" si="849"/>
        <v>0</v>
      </c>
      <c r="AS1250">
        <f t="shared" si="850"/>
        <v>0</v>
      </c>
      <c r="AT1250">
        <f t="shared" si="851"/>
        <v>0</v>
      </c>
      <c r="AU1250">
        <f t="shared" si="852"/>
        <v>0</v>
      </c>
      <c r="AV1250">
        <f t="shared" si="853"/>
        <v>0</v>
      </c>
      <c r="AW1250">
        <f t="shared" si="854"/>
        <v>0</v>
      </c>
      <c r="AX1250">
        <f t="shared" si="855"/>
        <v>0</v>
      </c>
      <c r="AY1250">
        <f t="shared" si="856"/>
        <v>0</v>
      </c>
      <c r="AZ1250">
        <f t="shared" si="857"/>
        <v>0</v>
      </c>
      <c r="BA1250">
        <f t="shared" si="858"/>
        <v>0</v>
      </c>
      <c r="BB1250">
        <f t="shared" si="859"/>
        <v>0</v>
      </c>
      <c r="BC1250">
        <f t="shared" si="860"/>
        <v>0</v>
      </c>
      <c r="BD1250">
        <f t="shared" si="861"/>
        <v>0</v>
      </c>
      <c r="BE1250">
        <f t="shared" si="862"/>
        <v>0</v>
      </c>
      <c r="BF1250">
        <f t="shared" si="863"/>
        <v>0</v>
      </c>
      <c r="BG1250">
        <f t="shared" si="864"/>
        <v>0</v>
      </c>
      <c r="BH1250">
        <f t="shared" si="865"/>
        <v>0</v>
      </c>
      <c r="BI1250">
        <f t="shared" si="866"/>
        <v>0</v>
      </c>
      <c r="BJ1250">
        <f t="shared" si="867"/>
        <v>0</v>
      </c>
      <c r="BK1250">
        <f t="shared" si="868"/>
        <v>0</v>
      </c>
      <c r="BM1250">
        <f t="shared" si="869"/>
        <v>1</v>
      </c>
      <c r="BN1250">
        <f t="shared" si="870"/>
        <v>0</v>
      </c>
      <c r="BO1250">
        <f t="shared" si="871"/>
        <v>0</v>
      </c>
      <c r="BP1250">
        <f t="shared" si="872"/>
        <v>0</v>
      </c>
      <c r="BR1250">
        <f t="shared" si="873"/>
        <v>0</v>
      </c>
      <c r="BS1250">
        <f t="shared" si="874"/>
        <v>0</v>
      </c>
      <c r="BT1250">
        <f t="shared" si="875"/>
        <v>7</v>
      </c>
      <c r="BU1250">
        <f t="shared" si="876"/>
        <v>0</v>
      </c>
      <c r="BV1250">
        <f t="shared" si="877"/>
        <v>0</v>
      </c>
      <c r="BW1250">
        <f t="shared" si="878"/>
        <v>0</v>
      </c>
      <c r="BX1250">
        <f t="shared" si="879"/>
        <v>0</v>
      </c>
      <c r="BY1250">
        <f t="shared" si="880"/>
        <v>0</v>
      </c>
      <c r="BZ1250">
        <f t="shared" si="887"/>
        <v>0</v>
      </c>
      <c r="CA1250">
        <f t="shared" si="881"/>
        <v>0</v>
      </c>
      <c r="CB1250">
        <f t="shared" si="882"/>
        <v>0</v>
      </c>
      <c r="CC1250">
        <f t="shared" si="883"/>
        <v>0</v>
      </c>
      <c r="CD1250">
        <f t="shared" si="884"/>
        <v>0</v>
      </c>
      <c r="CE1250">
        <f t="shared" si="885"/>
        <v>0</v>
      </c>
      <c r="CF1250">
        <f t="shared" si="886"/>
        <v>0</v>
      </c>
    </row>
    <row r="1251" spans="1:84" x14ac:dyDescent="0.25">
      <c r="A1251" t="s">
        <v>319</v>
      </c>
      <c r="B1251" t="s">
        <v>426</v>
      </c>
      <c r="C1251" s="1">
        <v>15413</v>
      </c>
      <c r="D1251" t="s">
        <v>39</v>
      </c>
      <c r="E1251" t="s">
        <v>40</v>
      </c>
      <c r="F1251" t="s">
        <v>324</v>
      </c>
      <c r="G1251">
        <v>1</v>
      </c>
      <c r="H1251">
        <v>1</v>
      </c>
      <c r="I1251" t="s">
        <v>42</v>
      </c>
      <c r="J1251" t="s">
        <v>77</v>
      </c>
      <c r="K1251" t="s">
        <v>720</v>
      </c>
      <c r="L1251">
        <v>2780</v>
      </c>
      <c r="M1251">
        <v>0</v>
      </c>
      <c r="N1251">
        <v>0</v>
      </c>
      <c r="O1251">
        <f t="shared" si="845"/>
        <v>0</v>
      </c>
      <c r="P1251">
        <f t="shared" si="846"/>
        <v>0</v>
      </c>
      <c r="Q1251">
        <f t="shared" si="888"/>
        <v>-1</v>
      </c>
      <c r="R1251">
        <f t="shared" si="847"/>
        <v>0</v>
      </c>
      <c r="S1251">
        <v>0</v>
      </c>
      <c r="T1251">
        <v>0</v>
      </c>
      <c r="U1251">
        <v>0</v>
      </c>
      <c r="V1251">
        <v>5</v>
      </c>
      <c r="W1251">
        <v>0</v>
      </c>
      <c r="X1251">
        <v>0</v>
      </c>
      <c r="Y1251">
        <v>0</v>
      </c>
      <c r="Z1251">
        <v>0</v>
      </c>
      <c r="AA1251">
        <v>0</v>
      </c>
      <c r="AB1251" t="s">
        <v>323</v>
      </c>
      <c r="AC1251" t="s">
        <v>75</v>
      </c>
      <c r="AD1251">
        <v>61</v>
      </c>
      <c r="AE1251">
        <v>52</v>
      </c>
      <c r="AF1251">
        <v>55</v>
      </c>
      <c r="AG1251" s="5">
        <v>56</v>
      </c>
      <c r="AH1251">
        <v>-1</v>
      </c>
      <c r="AI1251">
        <v>-1</v>
      </c>
      <c r="AJ1251">
        <f t="shared" si="848"/>
        <v>-1</v>
      </c>
      <c r="AK1251">
        <v>-1</v>
      </c>
      <c r="AL1251">
        <v>-1</v>
      </c>
      <c r="AM1251">
        <v>-1</v>
      </c>
      <c r="AN1251">
        <v>-1</v>
      </c>
      <c r="AO1251">
        <v>-1</v>
      </c>
      <c r="AP1251">
        <v>-1</v>
      </c>
      <c r="AR1251">
        <f t="shared" si="849"/>
        <v>0</v>
      </c>
      <c r="AS1251">
        <f t="shared" si="850"/>
        <v>0</v>
      </c>
      <c r="AT1251">
        <f t="shared" si="851"/>
        <v>0</v>
      </c>
      <c r="AU1251">
        <f t="shared" si="852"/>
        <v>0</v>
      </c>
      <c r="AV1251">
        <f t="shared" si="853"/>
        <v>0</v>
      </c>
      <c r="AW1251">
        <f t="shared" si="854"/>
        <v>0</v>
      </c>
      <c r="AX1251">
        <f t="shared" si="855"/>
        <v>0</v>
      </c>
      <c r="AY1251">
        <f t="shared" si="856"/>
        <v>0</v>
      </c>
      <c r="AZ1251">
        <f t="shared" si="857"/>
        <v>0</v>
      </c>
      <c r="BA1251">
        <f t="shared" si="858"/>
        <v>0</v>
      </c>
      <c r="BB1251">
        <f t="shared" si="859"/>
        <v>0</v>
      </c>
      <c r="BC1251">
        <f t="shared" si="860"/>
        <v>0</v>
      </c>
      <c r="BD1251">
        <f t="shared" si="861"/>
        <v>0</v>
      </c>
      <c r="BE1251">
        <f t="shared" si="862"/>
        <v>0</v>
      </c>
      <c r="BF1251">
        <f t="shared" si="863"/>
        <v>0</v>
      </c>
      <c r="BG1251">
        <f t="shared" si="864"/>
        <v>0</v>
      </c>
      <c r="BH1251">
        <f t="shared" si="865"/>
        <v>0</v>
      </c>
      <c r="BI1251">
        <f t="shared" si="866"/>
        <v>0</v>
      </c>
      <c r="BJ1251">
        <f t="shared" si="867"/>
        <v>0</v>
      </c>
      <c r="BK1251">
        <f t="shared" si="868"/>
        <v>0</v>
      </c>
      <c r="BM1251">
        <f t="shared" si="869"/>
        <v>1</v>
      </c>
      <c r="BN1251">
        <f t="shared" si="870"/>
        <v>0</v>
      </c>
      <c r="BO1251">
        <f t="shared" si="871"/>
        <v>0</v>
      </c>
      <c r="BP1251">
        <f t="shared" si="872"/>
        <v>0</v>
      </c>
      <c r="BR1251">
        <f t="shared" si="873"/>
        <v>0</v>
      </c>
      <c r="BS1251">
        <f t="shared" si="874"/>
        <v>0</v>
      </c>
      <c r="BT1251">
        <f t="shared" si="875"/>
        <v>5</v>
      </c>
      <c r="BU1251">
        <f t="shared" si="876"/>
        <v>0</v>
      </c>
      <c r="BV1251">
        <f t="shared" si="877"/>
        <v>0</v>
      </c>
      <c r="BW1251">
        <f t="shared" si="878"/>
        <v>0</v>
      </c>
      <c r="BX1251">
        <f t="shared" si="879"/>
        <v>0</v>
      </c>
      <c r="BY1251">
        <f t="shared" si="880"/>
        <v>0</v>
      </c>
      <c r="BZ1251">
        <f t="shared" si="887"/>
        <v>0</v>
      </c>
      <c r="CA1251">
        <f t="shared" si="881"/>
        <v>0</v>
      </c>
      <c r="CB1251">
        <f t="shared" si="882"/>
        <v>0</v>
      </c>
      <c r="CC1251">
        <f t="shared" si="883"/>
        <v>0</v>
      </c>
      <c r="CD1251">
        <f t="shared" si="884"/>
        <v>0</v>
      </c>
      <c r="CE1251">
        <f t="shared" si="885"/>
        <v>0</v>
      </c>
      <c r="CF1251">
        <f t="shared" si="886"/>
        <v>0</v>
      </c>
    </row>
    <row r="1252" spans="1:84" x14ac:dyDescent="0.25">
      <c r="A1252" t="s">
        <v>521</v>
      </c>
      <c r="B1252" t="s">
        <v>522</v>
      </c>
      <c r="C1252" s="1">
        <v>15413</v>
      </c>
      <c r="D1252" t="s">
        <v>39</v>
      </c>
      <c r="E1252" t="s">
        <v>40</v>
      </c>
      <c r="F1252" t="s">
        <v>1018</v>
      </c>
      <c r="G1252">
        <v>1</v>
      </c>
      <c r="H1252">
        <v>1</v>
      </c>
      <c r="I1252" t="s">
        <v>42</v>
      </c>
      <c r="J1252" t="s">
        <v>43</v>
      </c>
      <c r="K1252" t="s">
        <v>348</v>
      </c>
      <c r="L1252">
        <v>1715</v>
      </c>
      <c r="M1252">
        <v>0</v>
      </c>
      <c r="N1252">
        <v>0</v>
      </c>
      <c r="O1252">
        <f t="shared" si="845"/>
        <v>0</v>
      </c>
      <c r="P1252">
        <f t="shared" si="846"/>
        <v>0</v>
      </c>
      <c r="Q1252">
        <f t="shared" si="888"/>
        <v>-1</v>
      </c>
      <c r="R1252">
        <f t="shared" si="847"/>
        <v>0</v>
      </c>
      <c r="S1252">
        <v>0</v>
      </c>
      <c r="T1252">
        <v>0</v>
      </c>
      <c r="U1252">
        <v>0</v>
      </c>
      <c r="V1252">
        <v>5</v>
      </c>
      <c r="W1252">
        <v>0</v>
      </c>
      <c r="X1252">
        <v>0</v>
      </c>
      <c r="Y1252">
        <v>0</v>
      </c>
      <c r="Z1252">
        <v>0</v>
      </c>
      <c r="AA1252">
        <v>0</v>
      </c>
      <c r="AB1252" t="s">
        <v>636</v>
      </c>
      <c r="AC1252" t="s">
        <v>75</v>
      </c>
      <c r="AD1252">
        <v>54</v>
      </c>
      <c r="AE1252">
        <v>54</v>
      </c>
      <c r="AF1252">
        <v>51</v>
      </c>
      <c r="AG1252" s="5">
        <v>56</v>
      </c>
      <c r="AH1252">
        <v>-1</v>
      </c>
      <c r="AI1252">
        <v>-1</v>
      </c>
      <c r="AJ1252">
        <f t="shared" si="848"/>
        <v>-1</v>
      </c>
      <c r="AK1252">
        <v>-1</v>
      </c>
      <c r="AL1252">
        <v>-1</v>
      </c>
      <c r="AM1252">
        <v>-1</v>
      </c>
      <c r="AN1252">
        <v>-1</v>
      </c>
      <c r="AO1252">
        <v>-1</v>
      </c>
      <c r="AP1252">
        <v>-1</v>
      </c>
      <c r="AR1252">
        <f t="shared" si="849"/>
        <v>0</v>
      </c>
      <c r="AS1252">
        <f t="shared" si="850"/>
        <v>0</v>
      </c>
      <c r="AT1252">
        <f t="shared" si="851"/>
        <v>0</v>
      </c>
      <c r="AU1252">
        <f t="shared" si="852"/>
        <v>0</v>
      </c>
      <c r="AV1252">
        <f t="shared" si="853"/>
        <v>0</v>
      </c>
      <c r="AW1252">
        <f t="shared" si="854"/>
        <v>0</v>
      </c>
      <c r="AX1252">
        <f t="shared" si="855"/>
        <v>0</v>
      </c>
      <c r="AY1252">
        <f t="shared" si="856"/>
        <v>0</v>
      </c>
      <c r="AZ1252">
        <f t="shared" si="857"/>
        <v>0</v>
      </c>
      <c r="BA1252">
        <f t="shared" si="858"/>
        <v>0</v>
      </c>
      <c r="BB1252">
        <f t="shared" si="859"/>
        <v>0</v>
      </c>
      <c r="BC1252">
        <f t="shared" si="860"/>
        <v>0</v>
      </c>
      <c r="BD1252">
        <f t="shared" si="861"/>
        <v>0</v>
      </c>
      <c r="BE1252">
        <f t="shared" si="862"/>
        <v>0</v>
      </c>
      <c r="BF1252">
        <f t="shared" si="863"/>
        <v>0</v>
      </c>
      <c r="BG1252">
        <f t="shared" si="864"/>
        <v>0</v>
      </c>
      <c r="BH1252">
        <f t="shared" si="865"/>
        <v>0</v>
      </c>
      <c r="BI1252">
        <f t="shared" si="866"/>
        <v>0</v>
      </c>
      <c r="BJ1252">
        <f t="shared" si="867"/>
        <v>0</v>
      </c>
      <c r="BK1252">
        <f t="shared" si="868"/>
        <v>0</v>
      </c>
      <c r="BM1252">
        <f t="shared" si="869"/>
        <v>1</v>
      </c>
      <c r="BN1252">
        <f t="shared" si="870"/>
        <v>0</v>
      </c>
      <c r="BO1252">
        <f t="shared" si="871"/>
        <v>0</v>
      </c>
      <c r="BP1252">
        <f t="shared" si="872"/>
        <v>0</v>
      </c>
      <c r="BR1252">
        <f t="shared" si="873"/>
        <v>0</v>
      </c>
      <c r="BS1252">
        <f t="shared" si="874"/>
        <v>0</v>
      </c>
      <c r="BT1252">
        <f t="shared" si="875"/>
        <v>5</v>
      </c>
      <c r="BU1252">
        <f t="shared" si="876"/>
        <v>0</v>
      </c>
      <c r="BV1252">
        <f t="shared" si="877"/>
        <v>0</v>
      </c>
      <c r="BW1252">
        <f t="shared" si="878"/>
        <v>0</v>
      </c>
      <c r="BX1252">
        <f t="shared" si="879"/>
        <v>0</v>
      </c>
      <c r="BY1252">
        <f t="shared" si="880"/>
        <v>0</v>
      </c>
      <c r="BZ1252">
        <f t="shared" si="887"/>
        <v>0</v>
      </c>
      <c r="CA1252">
        <f t="shared" si="881"/>
        <v>0</v>
      </c>
      <c r="CB1252">
        <f t="shared" si="882"/>
        <v>0</v>
      </c>
      <c r="CC1252">
        <f t="shared" si="883"/>
        <v>0</v>
      </c>
      <c r="CD1252">
        <f t="shared" si="884"/>
        <v>0</v>
      </c>
      <c r="CE1252">
        <f t="shared" si="885"/>
        <v>0</v>
      </c>
      <c r="CF1252">
        <f t="shared" si="886"/>
        <v>0</v>
      </c>
    </row>
    <row r="1253" spans="1:84" x14ac:dyDescent="0.25">
      <c r="A1253" t="s">
        <v>178</v>
      </c>
      <c r="B1253" t="s">
        <v>368</v>
      </c>
      <c r="C1253" s="1">
        <v>15412</v>
      </c>
      <c r="D1253" t="s">
        <v>49</v>
      </c>
      <c r="E1253" t="s">
        <v>40</v>
      </c>
      <c r="F1253" t="s">
        <v>884</v>
      </c>
      <c r="G1253">
        <v>1</v>
      </c>
      <c r="H1253">
        <v>0</v>
      </c>
      <c r="I1253" t="s">
        <v>87</v>
      </c>
      <c r="J1253" t="s">
        <v>88</v>
      </c>
      <c r="K1253" t="s">
        <v>1287</v>
      </c>
      <c r="L1253">
        <v>5935</v>
      </c>
      <c r="M1253">
        <v>4</v>
      </c>
      <c r="N1253">
        <v>0</v>
      </c>
      <c r="O1253">
        <f t="shared" si="845"/>
        <v>0</v>
      </c>
      <c r="P1253">
        <f t="shared" si="846"/>
        <v>0.67396798652064027</v>
      </c>
      <c r="Q1253">
        <f t="shared" si="888"/>
        <v>-1</v>
      </c>
      <c r="R1253">
        <f t="shared" si="847"/>
        <v>0</v>
      </c>
      <c r="S1253">
        <v>0</v>
      </c>
      <c r="T1253">
        <v>0</v>
      </c>
      <c r="U1253">
        <v>0</v>
      </c>
      <c r="V1253">
        <v>5</v>
      </c>
      <c r="W1253">
        <v>0</v>
      </c>
      <c r="X1253">
        <v>0</v>
      </c>
      <c r="Y1253">
        <v>0</v>
      </c>
      <c r="Z1253">
        <v>0</v>
      </c>
      <c r="AA1253">
        <v>0</v>
      </c>
      <c r="AB1253" t="s">
        <v>181</v>
      </c>
      <c r="AC1253" t="s">
        <v>75</v>
      </c>
      <c r="AD1253">
        <v>65</v>
      </c>
      <c r="AE1253">
        <v>69</v>
      </c>
      <c r="AF1253">
        <v>62</v>
      </c>
      <c r="AG1253" s="5">
        <v>56</v>
      </c>
      <c r="AH1253">
        <v>-1</v>
      </c>
      <c r="AI1253">
        <v>-1</v>
      </c>
      <c r="AJ1253">
        <f t="shared" si="848"/>
        <v>-1</v>
      </c>
      <c r="AK1253">
        <v>-1</v>
      </c>
      <c r="AL1253">
        <v>-1</v>
      </c>
      <c r="AM1253">
        <v>-1</v>
      </c>
      <c r="AN1253">
        <v>-1</v>
      </c>
      <c r="AO1253">
        <v>-1</v>
      </c>
      <c r="AP1253">
        <v>-1</v>
      </c>
      <c r="AR1253">
        <f t="shared" si="849"/>
        <v>0</v>
      </c>
      <c r="AS1253">
        <f t="shared" si="850"/>
        <v>0</v>
      </c>
      <c r="AT1253">
        <f t="shared" si="851"/>
        <v>0</v>
      </c>
      <c r="AU1253">
        <f t="shared" si="852"/>
        <v>0</v>
      </c>
      <c r="AV1253">
        <f t="shared" si="853"/>
        <v>0</v>
      </c>
      <c r="AW1253">
        <f t="shared" si="854"/>
        <v>0</v>
      </c>
      <c r="AX1253">
        <f t="shared" si="855"/>
        <v>0</v>
      </c>
      <c r="AY1253">
        <f t="shared" si="856"/>
        <v>0</v>
      </c>
      <c r="AZ1253">
        <f t="shared" si="857"/>
        <v>0</v>
      </c>
      <c r="BA1253">
        <f t="shared" si="858"/>
        <v>0</v>
      </c>
      <c r="BB1253">
        <f t="shared" si="859"/>
        <v>0</v>
      </c>
      <c r="BC1253">
        <f t="shared" si="860"/>
        <v>0</v>
      </c>
      <c r="BD1253">
        <f t="shared" si="861"/>
        <v>0</v>
      </c>
      <c r="BE1253">
        <f t="shared" si="862"/>
        <v>0</v>
      </c>
      <c r="BF1253">
        <f t="shared" si="863"/>
        <v>0</v>
      </c>
      <c r="BG1253">
        <f t="shared" si="864"/>
        <v>0</v>
      </c>
      <c r="BH1253">
        <f t="shared" si="865"/>
        <v>0</v>
      </c>
      <c r="BI1253">
        <f t="shared" si="866"/>
        <v>0</v>
      </c>
      <c r="BJ1253">
        <f t="shared" si="867"/>
        <v>0</v>
      </c>
      <c r="BK1253">
        <f t="shared" si="868"/>
        <v>0</v>
      </c>
      <c r="BM1253">
        <f t="shared" si="869"/>
        <v>1</v>
      </c>
      <c r="BN1253">
        <f t="shared" si="870"/>
        <v>0</v>
      </c>
      <c r="BO1253">
        <f t="shared" si="871"/>
        <v>0</v>
      </c>
      <c r="BP1253">
        <f t="shared" si="872"/>
        <v>0</v>
      </c>
      <c r="BR1253">
        <f t="shared" si="873"/>
        <v>0</v>
      </c>
      <c r="BS1253">
        <f t="shared" si="874"/>
        <v>0</v>
      </c>
      <c r="BT1253">
        <f t="shared" si="875"/>
        <v>5</v>
      </c>
      <c r="BU1253">
        <f t="shared" si="876"/>
        <v>0</v>
      </c>
      <c r="BV1253">
        <f t="shared" si="877"/>
        <v>0</v>
      </c>
      <c r="BW1253">
        <f t="shared" si="878"/>
        <v>0</v>
      </c>
      <c r="BX1253">
        <f t="shared" si="879"/>
        <v>0</v>
      </c>
      <c r="BY1253">
        <f t="shared" si="880"/>
        <v>0</v>
      </c>
      <c r="BZ1253">
        <f t="shared" si="887"/>
        <v>0</v>
      </c>
      <c r="CA1253">
        <f t="shared" si="881"/>
        <v>0</v>
      </c>
      <c r="CB1253">
        <f t="shared" si="882"/>
        <v>0</v>
      </c>
      <c r="CC1253">
        <f t="shared" si="883"/>
        <v>0</v>
      </c>
      <c r="CD1253">
        <f t="shared" si="884"/>
        <v>0</v>
      </c>
      <c r="CE1253">
        <f t="shared" si="885"/>
        <v>0</v>
      </c>
      <c r="CF1253">
        <f t="shared" si="886"/>
        <v>0</v>
      </c>
    </row>
    <row r="1254" spans="1:84" x14ac:dyDescent="0.25">
      <c r="A1254" t="s">
        <v>337</v>
      </c>
      <c r="B1254" t="s">
        <v>520</v>
      </c>
      <c r="C1254" s="1">
        <v>15412</v>
      </c>
      <c r="D1254" t="s">
        <v>39</v>
      </c>
      <c r="E1254" t="s">
        <v>40</v>
      </c>
      <c r="F1254" t="s">
        <v>806</v>
      </c>
      <c r="G1254">
        <v>1</v>
      </c>
      <c r="H1254">
        <v>0</v>
      </c>
      <c r="I1254" t="s">
        <v>42</v>
      </c>
      <c r="J1254" t="s">
        <v>43</v>
      </c>
      <c r="K1254" t="s">
        <v>909</v>
      </c>
      <c r="L1254">
        <v>850</v>
      </c>
      <c r="M1254">
        <v>2</v>
      </c>
      <c r="N1254">
        <v>0</v>
      </c>
      <c r="O1254">
        <f t="shared" si="845"/>
        <v>0</v>
      </c>
      <c r="P1254">
        <f t="shared" si="846"/>
        <v>2.3529411764705879</v>
      </c>
      <c r="Q1254">
        <f t="shared" si="888"/>
        <v>-1</v>
      </c>
      <c r="R1254">
        <f t="shared" si="847"/>
        <v>0</v>
      </c>
      <c r="S1254">
        <v>0</v>
      </c>
      <c r="T1254">
        <v>0</v>
      </c>
      <c r="U1254">
        <v>0</v>
      </c>
      <c r="V1254">
        <v>5</v>
      </c>
      <c r="W1254">
        <v>0</v>
      </c>
      <c r="X1254">
        <v>0</v>
      </c>
      <c r="Y1254">
        <v>0</v>
      </c>
      <c r="Z1254">
        <v>0</v>
      </c>
      <c r="AA1254">
        <v>0</v>
      </c>
      <c r="AB1254" t="s">
        <v>771</v>
      </c>
      <c r="AC1254" t="s">
        <v>46</v>
      </c>
      <c r="AD1254">
        <v>68</v>
      </c>
      <c r="AE1254">
        <v>55</v>
      </c>
      <c r="AF1254">
        <v>69</v>
      </c>
      <c r="AG1254" s="5">
        <v>54</v>
      </c>
      <c r="AH1254">
        <v>-1</v>
      </c>
      <c r="AI1254">
        <v>-1</v>
      </c>
      <c r="AJ1254">
        <f t="shared" si="848"/>
        <v>-1</v>
      </c>
      <c r="AK1254">
        <v>-1</v>
      </c>
      <c r="AL1254">
        <v>-1</v>
      </c>
      <c r="AM1254">
        <v>-1</v>
      </c>
      <c r="AN1254">
        <v>-1</v>
      </c>
      <c r="AO1254">
        <v>-1</v>
      </c>
      <c r="AP1254">
        <v>-1</v>
      </c>
      <c r="AR1254">
        <f t="shared" si="849"/>
        <v>0</v>
      </c>
      <c r="AS1254">
        <f t="shared" si="850"/>
        <v>0</v>
      </c>
      <c r="AT1254">
        <f t="shared" si="851"/>
        <v>0</v>
      </c>
      <c r="AU1254">
        <f t="shared" si="852"/>
        <v>0</v>
      </c>
      <c r="AV1254">
        <f t="shared" si="853"/>
        <v>0</v>
      </c>
      <c r="AW1254">
        <f t="shared" si="854"/>
        <v>0</v>
      </c>
      <c r="AX1254">
        <f t="shared" si="855"/>
        <v>0</v>
      </c>
      <c r="AY1254">
        <f t="shared" si="856"/>
        <v>0</v>
      </c>
      <c r="AZ1254">
        <f t="shared" si="857"/>
        <v>0</v>
      </c>
      <c r="BA1254">
        <f t="shared" si="858"/>
        <v>0</v>
      </c>
      <c r="BB1254">
        <f t="shared" si="859"/>
        <v>0</v>
      </c>
      <c r="BC1254">
        <f t="shared" si="860"/>
        <v>0</v>
      </c>
      <c r="BD1254">
        <f t="shared" si="861"/>
        <v>0</v>
      </c>
      <c r="BE1254">
        <f t="shared" si="862"/>
        <v>0</v>
      </c>
      <c r="BF1254">
        <f t="shared" si="863"/>
        <v>0</v>
      </c>
      <c r="BG1254">
        <f t="shared" si="864"/>
        <v>0</v>
      </c>
      <c r="BH1254">
        <f t="shared" si="865"/>
        <v>0</v>
      </c>
      <c r="BI1254">
        <f t="shared" si="866"/>
        <v>0</v>
      </c>
      <c r="BJ1254">
        <f t="shared" si="867"/>
        <v>0</v>
      </c>
      <c r="BK1254">
        <f t="shared" si="868"/>
        <v>0</v>
      </c>
      <c r="BM1254">
        <f t="shared" si="869"/>
        <v>1</v>
      </c>
      <c r="BN1254">
        <f t="shared" si="870"/>
        <v>0</v>
      </c>
      <c r="BO1254">
        <f t="shared" si="871"/>
        <v>0</v>
      </c>
      <c r="BP1254">
        <f t="shared" si="872"/>
        <v>0</v>
      </c>
      <c r="BR1254">
        <f t="shared" si="873"/>
        <v>0</v>
      </c>
      <c r="BS1254">
        <f t="shared" si="874"/>
        <v>0</v>
      </c>
      <c r="BT1254">
        <f t="shared" si="875"/>
        <v>5</v>
      </c>
      <c r="BU1254">
        <f t="shared" si="876"/>
        <v>0</v>
      </c>
      <c r="BV1254">
        <f t="shared" si="877"/>
        <v>0</v>
      </c>
      <c r="BW1254">
        <f t="shared" si="878"/>
        <v>0</v>
      </c>
      <c r="BX1254">
        <f t="shared" si="879"/>
        <v>0</v>
      </c>
      <c r="BY1254">
        <f t="shared" si="880"/>
        <v>0</v>
      </c>
      <c r="BZ1254">
        <f t="shared" si="887"/>
        <v>0</v>
      </c>
      <c r="CA1254">
        <f t="shared" si="881"/>
        <v>0</v>
      </c>
      <c r="CB1254">
        <f t="shared" si="882"/>
        <v>0</v>
      </c>
      <c r="CC1254">
        <f t="shared" si="883"/>
        <v>0</v>
      </c>
      <c r="CD1254">
        <f t="shared" si="884"/>
        <v>0</v>
      </c>
      <c r="CE1254">
        <f t="shared" si="885"/>
        <v>0</v>
      </c>
      <c r="CF1254">
        <f t="shared" si="886"/>
        <v>0</v>
      </c>
    </row>
    <row r="1255" spans="1:84" x14ac:dyDescent="0.25">
      <c r="A1255" t="s">
        <v>319</v>
      </c>
      <c r="B1255" t="s">
        <v>426</v>
      </c>
      <c r="C1255" s="1">
        <v>15412</v>
      </c>
      <c r="D1255" t="s">
        <v>39</v>
      </c>
      <c r="E1255" t="s">
        <v>40</v>
      </c>
      <c r="F1255" t="s">
        <v>1279</v>
      </c>
      <c r="G1255">
        <v>0</v>
      </c>
      <c r="H1255">
        <v>1</v>
      </c>
      <c r="I1255" t="s">
        <v>42</v>
      </c>
      <c r="J1255" t="s">
        <v>772</v>
      </c>
      <c r="K1255" t="s">
        <v>1288</v>
      </c>
      <c r="L1255">
        <v>807</v>
      </c>
      <c r="M1255">
        <v>0</v>
      </c>
      <c r="N1255">
        <v>0</v>
      </c>
      <c r="O1255">
        <f t="shared" si="845"/>
        <v>0</v>
      </c>
      <c r="P1255">
        <f t="shared" si="846"/>
        <v>0</v>
      </c>
      <c r="Q1255">
        <f t="shared" si="888"/>
        <v>-1</v>
      </c>
      <c r="R1255">
        <f t="shared" si="847"/>
        <v>0</v>
      </c>
      <c r="S1255">
        <v>0</v>
      </c>
      <c r="T1255">
        <v>0</v>
      </c>
      <c r="U1255">
        <v>0</v>
      </c>
      <c r="V1255">
        <v>2</v>
      </c>
      <c r="W1255">
        <v>0</v>
      </c>
      <c r="X1255">
        <v>0</v>
      </c>
      <c r="Y1255">
        <v>0</v>
      </c>
      <c r="Z1255">
        <v>0</v>
      </c>
      <c r="AA1255">
        <v>0</v>
      </c>
      <c r="AB1255" t="s">
        <v>323</v>
      </c>
      <c r="AC1255" t="s">
        <v>75</v>
      </c>
      <c r="AD1255">
        <v>61</v>
      </c>
      <c r="AE1255">
        <v>52</v>
      </c>
      <c r="AF1255">
        <v>55</v>
      </c>
      <c r="AG1255" s="5">
        <v>56</v>
      </c>
      <c r="AH1255">
        <v>-1</v>
      </c>
      <c r="AI1255">
        <v>-1</v>
      </c>
      <c r="AJ1255">
        <f t="shared" si="848"/>
        <v>-1</v>
      </c>
      <c r="AK1255">
        <v>-1</v>
      </c>
      <c r="AL1255">
        <v>-1</v>
      </c>
      <c r="AM1255">
        <v>-1</v>
      </c>
      <c r="AN1255">
        <v>-1</v>
      </c>
      <c r="AO1255">
        <v>-1</v>
      </c>
      <c r="AP1255">
        <v>-1</v>
      </c>
      <c r="AR1255">
        <f t="shared" si="849"/>
        <v>0</v>
      </c>
      <c r="AS1255">
        <f t="shared" si="850"/>
        <v>0</v>
      </c>
      <c r="AT1255">
        <f t="shared" si="851"/>
        <v>0</v>
      </c>
      <c r="AU1255">
        <f t="shared" si="852"/>
        <v>0</v>
      </c>
      <c r="AV1255">
        <f t="shared" si="853"/>
        <v>0</v>
      </c>
      <c r="AW1255">
        <f t="shared" si="854"/>
        <v>0</v>
      </c>
      <c r="AX1255">
        <f t="shared" si="855"/>
        <v>0</v>
      </c>
      <c r="AY1255">
        <f t="shared" si="856"/>
        <v>0</v>
      </c>
      <c r="AZ1255">
        <f t="shared" si="857"/>
        <v>0</v>
      </c>
      <c r="BA1255">
        <f t="shared" si="858"/>
        <v>0</v>
      </c>
      <c r="BB1255">
        <f t="shared" si="859"/>
        <v>0</v>
      </c>
      <c r="BC1255">
        <f t="shared" si="860"/>
        <v>0</v>
      </c>
      <c r="BD1255">
        <f t="shared" si="861"/>
        <v>0</v>
      </c>
      <c r="BE1255">
        <f t="shared" si="862"/>
        <v>0</v>
      </c>
      <c r="BF1255">
        <f t="shared" si="863"/>
        <v>0</v>
      </c>
      <c r="BG1255">
        <f t="shared" si="864"/>
        <v>0</v>
      </c>
      <c r="BH1255">
        <f t="shared" si="865"/>
        <v>0</v>
      </c>
      <c r="BI1255">
        <f t="shared" si="866"/>
        <v>0</v>
      </c>
      <c r="BJ1255">
        <f t="shared" si="867"/>
        <v>0</v>
      </c>
      <c r="BK1255">
        <f t="shared" si="868"/>
        <v>0</v>
      </c>
      <c r="BM1255">
        <f t="shared" si="869"/>
        <v>0</v>
      </c>
      <c r="BN1255">
        <f t="shared" si="870"/>
        <v>1</v>
      </c>
      <c r="BO1255">
        <f t="shared" si="871"/>
        <v>0</v>
      </c>
      <c r="BP1255">
        <f t="shared" si="872"/>
        <v>0</v>
      </c>
      <c r="BR1255">
        <f t="shared" si="873"/>
        <v>0</v>
      </c>
      <c r="BS1255">
        <f t="shared" si="874"/>
        <v>0</v>
      </c>
      <c r="BT1255">
        <f t="shared" si="875"/>
        <v>0</v>
      </c>
      <c r="BU1255">
        <f t="shared" si="876"/>
        <v>2</v>
      </c>
      <c r="BV1255">
        <f t="shared" si="877"/>
        <v>0</v>
      </c>
      <c r="BW1255">
        <f t="shared" si="878"/>
        <v>0</v>
      </c>
      <c r="BX1255">
        <f t="shared" si="879"/>
        <v>0</v>
      </c>
      <c r="BY1255">
        <f t="shared" si="880"/>
        <v>0</v>
      </c>
      <c r="BZ1255">
        <f t="shared" si="887"/>
        <v>0</v>
      </c>
      <c r="CA1255">
        <f t="shared" si="881"/>
        <v>0</v>
      </c>
      <c r="CB1255">
        <f t="shared" si="882"/>
        <v>0</v>
      </c>
      <c r="CC1255">
        <f t="shared" si="883"/>
        <v>1</v>
      </c>
      <c r="CD1255">
        <f t="shared" si="884"/>
        <v>0</v>
      </c>
      <c r="CE1255">
        <f t="shared" si="885"/>
        <v>0</v>
      </c>
      <c r="CF1255">
        <f t="shared" si="886"/>
        <v>0</v>
      </c>
    </row>
    <row r="1256" spans="1:84" x14ac:dyDescent="0.25">
      <c r="A1256" t="s">
        <v>311</v>
      </c>
      <c r="B1256" t="s">
        <v>596</v>
      </c>
      <c r="C1256" s="1">
        <v>15411</v>
      </c>
      <c r="D1256" t="s">
        <v>49</v>
      </c>
      <c r="E1256" t="s">
        <v>40</v>
      </c>
      <c r="F1256" t="s">
        <v>359</v>
      </c>
      <c r="G1256">
        <v>1</v>
      </c>
      <c r="H1256">
        <v>0</v>
      </c>
      <c r="I1256" t="s">
        <v>42</v>
      </c>
      <c r="J1256" t="s">
        <v>61</v>
      </c>
      <c r="K1256" t="s">
        <v>723</v>
      </c>
      <c r="L1256">
        <v>99</v>
      </c>
      <c r="M1256">
        <v>2</v>
      </c>
      <c r="N1256">
        <v>0</v>
      </c>
      <c r="O1256">
        <f t="shared" si="845"/>
        <v>0</v>
      </c>
      <c r="P1256">
        <f t="shared" si="846"/>
        <v>0</v>
      </c>
      <c r="Q1256">
        <f t="shared" si="888"/>
        <v>-1</v>
      </c>
      <c r="R1256">
        <f t="shared" si="847"/>
        <v>0</v>
      </c>
      <c r="S1256">
        <v>0</v>
      </c>
      <c r="T1256">
        <v>0</v>
      </c>
      <c r="U1256">
        <v>0</v>
      </c>
      <c r="V1256">
        <v>7</v>
      </c>
      <c r="W1256">
        <v>0</v>
      </c>
      <c r="X1256">
        <v>0</v>
      </c>
      <c r="Y1256">
        <v>0</v>
      </c>
      <c r="Z1256">
        <v>0</v>
      </c>
      <c r="AA1256">
        <v>0</v>
      </c>
      <c r="AB1256" t="s">
        <v>313</v>
      </c>
      <c r="AC1256" t="s">
        <v>46</v>
      </c>
      <c r="AD1256">
        <v>68</v>
      </c>
      <c r="AE1256">
        <v>57</v>
      </c>
      <c r="AF1256">
        <v>54</v>
      </c>
      <c r="AG1256" s="5">
        <v>71</v>
      </c>
      <c r="AH1256">
        <v>-1</v>
      </c>
      <c r="AI1256">
        <v>-1</v>
      </c>
      <c r="AJ1256">
        <f t="shared" si="848"/>
        <v>-1</v>
      </c>
      <c r="AK1256">
        <v>-1</v>
      </c>
      <c r="AL1256">
        <v>-1</v>
      </c>
      <c r="AM1256">
        <v>-1</v>
      </c>
      <c r="AN1256">
        <v>-1</v>
      </c>
      <c r="AO1256">
        <v>-1</v>
      </c>
      <c r="AP1256">
        <v>-1</v>
      </c>
      <c r="AR1256">
        <f t="shared" si="849"/>
        <v>0</v>
      </c>
      <c r="AS1256">
        <f t="shared" si="850"/>
        <v>0</v>
      </c>
      <c r="AT1256">
        <f t="shared" si="851"/>
        <v>0</v>
      </c>
      <c r="AU1256">
        <f t="shared" si="852"/>
        <v>0</v>
      </c>
      <c r="AV1256">
        <f t="shared" si="853"/>
        <v>0</v>
      </c>
      <c r="AW1256">
        <f t="shared" si="854"/>
        <v>0</v>
      </c>
      <c r="AX1256">
        <f t="shared" si="855"/>
        <v>0</v>
      </c>
      <c r="AY1256">
        <f t="shared" si="856"/>
        <v>0</v>
      </c>
      <c r="AZ1256">
        <f t="shared" si="857"/>
        <v>0</v>
      </c>
      <c r="BA1256">
        <f t="shared" si="858"/>
        <v>0</v>
      </c>
      <c r="BB1256">
        <f t="shared" si="859"/>
        <v>0</v>
      </c>
      <c r="BC1256">
        <f t="shared" si="860"/>
        <v>0</v>
      </c>
      <c r="BD1256">
        <f t="shared" si="861"/>
        <v>0</v>
      </c>
      <c r="BE1256">
        <f t="shared" si="862"/>
        <v>0</v>
      </c>
      <c r="BF1256">
        <f t="shared" si="863"/>
        <v>0</v>
      </c>
      <c r="BG1256">
        <f t="shared" si="864"/>
        <v>0</v>
      </c>
      <c r="BH1256">
        <f t="shared" si="865"/>
        <v>0</v>
      </c>
      <c r="BI1256">
        <f t="shared" si="866"/>
        <v>0</v>
      </c>
      <c r="BJ1256">
        <f t="shared" si="867"/>
        <v>0</v>
      </c>
      <c r="BK1256">
        <f t="shared" si="868"/>
        <v>0</v>
      </c>
      <c r="BM1256">
        <f t="shared" si="869"/>
        <v>1</v>
      </c>
      <c r="BN1256">
        <f t="shared" si="870"/>
        <v>0</v>
      </c>
      <c r="BO1256">
        <f t="shared" si="871"/>
        <v>0</v>
      </c>
      <c r="BP1256">
        <f t="shared" si="872"/>
        <v>0</v>
      </c>
      <c r="BR1256">
        <f t="shared" si="873"/>
        <v>0</v>
      </c>
      <c r="BS1256">
        <f t="shared" si="874"/>
        <v>0</v>
      </c>
      <c r="BT1256">
        <f t="shared" si="875"/>
        <v>7</v>
      </c>
      <c r="BU1256">
        <f t="shared" si="876"/>
        <v>0</v>
      </c>
      <c r="BV1256">
        <f t="shared" si="877"/>
        <v>0</v>
      </c>
      <c r="BW1256">
        <f t="shared" si="878"/>
        <v>0</v>
      </c>
      <c r="BX1256">
        <f t="shared" si="879"/>
        <v>0</v>
      </c>
      <c r="BY1256">
        <f t="shared" si="880"/>
        <v>0</v>
      </c>
      <c r="BZ1256">
        <f t="shared" si="887"/>
        <v>0</v>
      </c>
      <c r="CA1256">
        <f t="shared" si="881"/>
        <v>0</v>
      </c>
      <c r="CB1256">
        <f t="shared" si="882"/>
        <v>0</v>
      </c>
      <c r="CC1256">
        <f t="shared" si="883"/>
        <v>0</v>
      </c>
      <c r="CD1256">
        <f t="shared" si="884"/>
        <v>0</v>
      </c>
      <c r="CE1256">
        <f t="shared" si="885"/>
        <v>0</v>
      </c>
      <c r="CF1256">
        <f t="shared" si="886"/>
        <v>0</v>
      </c>
    </row>
    <row r="1257" spans="1:84" x14ac:dyDescent="0.25">
      <c r="A1257" t="s">
        <v>1289</v>
      </c>
      <c r="B1257">
        <v>0</v>
      </c>
      <c r="C1257" s="1">
        <v>15411</v>
      </c>
      <c r="D1257" t="s">
        <v>49</v>
      </c>
      <c r="E1257" t="s">
        <v>40</v>
      </c>
      <c r="F1257" t="s">
        <v>1290</v>
      </c>
      <c r="G1257">
        <v>0</v>
      </c>
      <c r="H1257">
        <v>0</v>
      </c>
      <c r="I1257" t="s">
        <v>42</v>
      </c>
      <c r="J1257" t="s">
        <v>61</v>
      </c>
      <c r="K1257" t="s">
        <v>247</v>
      </c>
      <c r="L1257">
        <v>438</v>
      </c>
      <c r="M1257">
        <v>2</v>
      </c>
      <c r="N1257">
        <v>0</v>
      </c>
      <c r="O1257">
        <f t="shared" si="845"/>
        <v>0</v>
      </c>
      <c r="P1257">
        <f t="shared" si="846"/>
        <v>0</v>
      </c>
      <c r="Q1257">
        <f t="shared" si="888"/>
        <v>-1</v>
      </c>
      <c r="R1257">
        <f t="shared" si="847"/>
        <v>0</v>
      </c>
      <c r="S1257">
        <v>0</v>
      </c>
      <c r="T1257">
        <v>0</v>
      </c>
      <c r="U1257">
        <v>0</v>
      </c>
      <c r="V1257">
        <v>7</v>
      </c>
      <c r="W1257">
        <v>0</v>
      </c>
      <c r="X1257">
        <v>0</v>
      </c>
      <c r="Y1257">
        <v>0</v>
      </c>
      <c r="Z1257">
        <v>0</v>
      </c>
      <c r="AA1257">
        <v>0</v>
      </c>
      <c r="AD1257">
        <v>-1</v>
      </c>
      <c r="AE1257">
        <v>-1</v>
      </c>
      <c r="AF1257">
        <v>-1</v>
      </c>
      <c r="AG1257" s="5">
        <v>-1</v>
      </c>
      <c r="AH1257">
        <v>-1</v>
      </c>
      <c r="AI1257">
        <v>-1</v>
      </c>
      <c r="AJ1257">
        <f t="shared" si="848"/>
        <v>-1</v>
      </c>
      <c r="AK1257">
        <v>-1</v>
      </c>
      <c r="AL1257">
        <v>-1</v>
      </c>
      <c r="AM1257">
        <v>-1</v>
      </c>
      <c r="AN1257">
        <v>-1</v>
      </c>
      <c r="AO1257">
        <v>-1</v>
      </c>
      <c r="AP1257">
        <v>-1</v>
      </c>
      <c r="AR1257">
        <f t="shared" si="849"/>
        <v>0</v>
      </c>
      <c r="AS1257">
        <f t="shared" si="850"/>
        <v>0</v>
      </c>
      <c r="AT1257">
        <f t="shared" si="851"/>
        <v>0</v>
      </c>
      <c r="AU1257">
        <f t="shared" si="852"/>
        <v>0</v>
      </c>
      <c r="AV1257">
        <f t="shared" si="853"/>
        <v>0</v>
      </c>
      <c r="AW1257">
        <f t="shared" si="854"/>
        <v>0</v>
      </c>
      <c r="AX1257">
        <f t="shared" si="855"/>
        <v>0</v>
      </c>
      <c r="AY1257">
        <f t="shared" si="856"/>
        <v>0</v>
      </c>
      <c r="AZ1257">
        <f t="shared" si="857"/>
        <v>0</v>
      </c>
      <c r="BA1257">
        <f t="shared" si="858"/>
        <v>0</v>
      </c>
      <c r="BB1257">
        <f t="shared" si="859"/>
        <v>0</v>
      </c>
      <c r="BC1257">
        <f t="shared" si="860"/>
        <v>0</v>
      </c>
      <c r="BD1257">
        <f t="shared" si="861"/>
        <v>0</v>
      </c>
      <c r="BE1257">
        <f t="shared" si="862"/>
        <v>0</v>
      </c>
      <c r="BF1257">
        <f t="shared" si="863"/>
        <v>0</v>
      </c>
      <c r="BG1257">
        <f t="shared" si="864"/>
        <v>0</v>
      </c>
      <c r="BH1257">
        <f t="shared" si="865"/>
        <v>0</v>
      </c>
      <c r="BI1257">
        <f t="shared" si="866"/>
        <v>0</v>
      </c>
      <c r="BJ1257">
        <f t="shared" si="867"/>
        <v>0</v>
      </c>
      <c r="BK1257">
        <f t="shared" si="868"/>
        <v>0</v>
      </c>
      <c r="BM1257">
        <f t="shared" si="869"/>
        <v>0</v>
      </c>
      <c r="BN1257">
        <f t="shared" si="870"/>
        <v>1</v>
      </c>
      <c r="BO1257">
        <f t="shared" si="871"/>
        <v>0</v>
      </c>
      <c r="BP1257">
        <f t="shared" si="872"/>
        <v>0</v>
      </c>
      <c r="BR1257">
        <f t="shared" si="873"/>
        <v>0</v>
      </c>
      <c r="BS1257">
        <f t="shared" si="874"/>
        <v>0</v>
      </c>
      <c r="BT1257">
        <f t="shared" si="875"/>
        <v>0</v>
      </c>
      <c r="BU1257">
        <f t="shared" si="876"/>
        <v>7</v>
      </c>
      <c r="BV1257">
        <f t="shared" si="877"/>
        <v>0</v>
      </c>
      <c r="BW1257">
        <f t="shared" si="878"/>
        <v>0</v>
      </c>
      <c r="BX1257">
        <f t="shared" si="879"/>
        <v>0</v>
      </c>
      <c r="BY1257">
        <f t="shared" si="880"/>
        <v>0</v>
      </c>
      <c r="BZ1257">
        <f t="shared" si="887"/>
        <v>0</v>
      </c>
      <c r="CA1257">
        <f t="shared" si="881"/>
        <v>0</v>
      </c>
      <c r="CB1257">
        <f t="shared" si="882"/>
        <v>0</v>
      </c>
      <c r="CC1257">
        <f t="shared" si="883"/>
        <v>1</v>
      </c>
      <c r="CD1257">
        <f t="shared" si="884"/>
        <v>0</v>
      </c>
      <c r="CE1257">
        <f t="shared" si="885"/>
        <v>0</v>
      </c>
      <c r="CF1257">
        <f t="shared" si="886"/>
        <v>0</v>
      </c>
    </row>
    <row r="1258" spans="1:84" x14ac:dyDescent="0.25">
      <c r="A1258" t="s">
        <v>1289</v>
      </c>
      <c r="B1258">
        <v>0</v>
      </c>
      <c r="C1258" s="1">
        <v>15411</v>
      </c>
      <c r="D1258" t="s">
        <v>39</v>
      </c>
      <c r="E1258" t="s">
        <v>40</v>
      </c>
      <c r="F1258" t="s">
        <v>1290</v>
      </c>
      <c r="G1258">
        <v>0</v>
      </c>
      <c r="H1258">
        <v>1</v>
      </c>
      <c r="I1258" t="s">
        <v>42</v>
      </c>
      <c r="J1258" t="s">
        <v>61</v>
      </c>
      <c r="K1258" t="s">
        <v>971</v>
      </c>
      <c r="L1258">
        <v>291</v>
      </c>
      <c r="M1258">
        <v>0</v>
      </c>
      <c r="N1258">
        <v>0</v>
      </c>
      <c r="O1258">
        <f t="shared" si="845"/>
        <v>0</v>
      </c>
      <c r="P1258">
        <f t="shared" si="846"/>
        <v>0</v>
      </c>
      <c r="Q1258">
        <f t="shared" si="888"/>
        <v>-1</v>
      </c>
      <c r="R1258">
        <f t="shared" si="847"/>
        <v>0</v>
      </c>
      <c r="S1258">
        <v>0</v>
      </c>
      <c r="T1258">
        <v>0</v>
      </c>
      <c r="U1258">
        <v>0</v>
      </c>
      <c r="V1258">
        <v>0</v>
      </c>
      <c r="W1258">
        <v>1</v>
      </c>
      <c r="X1258">
        <v>4</v>
      </c>
      <c r="Y1258">
        <v>0</v>
      </c>
      <c r="Z1258">
        <v>0</v>
      </c>
      <c r="AA1258">
        <v>2</v>
      </c>
      <c r="AD1258">
        <v>-1</v>
      </c>
      <c r="AE1258">
        <v>-1</v>
      </c>
      <c r="AF1258">
        <v>-1</v>
      </c>
      <c r="AG1258" s="5">
        <v>-1</v>
      </c>
      <c r="AH1258">
        <v>-1</v>
      </c>
      <c r="AI1258">
        <v>-1</v>
      </c>
      <c r="AJ1258">
        <f t="shared" si="848"/>
        <v>-1</v>
      </c>
      <c r="AK1258">
        <v>-1</v>
      </c>
      <c r="AL1258">
        <v>-1</v>
      </c>
      <c r="AM1258">
        <v>-1</v>
      </c>
      <c r="AN1258">
        <v>-1</v>
      </c>
      <c r="AO1258">
        <v>-1</v>
      </c>
      <c r="AP1258">
        <v>-1</v>
      </c>
      <c r="AR1258">
        <f t="shared" si="849"/>
        <v>0</v>
      </c>
      <c r="AS1258">
        <f t="shared" si="850"/>
        <v>0</v>
      </c>
      <c r="AT1258">
        <f t="shared" si="851"/>
        <v>0</v>
      </c>
      <c r="AU1258">
        <f t="shared" si="852"/>
        <v>0</v>
      </c>
      <c r="AV1258">
        <f t="shared" si="853"/>
        <v>0</v>
      </c>
      <c r="AW1258">
        <f t="shared" si="854"/>
        <v>0</v>
      </c>
      <c r="AX1258">
        <f t="shared" si="855"/>
        <v>0</v>
      </c>
      <c r="AY1258">
        <f t="shared" si="856"/>
        <v>0</v>
      </c>
      <c r="AZ1258">
        <f t="shared" si="857"/>
        <v>0</v>
      </c>
      <c r="BA1258">
        <f t="shared" si="858"/>
        <v>0</v>
      </c>
      <c r="BB1258">
        <f t="shared" si="859"/>
        <v>0</v>
      </c>
      <c r="BC1258">
        <f t="shared" si="860"/>
        <v>0</v>
      </c>
      <c r="BD1258">
        <f t="shared" si="861"/>
        <v>0</v>
      </c>
      <c r="BE1258">
        <f t="shared" si="862"/>
        <v>0</v>
      </c>
      <c r="BF1258">
        <f t="shared" si="863"/>
        <v>0</v>
      </c>
      <c r="BG1258">
        <f t="shared" si="864"/>
        <v>0</v>
      </c>
      <c r="BH1258">
        <f t="shared" si="865"/>
        <v>0</v>
      </c>
      <c r="BI1258">
        <f t="shared" si="866"/>
        <v>0</v>
      </c>
      <c r="BJ1258">
        <f t="shared" si="867"/>
        <v>0</v>
      </c>
      <c r="BK1258">
        <f t="shared" si="868"/>
        <v>0</v>
      </c>
      <c r="BM1258">
        <f t="shared" si="869"/>
        <v>0</v>
      </c>
      <c r="BN1258">
        <f t="shared" si="870"/>
        <v>1</v>
      </c>
      <c r="BO1258">
        <f t="shared" si="871"/>
        <v>0</v>
      </c>
      <c r="BP1258">
        <f t="shared" si="872"/>
        <v>0</v>
      </c>
      <c r="BR1258">
        <f t="shared" si="873"/>
        <v>0</v>
      </c>
      <c r="BS1258">
        <f t="shared" si="874"/>
        <v>0</v>
      </c>
      <c r="BT1258">
        <f t="shared" si="875"/>
        <v>0</v>
      </c>
      <c r="BU1258">
        <f t="shared" si="876"/>
        <v>0</v>
      </c>
      <c r="BV1258">
        <f t="shared" si="877"/>
        <v>0</v>
      </c>
      <c r="BW1258">
        <f t="shared" si="878"/>
        <v>1</v>
      </c>
      <c r="BX1258">
        <f t="shared" si="879"/>
        <v>0</v>
      </c>
      <c r="BY1258">
        <f t="shared" si="880"/>
        <v>4</v>
      </c>
      <c r="BZ1258">
        <f t="shared" si="887"/>
        <v>0</v>
      </c>
      <c r="CA1258">
        <f t="shared" si="881"/>
        <v>0</v>
      </c>
      <c r="CB1258">
        <f t="shared" si="882"/>
        <v>4</v>
      </c>
      <c r="CC1258">
        <f t="shared" si="883"/>
        <v>1</v>
      </c>
      <c r="CD1258">
        <f t="shared" si="884"/>
        <v>0</v>
      </c>
      <c r="CE1258">
        <f t="shared" si="885"/>
        <v>0</v>
      </c>
      <c r="CF1258">
        <f t="shared" si="886"/>
        <v>0</v>
      </c>
    </row>
    <row r="1259" spans="1:84" x14ac:dyDescent="0.25">
      <c r="A1259" t="s">
        <v>800</v>
      </c>
      <c r="B1259" t="s">
        <v>426</v>
      </c>
      <c r="C1259" s="1">
        <v>15411</v>
      </c>
      <c r="D1259" t="s">
        <v>49</v>
      </c>
      <c r="E1259" t="s">
        <v>40</v>
      </c>
      <c r="F1259" t="s">
        <v>1291</v>
      </c>
      <c r="G1259">
        <v>1</v>
      </c>
      <c r="H1259">
        <v>0</v>
      </c>
      <c r="I1259" t="s">
        <v>42</v>
      </c>
      <c r="J1259" t="s">
        <v>77</v>
      </c>
      <c r="K1259" t="s">
        <v>1168</v>
      </c>
      <c r="L1259">
        <v>830</v>
      </c>
      <c r="M1259">
        <v>2</v>
      </c>
      <c r="N1259">
        <v>0</v>
      </c>
      <c r="O1259">
        <f t="shared" si="845"/>
        <v>0</v>
      </c>
      <c r="P1259">
        <f t="shared" si="846"/>
        <v>2.4096385542168677</v>
      </c>
      <c r="Q1259">
        <f t="shared" si="888"/>
        <v>-1</v>
      </c>
      <c r="R1259">
        <f t="shared" si="847"/>
        <v>0</v>
      </c>
      <c r="S1259">
        <v>0</v>
      </c>
      <c r="T1259">
        <v>0</v>
      </c>
      <c r="U1259">
        <v>0</v>
      </c>
      <c r="V1259">
        <v>4</v>
      </c>
      <c r="W1259">
        <v>1</v>
      </c>
      <c r="X1259">
        <v>0</v>
      </c>
      <c r="Y1259">
        <v>0</v>
      </c>
      <c r="Z1259">
        <v>0</v>
      </c>
      <c r="AA1259">
        <v>0</v>
      </c>
      <c r="AB1259" t="s">
        <v>804</v>
      </c>
      <c r="AC1259" t="s">
        <v>75</v>
      </c>
      <c r="AD1259">
        <v>62</v>
      </c>
      <c r="AE1259">
        <v>44</v>
      </c>
      <c r="AF1259">
        <v>68</v>
      </c>
      <c r="AG1259" s="5">
        <v>61</v>
      </c>
      <c r="AH1259">
        <v>-1</v>
      </c>
      <c r="AI1259">
        <v>-1</v>
      </c>
      <c r="AJ1259">
        <f t="shared" si="848"/>
        <v>-1</v>
      </c>
      <c r="AK1259">
        <v>-1</v>
      </c>
      <c r="AL1259">
        <v>-1</v>
      </c>
      <c r="AM1259">
        <v>-1</v>
      </c>
      <c r="AN1259">
        <v>-1</v>
      </c>
      <c r="AO1259">
        <v>-1</v>
      </c>
      <c r="AP1259">
        <v>-1</v>
      </c>
      <c r="AR1259">
        <f t="shared" si="849"/>
        <v>0</v>
      </c>
      <c r="AS1259">
        <f t="shared" si="850"/>
        <v>0</v>
      </c>
      <c r="AT1259">
        <f t="shared" si="851"/>
        <v>0</v>
      </c>
      <c r="AU1259">
        <f t="shared" si="852"/>
        <v>0</v>
      </c>
      <c r="AV1259">
        <f t="shared" si="853"/>
        <v>0</v>
      </c>
      <c r="AW1259">
        <f t="shared" si="854"/>
        <v>0</v>
      </c>
      <c r="AX1259">
        <f t="shared" si="855"/>
        <v>0</v>
      </c>
      <c r="AY1259">
        <f t="shared" si="856"/>
        <v>0</v>
      </c>
      <c r="AZ1259">
        <f t="shared" si="857"/>
        <v>0</v>
      </c>
      <c r="BA1259">
        <f t="shared" si="858"/>
        <v>0</v>
      </c>
      <c r="BB1259">
        <f t="shared" si="859"/>
        <v>0</v>
      </c>
      <c r="BC1259">
        <f t="shared" si="860"/>
        <v>0</v>
      </c>
      <c r="BD1259">
        <f t="shared" si="861"/>
        <v>0</v>
      </c>
      <c r="BE1259">
        <f t="shared" si="862"/>
        <v>0</v>
      </c>
      <c r="BF1259">
        <f t="shared" si="863"/>
        <v>0</v>
      </c>
      <c r="BG1259">
        <f t="shared" si="864"/>
        <v>0</v>
      </c>
      <c r="BH1259">
        <f t="shared" si="865"/>
        <v>0</v>
      </c>
      <c r="BI1259">
        <f t="shared" si="866"/>
        <v>0</v>
      </c>
      <c r="BJ1259">
        <f t="shared" si="867"/>
        <v>0</v>
      </c>
      <c r="BK1259">
        <f t="shared" si="868"/>
        <v>0</v>
      </c>
      <c r="BM1259">
        <f t="shared" si="869"/>
        <v>1</v>
      </c>
      <c r="BN1259">
        <f t="shared" si="870"/>
        <v>0</v>
      </c>
      <c r="BO1259">
        <f t="shared" si="871"/>
        <v>0</v>
      </c>
      <c r="BP1259">
        <f t="shared" si="872"/>
        <v>0</v>
      </c>
      <c r="BR1259">
        <f t="shared" si="873"/>
        <v>0</v>
      </c>
      <c r="BS1259">
        <f t="shared" si="874"/>
        <v>0</v>
      </c>
      <c r="BT1259">
        <f t="shared" si="875"/>
        <v>4</v>
      </c>
      <c r="BU1259">
        <f t="shared" si="876"/>
        <v>0</v>
      </c>
      <c r="BV1259">
        <f t="shared" si="877"/>
        <v>1</v>
      </c>
      <c r="BW1259">
        <f t="shared" si="878"/>
        <v>0</v>
      </c>
      <c r="BX1259">
        <f t="shared" si="879"/>
        <v>0</v>
      </c>
      <c r="BY1259">
        <f t="shared" si="880"/>
        <v>0</v>
      </c>
      <c r="BZ1259">
        <f t="shared" si="887"/>
        <v>0</v>
      </c>
      <c r="CA1259">
        <f t="shared" si="881"/>
        <v>0</v>
      </c>
      <c r="CB1259">
        <f t="shared" si="882"/>
        <v>0</v>
      </c>
      <c r="CC1259">
        <f t="shared" si="883"/>
        <v>0</v>
      </c>
      <c r="CD1259">
        <f t="shared" si="884"/>
        <v>0</v>
      </c>
      <c r="CE1259">
        <f t="shared" si="885"/>
        <v>0</v>
      </c>
      <c r="CF1259">
        <f t="shared" si="886"/>
        <v>0</v>
      </c>
    </row>
    <row r="1260" spans="1:84" x14ac:dyDescent="0.25">
      <c r="A1260" t="s">
        <v>1113</v>
      </c>
      <c r="B1260" t="s">
        <v>1114</v>
      </c>
      <c r="C1260" s="1">
        <v>15411</v>
      </c>
      <c r="D1260" t="s">
        <v>49</v>
      </c>
      <c r="E1260" t="s">
        <v>445</v>
      </c>
      <c r="F1260" s="2">
        <v>132116</v>
      </c>
      <c r="G1260">
        <v>1</v>
      </c>
      <c r="H1260">
        <v>0</v>
      </c>
      <c r="I1260" t="s">
        <v>87</v>
      </c>
      <c r="J1260" t="s">
        <v>166</v>
      </c>
      <c r="K1260" t="s">
        <v>1292</v>
      </c>
      <c r="L1260">
        <v>1650</v>
      </c>
      <c r="M1260">
        <v>0</v>
      </c>
      <c r="N1260">
        <v>0</v>
      </c>
      <c r="O1260">
        <f t="shared" si="845"/>
        <v>0</v>
      </c>
      <c r="P1260">
        <f t="shared" si="846"/>
        <v>0</v>
      </c>
      <c r="Q1260">
        <f t="shared" si="888"/>
        <v>-1</v>
      </c>
      <c r="R1260">
        <f t="shared" si="847"/>
        <v>0</v>
      </c>
      <c r="S1260">
        <v>4</v>
      </c>
      <c r="T1260">
        <v>1</v>
      </c>
      <c r="U1260">
        <v>0</v>
      </c>
      <c r="V1260">
        <v>0</v>
      </c>
      <c r="W1260">
        <v>0</v>
      </c>
      <c r="X1260">
        <v>1</v>
      </c>
      <c r="Y1260">
        <v>0</v>
      </c>
      <c r="Z1260">
        <v>0</v>
      </c>
      <c r="AA1260">
        <v>0</v>
      </c>
      <c r="AD1260">
        <v>-1</v>
      </c>
      <c r="AE1260">
        <v>-1</v>
      </c>
      <c r="AF1260">
        <v>-1</v>
      </c>
      <c r="AG1260" s="5">
        <v>-1</v>
      </c>
      <c r="AH1260">
        <v>-1</v>
      </c>
      <c r="AI1260">
        <v>-1</v>
      </c>
      <c r="AJ1260">
        <f t="shared" si="848"/>
        <v>-1</v>
      </c>
      <c r="AK1260">
        <v>-1</v>
      </c>
      <c r="AL1260">
        <v>-1</v>
      </c>
      <c r="AM1260">
        <v>-1</v>
      </c>
      <c r="AN1260">
        <v>-1</v>
      </c>
      <c r="AO1260">
        <v>-1</v>
      </c>
      <c r="AP1260">
        <v>-1</v>
      </c>
      <c r="AR1260">
        <f t="shared" si="849"/>
        <v>0</v>
      </c>
      <c r="AS1260">
        <f t="shared" si="850"/>
        <v>0</v>
      </c>
      <c r="AT1260">
        <f t="shared" si="851"/>
        <v>0</v>
      </c>
      <c r="AU1260">
        <f t="shared" si="852"/>
        <v>0</v>
      </c>
      <c r="AV1260">
        <f t="shared" si="853"/>
        <v>0</v>
      </c>
      <c r="AW1260">
        <f t="shared" si="854"/>
        <v>0</v>
      </c>
      <c r="AX1260">
        <f t="shared" si="855"/>
        <v>0</v>
      </c>
      <c r="AY1260">
        <f t="shared" si="856"/>
        <v>0</v>
      </c>
      <c r="AZ1260">
        <f t="shared" si="857"/>
        <v>0</v>
      </c>
      <c r="BA1260">
        <f t="shared" si="858"/>
        <v>0</v>
      </c>
      <c r="BB1260">
        <f t="shared" si="859"/>
        <v>0</v>
      </c>
      <c r="BC1260">
        <f t="shared" si="860"/>
        <v>0</v>
      </c>
      <c r="BD1260">
        <f t="shared" si="861"/>
        <v>0</v>
      </c>
      <c r="BE1260">
        <f t="shared" si="862"/>
        <v>0</v>
      </c>
      <c r="BF1260">
        <f t="shared" si="863"/>
        <v>0</v>
      </c>
      <c r="BG1260">
        <f t="shared" si="864"/>
        <v>0</v>
      </c>
      <c r="BH1260">
        <f t="shared" si="865"/>
        <v>0</v>
      </c>
      <c r="BI1260">
        <f t="shared" si="866"/>
        <v>0</v>
      </c>
      <c r="BJ1260">
        <f t="shared" si="867"/>
        <v>0</v>
      </c>
      <c r="BK1260">
        <f t="shared" si="868"/>
        <v>0</v>
      </c>
      <c r="BM1260">
        <f t="shared" si="869"/>
        <v>1</v>
      </c>
      <c r="BN1260">
        <f t="shared" si="870"/>
        <v>0</v>
      </c>
      <c r="BO1260">
        <f t="shared" si="871"/>
        <v>0</v>
      </c>
      <c r="BP1260">
        <f t="shared" si="872"/>
        <v>0</v>
      </c>
      <c r="BR1260">
        <f t="shared" si="873"/>
        <v>0</v>
      </c>
      <c r="BS1260">
        <f t="shared" si="874"/>
        <v>0</v>
      </c>
      <c r="BT1260">
        <f t="shared" si="875"/>
        <v>0</v>
      </c>
      <c r="BU1260">
        <f t="shared" si="876"/>
        <v>0</v>
      </c>
      <c r="BV1260">
        <f t="shared" si="877"/>
        <v>0</v>
      </c>
      <c r="BW1260">
        <f t="shared" si="878"/>
        <v>0</v>
      </c>
      <c r="BX1260">
        <f t="shared" si="879"/>
        <v>1</v>
      </c>
      <c r="BY1260">
        <f t="shared" si="880"/>
        <v>0</v>
      </c>
      <c r="BZ1260">
        <f t="shared" si="887"/>
        <v>0</v>
      </c>
      <c r="CA1260">
        <f t="shared" si="881"/>
        <v>0</v>
      </c>
      <c r="CB1260">
        <f t="shared" si="882"/>
        <v>0</v>
      </c>
      <c r="CC1260">
        <f t="shared" si="883"/>
        <v>0</v>
      </c>
      <c r="CD1260">
        <f t="shared" si="884"/>
        <v>0</v>
      </c>
      <c r="CE1260">
        <f t="shared" si="885"/>
        <v>0</v>
      </c>
      <c r="CF1260">
        <f t="shared" si="886"/>
        <v>0</v>
      </c>
    </row>
    <row r="1261" spans="1:84" x14ac:dyDescent="0.25">
      <c r="A1261" t="s">
        <v>233</v>
      </c>
      <c r="B1261" t="s">
        <v>571</v>
      </c>
      <c r="C1261" s="1">
        <v>15411</v>
      </c>
      <c r="D1261" t="s">
        <v>39</v>
      </c>
      <c r="E1261" t="s">
        <v>40</v>
      </c>
      <c r="F1261" t="s">
        <v>1051</v>
      </c>
      <c r="G1261">
        <v>0</v>
      </c>
      <c r="H1261">
        <v>0</v>
      </c>
      <c r="I1261" t="s">
        <v>42</v>
      </c>
      <c r="J1261" t="s">
        <v>772</v>
      </c>
      <c r="K1261" t="s">
        <v>1057</v>
      </c>
      <c r="L1261">
        <v>800</v>
      </c>
      <c r="M1261">
        <v>4</v>
      </c>
      <c r="N1261">
        <v>0</v>
      </c>
      <c r="O1261">
        <f t="shared" si="845"/>
        <v>0</v>
      </c>
      <c r="P1261">
        <f t="shared" si="846"/>
        <v>5</v>
      </c>
      <c r="Q1261">
        <f t="shared" si="888"/>
        <v>-1</v>
      </c>
      <c r="R1261">
        <f t="shared" si="847"/>
        <v>0</v>
      </c>
      <c r="S1261">
        <v>0</v>
      </c>
      <c r="T1261">
        <v>0</v>
      </c>
      <c r="U1261">
        <v>0</v>
      </c>
      <c r="V1261">
        <v>7</v>
      </c>
      <c r="W1261">
        <v>0</v>
      </c>
      <c r="X1261">
        <v>0</v>
      </c>
      <c r="Y1261">
        <v>0</v>
      </c>
      <c r="Z1261">
        <v>0</v>
      </c>
      <c r="AA1261">
        <v>0</v>
      </c>
      <c r="AB1261" t="s">
        <v>815</v>
      </c>
      <c r="AC1261" t="s">
        <v>46</v>
      </c>
      <c r="AD1261">
        <v>67</v>
      </c>
      <c r="AE1261">
        <v>51</v>
      </c>
      <c r="AF1261">
        <v>70</v>
      </c>
      <c r="AG1261" s="5">
        <v>50</v>
      </c>
      <c r="AH1261">
        <v>-1</v>
      </c>
      <c r="AI1261">
        <v>-1</v>
      </c>
      <c r="AJ1261">
        <f t="shared" si="848"/>
        <v>-1</v>
      </c>
      <c r="AK1261">
        <v>-1</v>
      </c>
      <c r="AL1261">
        <v>-1</v>
      </c>
      <c r="AM1261">
        <v>-1</v>
      </c>
      <c r="AN1261">
        <v>-1</v>
      </c>
      <c r="AO1261">
        <v>-1</v>
      </c>
      <c r="AP1261">
        <v>-1</v>
      </c>
      <c r="AR1261">
        <f t="shared" si="849"/>
        <v>0</v>
      </c>
      <c r="AS1261">
        <f t="shared" si="850"/>
        <v>0</v>
      </c>
      <c r="AT1261">
        <f t="shared" si="851"/>
        <v>0</v>
      </c>
      <c r="AU1261">
        <f t="shared" si="852"/>
        <v>0</v>
      </c>
      <c r="AV1261">
        <f t="shared" si="853"/>
        <v>0</v>
      </c>
      <c r="AW1261">
        <f t="shared" si="854"/>
        <v>0</v>
      </c>
      <c r="AX1261">
        <f t="shared" si="855"/>
        <v>0</v>
      </c>
      <c r="AY1261">
        <f t="shared" si="856"/>
        <v>0</v>
      </c>
      <c r="AZ1261">
        <f t="shared" si="857"/>
        <v>0</v>
      </c>
      <c r="BA1261">
        <f t="shared" si="858"/>
        <v>0</v>
      </c>
      <c r="BB1261">
        <f t="shared" si="859"/>
        <v>0</v>
      </c>
      <c r="BC1261">
        <f t="shared" si="860"/>
        <v>0</v>
      </c>
      <c r="BD1261">
        <f t="shared" si="861"/>
        <v>0</v>
      </c>
      <c r="BE1261">
        <f t="shared" si="862"/>
        <v>0</v>
      </c>
      <c r="BF1261">
        <f t="shared" si="863"/>
        <v>0</v>
      </c>
      <c r="BG1261">
        <f t="shared" si="864"/>
        <v>0</v>
      </c>
      <c r="BH1261">
        <f t="shared" si="865"/>
        <v>0</v>
      </c>
      <c r="BI1261">
        <f t="shared" si="866"/>
        <v>0</v>
      </c>
      <c r="BJ1261">
        <f t="shared" si="867"/>
        <v>0</v>
      </c>
      <c r="BK1261">
        <f t="shared" si="868"/>
        <v>0</v>
      </c>
      <c r="BM1261">
        <f t="shared" si="869"/>
        <v>0</v>
      </c>
      <c r="BN1261">
        <f t="shared" si="870"/>
        <v>1</v>
      </c>
      <c r="BO1261">
        <f t="shared" si="871"/>
        <v>0</v>
      </c>
      <c r="BP1261">
        <f t="shared" si="872"/>
        <v>0</v>
      </c>
      <c r="BR1261">
        <f t="shared" si="873"/>
        <v>0</v>
      </c>
      <c r="BS1261">
        <f t="shared" si="874"/>
        <v>0</v>
      </c>
      <c r="BT1261">
        <f t="shared" si="875"/>
        <v>0</v>
      </c>
      <c r="BU1261">
        <f t="shared" si="876"/>
        <v>7</v>
      </c>
      <c r="BV1261">
        <f t="shared" si="877"/>
        <v>0</v>
      </c>
      <c r="BW1261">
        <f t="shared" si="878"/>
        <v>0</v>
      </c>
      <c r="BX1261">
        <f t="shared" si="879"/>
        <v>0</v>
      </c>
      <c r="BY1261">
        <f t="shared" si="880"/>
        <v>0</v>
      </c>
      <c r="BZ1261">
        <f t="shared" si="887"/>
        <v>0</v>
      </c>
      <c r="CA1261">
        <f t="shared" si="881"/>
        <v>1</v>
      </c>
      <c r="CB1261">
        <f t="shared" si="882"/>
        <v>0</v>
      </c>
      <c r="CC1261">
        <f t="shared" si="883"/>
        <v>1</v>
      </c>
      <c r="CD1261">
        <f t="shared" si="884"/>
        <v>0</v>
      </c>
      <c r="CE1261">
        <f t="shared" si="885"/>
        <v>1</v>
      </c>
      <c r="CF1261">
        <f t="shared" si="886"/>
        <v>0</v>
      </c>
    </row>
    <row r="1262" spans="1:84" x14ac:dyDescent="0.25">
      <c r="A1262" t="s">
        <v>228</v>
      </c>
      <c r="B1262" t="s">
        <v>341</v>
      </c>
      <c r="C1262" s="1">
        <v>15411</v>
      </c>
      <c r="D1262" t="s">
        <v>39</v>
      </c>
      <c r="E1262" t="s">
        <v>40</v>
      </c>
      <c r="F1262" t="s">
        <v>1259</v>
      </c>
      <c r="G1262">
        <v>0</v>
      </c>
      <c r="H1262">
        <v>1</v>
      </c>
      <c r="I1262" t="s">
        <v>42</v>
      </c>
      <c r="J1262" t="s">
        <v>77</v>
      </c>
      <c r="K1262" t="s">
        <v>1198</v>
      </c>
      <c r="L1262">
        <v>2780</v>
      </c>
      <c r="M1262">
        <v>0</v>
      </c>
      <c r="N1262">
        <v>0</v>
      </c>
      <c r="O1262">
        <f t="shared" si="845"/>
        <v>0</v>
      </c>
      <c r="P1262">
        <f t="shared" si="846"/>
        <v>0</v>
      </c>
      <c r="Q1262">
        <f t="shared" si="888"/>
        <v>-1</v>
      </c>
      <c r="R1262">
        <f t="shared" si="847"/>
        <v>0</v>
      </c>
      <c r="S1262">
        <v>0</v>
      </c>
      <c r="T1262">
        <v>0</v>
      </c>
      <c r="U1262">
        <v>0</v>
      </c>
      <c r="V1262">
        <v>4</v>
      </c>
      <c r="W1262">
        <v>1</v>
      </c>
      <c r="X1262">
        <v>2</v>
      </c>
      <c r="Y1262">
        <v>0</v>
      </c>
      <c r="Z1262">
        <v>0</v>
      </c>
      <c r="AA1262">
        <v>0</v>
      </c>
      <c r="AB1262" t="s">
        <v>856</v>
      </c>
      <c r="AC1262" t="s">
        <v>75</v>
      </c>
      <c r="AD1262">
        <v>62</v>
      </c>
      <c r="AE1262">
        <v>51</v>
      </c>
      <c r="AF1262">
        <v>55</v>
      </c>
      <c r="AG1262" s="5">
        <v>51</v>
      </c>
      <c r="AH1262">
        <v>-1</v>
      </c>
      <c r="AI1262">
        <v>-1</v>
      </c>
      <c r="AJ1262">
        <f t="shared" si="848"/>
        <v>-1</v>
      </c>
      <c r="AK1262">
        <v>-1</v>
      </c>
      <c r="AL1262">
        <v>-1</v>
      </c>
      <c r="AM1262">
        <v>-1</v>
      </c>
      <c r="AN1262">
        <v>-1</v>
      </c>
      <c r="AO1262">
        <v>-1</v>
      </c>
      <c r="AP1262">
        <v>-1</v>
      </c>
      <c r="AR1262">
        <f t="shared" si="849"/>
        <v>0</v>
      </c>
      <c r="AS1262">
        <f t="shared" si="850"/>
        <v>0</v>
      </c>
      <c r="AT1262">
        <f t="shared" si="851"/>
        <v>0</v>
      </c>
      <c r="AU1262">
        <f t="shared" si="852"/>
        <v>0</v>
      </c>
      <c r="AV1262">
        <f t="shared" si="853"/>
        <v>0</v>
      </c>
      <c r="AW1262">
        <f t="shared" si="854"/>
        <v>0</v>
      </c>
      <c r="AX1262">
        <f t="shared" si="855"/>
        <v>0</v>
      </c>
      <c r="AY1262">
        <f t="shared" si="856"/>
        <v>0</v>
      </c>
      <c r="AZ1262">
        <f t="shared" si="857"/>
        <v>0</v>
      </c>
      <c r="BA1262">
        <f t="shared" si="858"/>
        <v>0</v>
      </c>
      <c r="BB1262">
        <f t="shared" si="859"/>
        <v>0</v>
      </c>
      <c r="BC1262">
        <f t="shared" si="860"/>
        <v>0</v>
      </c>
      <c r="BD1262">
        <f t="shared" si="861"/>
        <v>0</v>
      </c>
      <c r="BE1262">
        <f t="shared" si="862"/>
        <v>0</v>
      </c>
      <c r="BF1262">
        <f t="shared" si="863"/>
        <v>0</v>
      </c>
      <c r="BG1262">
        <f t="shared" si="864"/>
        <v>0</v>
      </c>
      <c r="BH1262">
        <f t="shared" si="865"/>
        <v>0</v>
      </c>
      <c r="BI1262">
        <f t="shared" si="866"/>
        <v>0</v>
      </c>
      <c r="BJ1262">
        <f t="shared" si="867"/>
        <v>0</v>
      </c>
      <c r="BK1262">
        <f t="shared" si="868"/>
        <v>0</v>
      </c>
      <c r="BM1262">
        <f t="shared" si="869"/>
        <v>0</v>
      </c>
      <c r="BN1262">
        <f t="shared" si="870"/>
        <v>1</v>
      </c>
      <c r="BO1262">
        <f t="shared" si="871"/>
        <v>0</v>
      </c>
      <c r="BP1262">
        <f t="shared" si="872"/>
        <v>0</v>
      </c>
      <c r="BR1262">
        <f t="shared" si="873"/>
        <v>0</v>
      </c>
      <c r="BS1262">
        <f t="shared" si="874"/>
        <v>0</v>
      </c>
      <c r="BT1262">
        <f t="shared" si="875"/>
        <v>0</v>
      </c>
      <c r="BU1262">
        <f t="shared" si="876"/>
        <v>4</v>
      </c>
      <c r="BV1262">
        <f t="shared" si="877"/>
        <v>0</v>
      </c>
      <c r="BW1262">
        <f t="shared" si="878"/>
        <v>1</v>
      </c>
      <c r="BX1262">
        <f t="shared" si="879"/>
        <v>0</v>
      </c>
      <c r="BY1262">
        <f t="shared" si="880"/>
        <v>2</v>
      </c>
      <c r="BZ1262">
        <f t="shared" si="887"/>
        <v>0</v>
      </c>
      <c r="CA1262">
        <f t="shared" si="881"/>
        <v>0</v>
      </c>
      <c r="CB1262">
        <f t="shared" si="882"/>
        <v>2</v>
      </c>
      <c r="CC1262">
        <f t="shared" si="883"/>
        <v>1</v>
      </c>
      <c r="CD1262">
        <f t="shared" si="884"/>
        <v>0</v>
      </c>
      <c r="CE1262">
        <f t="shared" si="885"/>
        <v>0</v>
      </c>
      <c r="CF1262">
        <f t="shared" si="886"/>
        <v>0</v>
      </c>
    </row>
    <row r="1263" spans="1:84" x14ac:dyDescent="0.25">
      <c r="A1263" t="s">
        <v>1293</v>
      </c>
      <c r="B1263">
        <v>0</v>
      </c>
      <c r="C1263" s="1">
        <v>15410</v>
      </c>
      <c r="D1263" t="s">
        <v>49</v>
      </c>
      <c r="E1263" t="s">
        <v>40</v>
      </c>
      <c r="F1263" t="s">
        <v>1279</v>
      </c>
      <c r="G1263">
        <v>0</v>
      </c>
      <c r="H1263">
        <v>1</v>
      </c>
      <c r="I1263" t="s">
        <v>42</v>
      </c>
      <c r="J1263" t="s">
        <v>43</v>
      </c>
      <c r="K1263" t="s">
        <v>474</v>
      </c>
      <c r="L1263">
        <v>2553</v>
      </c>
      <c r="M1263">
        <v>0</v>
      </c>
      <c r="N1263">
        <v>0</v>
      </c>
      <c r="O1263">
        <f t="shared" si="845"/>
        <v>0</v>
      </c>
      <c r="P1263">
        <f t="shared" si="846"/>
        <v>0</v>
      </c>
      <c r="Q1263">
        <f t="shared" si="888"/>
        <v>-1</v>
      </c>
      <c r="R1263">
        <f t="shared" si="847"/>
        <v>0</v>
      </c>
      <c r="S1263">
        <v>0</v>
      </c>
      <c r="T1263">
        <v>0</v>
      </c>
      <c r="U1263">
        <v>0</v>
      </c>
      <c r="V1263">
        <v>0</v>
      </c>
      <c r="W1263">
        <v>1</v>
      </c>
      <c r="X1263">
        <v>7</v>
      </c>
      <c r="Y1263">
        <v>0</v>
      </c>
      <c r="Z1263">
        <v>0</v>
      </c>
      <c r="AA1263">
        <v>0</v>
      </c>
      <c r="AD1263">
        <v>-1</v>
      </c>
      <c r="AE1263">
        <v>-1</v>
      </c>
      <c r="AF1263">
        <v>-1</v>
      </c>
      <c r="AG1263" s="5">
        <v>-1</v>
      </c>
      <c r="AH1263">
        <v>-1</v>
      </c>
      <c r="AI1263">
        <v>-1</v>
      </c>
      <c r="AJ1263">
        <f t="shared" si="848"/>
        <v>-1</v>
      </c>
      <c r="AK1263">
        <v>-1</v>
      </c>
      <c r="AL1263">
        <v>-1</v>
      </c>
      <c r="AM1263">
        <v>-1</v>
      </c>
      <c r="AN1263">
        <v>-1</v>
      </c>
      <c r="AO1263">
        <v>-1</v>
      </c>
      <c r="AP1263">
        <v>-1</v>
      </c>
      <c r="AR1263">
        <f t="shared" si="849"/>
        <v>0</v>
      </c>
      <c r="AS1263">
        <f t="shared" si="850"/>
        <v>0</v>
      </c>
      <c r="AT1263">
        <f t="shared" si="851"/>
        <v>0</v>
      </c>
      <c r="AU1263">
        <f t="shared" si="852"/>
        <v>0</v>
      </c>
      <c r="AV1263">
        <f t="shared" si="853"/>
        <v>0</v>
      </c>
      <c r="AW1263">
        <f t="shared" si="854"/>
        <v>0</v>
      </c>
      <c r="AX1263">
        <f t="shared" si="855"/>
        <v>0</v>
      </c>
      <c r="AY1263">
        <f t="shared" si="856"/>
        <v>0</v>
      </c>
      <c r="AZ1263">
        <f t="shared" si="857"/>
        <v>0</v>
      </c>
      <c r="BA1263">
        <f t="shared" si="858"/>
        <v>0</v>
      </c>
      <c r="BB1263">
        <f t="shared" si="859"/>
        <v>0</v>
      </c>
      <c r="BC1263">
        <f t="shared" si="860"/>
        <v>0</v>
      </c>
      <c r="BD1263">
        <f t="shared" si="861"/>
        <v>0</v>
      </c>
      <c r="BE1263">
        <f t="shared" si="862"/>
        <v>0</v>
      </c>
      <c r="BF1263">
        <f t="shared" si="863"/>
        <v>0</v>
      </c>
      <c r="BG1263">
        <f t="shared" si="864"/>
        <v>0</v>
      </c>
      <c r="BH1263">
        <f t="shared" si="865"/>
        <v>0</v>
      </c>
      <c r="BI1263">
        <f t="shared" si="866"/>
        <v>0</v>
      </c>
      <c r="BJ1263">
        <f t="shared" si="867"/>
        <v>0</v>
      </c>
      <c r="BK1263">
        <f t="shared" si="868"/>
        <v>0</v>
      </c>
      <c r="BM1263">
        <f t="shared" si="869"/>
        <v>0</v>
      </c>
      <c r="BN1263">
        <f t="shared" si="870"/>
        <v>1</v>
      </c>
      <c r="BO1263">
        <f t="shared" si="871"/>
        <v>0</v>
      </c>
      <c r="BP1263">
        <f t="shared" si="872"/>
        <v>0</v>
      </c>
      <c r="BR1263">
        <f t="shared" si="873"/>
        <v>0</v>
      </c>
      <c r="BS1263">
        <f t="shared" si="874"/>
        <v>0</v>
      </c>
      <c r="BT1263">
        <f t="shared" si="875"/>
        <v>0</v>
      </c>
      <c r="BU1263">
        <f t="shared" si="876"/>
        <v>0</v>
      </c>
      <c r="BV1263">
        <f t="shared" si="877"/>
        <v>0</v>
      </c>
      <c r="BW1263">
        <f t="shared" si="878"/>
        <v>1</v>
      </c>
      <c r="BX1263">
        <f t="shared" si="879"/>
        <v>0</v>
      </c>
      <c r="BY1263">
        <f t="shared" si="880"/>
        <v>7</v>
      </c>
      <c r="BZ1263">
        <f t="shared" si="887"/>
        <v>0</v>
      </c>
      <c r="CA1263">
        <f t="shared" si="881"/>
        <v>0</v>
      </c>
      <c r="CB1263">
        <f t="shared" si="882"/>
        <v>7</v>
      </c>
      <c r="CC1263">
        <f t="shared" si="883"/>
        <v>1</v>
      </c>
      <c r="CD1263">
        <f t="shared" si="884"/>
        <v>0</v>
      </c>
      <c r="CE1263">
        <f t="shared" si="885"/>
        <v>0</v>
      </c>
      <c r="CF1263">
        <f t="shared" si="886"/>
        <v>0</v>
      </c>
    </row>
    <row r="1264" spans="1:84" x14ac:dyDescent="0.25">
      <c r="A1264" t="s">
        <v>1293</v>
      </c>
      <c r="B1264">
        <v>0</v>
      </c>
      <c r="C1264" s="1">
        <v>15409</v>
      </c>
      <c r="D1264" t="s">
        <v>39</v>
      </c>
      <c r="E1264" t="s">
        <v>40</v>
      </c>
      <c r="F1264" t="s">
        <v>1051</v>
      </c>
      <c r="G1264">
        <v>0</v>
      </c>
      <c r="H1264">
        <v>1</v>
      </c>
      <c r="I1264" t="s">
        <v>42</v>
      </c>
      <c r="J1264" t="s">
        <v>43</v>
      </c>
      <c r="K1264" t="s">
        <v>559</v>
      </c>
      <c r="L1264">
        <v>2090</v>
      </c>
      <c r="M1264">
        <v>0</v>
      </c>
      <c r="N1264">
        <v>0</v>
      </c>
      <c r="O1264">
        <f t="shared" si="845"/>
        <v>0</v>
      </c>
      <c r="P1264">
        <f t="shared" si="846"/>
        <v>0</v>
      </c>
      <c r="Q1264">
        <f t="shared" si="888"/>
        <v>-1</v>
      </c>
      <c r="R1264">
        <f t="shared" si="847"/>
        <v>0</v>
      </c>
      <c r="S1264">
        <v>0</v>
      </c>
      <c r="T1264">
        <v>0</v>
      </c>
      <c r="U1264">
        <v>0</v>
      </c>
      <c r="V1264">
        <v>5</v>
      </c>
      <c r="W1264">
        <v>1</v>
      </c>
      <c r="X1264">
        <v>2</v>
      </c>
      <c r="Y1264">
        <v>0</v>
      </c>
      <c r="Z1264">
        <v>0</v>
      </c>
      <c r="AA1264">
        <v>0</v>
      </c>
      <c r="AD1264">
        <v>-1</v>
      </c>
      <c r="AE1264">
        <v>-1</v>
      </c>
      <c r="AF1264">
        <v>-1</v>
      </c>
      <c r="AG1264" s="5">
        <v>-1</v>
      </c>
      <c r="AH1264">
        <v>-1</v>
      </c>
      <c r="AI1264">
        <v>-1</v>
      </c>
      <c r="AJ1264">
        <f t="shared" si="848"/>
        <v>-1</v>
      </c>
      <c r="AK1264">
        <v>-1</v>
      </c>
      <c r="AL1264">
        <v>-1</v>
      </c>
      <c r="AM1264">
        <v>-1</v>
      </c>
      <c r="AN1264">
        <v>-1</v>
      </c>
      <c r="AO1264">
        <v>-1</v>
      </c>
      <c r="AP1264">
        <v>-1</v>
      </c>
      <c r="AR1264">
        <f t="shared" si="849"/>
        <v>0</v>
      </c>
      <c r="AS1264">
        <f t="shared" si="850"/>
        <v>0</v>
      </c>
      <c r="AT1264">
        <f t="shared" si="851"/>
        <v>0</v>
      </c>
      <c r="AU1264">
        <f t="shared" si="852"/>
        <v>0</v>
      </c>
      <c r="AV1264">
        <f t="shared" si="853"/>
        <v>0</v>
      </c>
      <c r="AW1264">
        <f t="shared" si="854"/>
        <v>0</v>
      </c>
      <c r="AX1264">
        <f t="shared" si="855"/>
        <v>0</v>
      </c>
      <c r="AY1264">
        <f t="shared" si="856"/>
        <v>0</v>
      </c>
      <c r="AZ1264">
        <f t="shared" si="857"/>
        <v>0</v>
      </c>
      <c r="BA1264">
        <f t="shared" si="858"/>
        <v>0</v>
      </c>
      <c r="BB1264">
        <f t="shared" si="859"/>
        <v>0</v>
      </c>
      <c r="BC1264">
        <f t="shared" si="860"/>
        <v>0</v>
      </c>
      <c r="BD1264">
        <f t="shared" si="861"/>
        <v>0</v>
      </c>
      <c r="BE1264">
        <f t="shared" si="862"/>
        <v>0</v>
      </c>
      <c r="BF1264">
        <f t="shared" si="863"/>
        <v>0</v>
      </c>
      <c r="BG1264">
        <f t="shared" si="864"/>
        <v>0</v>
      </c>
      <c r="BH1264">
        <f t="shared" si="865"/>
        <v>0</v>
      </c>
      <c r="BI1264">
        <f t="shared" si="866"/>
        <v>0</v>
      </c>
      <c r="BJ1264">
        <f t="shared" si="867"/>
        <v>0</v>
      </c>
      <c r="BK1264">
        <f t="shared" si="868"/>
        <v>0</v>
      </c>
      <c r="BM1264">
        <f t="shared" si="869"/>
        <v>0</v>
      </c>
      <c r="BN1264">
        <f t="shared" si="870"/>
        <v>1</v>
      </c>
      <c r="BO1264">
        <f t="shared" si="871"/>
        <v>0</v>
      </c>
      <c r="BP1264">
        <f t="shared" si="872"/>
        <v>0</v>
      </c>
      <c r="BR1264">
        <f t="shared" si="873"/>
        <v>0</v>
      </c>
      <c r="BS1264">
        <f t="shared" si="874"/>
        <v>0</v>
      </c>
      <c r="BT1264">
        <f t="shared" si="875"/>
        <v>0</v>
      </c>
      <c r="BU1264">
        <f t="shared" si="876"/>
        <v>5</v>
      </c>
      <c r="BV1264">
        <f t="shared" si="877"/>
        <v>0</v>
      </c>
      <c r="BW1264">
        <f t="shared" si="878"/>
        <v>1</v>
      </c>
      <c r="BX1264">
        <f t="shared" si="879"/>
        <v>0</v>
      </c>
      <c r="BY1264">
        <f t="shared" si="880"/>
        <v>2</v>
      </c>
      <c r="BZ1264">
        <f t="shared" si="887"/>
        <v>0</v>
      </c>
      <c r="CA1264">
        <f t="shared" si="881"/>
        <v>0</v>
      </c>
      <c r="CB1264">
        <f t="shared" si="882"/>
        <v>2</v>
      </c>
      <c r="CC1264">
        <f t="shared" si="883"/>
        <v>1</v>
      </c>
      <c r="CD1264">
        <f t="shared" si="884"/>
        <v>0</v>
      </c>
      <c r="CE1264">
        <f t="shared" si="885"/>
        <v>0</v>
      </c>
      <c r="CF1264">
        <f t="shared" si="886"/>
        <v>0</v>
      </c>
    </row>
    <row r="1265" spans="1:84" x14ac:dyDescent="0.25">
      <c r="A1265" t="s">
        <v>1293</v>
      </c>
      <c r="B1265">
        <v>0</v>
      </c>
      <c r="C1265" s="1">
        <v>15409</v>
      </c>
      <c r="D1265" t="s">
        <v>39</v>
      </c>
      <c r="E1265" t="s">
        <v>40</v>
      </c>
      <c r="F1265" t="s">
        <v>1051</v>
      </c>
      <c r="G1265">
        <v>0</v>
      </c>
      <c r="H1265">
        <v>1</v>
      </c>
      <c r="I1265" t="s">
        <v>42</v>
      </c>
      <c r="J1265" t="s">
        <v>43</v>
      </c>
      <c r="K1265" t="s">
        <v>975</v>
      </c>
      <c r="L1265">
        <v>910</v>
      </c>
      <c r="M1265">
        <v>0</v>
      </c>
      <c r="N1265">
        <v>0</v>
      </c>
      <c r="O1265">
        <f t="shared" si="845"/>
        <v>0</v>
      </c>
      <c r="P1265">
        <f t="shared" si="846"/>
        <v>0</v>
      </c>
      <c r="Q1265">
        <f t="shared" si="888"/>
        <v>-1</v>
      </c>
      <c r="R1265">
        <f t="shared" si="847"/>
        <v>0</v>
      </c>
      <c r="S1265">
        <v>0</v>
      </c>
      <c r="T1265">
        <v>0</v>
      </c>
      <c r="U1265">
        <v>0</v>
      </c>
      <c r="V1265">
        <v>6</v>
      </c>
      <c r="W1265">
        <v>1</v>
      </c>
      <c r="X1265">
        <v>1</v>
      </c>
      <c r="Y1265">
        <v>0</v>
      </c>
      <c r="Z1265">
        <v>0</v>
      </c>
      <c r="AA1265">
        <v>0</v>
      </c>
      <c r="AD1265">
        <v>-1</v>
      </c>
      <c r="AE1265">
        <v>-1</v>
      </c>
      <c r="AF1265">
        <v>-1</v>
      </c>
      <c r="AG1265" s="5">
        <v>-1</v>
      </c>
      <c r="AH1265">
        <v>-1</v>
      </c>
      <c r="AI1265">
        <v>-1</v>
      </c>
      <c r="AJ1265">
        <f t="shared" si="848"/>
        <v>-1</v>
      </c>
      <c r="AK1265">
        <v>-1</v>
      </c>
      <c r="AL1265">
        <v>-1</v>
      </c>
      <c r="AM1265">
        <v>-1</v>
      </c>
      <c r="AN1265">
        <v>-1</v>
      </c>
      <c r="AO1265">
        <v>-1</v>
      </c>
      <c r="AP1265">
        <v>-1</v>
      </c>
      <c r="AR1265">
        <f t="shared" si="849"/>
        <v>0</v>
      </c>
      <c r="AS1265">
        <f t="shared" si="850"/>
        <v>0</v>
      </c>
      <c r="AT1265">
        <f t="shared" si="851"/>
        <v>0</v>
      </c>
      <c r="AU1265">
        <f t="shared" si="852"/>
        <v>0</v>
      </c>
      <c r="AV1265">
        <f t="shared" si="853"/>
        <v>0</v>
      </c>
      <c r="AW1265">
        <f t="shared" si="854"/>
        <v>0</v>
      </c>
      <c r="AX1265">
        <f t="shared" si="855"/>
        <v>0</v>
      </c>
      <c r="AY1265">
        <f t="shared" si="856"/>
        <v>0</v>
      </c>
      <c r="AZ1265">
        <f t="shared" si="857"/>
        <v>0</v>
      </c>
      <c r="BA1265">
        <f t="shared" si="858"/>
        <v>0</v>
      </c>
      <c r="BB1265">
        <f t="shared" si="859"/>
        <v>0</v>
      </c>
      <c r="BC1265">
        <f t="shared" si="860"/>
        <v>0</v>
      </c>
      <c r="BD1265">
        <f t="shared" si="861"/>
        <v>0</v>
      </c>
      <c r="BE1265">
        <f t="shared" si="862"/>
        <v>0</v>
      </c>
      <c r="BF1265">
        <f t="shared" si="863"/>
        <v>0</v>
      </c>
      <c r="BG1265">
        <f t="shared" si="864"/>
        <v>0</v>
      </c>
      <c r="BH1265">
        <f t="shared" si="865"/>
        <v>0</v>
      </c>
      <c r="BI1265">
        <f t="shared" si="866"/>
        <v>0</v>
      </c>
      <c r="BJ1265">
        <f t="shared" si="867"/>
        <v>0</v>
      </c>
      <c r="BK1265">
        <f t="shared" si="868"/>
        <v>0</v>
      </c>
      <c r="BM1265">
        <f t="shared" si="869"/>
        <v>0</v>
      </c>
      <c r="BN1265">
        <f t="shared" si="870"/>
        <v>1</v>
      </c>
      <c r="BO1265">
        <f t="shared" si="871"/>
        <v>0</v>
      </c>
      <c r="BP1265">
        <f t="shared" si="872"/>
        <v>0</v>
      </c>
      <c r="BR1265">
        <f t="shared" si="873"/>
        <v>0</v>
      </c>
      <c r="BS1265">
        <f t="shared" si="874"/>
        <v>0</v>
      </c>
      <c r="BT1265">
        <f t="shared" si="875"/>
        <v>0</v>
      </c>
      <c r="BU1265">
        <f t="shared" si="876"/>
        <v>6</v>
      </c>
      <c r="BV1265">
        <f t="shared" si="877"/>
        <v>0</v>
      </c>
      <c r="BW1265">
        <f t="shared" si="878"/>
        <v>1</v>
      </c>
      <c r="BX1265">
        <f t="shared" si="879"/>
        <v>0</v>
      </c>
      <c r="BY1265">
        <f t="shared" si="880"/>
        <v>1</v>
      </c>
      <c r="BZ1265">
        <f t="shared" si="887"/>
        <v>0</v>
      </c>
      <c r="CA1265">
        <f t="shared" si="881"/>
        <v>0</v>
      </c>
      <c r="CB1265">
        <f t="shared" si="882"/>
        <v>1</v>
      </c>
      <c r="CC1265">
        <f t="shared" si="883"/>
        <v>1</v>
      </c>
      <c r="CD1265">
        <f t="shared" si="884"/>
        <v>0</v>
      </c>
      <c r="CE1265">
        <f t="shared" si="885"/>
        <v>0</v>
      </c>
      <c r="CF1265">
        <f t="shared" si="886"/>
        <v>0</v>
      </c>
    </row>
    <row r="1266" spans="1:84" x14ac:dyDescent="0.25">
      <c r="A1266" t="s">
        <v>393</v>
      </c>
      <c r="B1266" t="s">
        <v>775</v>
      </c>
      <c r="C1266" s="1">
        <v>15409</v>
      </c>
      <c r="D1266" t="s">
        <v>39</v>
      </c>
      <c r="E1266" t="s">
        <v>40</v>
      </c>
      <c r="F1266" t="s">
        <v>1294</v>
      </c>
      <c r="G1266">
        <v>1</v>
      </c>
      <c r="H1266">
        <v>1</v>
      </c>
      <c r="I1266" t="s">
        <v>42</v>
      </c>
      <c r="J1266" t="s">
        <v>77</v>
      </c>
      <c r="K1266" t="s">
        <v>1295</v>
      </c>
      <c r="L1266">
        <v>215</v>
      </c>
      <c r="M1266">
        <v>0</v>
      </c>
      <c r="N1266">
        <v>0</v>
      </c>
      <c r="O1266">
        <f t="shared" si="845"/>
        <v>0</v>
      </c>
      <c r="P1266">
        <f t="shared" si="846"/>
        <v>0</v>
      </c>
      <c r="Q1266">
        <f t="shared" si="888"/>
        <v>-1</v>
      </c>
      <c r="R1266">
        <f t="shared" si="847"/>
        <v>0</v>
      </c>
      <c r="S1266">
        <v>0</v>
      </c>
      <c r="T1266">
        <v>0</v>
      </c>
      <c r="U1266">
        <v>0</v>
      </c>
      <c r="V1266">
        <v>5</v>
      </c>
      <c r="W1266">
        <v>0</v>
      </c>
      <c r="X1266">
        <v>0</v>
      </c>
      <c r="Y1266">
        <v>0</v>
      </c>
      <c r="Z1266">
        <v>0</v>
      </c>
      <c r="AA1266">
        <v>0</v>
      </c>
      <c r="AB1266" t="s">
        <v>866</v>
      </c>
      <c r="AC1266" t="s">
        <v>75</v>
      </c>
      <c r="AD1266">
        <v>54</v>
      </c>
      <c r="AE1266">
        <v>51</v>
      </c>
      <c r="AF1266">
        <v>56</v>
      </c>
      <c r="AG1266" s="5">
        <v>68</v>
      </c>
      <c r="AH1266">
        <v>-1</v>
      </c>
      <c r="AI1266">
        <v>-1</v>
      </c>
      <c r="AJ1266">
        <f t="shared" si="848"/>
        <v>-1</v>
      </c>
      <c r="AK1266">
        <v>-1</v>
      </c>
      <c r="AL1266">
        <v>-1</v>
      </c>
      <c r="AM1266">
        <v>-1</v>
      </c>
      <c r="AN1266">
        <v>-1</v>
      </c>
      <c r="AO1266">
        <v>-1</v>
      </c>
      <c r="AP1266">
        <v>-1</v>
      </c>
      <c r="AR1266">
        <f t="shared" si="849"/>
        <v>0</v>
      </c>
      <c r="AS1266">
        <f t="shared" si="850"/>
        <v>0</v>
      </c>
      <c r="AT1266">
        <f t="shared" si="851"/>
        <v>0</v>
      </c>
      <c r="AU1266">
        <f t="shared" si="852"/>
        <v>0</v>
      </c>
      <c r="AV1266">
        <f t="shared" si="853"/>
        <v>0</v>
      </c>
      <c r="AW1266">
        <f t="shared" si="854"/>
        <v>0</v>
      </c>
      <c r="AX1266">
        <f t="shared" si="855"/>
        <v>0</v>
      </c>
      <c r="AY1266">
        <f t="shared" si="856"/>
        <v>0</v>
      </c>
      <c r="AZ1266">
        <f t="shared" si="857"/>
        <v>0</v>
      </c>
      <c r="BA1266">
        <f t="shared" si="858"/>
        <v>0</v>
      </c>
      <c r="BB1266">
        <f t="shared" si="859"/>
        <v>0</v>
      </c>
      <c r="BC1266">
        <f t="shared" si="860"/>
        <v>0</v>
      </c>
      <c r="BD1266">
        <f t="shared" si="861"/>
        <v>0</v>
      </c>
      <c r="BE1266">
        <f t="shared" si="862"/>
        <v>0</v>
      </c>
      <c r="BF1266">
        <f t="shared" si="863"/>
        <v>0</v>
      </c>
      <c r="BG1266">
        <f t="shared" si="864"/>
        <v>0</v>
      </c>
      <c r="BH1266">
        <f t="shared" si="865"/>
        <v>0</v>
      </c>
      <c r="BI1266">
        <f t="shared" si="866"/>
        <v>0</v>
      </c>
      <c r="BJ1266">
        <f t="shared" si="867"/>
        <v>0</v>
      </c>
      <c r="BK1266">
        <f t="shared" si="868"/>
        <v>0</v>
      </c>
      <c r="BM1266">
        <f t="shared" si="869"/>
        <v>1</v>
      </c>
      <c r="BN1266">
        <f t="shared" si="870"/>
        <v>0</v>
      </c>
      <c r="BO1266">
        <f t="shared" si="871"/>
        <v>0</v>
      </c>
      <c r="BP1266">
        <f t="shared" si="872"/>
        <v>0</v>
      </c>
      <c r="BR1266">
        <f t="shared" si="873"/>
        <v>0</v>
      </c>
      <c r="BS1266">
        <f t="shared" si="874"/>
        <v>0</v>
      </c>
      <c r="BT1266">
        <f t="shared" si="875"/>
        <v>5</v>
      </c>
      <c r="BU1266">
        <f t="shared" si="876"/>
        <v>0</v>
      </c>
      <c r="BV1266">
        <f t="shared" si="877"/>
        <v>0</v>
      </c>
      <c r="BW1266">
        <f t="shared" si="878"/>
        <v>0</v>
      </c>
      <c r="BX1266">
        <f t="shared" si="879"/>
        <v>0</v>
      </c>
      <c r="BY1266">
        <f t="shared" si="880"/>
        <v>0</v>
      </c>
      <c r="BZ1266">
        <f t="shared" si="887"/>
        <v>0</v>
      </c>
      <c r="CA1266">
        <f t="shared" si="881"/>
        <v>0</v>
      </c>
      <c r="CB1266">
        <f t="shared" si="882"/>
        <v>0</v>
      </c>
      <c r="CC1266">
        <f t="shared" si="883"/>
        <v>0</v>
      </c>
      <c r="CD1266">
        <f t="shared" si="884"/>
        <v>0</v>
      </c>
      <c r="CE1266">
        <f t="shared" si="885"/>
        <v>0</v>
      </c>
      <c r="CF1266">
        <f t="shared" si="886"/>
        <v>0</v>
      </c>
    </row>
    <row r="1267" spans="1:84" x14ac:dyDescent="0.25">
      <c r="A1267" t="s">
        <v>340</v>
      </c>
      <c r="B1267" t="s">
        <v>341</v>
      </c>
      <c r="C1267" s="1">
        <v>15409</v>
      </c>
      <c r="D1267" t="s">
        <v>49</v>
      </c>
      <c r="E1267" t="s">
        <v>40</v>
      </c>
      <c r="F1267" s="2">
        <v>108115</v>
      </c>
      <c r="G1267">
        <v>1</v>
      </c>
      <c r="H1267">
        <v>0</v>
      </c>
      <c r="I1267" t="s">
        <v>42</v>
      </c>
      <c r="J1267" t="s">
        <v>43</v>
      </c>
      <c r="K1267" t="s">
        <v>274</v>
      </c>
      <c r="L1267">
        <v>2600</v>
      </c>
      <c r="M1267">
        <v>4</v>
      </c>
      <c r="N1267">
        <v>0</v>
      </c>
      <c r="O1267">
        <f t="shared" si="845"/>
        <v>0</v>
      </c>
      <c r="P1267">
        <f t="shared" si="846"/>
        <v>1.5384615384615385</v>
      </c>
      <c r="Q1267">
        <f t="shared" si="888"/>
        <v>-1</v>
      </c>
      <c r="R1267">
        <f t="shared" si="847"/>
        <v>0</v>
      </c>
      <c r="S1267">
        <v>0</v>
      </c>
      <c r="T1267">
        <v>0</v>
      </c>
      <c r="U1267">
        <v>0</v>
      </c>
      <c r="V1267">
        <v>5</v>
      </c>
      <c r="W1267">
        <v>0</v>
      </c>
      <c r="X1267">
        <v>0</v>
      </c>
      <c r="Y1267">
        <v>0</v>
      </c>
      <c r="Z1267">
        <v>0</v>
      </c>
      <c r="AA1267">
        <v>0</v>
      </c>
      <c r="AB1267" t="s">
        <v>342</v>
      </c>
      <c r="AC1267" t="s">
        <v>46</v>
      </c>
      <c r="AD1267">
        <v>64</v>
      </c>
      <c r="AE1267">
        <v>69</v>
      </c>
      <c r="AF1267">
        <v>73</v>
      </c>
      <c r="AG1267" s="5">
        <v>57</v>
      </c>
      <c r="AH1267">
        <v>-1</v>
      </c>
      <c r="AI1267">
        <v>-1</v>
      </c>
      <c r="AJ1267">
        <f t="shared" si="848"/>
        <v>-1</v>
      </c>
      <c r="AK1267">
        <v>-1</v>
      </c>
      <c r="AL1267">
        <v>-1</v>
      </c>
      <c r="AM1267">
        <v>-1</v>
      </c>
      <c r="AN1267">
        <v>-1</v>
      </c>
      <c r="AO1267">
        <v>-1</v>
      </c>
      <c r="AP1267">
        <v>-1</v>
      </c>
      <c r="AR1267">
        <f t="shared" si="849"/>
        <v>0</v>
      </c>
      <c r="AS1267">
        <f t="shared" si="850"/>
        <v>0</v>
      </c>
      <c r="AT1267">
        <f t="shared" si="851"/>
        <v>0</v>
      </c>
      <c r="AU1267">
        <f t="shared" si="852"/>
        <v>0</v>
      </c>
      <c r="AV1267">
        <f t="shared" si="853"/>
        <v>0</v>
      </c>
      <c r="AW1267">
        <f t="shared" si="854"/>
        <v>0</v>
      </c>
      <c r="AX1267">
        <f t="shared" si="855"/>
        <v>0</v>
      </c>
      <c r="AY1267">
        <f t="shared" si="856"/>
        <v>0</v>
      </c>
      <c r="AZ1267">
        <f t="shared" si="857"/>
        <v>0</v>
      </c>
      <c r="BA1267">
        <f t="shared" si="858"/>
        <v>0</v>
      </c>
      <c r="BB1267">
        <f t="shared" si="859"/>
        <v>0</v>
      </c>
      <c r="BC1267">
        <f t="shared" si="860"/>
        <v>0</v>
      </c>
      <c r="BD1267">
        <f t="shared" si="861"/>
        <v>0</v>
      </c>
      <c r="BE1267">
        <f t="shared" si="862"/>
        <v>0</v>
      </c>
      <c r="BF1267">
        <f t="shared" si="863"/>
        <v>0</v>
      </c>
      <c r="BG1267">
        <f t="shared" si="864"/>
        <v>0</v>
      </c>
      <c r="BH1267">
        <f t="shared" si="865"/>
        <v>0</v>
      </c>
      <c r="BI1267">
        <f t="shared" si="866"/>
        <v>0</v>
      </c>
      <c r="BJ1267">
        <f t="shared" si="867"/>
        <v>0</v>
      </c>
      <c r="BK1267">
        <f t="shared" si="868"/>
        <v>0</v>
      </c>
      <c r="BM1267">
        <f t="shared" si="869"/>
        <v>1</v>
      </c>
      <c r="BN1267">
        <f t="shared" si="870"/>
        <v>0</v>
      </c>
      <c r="BO1267">
        <f t="shared" si="871"/>
        <v>0</v>
      </c>
      <c r="BP1267">
        <f t="shared" si="872"/>
        <v>0</v>
      </c>
      <c r="BR1267">
        <f t="shared" si="873"/>
        <v>0</v>
      </c>
      <c r="BS1267">
        <f t="shared" si="874"/>
        <v>0</v>
      </c>
      <c r="BT1267">
        <f t="shared" si="875"/>
        <v>5</v>
      </c>
      <c r="BU1267">
        <f t="shared" si="876"/>
        <v>0</v>
      </c>
      <c r="BV1267">
        <f t="shared" si="877"/>
        <v>0</v>
      </c>
      <c r="BW1267">
        <f t="shared" si="878"/>
        <v>0</v>
      </c>
      <c r="BX1267">
        <f t="shared" si="879"/>
        <v>0</v>
      </c>
      <c r="BY1267">
        <f t="shared" si="880"/>
        <v>0</v>
      </c>
      <c r="BZ1267">
        <f t="shared" si="887"/>
        <v>0</v>
      </c>
      <c r="CA1267">
        <f t="shared" si="881"/>
        <v>0</v>
      </c>
      <c r="CB1267">
        <f t="shared" si="882"/>
        <v>0</v>
      </c>
      <c r="CC1267">
        <f t="shared" si="883"/>
        <v>0</v>
      </c>
      <c r="CD1267">
        <f t="shared" si="884"/>
        <v>0</v>
      </c>
      <c r="CE1267">
        <f t="shared" si="885"/>
        <v>1</v>
      </c>
      <c r="CF1267">
        <f t="shared" si="886"/>
        <v>0</v>
      </c>
    </row>
    <row r="1268" spans="1:84" x14ac:dyDescent="0.25">
      <c r="A1268" t="s">
        <v>482</v>
      </c>
      <c r="B1268" t="s">
        <v>840</v>
      </c>
      <c r="C1268" s="1">
        <v>15409</v>
      </c>
      <c r="D1268" t="s">
        <v>39</v>
      </c>
      <c r="E1268" t="s">
        <v>40</v>
      </c>
      <c r="F1268" t="s">
        <v>1296</v>
      </c>
      <c r="G1268">
        <v>0</v>
      </c>
      <c r="H1268">
        <v>1</v>
      </c>
      <c r="I1268" t="s">
        <v>42</v>
      </c>
      <c r="J1268" t="s">
        <v>43</v>
      </c>
      <c r="K1268" t="s">
        <v>273</v>
      </c>
      <c r="L1268">
        <v>850</v>
      </c>
      <c r="M1268">
        <v>0</v>
      </c>
      <c r="N1268">
        <v>0</v>
      </c>
      <c r="O1268">
        <f t="shared" si="845"/>
        <v>0</v>
      </c>
      <c r="P1268">
        <f t="shared" si="846"/>
        <v>0</v>
      </c>
      <c r="Q1268">
        <f t="shared" si="888"/>
        <v>-1</v>
      </c>
      <c r="R1268">
        <f t="shared" si="847"/>
        <v>0</v>
      </c>
      <c r="S1268">
        <v>0</v>
      </c>
      <c r="T1268">
        <v>0</v>
      </c>
      <c r="U1268">
        <v>0</v>
      </c>
      <c r="V1268">
        <v>4</v>
      </c>
      <c r="W1268">
        <v>1</v>
      </c>
      <c r="X1268">
        <v>3</v>
      </c>
      <c r="Y1268">
        <v>0</v>
      </c>
      <c r="Z1268">
        <v>0</v>
      </c>
      <c r="AA1268">
        <v>0</v>
      </c>
      <c r="AB1268" t="s">
        <v>487</v>
      </c>
      <c r="AC1268" t="s">
        <v>75</v>
      </c>
      <c r="AD1268">
        <v>62</v>
      </c>
      <c r="AE1268">
        <v>44</v>
      </c>
      <c r="AF1268">
        <v>52</v>
      </c>
      <c r="AG1268" s="5">
        <v>56</v>
      </c>
      <c r="AH1268">
        <v>-1</v>
      </c>
      <c r="AI1268">
        <v>-1</v>
      </c>
      <c r="AJ1268">
        <f t="shared" si="848"/>
        <v>-1</v>
      </c>
      <c r="AK1268">
        <v>-1</v>
      </c>
      <c r="AL1268">
        <v>-1</v>
      </c>
      <c r="AM1268">
        <v>-1</v>
      </c>
      <c r="AN1268">
        <v>-1</v>
      </c>
      <c r="AO1268">
        <v>-1</v>
      </c>
      <c r="AP1268">
        <v>-1</v>
      </c>
      <c r="AR1268">
        <f t="shared" si="849"/>
        <v>0</v>
      </c>
      <c r="AS1268">
        <f t="shared" si="850"/>
        <v>0</v>
      </c>
      <c r="AT1268">
        <f t="shared" si="851"/>
        <v>0</v>
      </c>
      <c r="AU1268">
        <f t="shared" si="852"/>
        <v>0</v>
      </c>
      <c r="AV1268">
        <f t="shared" si="853"/>
        <v>0</v>
      </c>
      <c r="AW1268">
        <f t="shared" si="854"/>
        <v>0</v>
      </c>
      <c r="AX1268">
        <f t="shared" si="855"/>
        <v>0</v>
      </c>
      <c r="AY1268">
        <f t="shared" si="856"/>
        <v>0</v>
      </c>
      <c r="AZ1268">
        <f t="shared" si="857"/>
        <v>0</v>
      </c>
      <c r="BA1268">
        <f t="shared" si="858"/>
        <v>0</v>
      </c>
      <c r="BB1268">
        <f t="shared" si="859"/>
        <v>0</v>
      </c>
      <c r="BC1268">
        <f t="shared" si="860"/>
        <v>0</v>
      </c>
      <c r="BD1268">
        <f t="shared" si="861"/>
        <v>0</v>
      </c>
      <c r="BE1268">
        <f t="shared" si="862"/>
        <v>0</v>
      </c>
      <c r="BF1268">
        <f t="shared" si="863"/>
        <v>0</v>
      </c>
      <c r="BG1268">
        <f t="shared" si="864"/>
        <v>0</v>
      </c>
      <c r="BH1268">
        <f t="shared" si="865"/>
        <v>0</v>
      </c>
      <c r="BI1268">
        <f t="shared" si="866"/>
        <v>0</v>
      </c>
      <c r="BJ1268">
        <f t="shared" si="867"/>
        <v>0</v>
      </c>
      <c r="BK1268">
        <f t="shared" si="868"/>
        <v>0</v>
      </c>
      <c r="BM1268">
        <f t="shared" si="869"/>
        <v>0</v>
      </c>
      <c r="BN1268">
        <f t="shared" si="870"/>
        <v>1</v>
      </c>
      <c r="BO1268">
        <f t="shared" si="871"/>
        <v>0</v>
      </c>
      <c r="BP1268">
        <f t="shared" si="872"/>
        <v>0</v>
      </c>
      <c r="BR1268">
        <f t="shared" si="873"/>
        <v>0</v>
      </c>
      <c r="BS1268">
        <f t="shared" si="874"/>
        <v>0</v>
      </c>
      <c r="BT1268">
        <f t="shared" si="875"/>
        <v>0</v>
      </c>
      <c r="BU1268">
        <f t="shared" si="876"/>
        <v>4</v>
      </c>
      <c r="BV1268">
        <f t="shared" si="877"/>
        <v>0</v>
      </c>
      <c r="BW1268">
        <f t="shared" si="878"/>
        <v>1</v>
      </c>
      <c r="BX1268">
        <f t="shared" si="879"/>
        <v>0</v>
      </c>
      <c r="BY1268">
        <f t="shared" si="880"/>
        <v>3</v>
      </c>
      <c r="BZ1268">
        <f t="shared" si="887"/>
        <v>0</v>
      </c>
      <c r="CA1268">
        <f t="shared" si="881"/>
        <v>0</v>
      </c>
      <c r="CB1268">
        <f t="shared" si="882"/>
        <v>3</v>
      </c>
      <c r="CC1268">
        <f t="shared" si="883"/>
        <v>1</v>
      </c>
      <c r="CD1268">
        <f t="shared" si="884"/>
        <v>0</v>
      </c>
      <c r="CE1268">
        <f t="shared" si="885"/>
        <v>0</v>
      </c>
      <c r="CF1268">
        <f t="shared" si="886"/>
        <v>0</v>
      </c>
    </row>
    <row r="1269" spans="1:84" x14ac:dyDescent="0.25">
      <c r="A1269" t="s">
        <v>521</v>
      </c>
      <c r="B1269" t="s">
        <v>522</v>
      </c>
      <c r="C1269" s="1">
        <v>15409</v>
      </c>
      <c r="D1269" t="s">
        <v>39</v>
      </c>
      <c r="E1269" t="s">
        <v>40</v>
      </c>
      <c r="F1269" t="s">
        <v>1018</v>
      </c>
      <c r="G1269">
        <v>1</v>
      </c>
      <c r="H1269">
        <v>0</v>
      </c>
      <c r="I1269" t="s">
        <v>42</v>
      </c>
      <c r="J1269" t="s">
        <v>43</v>
      </c>
      <c r="K1269" t="s">
        <v>348</v>
      </c>
      <c r="L1269">
        <v>1715</v>
      </c>
      <c r="M1269">
        <v>4</v>
      </c>
      <c r="N1269">
        <v>1</v>
      </c>
      <c r="O1269">
        <f t="shared" si="845"/>
        <v>25</v>
      </c>
      <c r="P1269">
        <f t="shared" si="846"/>
        <v>2.3323615160349855</v>
      </c>
      <c r="Q1269">
        <f t="shared" si="888"/>
        <v>1</v>
      </c>
      <c r="R1269">
        <f t="shared" si="847"/>
        <v>0</v>
      </c>
      <c r="S1269">
        <v>0</v>
      </c>
      <c r="T1269">
        <v>0</v>
      </c>
      <c r="U1269">
        <v>0</v>
      </c>
      <c r="V1269">
        <v>3</v>
      </c>
      <c r="W1269">
        <v>2</v>
      </c>
      <c r="X1269">
        <v>4</v>
      </c>
      <c r="Y1269">
        <v>0</v>
      </c>
      <c r="Z1269">
        <v>0</v>
      </c>
      <c r="AA1269">
        <v>0</v>
      </c>
      <c r="AB1269" t="s">
        <v>636</v>
      </c>
      <c r="AC1269" t="s">
        <v>75</v>
      </c>
      <c r="AD1269">
        <v>54</v>
      </c>
      <c r="AE1269">
        <v>54</v>
      </c>
      <c r="AF1269">
        <v>51</v>
      </c>
      <c r="AG1269" s="5">
        <v>56</v>
      </c>
      <c r="AH1269">
        <v>-1</v>
      </c>
      <c r="AI1269">
        <v>-1</v>
      </c>
      <c r="AJ1269">
        <f t="shared" si="848"/>
        <v>-1</v>
      </c>
      <c r="AK1269">
        <v>-1</v>
      </c>
      <c r="AL1269">
        <v>-1</v>
      </c>
      <c r="AM1269">
        <v>-1</v>
      </c>
      <c r="AN1269">
        <v>-1</v>
      </c>
      <c r="AO1269">
        <v>-1</v>
      </c>
      <c r="AP1269">
        <v>-1</v>
      </c>
      <c r="AR1269">
        <f t="shared" si="849"/>
        <v>0</v>
      </c>
      <c r="AS1269">
        <f t="shared" si="850"/>
        <v>0</v>
      </c>
      <c r="AT1269">
        <f t="shared" si="851"/>
        <v>0</v>
      </c>
      <c r="AU1269">
        <f t="shared" si="852"/>
        <v>0</v>
      </c>
      <c r="AV1269">
        <f t="shared" si="853"/>
        <v>0</v>
      </c>
      <c r="AW1269">
        <f t="shared" si="854"/>
        <v>0</v>
      </c>
      <c r="AX1269">
        <f t="shared" si="855"/>
        <v>0</v>
      </c>
      <c r="AY1269">
        <f t="shared" si="856"/>
        <v>0</v>
      </c>
      <c r="AZ1269">
        <f t="shared" si="857"/>
        <v>0</v>
      </c>
      <c r="BA1269">
        <f t="shared" si="858"/>
        <v>0</v>
      </c>
      <c r="BB1269">
        <f t="shared" si="859"/>
        <v>0</v>
      </c>
      <c r="BC1269">
        <f t="shared" si="860"/>
        <v>0</v>
      </c>
      <c r="BD1269">
        <f t="shared" si="861"/>
        <v>0</v>
      </c>
      <c r="BE1269">
        <f t="shared" si="862"/>
        <v>0</v>
      </c>
      <c r="BF1269">
        <f t="shared" si="863"/>
        <v>0</v>
      </c>
      <c r="BG1269">
        <f t="shared" si="864"/>
        <v>0</v>
      </c>
      <c r="BH1269">
        <f t="shared" si="865"/>
        <v>0</v>
      </c>
      <c r="BI1269">
        <f t="shared" si="866"/>
        <v>0</v>
      </c>
      <c r="BJ1269">
        <f t="shared" si="867"/>
        <v>0</v>
      </c>
      <c r="BK1269">
        <f t="shared" si="868"/>
        <v>0</v>
      </c>
      <c r="BM1269">
        <f t="shared" si="869"/>
        <v>0</v>
      </c>
      <c r="BN1269">
        <f t="shared" si="870"/>
        <v>0</v>
      </c>
      <c r="BO1269">
        <f t="shared" si="871"/>
        <v>1</v>
      </c>
      <c r="BP1269">
        <f t="shared" si="872"/>
        <v>0</v>
      </c>
      <c r="BR1269">
        <f t="shared" si="873"/>
        <v>0</v>
      </c>
      <c r="BS1269">
        <f t="shared" si="874"/>
        <v>0</v>
      </c>
      <c r="BT1269">
        <f t="shared" si="875"/>
        <v>3</v>
      </c>
      <c r="BU1269">
        <f t="shared" si="876"/>
        <v>0</v>
      </c>
      <c r="BV1269">
        <f t="shared" si="877"/>
        <v>2</v>
      </c>
      <c r="BW1269">
        <f t="shared" si="878"/>
        <v>0</v>
      </c>
      <c r="BX1269">
        <f t="shared" si="879"/>
        <v>4</v>
      </c>
      <c r="BY1269">
        <f t="shared" si="880"/>
        <v>0</v>
      </c>
      <c r="BZ1269">
        <f t="shared" si="887"/>
        <v>0</v>
      </c>
      <c r="CA1269">
        <f t="shared" si="881"/>
        <v>0</v>
      </c>
      <c r="CB1269">
        <f t="shared" si="882"/>
        <v>0</v>
      </c>
      <c r="CC1269">
        <f t="shared" si="883"/>
        <v>0</v>
      </c>
      <c r="CD1269">
        <f t="shared" si="884"/>
        <v>0</v>
      </c>
      <c r="CE1269">
        <f t="shared" si="885"/>
        <v>0</v>
      </c>
      <c r="CF1269">
        <f t="shared" si="886"/>
        <v>0</v>
      </c>
    </row>
    <row r="1270" spans="1:84" x14ac:dyDescent="0.25">
      <c r="A1270" t="s">
        <v>388</v>
      </c>
      <c r="B1270" t="s">
        <v>368</v>
      </c>
      <c r="C1270" s="1">
        <v>15408</v>
      </c>
      <c r="D1270" t="s">
        <v>39</v>
      </c>
      <c r="E1270" t="s">
        <v>40</v>
      </c>
      <c r="F1270" t="s">
        <v>1028</v>
      </c>
      <c r="G1270">
        <v>1</v>
      </c>
      <c r="H1270">
        <v>1</v>
      </c>
      <c r="I1270" t="s">
        <v>42</v>
      </c>
      <c r="J1270" t="s">
        <v>77</v>
      </c>
      <c r="K1270" t="s">
        <v>438</v>
      </c>
      <c r="L1270">
        <v>215</v>
      </c>
      <c r="M1270">
        <v>0</v>
      </c>
      <c r="N1270">
        <v>0</v>
      </c>
      <c r="O1270">
        <f t="shared" si="845"/>
        <v>0</v>
      </c>
      <c r="P1270">
        <f t="shared" si="846"/>
        <v>0</v>
      </c>
      <c r="Q1270">
        <f t="shared" si="888"/>
        <v>-1</v>
      </c>
      <c r="R1270">
        <f t="shared" si="847"/>
        <v>0</v>
      </c>
      <c r="S1270">
        <v>0</v>
      </c>
      <c r="T1270">
        <v>0</v>
      </c>
      <c r="U1270">
        <v>0</v>
      </c>
      <c r="V1270">
        <v>7</v>
      </c>
      <c r="W1270">
        <v>1</v>
      </c>
      <c r="X1270">
        <v>0</v>
      </c>
      <c r="Y1270">
        <v>0</v>
      </c>
      <c r="Z1270">
        <v>0</v>
      </c>
      <c r="AA1270">
        <v>0</v>
      </c>
      <c r="AB1270" t="s">
        <v>390</v>
      </c>
      <c r="AC1270" t="s">
        <v>46</v>
      </c>
      <c r="AD1270">
        <v>73</v>
      </c>
      <c r="AE1270">
        <v>67</v>
      </c>
      <c r="AF1270">
        <v>72</v>
      </c>
      <c r="AG1270" s="5">
        <v>76</v>
      </c>
      <c r="AH1270">
        <v>-1</v>
      </c>
      <c r="AI1270">
        <v>-1</v>
      </c>
      <c r="AJ1270">
        <f t="shared" si="848"/>
        <v>-1</v>
      </c>
      <c r="AK1270">
        <v>-1</v>
      </c>
      <c r="AL1270">
        <v>-1</v>
      </c>
      <c r="AM1270">
        <v>-1</v>
      </c>
      <c r="AN1270">
        <v>-1</v>
      </c>
      <c r="AO1270">
        <v>-1</v>
      </c>
      <c r="AP1270">
        <v>-1</v>
      </c>
      <c r="AR1270">
        <f t="shared" si="849"/>
        <v>0</v>
      </c>
      <c r="AS1270">
        <f t="shared" si="850"/>
        <v>0</v>
      </c>
      <c r="AT1270">
        <f t="shared" si="851"/>
        <v>0</v>
      </c>
      <c r="AU1270">
        <f t="shared" si="852"/>
        <v>0</v>
      </c>
      <c r="AV1270">
        <f t="shared" si="853"/>
        <v>0</v>
      </c>
      <c r="AW1270">
        <f t="shared" si="854"/>
        <v>0</v>
      </c>
      <c r="AX1270">
        <f t="shared" si="855"/>
        <v>0</v>
      </c>
      <c r="AY1270">
        <f t="shared" si="856"/>
        <v>0</v>
      </c>
      <c r="AZ1270">
        <f t="shared" si="857"/>
        <v>0</v>
      </c>
      <c r="BA1270">
        <f t="shared" si="858"/>
        <v>0</v>
      </c>
      <c r="BB1270">
        <f t="shared" si="859"/>
        <v>0</v>
      </c>
      <c r="BC1270">
        <f t="shared" si="860"/>
        <v>0</v>
      </c>
      <c r="BD1270">
        <f t="shared" si="861"/>
        <v>0</v>
      </c>
      <c r="BE1270">
        <f t="shared" si="862"/>
        <v>0</v>
      </c>
      <c r="BF1270">
        <f t="shared" si="863"/>
        <v>0</v>
      </c>
      <c r="BG1270">
        <f t="shared" si="864"/>
        <v>0</v>
      </c>
      <c r="BH1270">
        <f t="shared" si="865"/>
        <v>0</v>
      </c>
      <c r="BI1270">
        <f t="shared" si="866"/>
        <v>0</v>
      </c>
      <c r="BJ1270">
        <f t="shared" si="867"/>
        <v>0</v>
      </c>
      <c r="BK1270">
        <f t="shared" si="868"/>
        <v>0</v>
      </c>
      <c r="BM1270">
        <f t="shared" si="869"/>
        <v>1</v>
      </c>
      <c r="BN1270">
        <f t="shared" si="870"/>
        <v>0</v>
      </c>
      <c r="BO1270">
        <f t="shared" si="871"/>
        <v>0</v>
      </c>
      <c r="BP1270">
        <f t="shared" si="872"/>
        <v>0</v>
      </c>
      <c r="BR1270">
        <f t="shared" si="873"/>
        <v>0</v>
      </c>
      <c r="BS1270">
        <f t="shared" si="874"/>
        <v>0</v>
      </c>
      <c r="BT1270">
        <f t="shared" si="875"/>
        <v>7</v>
      </c>
      <c r="BU1270">
        <f t="shared" si="876"/>
        <v>0</v>
      </c>
      <c r="BV1270">
        <f t="shared" si="877"/>
        <v>1</v>
      </c>
      <c r="BW1270">
        <f t="shared" si="878"/>
        <v>0</v>
      </c>
      <c r="BX1270">
        <f t="shared" si="879"/>
        <v>0</v>
      </c>
      <c r="BY1270">
        <f t="shared" si="880"/>
        <v>0</v>
      </c>
      <c r="BZ1270">
        <f t="shared" si="887"/>
        <v>0</v>
      </c>
      <c r="CA1270">
        <f t="shared" si="881"/>
        <v>0</v>
      </c>
      <c r="CB1270">
        <f t="shared" si="882"/>
        <v>0</v>
      </c>
      <c r="CC1270">
        <f t="shared" si="883"/>
        <v>0</v>
      </c>
      <c r="CD1270">
        <f t="shared" si="884"/>
        <v>0</v>
      </c>
      <c r="CE1270">
        <f t="shared" si="885"/>
        <v>0</v>
      </c>
      <c r="CF1270">
        <f t="shared" si="886"/>
        <v>0</v>
      </c>
    </row>
    <row r="1271" spans="1:84" x14ac:dyDescent="0.25">
      <c r="A1271" t="s">
        <v>340</v>
      </c>
      <c r="B1271" t="s">
        <v>341</v>
      </c>
      <c r="C1271" s="1">
        <v>15408</v>
      </c>
      <c r="D1271" t="s">
        <v>49</v>
      </c>
      <c r="E1271" t="s">
        <v>40</v>
      </c>
      <c r="F1271" s="2">
        <v>110112</v>
      </c>
      <c r="G1271">
        <v>1</v>
      </c>
      <c r="H1271">
        <v>0</v>
      </c>
      <c r="I1271" t="s">
        <v>42</v>
      </c>
      <c r="J1271" t="s">
        <v>77</v>
      </c>
      <c r="K1271" t="s">
        <v>1297</v>
      </c>
      <c r="L1271">
        <v>215</v>
      </c>
      <c r="M1271">
        <v>2</v>
      </c>
      <c r="N1271">
        <v>0</v>
      </c>
      <c r="O1271">
        <f t="shared" si="845"/>
        <v>0</v>
      </c>
      <c r="P1271">
        <f t="shared" si="846"/>
        <v>0</v>
      </c>
      <c r="Q1271">
        <f t="shared" si="888"/>
        <v>-1</v>
      </c>
      <c r="R1271">
        <f t="shared" si="847"/>
        <v>0</v>
      </c>
      <c r="S1271">
        <v>0</v>
      </c>
      <c r="T1271">
        <v>0</v>
      </c>
      <c r="U1271">
        <v>0</v>
      </c>
      <c r="V1271">
        <v>5</v>
      </c>
      <c r="W1271">
        <v>0</v>
      </c>
      <c r="X1271">
        <v>0</v>
      </c>
      <c r="Y1271">
        <v>0</v>
      </c>
      <c r="Z1271">
        <v>0</v>
      </c>
      <c r="AA1271">
        <v>0</v>
      </c>
      <c r="AB1271" t="s">
        <v>342</v>
      </c>
      <c r="AC1271" t="s">
        <v>46</v>
      </c>
      <c r="AD1271">
        <v>64</v>
      </c>
      <c r="AE1271">
        <v>69</v>
      </c>
      <c r="AF1271">
        <v>73</v>
      </c>
      <c r="AG1271" s="5">
        <v>57</v>
      </c>
      <c r="AH1271">
        <v>-1</v>
      </c>
      <c r="AI1271">
        <v>-1</v>
      </c>
      <c r="AJ1271">
        <f t="shared" si="848"/>
        <v>-1</v>
      </c>
      <c r="AK1271">
        <v>-1</v>
      </c>
      <c r="AL1271">
        <v>-1</v>
      </c>
      <c r="AM1271">
        <v>-1</v>
      </c>
      <c r="AN1271">
        <v>-1</v>
      </c>
      <c r="AO1271">
        <v>-1</v>
      </c>
      <c r="AP1271">
        <v>-1</v>
      </c>
      <c r="AR1271">
        <f t="shared" si="849"/>
        <v>0</v>
      </c>
      <c r="AS1271">
        <f t="shared" si="850"/>
        <v>0</v>
      </c>
      <c r="AT1271">
        <f t="shared" si="851"/>
        <v>0</v>
      </c>
      <c r="AU1271">
        <f t="shared" si="852"/>
        <v>0</v>
      </c>
      <c r="AV1271">
        <f t="shared" si="853"/>
        <v>0</v>
      </c>
      <c r="AW1271">
        <f t="shared" si="854"/>
        <v>0</v>
      </c>
      <c r="AX1271">
        <f t="shared" si="855"/>
        <v>0</v>
      </c>
      <c r="AY1271">
        <f t="shared" si="856"/>
        <v>0</v>
      </c>
      <c r="AZ1271">
        <f t="shared" si="857"/>
        <v>0</v>
      </c>
      <c r="BA1271">
        <f t="shared" si="858"/>
        <v>0</v>
      </c>
      <c r="BB1271">
        <f t="shared" si="859"/>
        <v>0</v>
      </c>
      <c r="BC1271">
        <f t="shared" si="860"/>
        <v>0</v>
      </c>
      <c r="BD1271">
        <f t="shared" si="861"/>
        <v>0</v>
      </c>
      <c r="BE1271">
        <f t="shared" si="862"/>
        <v>0</v>
      </c>
      <c r="BF1271">
        <f t="shared" si="863"/>
        <v>0</v>
      </c>
      <c r="BG1271">
        <f t="shared" si="864"/>
        <v>0</v>
      </c>
      <c r="BH1271">
        <f t="shared" si="865"/>
        <v>0</v>
      </c>
      <c r="BI1271">
        <f t="shared" si="866"/>
        <v>0</v>
      </c>
      <c r="BJ1271">
        <f t="shared" si="867"/>
        <v>0</v>
      </c>
      <c r="BK1271">
        <f t="shared" si="868"/>
        <v>0</v>
      </c>
      <c r="BM1271">
        <f t="shared" si="869"/>
        <v>1</v>
      </c>
      <c r="BN1271">
        <f t="shared" si="870"/>
        <v>0</v>
      </c>
      <c r="BO1271">
        <f t="shared" si="871"/>
        <v>0</v>
      </c>
      <c r="BP1271">
        <f t="shared" si="872"/>
        <v>0</v>
      </c>
      <c r="BR1271">
        <f t="shared" si="873"/>
        <v>0</v>
      </c>
      <c r="BS1271">
        <f t="shared" si="874"/>
        <v>0</v>
      </c>
      <c r="BT1271">
        <f t="shared" si="875"/>
        <v>5</v>
      </c>
      <c r="BU1271">
        <f t="shared" si="876"/>
        <v>0</v>
      </c>
      <c r="BV1271">
        <f t="shared" si="877"/>
        <v>0</v>
      </c>
      <c r="BW1271">
        <f t="shared" si="878"/>
        <v>0</v>
      </c>
      <c r="BX1271">
        <f t="shared" si="879"/>
        <v>0</v>
      </c>
      <c r="BY1271">
        <f t="shared" si="880"/>
        <v>0</v>
      </c>
      <c r="BZ1271">
        <f t="shared" si="887"/>
        <v>0</v>
      </c>
      <c r="CA1271">
        <f t="shared" si="881"/>
        <v>0</v>
      </c>
      <c r="CB1271">
        <f t="shared" si="882"/>
        <v>0</v>
      </c>
      <c r="CC1271">
        <f t="shared" si="883"/>
        <v>0</v>
      </c>
      <c r="CD1271">
        <f t="shared" si="884"/>
        <v>0</v>
      </c>
      <c r="CE1271">
        <f t="shared" si="885"/>
        <v>1</v>
      </c>
      <c r="CF1271">
        <f t="shared" si="886"/>
        <v>0</v>
      </c>
    </row>
    <row r="1272" spans="1:84" x14ac:dyDescent="0.25">
      <c r="A1272" t="s">
        <v>334</v>
      </c>
      <c r="B1272" t="s">
        <v>437</v>
      </c>
      <c r="C1272" s="1">
        <v>15408</v>
      </c>
      <c r="D1272" t="s">
        <v>39</v>
      </c>
      <c r="E1272" t="s">
        <v>40</v>
      </c>
      <c r="F1272" s="2">
        <v>110112</v>
      </c>
      <c r="G1272">
        <v>1</v>
      </c>
      <c r="H1272">
        <v>1</v>
      </c>
      <c r="I1272" t="s">
        <v>42</v>
      </c>
      <c r="J1272" t="s">
        <v>77</v>
      </c>
      <c r="K1272" t="s">
        <v>1297</v>
      </c>
      <c r="L1272">
        <v>215</v>
      </c>
      <c r="M1272">
        <v>0</v>
      </c>
      <c r="N1272">
        <v>0</v>
      </c>
      <c r="O1272">
        <f t="shared" si="845"/>
        <v>0</v>
      </c>
      <c r="P1272">
        <f t="shared" si="846"/>
        <v>0</v>
      </c>
      <c r="Q1272">
        <f t="shared" si="888"/>
        <v>-1</v>
      </c>
      <c r="R1272">
        <f t="shared" si="847"/>
        <v>0</v>
      </c>
      <c r="S1272">
        <v>0</v>
      </c>
      <c r="T1272">
        <v>0</v>
      </c>
      <c r="U1272">
        <v>0</v>
      </c>
      <c r="V1272">
        <v>4</v>
      </c>
      <c r="W1272">
        <v>1</v>
      </c>
      <c r="X1272">
        <v>0</v>
      </c>
      <c r="Y1272">
        <v>0</v>
      </c>
      <c r="Z1272">
        <v>0</v>
      </c>
      <c r="AA1272">
        <v>0</v>
      </c>
      <c r="AB1272" t="s">
        <v>336</v>
      </c>
      <c r="AC1272" t="s">
        <v>46</v>
      </c>
      <c r="AD1272">
        <v>59</v>
      </c>
      <c r="AE1272">
        <v>59</v>
      </c>
      <c r="AF1272">
        <v>52</v>
      </c>
      <c r="AG1272" s="5">
        <v>69</v>
      </c>
      <c r="AH1272">
        <v>-1</v>
      </c>
      <c r="AI1272">
        <v>-1</v>
      </c>
      <c r="AJ1272">
        <f t="shared" si="848"/>
        <v>-1</v>
      </c>
      <c r="AK1272">
        <v>-1</v>
      </c>
      <c r="AL1272">
        <v>-1</v>
      </c>
      <c r="AM1272">
        <v>-1</v>
      </c>
      <c r="AN1272">
        <v>-1</v>
      </c>
      <c r="AO1272">
        <v>-1</v>
      </c>
      <c r="AP1272">
        <v>-1</v>
      </c>
      <c r="AR1272">
        <f t="shared" si="849"/>
        <v>0</v>
      </c>
      <c r="AS1272">
        <f t="shared" si="850"/>
        <v>0</v>
      </c>
      <c r="AT1272">
        <f t="shared" si="851"/>
        <v>0</v>
      </c>
      <c r="AU1272">
        <f t="shared" si="852"/>
        <v>0</v>
      </c>
      <c r="AV1272">
        <f t="shared" si="853"/>
        <v>0</v>
      </c>
      <c r="AW1272">
        <f t="shared" si="854"/>
        <v>0</v>
      </c>
      <c r="AX1272">
        <f t="shared" si="855"/>
        <v>0</v>
      </c>
      <c r="AY1272">
        <f t="shared" si="856"/>
        <v>0</v>
      </c>
      <c r="AZ1272">
        <f t="shared" si="857"/>
        <v>0</v>
      </c>
      <c r="BA1272">
        <f t="shared" si="858"/>
        <v>0</v>
      </c>
      <c r="BB1272">
        <f t="shared" si="859"/>
        <v>0</v>
      </c>
      <c r="BC1272">
        <f t="shared" si="860"/>
        <v>0</v>
      </c>
      <c r="BD1272">
        <f t="shared" si="861"/>
        <v>0</v>
      </c>
      <c r="BE1272">
        <f t="shared" si="862"/>
        <v>0</v>
      </c>
      <c r="BF1272">
        <f t="shared" si="863"/>
        <v>0</v>
      </c>
      <c r="BG1272">
        <f t="shared" si="864"/>
        <v>0</v>
      </c>
      <c r="BH1272">
        <f t="shared" si="865"/>
        <v>0</v>
      </c>
      <c r="BI1272">
        <f t="shared" si="866"/>
        <v>0</v>
      </c>
      <c r="BJ1272">
        <f t="shared" si="867"/>
        <v>0</v>
      </c>
      <c r="BK1272">
        <f t="shared" si="868"/>
        <v>0</v>
      </c>
      <c r="BM1272">
        <f t="shared" si="869"/>
        <v>1</v>
      </c>
      <c r="BN1272">
        <f t="shared" si="870"/>
        <v>0</v>
      </c>
      <c r="BO1272">
        <f t="shared" si="871"/>
        <v>0</v>
      </c>
      <c r="BP1272">
        <f t="shared" si="872"/>
        <v>0</v>
      </c>
      <c r="BR1272">
        <f t="shared" si="873"/>
        <v>0</v>
      </c>
      <c r="BS1272">
        <f t="shared" si="874"/>
        <v>0</v>
      </c>
      <c r="BT1272">
        <f t="shared" si="875"/>
        <v>4</v>
      </c>
      <c r="BU1272">
        <f t="shared" si="876"/>
        <v>0</v>
      </c>
      <c r="BV1272">
        <f t="shared" si="877"/>
        <v>1</v>
      </c>
      <c r="BW1272">
        <f t="shared" si="878"/>
        <v>0</v>
      </c>
      <c r="BX1272">
        <f t="shared" si="879"/>
        <v>0</v>
      </c>
      <c r="BY1272">
        <f t="shared" si="880"/>
        <v>0</v>
      </c>
      <c r="BZ1272">
        <f t="shared" si="887"/>
        <v>0</v>
      </c>
      <c r="CA1272">
        <f t="shared" si="881"/>
        <v>0</v>
      </c>
      <c r="CB1272">
        <f t="shared" si="882"/>
        <v>0</v>
      </c>
      <c r="CC1272">
        <f t="shared" si="883"/>
        <v>0</v>
      </c>
      <c r="CD1272">
        <f t="shared" si="884"/>
        <v>0</v>
      </c>
      <c r="CE1272">
        <f t="shared" si="885"/>
        <v>0</v>
      </c>
      <c r="CF1272">
        <f t="shared" si="886"/>
        <v>0</v>
      </c>
    </row>
    <row r="1273" spans="1:84" x14ac:dyDescent="0.25">
      <c r="A1273" t="s">
        <v>334</v>
      </c>
      <c r="B1273" t="s">
        <v>437</v>
      </c>
      <c r="C1273" s="1">
        <v>15407</v>
      </c>
      <c r="D1273" t="s">
        <v>39</v>
      </c>
      <c r="E1273" t="s">
        <v>40</v>
      </c>
      <c r="F1273" s="2">
        <v>109114</v>
      </c>
      <c r="G1273">
        <v>1</v>
      </c>
      <c r="H1273">
        <v>0</v>
      </c>
      <c r="I1273" t="s">
        <v>42</v>
      </c>
      <c r="J1273" t="s">
        <v>43</v>
      </c>
      <c r="K1273" t="s">
        <v>1298</v>
      </c>
      <c r="L1273">
        <v>1590</v>
      </c>
      <c r="M1273">
        <v>4</v>
      </c>
      <c r="N1273">
        <v>0</v>
      </c>
      <c r="O1273">
        <f t="shared" si="845"/>
        <v>0</v>
      </c>
      <c r="P1273">
        <f t="shared" si="846"/>
        <v>2.5157232704402515</v>
      </c>
      <c r="Q1273">
        <f t="shared" si="888"/>
        <v>-1</v>
      </c>
      <c r="R1273">
        <f t="shared" si="847"/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 t="s">
        <v>336</v>
      </c>
      <c r="AC1273" t="s">
        <v>46</v>
      </c>
      <c r="AD1273">
        <v>59</v>
      </c>
      <c r="AE1273">
        <v>59</v>
      </c>
      <c r="AF1273">
        <v>52</v>
      </c>
      <c r="AG1273" s="5">
        <v>69</v>
      </c>
      <c r="AH1273">
        <v>-1</v>
      </c>
      <c r="AI1273">
        <v>-1</v>
      </c>
      <c r="AJ1273">
        <f t="shared" si="848"/>
        <v>-1</v>
      </c>
      <c r="AK1273">
        <v>-1</v>
      </c>
      <c r="AL1273">
        <v>-1</v>
      </c>
      <c r="AM1273">
        <v>-1</v>
      </c>
      <c r="AN1273">
        <v>-1</v>
      </c>
      <c r="AO1273">
        <v>-1</v>
      </c>
      <c r="AP1273">
        <v>-1</v>
      </c>
      <c r="AR1273">
        <f t="shared" si="849"/>
        <v>0</v>
      </c>
      <c r="AS1273">
        <f t="shared" si="850"/>
        <v>0</v>
      </c>
      <c r="AT1273">
        <f t="shared" si="851"/>
        <v>0</v>
      </c>
      <c r="AU1273">
        <f t="shared" si="852"/>
        <v>0</v>
      </c>
      <c r="AV1273">
        <f t="shared" si="853"/>
        <v>0</v>
      </c>
      <c r="AW1273">
        <f t="shared" si="854"/>
        <v>0</v>
      </c>
      <c r="AX1273">
        <f t="shared" si="855"/>
        <v>0</v>
      </c>
      <c r="AY1273">
        <f t="shared" si="856"/>
        <v>0</v>
      </c>
      <c r="AZ1273">
        <f t="shared" si="857"/>
        <v>0</v>
      </c>
      <c r="BA1273">
        <f t="shared" si="858"/>
        <v>0</v>
      </c>
      <c r="BB1273">
        <f t="shared" si="859"/>
        <v>0</v>
      </c>
      <c r="BC1273">
        <f t="shared" si="860"/>
        <v>0</v>
      </c>
      <c r="BD1273">
        <f t="shared" si="861"/>
        <v>0</v>
      </c>
      <c r="BE1273">
        <f t="shared" si="862"/>
        <v>0</v>
      </c>
      <c r="BF1273">
        <f t="shared" si="863"/>
        <v>0</v>
      </c>
      <c r="BG1273">
        <f t="shared" si="864"/>
        <v>0</v>
      </c>
      <c r="BH1273">
        <f t="shared" si="865"/>
        <v>0</v>
      </c>
      <c r="BI1273">
        <f t="shared" si="866"/>
        <v>0</v>
      </c>
      <c r="BJ1273">
        <f t="shared" si="867"/>
        <v>0</v>
      </c>
      <c r="BK1273">
        <f t="shared" si="868"/>
        <v>0</v>
      </c>
      <c r="BM1273">
        <f t="shared" si="869"/>
        <v>1</v>
      </c>
      <c r="BN1273">
        <f t="shared" si="870"/>
        <v>0</v>
      </c>
      <c r="BO1273">
        <f t="shared" si="871"/>
        <v>0</v>
      </c>
      <c r="BP1273">
        <f t="shared" si="872"/>
        <v>0</v>
      </c>
      <c r="BR1273">
        <f t="shared" si="873"/>
        <v>0</v>
      </c>
      <c r="BS1273">
        <f t="shared" si="874"/>
        <v>0</v>
      </c>
      <c r="BT1273">
        <f t="shared" si="875"/>
        <v>0</v>
      </c>
      <c r="BU1273">
        <f t="shared" si="876"/>
        <v>0</v>
      </c>
      <c r="BV1273">
        <f t="shared" si="877"/>
        <v>0</v>
      </c>
      <c r="BW1273">
        <f t="shared" si="878"/>
        <v>0</v>
      </c>
      <c r="BX1273">
        <f t="shared" si="879"/>
        <v>0</v>
      </c>
      <c r="BY1273">
        <f t="shared" si="880"/>
        <v>0</v>
      </c>
      <c r="BZ1273">
        <f t="shared" si="887"/>
        <v>0</v>
      </c>
      <c r="CA1273">
        <f t="shared" si="881"/>
        <v>0</v>
      </c>
      <c r="CB1273">
        <f t="shared" si="882"/>
        <v>0</v>
      </c>
      <c r="CC1273">
        <f t="shared" si="883"/>
        <v>0</v>
      </c>
      <c r="CD1273">
        <f t="shared" si="884"/>
        <v>0</v>
      </c>
      <c r="CE1273">
        <f t="shared" si="885"/>
        <v>0</v>
      </c>
      <c r="CF1273">
        <f t="shared" si="886"/>
        <v>0</v>
      </c>
    </row>
    <row r="1274" spans="1:84" x14ac:dyDescent="0.25">
      <c r="A1274" t="s">
        <v>340</v>
      </c>
      <c r="B1274" t="s">
        <v>341</v>
      </c>
      <c r="C1274" s="1">
        <v>15407</v>
      </c>
      <c r="D1274" t="s">
        <v>49</v>
      </c>
      <c r="E1274" t="s">
        <v>40</v>
      </c>
      <c r="F1274" s="2">
        <v>109114</v>
      </c>
      <c r="G1274">
        <v>1</v>
      </c>
      <c r="H1274">
        <v>0</v>
      </c>
      <c r="I1274" t="s">
        <v>42</v>
      </c>
      <c r="J1274" t="s">
        <v>77</v>
      </c>
      <c r="K1274" t="s">
        <v>1297</v>
      </c>
      <c r="L1274">
        <v>215</v>
      </c>
      <c r="M1274">
        <v>2</v>
      </c>
      <c r="N1274">
        <v>0</v>
      </c>
      <c r="O1274">
        <f t="shared" si="845"/>
        <v>0</v>
      </c>
      <c r="P1274">
        <f t="shared" si="846"/>
        <v>0</v>
      </c>
      <c r="Q1274">
        <f t="shared" si="888"/>
        <v>-1</v>
      </c>
      <c r="R1274">
        <f t="shared" si="847"/>
        <v>0</v>
      </c>
      <c r="S1274">
        <v>0</v>
      </c>
      <c r="T1274">
        <v>0</v>
      </c>
      <c r="U1274">
        <v>0</v>
      </c>
      <c r="V1274">
        <v>5</v>
      </c>
      <c r="W1274">
        <v>0</v>
      </c>
      <c r="X1274">
        <v>0</v>
      </c>
      <c r="Y1274">
        <v>0</v>
      </c>
      <c r="Z1274">
        <v>0</v>
      </c>
      <c r="AA1274">
        <v>0</v>
      </c>
      <c r="AB1274" t="s">
        <v>342</v>
      </c>
      <c r="AC1274" t="s">
        <v>46</v>
      </c>
      <c r="AD1274">
        <v>64</v>
      </c>
      <c r="AE1274">
        <v>69</v>
      </c>
      <c r="AF1274">
        <v>73</v>
      </c>
      <c r="AG1274" s="5">
        <v>57</v>
      </c>
      <c r="AH1274">
        <v>-1</v>
      </c>
      <c r="AI1274">
        <v>-1</v>
      </c>
      <c r="AJ1274">
        <f t="shared" si="848"/>
        <v>-1</v>
      </c>
      <c r="AK1274">
        <v>-1</v>
      </c>
      <c r="AL1274">
        <v>-1</v>
      </c>
      <c r="AM1274">
        <v>-1</v>
      </c>
      <c r="AN1274">
        <v>-1</v>
      </c>
      <c r="AO1274">
        <v>-1</v>
      </c>
      <c r="AP1274">
        <v>-1</v>
      </c>
      <c r="AR1274">
        <f t="shared" si="849"/>
        <v>0</v>
      </c>
      <c r="AS1274">
        <f t="shared" si="850"/>
        <v>0</v>
      </c>
      <c r="AT1274">
        <f t="shared" si="851"/>
        <v>0</v>
      </c>
      <c r="AU1274">
        <f t="shared" si="852"/>
        <v>0</v>
      </c>
      <c r="AV1274">
        <f t="shared" si="853"/>
        <v>0</v>
      </c>
      <c r="AW1274">
        <f t="shared" si="854"/>
        <v>0</v>
      </c>
      <c r="AX1274">
        <f t="shared" si="855"/>
        <v>0</v>
      </c>
      <c r="AY1274">
        <f t="shared" si="856"/>
        <v>0</v>
      </c>
      <c r="AZ1274">
        <f t="shared" si="857"/>
        <v>0</v>
      </c>
      <c r="BA1274">
        <f t="shared" si="858"/>
        <v>0</v>
      </c>
      <c r="BB1274">
        <f t="shared" si="859"/>
        <v>0</v>
      </c>
      <c r="BC1274">
        <f t="shared" si="860"/>
        <v>0</v>
      </c>
      <c r="BD1274">
        <f t="shared" si="861"/>
        <v>0</v>
      </c>
      <c r="BE1274">
        <f t="shared" si="862"/>
        <v>0</v>
      </c>
      <c r="BF1274">
        <f t="shared" si="863"/>
        <v>0</v>
      </c>
      <c r="BG1274">
        <f t="shared" si="864"/>
        <v>0</v>
      </c>
      <c r="BH1274">
        <f t="shared" si="865"/>
        <v>0</v>
      </c>
      <c r="BI1274">
        <f t="shared" si="866"/>
        <v>0</v>
      </c>
      <c r="BJ1274">
        <f t="shared" si="867"/>
        <v>0</v>
      </c>
      <c r="BK1274">
        <f t="shared" si="868"/>
        <v>0</v>
      </c>
      <c r="BM1274">
        <f t="shared" si="869"/>
        <v>1</v>
      </c>
      <c r="BN1274">
        <f t="shared" si="870"/>
        <v>0</v>
      </c>
      <c r="BO1274">
        <f t="shared" si="871"/>
        <v>0</v>
      </c>
      <c r="BP1274">
        <f t="shared" si="872"/>
        <v>0</v>
      </c>
      <c r="BR1274">
        <f t="shared" si="873"/>
        <v>0</v>
      </c>
      <c r="BS1274">
        <f t="shared" si="874"/>
        <v>0</v>
      </c>
      <c r="BT1274">
        <f t="shared" si="875"/>
        <v>5</v>
      </c>
      <c r="BU1274">
        <f t="shared" si="876"/>
        <v>0</v>
      </c>
      <c r="BV1274">
        <f t="shared" si="877"/>
        <v>0</v>
      </c>
      <c r="BW1274">
        <f t="shared" si="878"/>
        <v>0</v>
      </c>
      <c r="BX1274">
        <f t="shared" si="879"/>
        <v>0</v>
      </c>
      <c r="BY1274">
        <f t="shared" si="880"/>
        <v>0</v>
      </c>
      <c r="BZ1274">
        <f t="shared" si="887"/>
        <v>0</v>
      </c>
      <c r="CA1274">
        <f t="shared" si="881"/>
        <v>0</v>
      </c>
      <c r="CB1274">
        <f t="shared" si="882"/>
        <v>0</v>
      </c>
      <c r="CC1274">
        <f t="shared" si="883"/>
        <v>0</v>
      </c>
      <c r="CD1274">
        <f t="shared" si="884"/>
        <v>0</v>
      </c>
      <c r="CE1274">
        <f t="shared" si="885"/>
        <v>1</v>
      </c>
      <c r="CF1274">
        <f t="shared" si="886"/>
        <v>0</v>
      </c>
    </row>
    <row r="1275" spans="1:84" x14ac:dyDescent="0.25">
      <c r="A1275" t="s">
        <v>233</v>
      </c>
      <c r="B1275" t="s">
        <v>571</v>
      </c>
      <c r="C1275" s="1">
        <v>15406</v>
      </c>
      <c r="D1275" t="s">
        <v>39</v>
      </c>
      <c r="E1275" t="s">
        <v>40</v>
      </c>
      <c r="F1275" t="s">
        <v>1051</v>
      </c>
      <c r="G1275">
        <v>0</v>
      </c>
      <c r="H1275">
        <v>0</v>
      </c>
      <c r="I1275" t="s">
        <v>42</v>
      </c>
      <c r="J1275" t="s">
        <v>772</v>
      </c>
      <c r="K1275" t="s">
        <v>1299</v>
      </c>
      <c r="L1275">
        <v>750</v>
      </c>
      <c r="M1275">
        <v>4</v>
      </c>
      <c r="N1275">
        <v>0</v>
      </c>
      <c r="O1275">
        <f t="shared" si="845"/>
        <v>0</v>
      </c>
      <c r="P1275">
        <f t="shared" si="846"/>
        <v>5.333333333333333</v>
      </c>
      <c r="Q1275">
        <f t="shared" si="888"/>
        <v>-1</v>
      </c>
      <c r="R1275">
        <f t="shared" si="847"/>
        <v>0</v>
      </c>
      <c r="S1275">
        <v>0</v>
      </c>
      <c r="T1275">
        <v>0</v>
      </c>
      <c r="U1275">
        <v>0</v>
      </c>
      <c r="V1275">
        <v>5</v>
      </c>
      <c r="W1275">
        <v>1</v>
      </c>
      <c r="X1275">
        <v>1</v>
      </c>
      <c r="Y1275">
        <v>0</v>
      </c>
      <c r="Z1275">
        <v>0</v>
      </c>
      <c r="AA1275">
        <v>0</v>
      </c>
      <c r="AB1275" t="s">
        <v>815</v>
      </c>
      <c r="AC1275" t="s">
        <v>46</v>
      </c>
      <c r="AD1275">
        <v>67</v>
      </c>
      <c r="AE1275">
        <v>51</v>
      </c>
      <c r="AF1275">
        <v>70</v>
      </c>
      <c r="AG1275" s="5">
        <v>50</v>
      </c>
      <c r="AH1275">
        <v>-1</v>
      </c>
      <c r="AI1275">
        <v>-1</v>
      </c>
      <c r="AJ1275">
        <f t="shared" si="848"/>
        <v>-1</v>
      </c>
      <c r="AK1275">
        <v>-1</v>
      </c>
      <c r="AL1275">
        <v>-1</v>
      </c>
      <c r="AM1275">
        <v>-1</v>
      </c>
      <c r="AN1275">
        <v>-1</v>
      </c>
      <c r="AO1275">
        <v>-1</v>
      </c>
      <c r="AP1275">
        <v>-1</v>
      </c>
      <c r="AR1275">
        <f t="shared" si="849"/>
        <v>0</v>
      </c>
      <c r="AS1275">
        <f t="shared" si="850"/>
        <v>0</v>
      </c>
      <c r="AT1275">
        <f t="shared" si="851"/>
        <v>0</v>
      </c>
      <c r="AU1275">
        <f t="shared" si="852"/>
        <v>0</v>
      </c>
      <c r="AV1275">
        <f t="shared" si="853"/>
        <v>0</v>
      </c>
      <c r="AW1275">
        <f t="shared" si="854"/>
        <v>0</v>
      </c>
      <c r="AX1275">
        <f t="shared" si="855"/>
        <v>0</v>
      </c>
      <c r="AY1275">
        <f t="shared" si="856"/>
        <v>0</v>
      </c>
      <c r="AZ1275">
        <f t="shared" si="857"/>
        <v>0</v>
      </c>
      <c r="BA1275">
        <f t="shared" si="858"/>
        <v>0</v>
      </c>
      <c r="BB1275">
        <f t="shared" si="859"/>
        <v>0</v>
      </c>
      <c r="BC1275">
        <f t="shared" si="860"/>
        <v>0</v>
      </c>
      <c r="BD1275">
        <f t="shared" si="861"/>
        <v>0</v>
      </c>
      <c r="BE1275">
        <f t="shared" si="862"/>
        <v>0</v>
      </c>
      <c r="BF1275">
        <f t="shared" si="863"/>
        <v>0</v>
      </c>
      <c r="BG1275">
        <f t="shared" si="864"/>
        <v>0</v>
      </c>
      <c r="BH1275">
        <f t="shared" si="865"/>
        <v>0</v>
      </c>
      <c r="BI1275">
        <f t="shared" si="866"/>
        <v>0</v>
      </c>
      <c r="BJ1275">
        <f t="shared" si="867"/>
        <v>0</v>
      </c>
      <c r="BK1275">
        <f t="shared" si="868"/>
        <v>0</v>
      </c>
      <c r="BM1275">
        <f t="shared" si="869"/>
        <v>0</v>
      </c>
      <c r="BN1275">
        <f t="shared" si="870"/>
        <v>1</v>
      </c>
      <c r="BO1275">
        <f t="shared" si="871"/>
        <v>0</v>
      </c>
      <c r="BP1275">
        <f t="shared" si="872"/>
        <v>0</v>
      </c>
      <c r="BR1275">
        <f t="shared" si="873"/>
        <v>0</v>
      </c>
      <c r="BS1275">
        <f t="shared" si="874"/>
        <v>0</v>
      </c>
      <c r="BT1275">
        <f t="shared" si="875"/>
        <v>0</v>
      </c>
      <c r="BU1275">
        <f t="shared" si="876"/>
        <v>5</v>
      </c>
      <c r="BV1275">
        <f t="shared" si="877"/>
        <v>0</v>
      </c>
      <c r="BW1275">
        <f t="shared" si="878"/>
        <v>1</v>
      </c>
      <c r="BX1275">
        <f t="shared" si="879"/>
        <v>0</v>
      </c>
      <c r="BY1275">
        <f t="shared" si="880"/>
        <v>1</v>
      </c>
      <c r="BZ1275">
        <f t="shared" si="887"/>
        <v>1</v>
      </c>
      <c r="CA1275">
        <f t="shared" si="881"/>
        <v>1</v>
      </c>
      <c r="CB1275">
        <f t="shared" si="882"/>
        <v>1</v>
      </c>
      <c r="CC1275">
        <f t="shared" si="883"/>
        <v>1</v>
      </c>
      <c r="CD1275">
        <f t="shared" si="884"/>
        <v>1</v>
      </c>
      <c r="CE1275">
        <f t="shared" si="885"/>
        <v>1</v>
      </c>
      <c r="CF1275">
        <f t="shared" si="886"/>
        <v>0</v>
      </c>
    </row>
    <row r="1276" spans="1:84" x14ac:dyDescent="0.25">
      <c r="A1276" t="s">
        <v>233</v>
      </c>
      <c r="B1276" t="s">
        <v>571</v>
      </c>
      <c r="C1276" s="1">
        <v>15406</v>
      </c>
      <c r="D1276" t="s">
        <v>39</v>
      </c>
      <c r="E1276" t="s">
        <v>40</v>
      </c>
      <c r="F1276" t="s">
        <v>1051</v>
      </c>
      <c r="G1276">
        <v>0</v>
      </c>
      <c r="H1276">
        <v>0</v>
      </c>
      <c r="I1276" t="s">
        <v>42</v>
      </c>
      <c r="J1276" t="s">
        <v>43</v>
      </c>
      <c r="K1276" t="s">
        <v>474</v>
      </c>
      <c r="L1276">
        <v>2553</v>
      </c>
      <c r="M1276">
        <v>2</v>
      </c>
      <c r="N1276">
        <v>0</v>
      </c>
      <c r="O1276">
        <f t="shared" si="845"/>
        <v>0</v>
      </c>
      <c r="P1276">
        <f t="shared" si="846"/>
        <v>0.78339208773991376</v>
      </c>
      <c r="Q1276">
        <f t="shared" si="888"/>
        <v>-1</v>
      </c>
      <c r="R1276">
        <f t="shared" si="847"/>
        <v>0</v>
      </c>
      <c r="S1276">
        <v>0</v>
      </c>
      <c r="T1276">
        <v>0</v>
      </c>
      <c r="U1276">
        <v>0</v>
      </c>
      <c r="V1276">
        <v>5</v>
      </c>
      <c r="W1276">
        <v>1</v>
      </c>
      <c r="X1276">
        <v>2</v>
      </c>
      <c r="Y1276">
        <v>0</v>
      </c>
      <c r="Z1276">
        <v>0</v>
      </c>
      <c r="AA1276">
        <v>0</v>
      </c>
      <c r="AB1276" t="s">
        <v>815</v>
      </c>
      <c r="AC1276" t="s">
        <v>46</v>
      </c>
      <c r="AD1276">
        <v>67</v>
      </c>
      <c r="AE1276">
        <v>51</v>
      </c>
      <c r="AF1276">
        <v>70</v>
      </c>
      <c r="AG1276" s="5">
        <v>50</v>
      </c>
      <c r="AH1276">
        <v>-1</v>
      </c>
      <c r="AI1276">
        <v>-1</v>
      </c>
      <c r="AJ1276">
        <f t="shared" si="848"/>
        <v>-1</v>
      </c>
      <c r="AK1276">
        <v>-1</v>
      </c>
      <c r="AL1276">
        <v>-1</v>
      </c>
      <c r="AM1276">
        <v>-1</v>
      </c>
      <c r="AN1276">
        <v>-1</v>
      </c>
      <c r="AO1276">
        <v>-1</v>
      </c>
      <c r="AP1276">
        <v>-1</v>
      </c>
      <c r="AR1276">
        <f t="shared" si="849"/>
        <v>0</v>
      </c>
      <c r="AS1276">
        <f t="shared" si="850"/>
        <v>0</v>
      </c>
      <c r="AT1276">
        <f t="shared" si="851"/>
        <v>0</v>
      </c>
      <c r="AU1276">
        <f t="shared" si="852"/>
        <v>0</v>
      </c>
      <c r="AV1276">
        <f t="shared" si="853"/>
        <v>0</v>
      </c>
      <c r="AW1276">
        <f t="shared" si="854"/>
        <v>0</v>
      </c>
      <c r="AX1276">
        <f t="shared" si="855"/>
        <v>0</v>
      </c>
      <c r="AY1276">
        <f t="shared" si="856"/>
        <v>0</v>
      </c>
      <c r="AZ1276">
        <f t="shared" si="857"/>
        <v>0</v>
      </c>
      <c r="BA1276">
        <f t="shared" si="858"/>
        <v>0</v>
      </c>
      <c r="BB1276">
        <f t="shared" si="859"/>
        <v>0</v>
      </c>
      <c r="BC1276">
        <f t="shared" si="860"/>
        <v>0</v>
      </c>
      <c r="BD1276">
        <f t="shared" si="861"/>
        <v>0</v>
      </c>
      <c r="BE1276">
        <f t="shared" si="862"/>
        <v>0</v>
      </c>
      <c r="BF1276">
        <f t="shared" si="863"/>
        <v>0</v>
      </c>
      <c r="BG1276">
        <f t="shared" si="864"/>
        <v>0</v>
      </c>
      <c r="BH1276">
        <f t="shared" si="865"/>
        <v>0</v>
      </c>
      <c r="BI1276">
        <f t="shared" si="866"/>
        <v>0</v>
      </c>
      <c r="BJ1276">
        <f t="shared" si="867"/>
        <v>0</v>
      </c>
      <c r="BK1276">
        <f t="shared" si="868"/>
        <v>0</v>
      </c>
      <c r="BM1276">
        <f t="shared" si="869"/>
        <v>0</v>
      </c>
      <c r="BN1276">
        <f t="shared" si="870"/>
        <v>1</v>
      </c>
      <c r="BO1276">
        <f t="shared" si="871"/>
        <v>0</v>
      </c>
      <c r="BP1276">
        <f t="shared" si="872"/>
        <v>0</v>
      </c>
      <c r="BR1276">
        <f t="shared" si="873"/>
        <v>0</v>
      </c>
      <c r="BS1276">
        <f t="shared" si="874"/>
        <v>0</v>
      </c>
      <c r="BT1276">
        <f t="shared" si="875"/>
        <v>0</v>
      </c>
      <c r="BU1276">
        <f t="shared" si="876"/>
        <v>5</v>
      </c>
      <c r="BV1276">
        <f t="shared" si="877"/>
        <v>0</v>
      </c>
      <c r="BW1276">
        <f t="shared" si="878"/>
        <v>1</v>
      </c>
      <c r="BX1276">
        <f t="shared" si="879"/>
        <v>0</v>
      </c>
      <c r="BY1276">
        <f t="shared" si="880"/>
        <v>2</v>
      </c>
      <c r="BZ1276">
        <f t="shared" si="887"/>
        <v>2</v>
      </c>
      <c r="CA1276">
        <f t="shared" si="881"/>
        <v>1</v>
      </c>
      <c r="CB1276">
        <f t="shared" si="882"/>
        <v>2</v>
      </c>
      <c r="CC1276">
        <f t="shared" si="883"/>
        <v>1</v>
      </c>
      <c r="CD1276">
        <f t="shared" si="884"/>
        <v>2</v>
      </c>
      <c r="CE1276">
        <f t="shared" si="885"/>
        <v>1</v>
      </c>
      <c r="CF1276">
        <f t="shared" si="886"/>
        <v>0</v>
      </c>
    </row>
    <row r="1277" spans="1:84" x14ac:dyDescent="0.25">
      <c r="A1277" t="s">
        <v>1293</v>
      </c>
      <c r="B1277">
        <v>0</v>
      </c>
      <c r="C1277" s="1">
        <v>15405</v>
      </c>
      <c r="D1277" t="s">
        <v>39</v>
      </c>
      <c r="E1277" t="s">
        <v>40</v>
      </c>
      <c r="F1277" t="s">
        <v>1051</v>
      </c>
      <c r="G1277">
        <v>0</v>
      </c>
      <c r="H1277">
        <v>1</v>
      </c>
      <c r="I1277" t="s">
        <v>42</v>
      </c>
      <c r="J1277" t="s">
        <v>43</v>
      </c>
      <c r="K1277" t="s">
        <v>559</v>
      </c>
      <c r="L1277">
        <v>2090</v>
      </c>
      <c r="M1277">
        <v>0</v>
      </c>
      <c r="N1277">
        <v>0</v>
      </c>
      <c r="O1277">
        <f t="shared" si="845"/>
        <v>0</v>
      </c>
      <c r="P1277">
        <f t="shared" si="846"/>
        <v>0</v>
      </c>
      <c r="Q1277">
        <f t="shared" si="888"/>
        <v>-1</v>
      </c>
      <c r="R1277">
        <f t="shared" si="847"/>
        <v>0</v>
      </c>
      <c r="S1277">
        <v>0</v>
      </c>
      <c r="T1277">
        <v>0</v>
      </c>
      <c r="U1277">
        <v>0</v>
      </c>
      <c r="V1277">
        <v>7</v>
      </c>
      <c r="W1277">
        <v>1</v>
      </c>
      <c r="X1277">
        <v>0</v>
      </c>
      <c r="Y1277">
        <v>0</v>
      </c>
      <c r="Z1277">
        <v>0</v>
      </c>
      <c r="AA1277">
        <v>0</v>
      </c>
      <c r="AD1277">
        <v>-1</v>
      </c>
      <c r="AE1277">
        <v>-1</v>
      </c>
      <c r="AF1277">
        <v>-1</v>
      </c>
      <c r="AG1277" s="5">
        <v>-1</v>
      </c>
      <c r="AH1277">
        <v>-1</v>
      </c>
      <c r="AI1277">
        <v>-1</v>
      </c>
      <c r="AJ1277">
        <f t="shared" si="848"/>
        <v>-1</v>
      </c>
      <c r="AK1277">
        <v>-1</v>
      </c>
      <c r="AL1277">
        <v>-1</v>
      </c>
      <c r="AM1277">
        <v>-1</v>
      </c>
      <c r="AN1277">
        <v>-1</v>
      </c>
      <c r="AO1277">
        <v>-1</v>
      </c>
      <c r="AP1277">
        <v>-1</v>
      </c>
      <c r="AR1277">
        <f t="shared" si="849"/>
        <v>0</v>
      </c>
      <c r="AS1277">
        <f t="shared" si="850"/>
        <v>0</v>
      </c>
      <c r="AT1277">
        <f t="shared" si="851"/>
        <v>0</v>
      </c>
      <c r="AU1277">
        <f t="shared" si="852"/>
        <v>0</v>
      </c>
      <c r="AV1277">
        <f t="shared" si="853"/>
        <v>0</v>
      </c>
      <c r="AW1277">
        <f t="shared" si="854"/>
        <v>0</v>
      </c>
      <c r="AX1277">
        <f t="shared" si="855"/>
        <v>0</v>
      </c>
      <c r="AY1277">
        <f t="shared" si="856"/>
        <v>0</v>
      </c>
      <c r="AZ1277">
        <f t="shared" si="857"/>
        <v>0</v>
      </c>
      <c r="BA1277">
        <f t="shared" si="858"/>
        <v>0</v>
      </c>
      <c r="BB1277">
        <f t="shared" si="859"/>
        <v>0</v>
      </c>
      <c r="BC1277">
        <f t="shared" si="860"/>
        <v>0</v>
      </c>
      <c r="BD1277">
        <f t="shared" si="861"/>
        <v>0</v>
      </c>
      <c r="BE1277">
        <f t="shared" si="862"/>
        <v>0</v>
      </c>
      <c r="BF1277">
        <f t="shared" si="863"/>
        <v>0</v>
      </c>
      <c r="BG1277">
        <f t="shared" si="864"/>
        <v>0</v>
      </c>
      <c r="BH1277">
        <f t="shared" si="865"/>
        <v>0</v>
      </c>
      <c r="BI1277">
        <f t="shared" si="866"/>
        <v>0</v>
      </c>
      <c r="BJ1277">
        <f t="shared" si="867"/>
        <v>0</v>
      </c>
      <c r="BK1277">
        <f t="shared" si="868"/>
        <v>0</v>
      </c>
      <c r="BM1277">
        <f t="shared" si="869"/>
        <v>0</v>
      </c>
      <c r="BN1277">
        <f t="shared" si="870"/>
        <v>1</v>
      </c>
      <c r="BO1277">
        <f t="shared" si="871"/>
        <v>0</v>
      </c>
      <c r="BP1277">
        <f t="shared" si="872"/>
        <v>0</v>
      </c>
      <c r="BR1277">
        <f t="shared" si="873"/>
        <v>0</v>
      </c>
      <c r="BS1277">
        <f t="shared" si="874"/>
        <v>0</v>
      </c>
      <c r="BT1277">
        <f t="shared" si="875"/>
        <v>0</v>
      </c>
      <c r="BU1277">
        <f t="shared" si="876"/>
        <v>7</v>
      </c>
      <c r="BV1277">
        <f t="shared" si="877"/>
        <v>0</v>
      </c>
      <c r="BW1277">
        <f t="shared" si="878"/>
        <v>1</v>
      </c>
      <c r="BX1277">
        <f t="shared" si="879"/>
        <v>0</v>
      </c>
      <c r="BY1277">
        <f t="shared" si="880"/>
        <v>0</v>
      </c>
      <c r="BZ1277">
        <f t="shared" si="887"/>
        <v>0</v>
      </c>
      <c r="CA1277">
        <f t="shared" si="881"/>
        <v>0</v>
      </c>
      <c r="CB1277">
        <f t="shared" si="882"/>
        <v>0</v>
      </c>
      <c r="CC1277">
        <f t="shared" si="883"/>
        <v>1</v>
      </c>
      <c r="CD1277">
        <f t="shared" si="884"/>
        <v>0</v>
      </c>
      <c r="CE1277">
        <f t="shared" si="885"/>
        <v>0</v>
      </c>
      <c r="CF1277">
        <f t="shared" si="886"/>
        <v>0</v>
      </c>
    </row>
    <row r="1278" spans="1:84" x14ac:dyDescent="0.25">
      <c r="A1278" t="s">
        <v>334</v>
      </c>
      <c r="B1278" t="s">
        <v>437</v>
      </c>
      <c r="C1278" s="1">
        <v>15405</v>
      </c>
      <c r="D1278" t="s">
        <v>49</v>
      </c>
      <c r="E1278" t="s">
        <v>40</v>
      </c>
      <c r="F1278" s="2">
        <v>109114</v>
      </c>
      <c r="G1278">
        <v>1</v>
      </c>
      <c r="H1278">
        <v>0</v>
      </c>
      <c r="I1278" t="s">
        <v>55</v>
      </c>
      <c r="J1278" t="s">
        <v>121</v>
      </c>
      <c r="K1278" t="s">
        <v>826</v>
      </c>
      <c r="L1278">
        <v>6860</v>
      </c>
      <c r="M1278">
        <v>4</v>
      </c>
      <c r="N1278">
        <v>0</v>
      </c>
      <c r="O1278">
        <f t="shared" si="845"/>
        <v>0</v>
      </c>
      <c r="P1278">
        <f t="shared" si="846"/>
        <v>0.58309037900874638</v>
      </c>
      <c r="Q1278">
        <f t="shared" si="888"/>
        <v>-1</v>
      </c>
      <c r="R1278">
        <f t="shared" si="847"/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 t="s">
        <v>336</v>
      </c>
      <c r="AC1278" t="s">
        <v>46</v>
      </c>
      <c r="AD1278">
        <v>59</v>
      </c>
      <c r="AE1278">
        <v>59</v>
      </c>
      <c r="AF1278">
        <v>52</v>
      </c>
      <c r="AG1278" s="5">
        <v>69</v>
      </c>
      <c r="AH1278">
        <v>-1</v>
      </c>
      <c r="AI1278">
        <v>-1</v>
      </c>
      <c r="AJ1278">
        <f t="shared" si="848"/>
        <v>-1</v>
      </c>
      <c r="AK1278">
        <v>-1</v>
      </c>
      <c r="AL1278">
        <v>-1</v>
      </c>
      <c r="AM1278">
        <v>-1</v>
      </c>
      <c r="AN1278">
        <v>-1</v>
      </c>
      <c r="AO1278">
        <v>-1</v>
      </c>
      <c r="AP1278">
        <v>-1</v>
      </c>
      <c r="AR1278">
        <f t="shared" si="849"/>
        <v>0</v>
      </c>
      <c r="AS1278">
        <f t="shared" si="850"/>
        <v>0</v>
      </c>
      <c r="AT1278">
        <f t="shared" si="851"/>
        <v>0</v>
      </c>
      <c r="AU1278">
        <f t="shared" si="852"/>
        <v>0</v>
      </c>
      <c r="AV1278">
        <f t="shared" si="853"/>
        <v>0</v>
      </c>
      <c r="AW1278">
        <f t="shared" si="854"/>
        <v>0</v>
      </c>
      <c r="AX1278">
        <f t="shared" si="855"/>
        <v>0</v>
      </c>
      <c r="AY1278">
        <f t="shared" si="856"/>
        <v>0</v>
      </c>
      <c r="AZ1278">
        <f t="shared" si="857"/>
        <v>0</v>
      </c>
      <c r="BA1278">
        <f t="shared" si="858"/>
        <v>0</v>
      </c>
      <c r="BB1278">
        <f t="shared" si="859"/>
        <v>0</v>
      </c>
      <c r="BC1278">
        <f t="shared" si="860"/>
        <v>0</v>
      </c>
      <c r="BD1278">
        <f t="shared" si="861"/>
        <v>0</v>
      </c>
      <c r="BE1278">
        <f t="shared" si="862"/>
        <v>0</v>
      </c>
      <c r="BF1278">
        <f t="shared" si="863"/>
        <v>0</v>
      </c>
      <c r="BG1278">
        <f t="shared" si="864"/>
        <v>0</v>
      </c>
      <c r="BH1278">
        <f t="shared" si="865"/>
        <v>0</v>
      </c>
      <c r="BI1278">
        <f t="shared" si="866"/>
        <v>0</v>
      </c>
      <c r="BJ1278">
        <f t="shared" si="867"/>
        <v>0</v>
      </c>
      <c r="BK1278">
        <f t="shared" si="868"/>
        <v>0</v>
      </c>
      <c r="BM1278">
        <f t="shared" si="869"/>
        <v>1</v>
      </c>
      <c r="BN1278">
        <f t="shared" si="870"/>
        <v>0</v>
      </c>
      <c r="BO1278">
        <f t="shared" si="871"/>
        <v>0</v>
      </c>
      <c r="BP1278">
        <f t="shared" si="872"/>
        <v>0</v>
      </c>
      <c r="BR1278">
        <f t="shared" si="873"/>
        <v>0</v>
      </c>
      <c r="BS1278">
        <f t="shared" si="874"/>
        <v>0</v>
      </c>
      <c r="BT1278">
        <f t="shared" si="875"/>
        <v>0</v>
      </c>
      <c r="BU1278">
        <f t="shared" si="876"/>
        <v>0</v>
      </c>
      <c r="BV1278">
        <f t="shared" si="877"/>
        <v>0</v>
      </c>
      <c r="BW1278">
        <f t="shared" si="878"/>
        <v>0</v>
      </c>
      <c r="BX1278">
        <f t="shared" si="879"/>
        <v>0</v>
      </c>
      <c r="BY1278">
        <f t="shared" si="880"/>
        <v>0</v>
      </c>
      <c r="BZ1278">
        <f t="shared" si="887"/>
        <v>0</v>
      </c>
      <c r="CA1278">
        <f t="shared" si="881"/>
        <v>0</v>
      </c>
      <c r="CB1278">
        <f t="shared" si="882"/>
        <v>0</v>
      </c>
      <c r="CC1278">
        <f t="shared" si="883"/>
        <v>0</v>
      </c>
      <c r="CD1278">
        <f t="shared" si="884"/>
        <v>0</v>
      </c>
      <c r="CE1278">
        <f t="shared" si="885"/>
        <v>0</v>
      </c>
      <c r="CF1278">
        <f t="shared" si="886"/>
        <v>0</v>
      </c>
    </row>
    <row r="1279" spans="1:84" x14ac:dyDescent="0.25">
      <c r="A1279" t="s">
        <v>233</v>
      </c>
      <c r="B1279" t="s">
        <v>571</v>
      </c>
      <c r="C1279" s="1">
        <v>15405</v>
      </c>
      <c r="D1279" t="s">
        <v>39</v>
      </c>
      <c r="E1279" t="s">
        <v>40</v>
      </c>
      <c r="F1279" t="s">
        <v>1279</v>
      </c>
      <c r="G1279">
        <v>0</v>
      </c>
      <c r="H1279">
        <v>1</v>
      </c>
      <c r="I1279" t="s">
        <v>42</v>
      </c>
      <c r="J1279" t="s">
        <v>61</v>
      </c>
      <c r="K1279" t="s">
        <v>888</v>
      </c>
      <c r="L1279">
        <v>291</v>
      </c>
      <c r="M1279">
        <v>0</v>
      </c>
      <c r="N1279">
        <v>0</v>
      </c>
      <c r="O1279">
        <f t="shared" si="845"/>
        <v>0</v>
      </c>
      <c r="P1279">
        <f t="shared" si="846"/>
        <v>0</v>
      </c>
      <c r="Q1279">
        <f t="shared" si="888"/>
        <v>-1</v>
      </c>
      <c r="R1279">
        <f t="shared" si="847"/>
        <v>0</v>
      </c>
      <c r="S1279">
        <v>0</v>
      </c>
      <c r="T1279">
        <v>0</v>
      </c>
      <c r="U1279">
        <v>0</v>
      </c>
      <c r="V1279">
        <v>6</v>
      </c>
      <c r="W1279">
        <v>0</v>
      </c>
      <c r="X1279">
        <v>0</v>
      </c>
      <c r="Y1279">
        <v>0</v>
      </c>
      <c r="Z1279">
        <v>0</v>
      </c>
      <c r="AA1279">
        <v>0</v>
      </c>
      <c r="AB1279" t="s">
        <v>815</v>
      </c>
      <c r="AC1279" t="s">
        <v>46</v>
      </c>
      <c r="AD1279">
        <v>67</v>
      </c>
      <c r="AE1279">
        <v>51</v>
      </c>
      <c r="AF1279">
        <v>70</v>
      </c>
      <c r="AG1279" s="5">
        <v>50</v>
      </c>
      <c r="AH1279">
        <v>-1</v>
      </c>
      <c r="AI1279">
        <v>-1</v>
      </c>
      <c r="AJ1279">
        <f t="shared" si="848"/>
        <v>-1</v>
      </c>
      <c r="AK1279">
        <v>-1</v>
      </c>
      <c r="AL1279">
        <v>-1</v>
      </c>
      <c r="AM1279">
        <v>-1</v>
      </c>
      <c r="AN1279">
        <v>-1</v>
      </c>
      <c r="AO1279">
        <v>-1</v>
      </c>
      <c r="AP1279">
        <v>-1</v>
      </c>
      <c r="AR1279">
        <f t="shared" si="849"/>
        <v>0</v>
      </c>
      <c r="AS1279">
        <f t="shared" si="850"/>
        <v>0</v>
      </c>
      <c r="AT1279">
        <f t="shared" si="851"/>
        <v>0</v>
      </c>
      <c r="AU1279">
        <f t="shared" si="852"/>
        <v>0</v>
      </c>
      <c r="AV1279">
        <f t="shared" si="853"/>
        <v>0</v>
      </c>
      <c r="AW1279">
        <f t="shared" si="854"/>
        <v>0</v>
      </c>
      <c r="AX1279">
        <f t="shared" si="855"/>
        <v>0</v>
      </c>
      <c r="AY1279">
        <f t="shared" si="856"/>
        <v>0</v>
      </c>
      <c r="AZ1279">
        <f t="shared" si="857"/>
        <v>0</v>
      </c>
      <c r="BA1279">
        <f t="shared" si="858"/>
        <v>0</v>
      </c>
      <c r="BB1279">
        <f t="shared" si="859"/>
        <v>0</v>
      </c>
      <c r="BC1279">
        <f t="shared" si="860"/>
        <v>0</v>
      </c>
      <c r="BD1279">
        <f t="shared" si="861"/>
        <v>0</v>
      </c>
      <c r="BE1279">
        <f t="shared" si="862"/>
        <v>0</v>
      </c>
      <c r="BF1279">
        <f t="shared" si="863"/>
        <v>0</v>
      </c>
      <c r="BG1279">
        <f t="shared" si="864"/>
        <v>0</v>
      </c>
      <c r="BH1279">
        <f t="shared" si="865"/>
        <v>0</v>
      </c>
      <c r="BI1279">
        <f t="shared" si="866"/>
        <v>0</v>
      </c>
      <c r="BJ1279">
        <f t="shared" si="867"/>
        <v>0</v>
      </c>
      <c r="BK1279">
        <f t="shared" si="868"/>
        <v>0</v>
      </c>
      <c r="BM1279">
        <f t="shared" si="869"/>
        <v>0</v>
      </c>
      <c r="BN1279">
        <f t="shared" si="870"/>
        <v>1</v>
      </c>
      <c r="BO1279">
        <f t="shared" si="871"/>
        <v>0</v>
      </c>
      <c r="BP1279">
        <f t="shared" si="872"/>
        <v>0</v>
      </c>
      <c r="BR1279">
        <f t="shared" si="873"/>
        <v>0</v>
      </c>
      <c r="BS1279">
        <f t="shared" si="874"/>
        <v>0</v>
      </c>
      <c r="BT1279">
        <f t="shared" si="875"/>
        <v>0</v>
      </c>
      <c r="BU1279">
        <f t="shared" si="876"/>
        <v>6</v>
      </c>
      <c r="BV1279">
        <f t="shared" si="877"/>
        <v>0</v>
      </c>
      <c r="BW1279">
        <f t="shared" si="878"/>
        <v>0</v>
      </c>
      <c r="BX1279">
        <f t="shared" si="879"/>
        <v>0</v>
      </c>
      <c r="BY1279">
        <f t="shared" si="880"/>
        <v>0</v>
      </c>
      <c r="BZ1279">
        <f t="shared" si="887"/>
        <v>0</v>
      </c>
      <c r="CA1279">
        <f t="shared" si="881"/>
        <v>1</v>
      </c>
      <c r="CB1279">
        <f t="shared" si="882"/>
        <v>0</v>
      </c>
      <c r="CC1279">
        <f t="shared" si="883"/>
        <v>1</v>
      </c>
      <c r="CD1279">
        <f t="shared" si="884"/>
        <v>0</v>
      </c>
      <c r="CE1279">
        <f t="shared" si="885"/>
        <v>1</v>
      </c>
      <c r="CF1279">
        <f t="shared" si="886"/>
        <v>0</v>
      </c>
    </row>
    <row r="1280" spans="1:84" x14ac:dyDescent="0.25">
      <c r="A1280" t="s">
        <v>515</v>
      </c>
      <c r="B1280" t="s">
        <v>341</v>
      </c>
      <c r="C1280" s="1">
        <v>15405</v>
      </c>
      <c r="D1280" t="s">
        <v>39</v>
      </c>
      <c r="E1280" t="s">
        <v>40</v>
      </c>
      <c r="F1280" t="s">
        <v>1300</v>
      </c>
      <c r="G1280">
        <v>0</v>
      </c>
      <c r="H1280">
        <v>1</v>
      </c>
      <c r="I1280" t="s">
        <v>42</v>
      </c>
      <c r="J1280" t="s">
        <v>772</v>
      </c>
      <c r="K1280" t="s">
        <v>1301</v>
      </c>
      <c r="L1280">
        <v>750</v>
      </c>
      <c r="M1280">
        <v>0</v>
      </c>
      <c r="N1280">
        <v>0</v>
      </c>
      <c r="O1280">
        <f t="shared" si="845"/>
        <v>0</v>
      </c>
      <c r="P1280">
        <f t="shared" si="846"/>
        <v>0</v>
      </c>
      <c r="Q1280">
        <f t="shared" si="888"/>
        <v>-1</v>
      </c>
      <c r="R1280">
        <f t="shared" si="847"/>
        <v>0</v>
      </c>
      <c r="S1280">
        <v>0</v>
      </c>
      <c r="T1280">
        <v>0</v>
      </c>
      <c r="U1280">
        <v>0</v>
      </c>
      <c r="V1280">
        <v>4</v>
      </c>
      <c r="W1280">
        <v>1</v>
      </c>
      <c r="X1280">
        <v>5</v>
      </c>
      <c r="Y1280">
        <v>0</v>
      </c>
      <c r="Z1280">
        <v>0</v>
      </c>
      <c r="AA1280">
        <v>0</v>
      </c>
      <c r="AB1280" t="s">
        <v>784</v>
      </c>
      <c r="AC1280" t="s">
        <v>46</v>
      </c>
      <c r="AD1280">
        <v>60</v>
      </c>
      <c r="AE1280">
        <v>62</v>
      </c>
      <c r="AF1280">
        <v>48</v>
      </c>
      <c r="AG1280" s="5">
        <v>62</v>
      </c>
      <c r="AH1280">
        <v>-1</v>
      </c>
      <c r="AI1280">
        <v>-1</v>
      </c>
      <c r="AJ1280">
        <f t="shared" si="848"/>
        <v>-1</v>
      </c>
      <c r="AK1280">
        <v>-1</v>
      </c>
      <c r="AL1280">
        <v>-1</v>
      </c>
      <c r="AM1280">
        <v>-1</v>
      </c>
      <c r="AN1280">
        <v>-1</v>
      </c>
      <c r="AO1280">
        <v>-1</v>
      </c>
      <c r="AP1280">
        <v>-1</v>
      </c>
      <c r="AR1280">
        <f t="shared" si="849"/>
        <v>0</v>
      </c>
      <c r="AS1280">
        <f t="shared" si="850"/>
        <v>0</v>
      </c>
      <c r="AT1280">
        <f t="shared" si="851"/>
        <v>0</v>
      </c>
      <c r="AU1280">
        <f t="shared" si="852"/>
        <v>0</v>
      </c>
      <c r="AV1280">
        <f t="shared" si="853"/>
        <v>0</v>
      </c>
      <c r="AW1280">
        <f t="shared" si="854"/>
        <v>0</v>
      </c>
      <c r="AX1280">
        <f t="shared" si="855"/>
        <v>0</v>
      </c>
      <c r="AY1280">
        <f t="shared" si="856"/>
        <v>0</v>
      </c>
      <c r="AZ1280">
        <f t="shared" si="857"/>
        <v>0</v>
      </c>
      <c r="BA1280">
        <f t="shared" si="858"/>
        <v>0</v>
      </c>
      <c r="BB1280">
        <f t="shared" si="859"/>
        <v>0</v>
      </c>
      <c r="BC1280">
        <f t="shared" si="860"/>
        <v>0</v>
      </c>
      <c r="BD1280">
        <f t="shared" si="861"/>
        <v>0</v>
      </c>
      <c r="BE1280">
        <f t="shared" si="862"/>
        <v>0</v>
      </c>
      <c r="BF1280">
        <f t="shared" si="863"/>
        <v>0</v>
      </c>
      <c r="BG1280">
        <f t="shared" si="864"/>
        <v>0</v>
      </c>
      <c r="BH1280">
        <f t="shared" si="865"/>
        <v>0</v>
      </c>
      <c r="BI1280">
        <f t="shared" si="866"/>
        <v>0</v>
      </c>
      <c r="BJ1280">
        <f t="shared" si="867"/>
        <v>0</v>
      </c>
      <c r="BK1280">
        <f t="shared" si="868"/>
        <v>0</v>
      </c>
      <c r="BM1280">
        <f t="shared" si="869"/>
        <v>0</v>
      </c>
      <c r="BN1280">
        <f t="shared" si="870"/>
        <v>1</v>
      </c>
      <c r="BO1280">
        <f t="shared" si="871"/>
        <v>0</v>
      </c>
      <c r="BP1280">
        <f t="shared" si="872"/>
        <v>0</v>
      </c>
      <c r="BR1280">
        <f t="shared" si="873"/>
        <v>0</v>
      </c>
      <c r="BS1280">
        <f t="shared" si="874"/>
        <v>0</v>
      </c>
      <c r="BT1280">
        <f t="shared" si="875"/>
        <v>0</v>
      </c>
      <c r="BU1280">
        <f t="shared" si="876"/>
        <v>4</v>
      </c>
      <c r="BV1280">
        <f t="shared" si="877"/>
        <v>0</v>
      </c>
      <c r="BW1280">
        <f t="shared" si="878"/>
        <v>1</v>
      </c>
      <c r="BX1280">
        <f t="shared" si="879"/>
        <v>0</v>
      </c>
      <c r="BY1280">
        <f t="shared" si="880"/>
        <v>5</v>
      </c>
      <c r="BZ1280">
        <f t="shared" si="887"/>
        <v>0</v>
      </c>
      <c r="CA1280">
        <f t="shared" si="881"/>
        <v>0</v>
      </c>
      <c r="CB1280">
        <f t="shared" si="882"/>
        <v>5</v>
      </c>
      <c r="CC1280">
        <f t="shared" si="883"/>
        <v>1</v>
      </c>
      <c r="CD1280">
        <f t="shared" si="884"/>
        <v>0</v>
      </c>
      <c r="CE1280">
        <f t="shared" si="885"/>
        <v>0</v>
      </c>
      <c r="CF1280">
        <f t="shared" si="886"/>
        <v>0</v>
      </c>
    </row>
    <row r="1281" spans="1:84" x14ac:dyDescent="0.25">
      <c r="A1281" t="s">
        <v>340</v>
      </c>
      <c r="B1281" t="s">
        <v>341</v>
      </c>
      <c r="C1281" s="1">
        <v>15404</v>
      </c>
      <c r="D1281" t="s">
        <v>39</v>
      </c>
      <c r="E1281" t="s">
        <v>40</v>
      </c>
      <c r="F1281" s="2">
        <v>109113</v>
      </c>
      <c r="G1281">
        <v>1</v>
      </c>
      <c r="H1281">
        <v>1</v>
      </c>
      <c r="I1281" t="s">
        <v>42</v>
      </c>
      <c r="J1281" t="s">
        <v>77</v>
      </c>
      <c r="K1281" t="s">
        <v>1297</v>
      </c>
      <c r="L1281">
        <v>215</v>
      </c>
      <c r="M1281">
        <v>0</v>
      </c>
      <c r="N1281">
        <v>0</v>
      </c>
      <c r="O1281">
        <f t="shared" si="845"/>
        <v>0</v>
      </c>
      <c r="P1281">
        <f t="shared" si="846"/>
        <v>0</v>
      </c>
      <c r="Q1281">
        <f t="shared" si="888"/>
        <v>-1</v>
      </c>
      <c r="R1281">
        <f t="shared" si="847"/>
        <v>0</v>
      </c>
      <c r="S1281">
        <v>0</v>
      </c>
      <c r="T1281">
        <v>0</v>
      </c>
      <c r="U1281">
        <v>0</v>
      </c>
      <c r="V1281">
        <v>5</v>
      </c>
      <c r="W1281">
        <v>0</v>
      </c>
      <c r="X1281">
        <v>0</v>
      </c>
      <c r="Y1281">
        <v>0</v>
      </c>
      <c r="Z1281">
        <v>0</v>
      </c>
      <c r="AA1281">
        <v>0</v>
      </c>
      <c r="AB1281" t="s">
        <v>342</v>
      </c>
      <c r="AC1281" t="s">
        <v>46</v>
      </c>
      <c r="AD1281">
        <v>64</v>
      </c>
      <c r="AE1281">
        <v>69</v>
      </c>
      <c r="AF1281">
        <v>73</v>
      </c>
      <c r="AG1281" s="5">
        <v>57</v>
      </c>
      <c r="AH1281">
        <v>-1</v>
      </c>
      <c r="AI1281">
        <v>-1</v>
      </c>
      <c r="AJ1281">
        <f t="shared" si="848"/>
        <v>-1</v>
      </c>
      <c r="AK1281">
        <v>-1</v>
      </c>
      <c r="AL1281">
        <v>-1</v>
      </c>
      <c r="AM1281">
        <v>-1</v>
      </c>
      <c r="AN1281">
        <v>-1</v>
      </c>
      <c r="AO1281">
        <v>-1</v>
      </c>
      <c r="AP1281">
        <v>-1</v>
      </c>
      <c r="AR1281">
        <f t="shared" si="849"/>
        <v>0</v>
      </c>
      <c r="AS1281">
        <f t="shared" si="850"/>
        <v>0</v>
      </c>
      <c r="AT1281">
        <f t="shared" si="851"/>
        <v>0</v>
      </c>
      <c r="AU1281">
        <f t="shared" si="852"/>
        <v>0</v>
      </c>
      <c r="AV1281">
        <f t="shared" si="853"/>
        <v>0</v>
      </c>
      <c r="AW1281">
        <f t="shared" si="854"/>
        <v>0</v>
      </c>
      <c r="AX1281">
        <f t="shared" si="855"/>
        <v>0</v>
      </c>
      <c r="AY1281">
        <f t="shared" si="856"/>
        <v>0</v>
      </c>
      <c r="AZ1281">
        <f t="shared" si="857"/>
        <v>0</v>
      </c>
      <c r="BA1281">
        <f t="shared" si="858"/>
        <v>0</v>
      </c>
      <c r="BB1281">
        <f t="shared" si="859"/>
        <v>0</v>
      </c>
      <c r="BC1281">
        <f t="shared" si="860"/>
        <v>0</v>
      </c>
      <c r="BD1281">
        <f t="shared" si="861"/>
        <v>0</v>
      </c>
      <c r="BE1281">
        <f t="shared" si="862"/>
        <v>0</v>
      </c>
      <c r="BF1281">
        <f t="shared" si="863"/>
        <v>0</v>
      </c>
      <c r="BG1281">
        <f t="shared" si="864"/>
        <v>0</v>
      </c>
      <c r="BH1281">
        <f t="shared" si="865"/>
        <v>0</v>
      </c>
      <c r="BI1281">
        <f t="shared" si="866"/>
        <v>0</v>
      </c>
      <c r="BJ1281">
        <f t="shared" si="867"/>
        <v>0</v>
      </c>
      <c r="BK1281">
        <f t="shared" si="868"/>
        <v>0</v>
      </c>
      <c r="BM1281">
        <f t="shared" si="869"/>
        <v>1</v>
      </c>
      <c r="BN1281">
        <f t="shared" si="870"/>
        <v>0</v>
      </c>
      <c r="BO1281">
        <f t="shared" si="871"/>
        <v>0</v>
      </c>
      <c r="BP1281">
        <f t="shared" si="872"/>
        <v>0</v>
      </c>
      <c r="BR1281">
        <f t="shared" si="873"/>
        <v>0</v>
      </c>
      <c r="BS1281">
        <f t="shared" si="874"/>
        <v>0</v>
      </c>
      <c r="BT1281">
        <f t="shared" si="875"/>
        <v>5</v>
      </c>
      <c r="BU1281">
        <f t="shared" si="876"/>
        <v>0</v>
      </c>
      <c r="BV1281">
        <f t="shared" si="877"/>
        <v>0</v>
      </c>
      <c r="BW1281">
        <f t="shared" si="878"/>
        <v>0</v>
      </c>
      <c r="BX1281">
        <f t="shared" si="879"/>
        <v>0</v>
      </c>
      <c r="BY1281">
        <f t="shared" si="880"/>
        <v>0</v>
      </c>
      <c r="BZ1281">
        <f t="shared" si="887"/>
        <v>0</v>
      </c>
      <c r="CA1281">
        <f t="shared" si="881"/>
        <v>0</v>
      </c>
      <c r="CB1281">
        <f t="shared" si="882"/>
        <v>0</v>
      </c>
      <c r="CC1281">
        <f t="shared" si="883"/>
        <v>0</v>
      </c>
      <c r="CD1281">
        <f t="shared" si="884"/>
        <v>0</v>
      </c>
      <c r="CE1281">
        <f t="shared" si="885"/>
        <v>1</v>
      </c>
      <c r="CF1281">
        <f t="shared" si="886"/>
        <v>0</v>
      </c>
    </row>
    <row r="1282" spans="1:84" x14ac:dyDescent="0.25">
      <c r="A1282" t="s">
        <v>1302</v>
      </c>
      <c r="B1282">
        <v>0</v>
      </c>
      <c r="C1282" s="1">
        <v>15404</v>
      </c>
      <c r="D1282" t="s">
        <v>39</v>
      </c>
      <c r="E1282" t="s">
        <v>40</v>
      </c>
      <c r="F1282" s="2">
        <v>82107</v>
      </c>
      <c r="G1282">
        <v>1</v>
      </c>
      <c r="H1282">
        <v>1</v>
      </c>
      <c r="I1282" t="s">
        <v>42</v>
      </c>
      <c r="J1282" t="s">
        <v>61</v>
      </c>
      <c r="K1282" t="s">
        <v>1267</v>
      </c>
      <c r="L1282">
        <v>99</v>
      </c>
      <c r="M1282">
        <v>0</v>
      </c>
      <c r="N1282">
        <v>0</v>
      </c>
      <c r="O1282">
        <f t="shared" si="845"/>
        <v>0</v>
      </c>
      <c r="P1282">
        <f t="shared" si="846"/>
        <v>0</v>
      </c>
      <c r="Q1282">
        <f t="shared" si="888"/>
        <v>-1</v>
      </c>
      <c r="R1282">
        <f t="shared" si="847"/>
        <v>0</v>
      </c>
      <c r="S1282">
        <v>0</v>
      </c>
      <c r="T1282">
        <v>0</v>
      </c>
      <c r="U1282">
        <v>0</v>
      </c>
      <c r="V1282">
        <v>4</v>
      </c>
      <c r="W1282">
        <v>1</v>
      </c>
      <c r="X1282">
        <v>2</v>
      </c>
      <c r="Y1282">
        <v>0</v>
      </c>
      <c r="Z1282">
        <v>0</v>
      </c>
      <c r="AA1282">
        <v>0</v>
      </c>
      <c r="AD1282">
        <v>-1</v>
      </c>
      <c r="AE1282">
        <v>-1</v>
      </c>
      <c r="AF1282">
        <v>-1</v>
      </c>
      <c r="AG1282" s="5">
        <v>-1</v>
      </c>
      <c r="AH1282">
        <v>-1</v>
      </c>
      <c r="AI1282">
        <v>-1</v>
      </c>
      <c r="AJ1282">
        <f t="shared" si="848"/>
        <v>-1</v>
      </c>
      <c r="AK1282">
        <v>-1</v>
      </c>
      <c r="AL1282">
        <v>-1</v>
      </c>
      <c r="AM1282">
        <v>-1</v>
      </c>
      <c r="AN1282">
        <v>-1</v>
      </c>
      <c r="AO1282">
        <v>-1</v>
      </c>
      <c r="AP1282">
        <v>-1</v>
      </c>
      <c r="AR1282">
        <f t="shared" si="849"/>
        <v>0</v>
      </c>
      <c r="AS1282">
        <f t="shared" si="850"/>
        <v>0</v>
      </c>
      <c r="AT1282">
        <f t="shared" si="851"/>
        <v>0</v>
      </c>
      <c r="AU1282">
        <f t="shared" si="852"/>
        <v>0</v>
      </c>
      <c r="AV1282">
        <f t="shared" si="853"/>
        <v>0</v>
      </c>
      <c r="AW1282">
        <f t="shared" si="854"/>
        <v>0</v>
      </c>
      <c r="AX1282">
        <f t="shared" si="855"/>
        <v>0</v>
      </c>
      <c r="AY1282">
        <f t="shared" si="856"/>
        <v>0</v>
      </c>
      <c r="AZ1282">
        <f t="shared" si="857"/>
        <v>0</v>
      </c>
      <c r="BA1282">
        <f t="shared" si="858"/>
        <v>0</v>
      </c>
      <c r="BB1282">
        <f t="shared" si="859"/>
        <v>0</v>
      </c>
      <c r="BC1282">
        <f t="shared" si="860"/>
        <v>0</v>
      </c>
      <c r="BD1282">
        <f t="shared" si="861"/>
        <v>0</v>
      </c>
      <c r="BE1282">
        <f t="shared" si="862"/>
        <v>0</v>
      </c>
      <c r="BF1282">
        <f t="shared" si="863"/>
        <v>0</v>
      </c>
      <c r="BG1282">
        <f t="shared" si="864"/>
        <v>0</v>
      </c>
      <c r="BH1282">
        <f t="shared" si="865"/>
        <v>0</v>
      </c>
      <c r="BI1282">
        <f t="shared" si="866"/>
        <v>0</v>
      </c>
      <c r="BJ1282">
        <f t="shared" si="867"/>
        <v>0</v>
      </c>
      <c r="BK1282">
        <f t="shared" si="868"/>
        <v>0</v>
      </c>
      <c r="BM1282">
        <f t="shared" si="869"/>
        <v>1</v>
      </c>
      <c r="BN1282">
        <f t="shared" si="870"/>
        <v>0</v>
      </c>
      <c r="BO1282">
        <f t="shared" si="871"/>
        <v>0</v>
      </c>
      <c r="BP1282">
        <f t="shared" si="872"/>
        <v>0</v>
      </c>
      <c r="BR1282">
        <f t="shared" si="873"/>
        <v>0</v>
      </c>
      <c r="BS1282">
        <f t="shared" si="874"/>
        <v>0</v>
      </c>
      <c r="BT1282">
        <f t="shared" si="875"/>
        <v>4</v>
      </c>
      <c r="BU1282">
        <f t="shared" si="876"/>
        <v>0</v>
      </c>
      <c r="BV1282">
        <f t="shared" si="877"/>
        <v>1</v>
      </c>
      <c r="BW1282">
        <f t="shared" si="878"/>
        <v>0</v>
      </c>
      <c r="BX1282">
        <f t="shared" si="879"/>
        <v>2</v>
      </c>
      <c r="BY1282">
        <f t="shared" si="880"/>
        <v>0</v>
      </c>
      <c r="BZ1282">
        <f t="shared" si="887"/>
        <v>0</v>
      </c>
      <c r="CA1282">
        <f t="shared" si="881"/>
        <v>0</v>
      </c>
      <c r="CB1282">
        <f t="shared" si="882"/>
        <v>0</v>
      </c>
      <c r="CC1282">
        <f t="shared" si="883"/>
        <v>0</v>
      </c>
      <c r="CD1282">
        <f t="shared" si="884"/>
        <v>0</v>
      </c>
      <c r="CE1282">
        <f t="shared" si="885"/>
        <v>0</v>
      </c>
      <c r="CF1282">
        <f t="shared" si="886"/>
        <v>0</v>
      </c>
    </row>
    <row r="1283" spans="1:84" x14ac:dyDescent="0.25">
      <c r="A1283" t="s">
        <v>1302</v>
      </c>
      <c r="B1283">
        <v>0</v>
      </c>
      <c r="C1283" s="1">
        <v>15404</v>
      </c>
      <c r="D1283" t="s">
        <v>49</v>
      </c>
      <c r="E1283" t="s">
        <v>40</v>
      </c>
      <c r="F1283" s="2">
        <v>82107</v>
      </c>
      <c r="G1283">
        <v>1</v>
      </c>
      <c r="H1283">
        <v>0</v>
      </c>
      <c r="I1283" t="s">
        <v>87</v>
      </c>
      <c r="J1283" t="s">
        <v>166</v>
      </c>
      <c r="K1283" t="s">
        <v>1303</v>
      </c>
      <c r="L1283">
        <v>2050</v>
      </c>
      <c r="M1283">
        <v>0</v>
      </c>
      <c r="N1283">
        <v>0</v>
      </c>
      <c r="O1283">
        <f t="shared" si="845"/>
        <v>0</v>
      </c>
      <c r="P1283">
        <f t="shared" si="846"/>
        <v>0</v>
      </c>
      <c r="Q1283">
        <f t="shared" si="888"/>
        <v>-1</v>
      </c>
      <c r="R1283">
        <f t="shared" si="847"/>
        <v>0</v>
      </c>
      <c r="S1283">
        <v>0</v>
      </c>
      <c r="T1283">
        <v>0</v>
      </c>
      <c r="U1283">
        <v>0</v>
      </c>
      <c r="V1283">
        <v>4</v>
      </c>
      <c r="W1283">
        <v>1</v>
      </c>
      <c r="X1283">
        <v>0</v>
      </c>
      <c r="Y1283">
        <v>0</v>
      </c>
      <c r="Z1283">
        <v>0</v>
      </c>
      <c r="AA1283">
        <v>0</v>
      </c>
      <c r="AD1283">
        <v>-1</v>
      </c>
      <c r="AE1283">
        <v>-1</v>
      </c>
      <c r="AF1283">
        <v>-1</v>
      </c>
      <c r="AG1283" s="5">
        <v>-1</v>
      </c>
      <c r="AH1283">
        <v>-1</v>
      </c>
      <c r="AI1283">
        <v>-1</v>
      </c>
      <c r="AJ1283">
        <f t="shared" si="848"/>
        <v>-1</v>
      </c>
      <c r="AK1283">
        <v>-1</v>
      </c>
      <c r="AL1283">
        <v>-1</v>
      </c>
      <c r="AM1283">
        <v>-1</v>
      </c>
      <c r="AN1283">
        <v>-1</v>
      </c>
      <c r="AO1283">
        <v>-1</v>
      </c>
      <c r="AP1283">
        <v>-1</v>
      </c>
      <c r="AR1283">
        <f t="shared" si="849"/>
        <v>0</v>
      </c>
      <c r="AS1283">
        <f t="shared" si="850"/>
        <v>0</v>
      </c>
      <c r="AT1283">
        <f t="shared" si="851"/>
        <v>0</v>
      </c>
      <c r="AU1283">
        <f t="shared" si="852"/>
        <v>0</v>
      </c>
      <c r="AV1283">
        <f t="shared" si="853"/>
        <v>0</v>
      </c>
      <c r="AW1283">
        <f t="shared" si="854"/>
        <v>0</v>
      </c>
      <c r="AX1283">
        <f t="shared" si="855"/>
        <v>0</v>
      </c>
      <c r="AY1283">
        <f t="shared" si="856"/>
        <v>0</v>
      </c>
      <c r="AZ1283">
        <f t="shared" si="857"/>
        <v>0</v>
      </c>
      <c r="BA1283">
        <f t="shared" si="858"/>
        <v>0</v>
      </c>
      <c r="BB1283">
        <f t="shared" si="859"/>
        <v>0</v>
      </c>
      <c r="BC1283">
        <f t="shared" si="860"/>
        <v>0</v>
      </c>
      <c r="BD1283">
        <f t="shared" si="861"/>
        <v>0</v>
      </c>
      <c r="BE1283">
        <f t="shared" si="862"/>
        <v>0</v>
      </c>
      <c r="BF1283">
        <f t="shared" si="863"/>
        <v>0</v>
      </c>
      <c r="BG1283">
        <f t="shared" si="864"/>
        <v>0</v>
      </c>
      <c r="BH1283">
        <f t="shared" si="865"/>
        <v>0</v>
      </c>
      <c r="BI1283">
        <f t="shared" si="866"/>
        <v>0</v>
      </c>
      <c r="BJ1283">
        <f t="shared" si="867"/>
        <v>0</v>
      </c>
      <c r="BK1283">
        <f t="shared" si="868"/>
        <v>0</v>
      </c>
      <c r="BM1283">
        <f t="shared" si="869"/>
        <v>1</v>
      </c>
      <c r="BN1283">
        <f t="shared" si="870"/>
        <v>0</v>
      </c>
      <c r="BO1283">
        <f t="shared" si="871"/>
        <v>0</v>
      </c>
      <c r="BP1283">
        <f t="shared" si="872"/>
        <v>0</v>
      </c>
      <c r="BR1283">
        <f t="shared" si="873"/>
        <v>0</v>
      </c>
      <c r="BS1283">
        <f t="shared" si="874"/>
        <v>0</v>
      </c>
      <c r="BT1283">
        <f t="shared" si="875"/>
        <v>4</v>
      </c>
      <c r="BU1283">
        <f t="shared" si="876"/>
        <v>0</v>
      </c>
      <c r="BV1283">
        <f t="shared" si="877"/>
        <v>1</v>
      </c>
      <c r="BW1283">
        <f t="shared" si="878"/>
        <v>0</v>
      </c>
      <c r="BX1283">
        <f t="shared" si="879"/>
        <v>0</v>
      </c>
      <c r="BY1283">
        <f t="shared" si="880"/>
        <v>0</v>
      </c>
      <c r="BZ1283">
        <f t="shared" si="887"/>
        <v>0</v>
      </c>
      <c r="CA1283">
        <f t="shared" si="881"/>
        <v>0</v>
      </c>
      <c r="CB1283">
        <f t="shared" si="882"/>
        <v>0</v>
      </c>
      <c r="CC1283">
        <f t="shared" si="883"/>
        <v>0</v>
      </c>
      <c r="CD1283">
        <f t="shared" si="884"/>
        <v>0</v>
      </c>
      <c r="CE1283">
        <f t="shared" si="885"/>
        <v>0</v>
      </c>
      <c r="CF1283">
        <f t="shared" si="886"/>
        <v>0</v>
      </c>
    </row>
    <row r="1284" spans="1:84" x14ac:dyDescent="0.25">
      <c r="A1284" t="s">
        <v>388</v>
      </c>
      <c r="B1284" t="s">
        <v>368</v>
      </c>
      <c r="C1284" s="1">
        <v>15404</v>
      </c>
      <c r="D1284" t="s">
        <v>49</v>
      </c>
      <c r="E1284" t="s">
        <v>40</v>
      </c>
      <c r="F1284" t="s">
        <v>1238</v>
      </c>
      <c r="G1284">
        <v>1</v>
      </c>
      <c r="H1284">
        <v>0</v>
      </c>
      <c r="I1284" t="s">
        <v>71</v>
      </c>
      <c r="J1284" t="s">
        <v>862</v>
      </c>
      <c r="K1284" t="s">
        <v>863</v>
      </c>
      <c r="L1284">
        <v>11262</v>
      </c>
      <c r="M1284">
        <v>4</v>
      </c>
      <c r="N1284">
        <v>0</v>
      </c>
      <c r="O1284">
        <f t="shared" ref="O1284:O1347" si="889">IF(M1284&gt;0,N1284/M1284*100,0)</f>
        <v>0</v>
      </c>
      <c r="P1284">
        <f t="shared" ref="P1284:P1347" si="890">IF(L1284&gt;500,M1284/L1284*1000,0)</f>
        <v>0.35517670040845323</v>
      </c>
      <c r="Q1284">
        <f t="shared" si="888"/>
        <v>-1</v>
      </c>
      <c r="R1284">
        <f t="shared" ref="R1284:R1347" si="891">IF(OR(O1284&gt;49,N1284&gt;1),1,0)</f>
        <v>0</v>
      </c>
      <c r="S1284">
        <v>0</v>
      </c>
      <c r="T1284">
        <v>0</v>
      </c>
      <c r="U1284">
        <v>0</v>
      </c>
      <c r="V1284">
        <v>4</v>
      </c>
      <c r="W1284">
        <v>1</v>
      </c>
      <c r="X1284">
        <v>0</v>
      </c>
      <c r="Y1284">
        <v>0</v>
      </c>
      <c r="Z1284">
        <v>0</v>
      </c>
      <c r="AA1284">
        <v>0</v>
      </c>
      <c r="AB1284" t="s">
        <v>390</v>
      </c>
      <c r="AC1284" t="s">
        <v>46</v>
      </c>
      <c r="AD1284">
        <v>73</v>
      </c>
      <c r="AE1284">
        <v>67</v>
      </c>
      <c r="AF1284">
        <v>72</v>
      </c>
      <c r="AG1284" s="5">
        <v>76</v>
      </c>
      <c r="AH1284">
        <v>-1</v>
      </c>
      <c r="AI1284">
        <v>-1</v>
      </c>
      <c r="AJ1284">
        <f t="shared" ref="AJ1284:AJ1347" si="892">AVERAGE(AH1284:AI1284)</f>
        <v>-1</v>
      </c>
      <c r="AK1284">
        <v>-1</v>
      </c>
      <c r="AL1284">
        <v>-1</v>
      </c>
      <c r="AM1284">
        <v>-1</v>
      </c>
      <c r="AN1284">
        <v>-1</v>
      </c>
      <c r="AO1284">
        <v>-1</v>
      </c>
      <c r="AP1284">
        <v>-1</v>
      </c>
      <c r="AR1284">
        <f t="shared" ref="AR1284:AR1347" si="893">IF(AND(AM1284&gt;0,Q1284=-1),1,0)</f>
        <v>0</v>
      </c>
      <c r="AS1284">
        <f t="shared" ref="AS1284:AS1347" si="894">IF(AND(AM1284=0,Q1284=-1),1,0)</f>
        <v>0</v>
      </c>
      <c r="AT1284">
        <f t="shared" ref="AT1284:AT1347" si="895">IF(AND(AM1284&gt;0,Q1284=1),1,0)</f>
        <v>0</v>
      </c>
      <c r="AU1284">
        <f t="shared" ref="AU1284:AU1347" si="896">IF(AND(AM1284=0,Q1284=1),1,0)</f>
        <v>0</v>
      </c>
      <c r="AV1284">
        <f t="shared" ref="AV1284:AV1347" si="897">IF(AM1284&gt;0,L1284,0)</f>
        <v>0</v>
      </c>
      <c r="AW1284">
        <f t="shared" ref="AW1284:AW1347" si="898">IF(AM1284=0,L1284,0)</f>
        <v>0</v>
      </c>
      <c r="AX1284">
        <f t="shared" ref="AX1284:AX1347" si="899">IF(AND(AM1284&gt;0,I1284="2, Escort"),1,0)</f>
        <v>0</v>
      </c>
      <c r="AY1284">
        <f t="shared" ref="AY1284:AY1347" si="900">IF(AND(AM1284=0,I1284="2, Escort"),1,0)</f>
        <v>0</v>
      </c>
      <c r="AZ1284">
        <f t="shared" ref="AZ1284:AZ1347" si="901">IF(AND(AM1284&gt;0,OR(I1284="4, Tanker",I1284="3, Cargo",I1284="7, Tender",I1284="8, Amphib")),1,0)</f>
        <v>0</v>
      </c>
      <c r="BA1284">
        <f t="shared" ref="BA1284:BA1347" si="902">IF(AND(AM1284=0,OR(I1284="4, Tanker",I1284="3, Cargo",I1284="7, Tender",I1284="8, Amphib")),1,0)</f>
        <v>0</v>
      </c>
      <c r="BB1284">
        <f t="shared" ref="BB1284:BB1347" si="903">IF(AND(AM1284&gt;0,I1284="1, Capital Ship"),1,0)</f>
        <v>0</v>
      </c>
      <c r="BC1284">
        <f t="shared" ref="BC1284:BC1347" si="904">IF(AND(AM1284=0,I1284="1, Capital Ship"),1,0)</f>
        <v>0</v>
      </c>
      <c r="BD1284">
        <f t="shared" ref="BD1284:BD1347" si="905">IF(AM1284&gt;0,V1284,0)</f>
        <v>0</v>
      </c>
      <c r="BE1284">
        <f t="shared" ref="BE1284:BE1347" si="906">IF(AM1284=0,V1284,0)</f>
        <v>0</v>
      </c>
      <c r="BF1284">
        <f t="shared" ref="BF1284:BF1347" si="907">IF(AM1284&gt;0,W1284,0)</f>
        <v>0</v>
      </c>
      <c r="BG1284">
        <f t="shared" ref="BG1284:BG1347" si="908">IF(AM1284=0,W1284,0)</f>
        <v>0</v>
      </c>
      <c r="BH1284">
        <f t="shared" ref="BH1284:BH1347" si="909">IF(AM1284&gt;0,X1284,0)</f>
        <v>0</v>
      </c>
      <c r="BI1284">
        <f t="shared" ref="BI1284:BI1347" si="910">IF(AM1284=0,X1284,0)</f>
        <v>0</v>
      </c>
      <c r="BJ1284">
        <f t="shared" ref="BJ1284:BJ1347" si="911">IF(AM1284&gt;0,1,0)</f>
        <v>0</v>
      </c>
      <c r="BK1284">
        <f t="shared" ref="BK1284:BK1347" si="912">IF(AM1284=0,1,0)</f>
        <v>0</v>
      </c>
      <c r="BM1284">
        <f t="shared" ref="BM1284:BM1347" si="913">IF(AND(G1284=1,Q1284=-1),1,0)</f>
        <v>1</v>
      </c>
      <c r="BN1284">
        <f t="shared" ref="BN1284:BN1347" si="914">IF(AND(G1284=0,Q1284=-1),1,0)</f>
        <v>0</v>
      </c>
      <c r="BO1284">
        <f t="shared" ref="BO1284:BO1347" si="915">IF(AND(G1284=1,Q1284=1),1,0)</f>
        <v>0</v>
      </c>
      <c r="BP1284">
        <f t="shared" ref="BP1284:BP1347" si="916">IF(AND(G1284=0,Q1284=1),1,0)</f>
        <v>0</v>
      </c>
      <c r="BR1284">
        <f t="shared" ref="BR1284:BR1347" si="917">IF(AND(G1284=1,AM1284&gt;0),1,0)</f>
        <v>0</v>
      </c>
      <c r="BS1284">
        <f t="shared" ref="BS1284:BS1347" si="918">IF(AND(G1284=0,AM1284&gt;0),1,0)</f>
        <v>0</v>
      </c>
      <c r="BT1284">
        <f t="shared" ref="BT1284:BT1347" si="919">IF(G1284=1,V1284,0)</f>
        <v>4</v>
      </c>
      <c r="BU1284">
        <f t="shared" ref="BU1284:BU1347" si="920">IF(G1284=0,V1284,0)</f>
        <v>0</v>
      </c>
      <c r="BV1284">
        <f t="shared" ref="BV1284:BV1347" si="921">IF(G1284=1,W1284,0)</f>
        <v>1</v>
      </c>
      <c r="BW1284">
        <f t="shared" ref="BW1284:BW1347" si="922">IF(G1284=0,W1284,0)</f>
        <v>0</v>
      </c>
      <c r="BX1284">
        <f t="shared" ref="BX1284:BX1347" si="923">IF(G1284=1,X1284,0)</f>
        <v>0</v>
      </c>
      <c r="BY1284">
        <f t="shared" ref="BY1284:BY1347" si="924">IF(G1284=0,X1284,0)</f>
        <v>0</v>
      </c>
      <c r="BZ1284">
        <f t="shared" si="887"/>
        <v>0</v>
      </c>
      <c r="CA1284">
        <f t="shared" ref="CA1284:CA1347" si="925">IF(AND(AF1284&gt;69,G1284=0),1,0)</f>
        <v>0</v>
      </c>
      <c r="CB1284">
        <f t="shared" ref="CB1284:CB1347" si="926">IF(AG1284&lt;69,BY1284,0)</f>
        <v>0</v>
      </c>
      <c r="CC1284">
        <f t="shared" ref="CC1284:CC1347" si="927">IF(AND(AG1284&lt;69,G1284=0),1,0)</f>
        <v>0</v>
      </c>
      <c r="CD1284">
        <f t="shared" ref="CD1284:CD1347" si="928">IF(AND(AF1284&gt;69,AG1284&lt;69),BY1284,0)</f>
        <v>0</v>
      </c>
      <c r="CE1284">
        <f t="shared" ref="CE1284:CE1347" si="929">IF(AND(AF1284&gt;69,AG1284&lt;69),1,0)</f>
        <v>0</v>
      </c>
      <c r="CF1284">
        <f t="shared" ref="CF1284:CF1347" si="930">IF(AND(AF1284&gt;69,AG1284&lt;69,Q1284=1),1,0)</f>
        <v>0</v>
      </c>
    </row>
    <row r="1285" spans="1:84" x14ac:dyDescent="0.25">
      <c r="A1285" t="s">
        <v>918</v>
      </c>
      <c r="B1285" t="s">
        <v>915</v>
      </c>
      <c r="C1285" s="1">
        <v>15403</v>
      </c>
      <c r="D1285" t="s">
        <v>39</v>
      </c>
      <c r="E1285" t="s">
        <v>40</v>
      </c>
      <c r="F1285" s="2">
        <v>132116</v>
      </c>
      <c r="G1285">
        <v>1</v>
      </c>
      <c r="H1285">
        <v>1</v>
      </c>
      <c r="I1285" t="s">
        <v>42</v>
      </c>
      <c r="J1285" t="s">
        <v>77</v>
      </c>
      <c r="K1285" t="s">
        <v>1061</v>
      </c>
      <c r="L1285">
        <v>215</v>
      </c>
      <c r="M1285">
        <v>0</v>
      </c>
      <c r="N1285">
        <v>0</v>
      </c>
      <c r="O1285">
        <f t="shared" si="889"/>
        <v>0</v>
      </c>
      <c r="P1285">
        <f t="shared" si="890"/>
        <v>0</v>
      </c>
      <c r="Q1285">
        <f t="shared" si="888"/>
        <v>-1</v>
      </c>
      <c r="R1285">
        <f t="shared" si="891"/>
        <v>0</v>
      </c>
      <c r="S1285">
        <v>0</v>
      </c>
      <c r="T1285">
        <v>0</v>
      </c>
      <c r="U1285">
        <v>0</v>
      </c>
      <c r="V1285">
        <v>6</v>
      </c>
      <c r="W1285">
        <v>0</v>
      </c>
      <c r="X1285">
        <v>0</v>
      </c>
      <c r="Y1285">
        <v>0</v>
      </c>
      <c r="Z1285">
        <v>0</v>
      </c>
      <c r="AA1285">
        <v>0</v>
      </c>
      <c r="AB1285" t="s">
        <v>920</v>
      </c>
      <c r="AC1285" t="s">
        <v>46</v>
      </c>
      <c r="AD1285">
        <v>62</v>
      </c>
      <c r="AE1285">
        <v>60</v>
      </c>
      <c r="AF1285">
        <v>67</v>
      </c>
      <c r="AG1285" s="5">
        <v>53</v>
      </c>
      <c r="AH1285">
        <v>-1</v>
      </c>
      <c r="AI1285">
        <v>-1</v>
      </c>
      <c r="AJ1285">
        <f t="shared" si="892"/>
        <v>-1</v>
      </c>
      <c r="AK1285">
        <v>-1</v>
      </c>
      <c r="AL1285">
        <v>-1</v>
      </c>
      <c r="AM1285">
        <v>-1</v>
      </c>
      <c r="AN1285">
        <v>-1</v>
      </c>
      <c r="AO1285">
        <v>-1</v>
      </c>
      <c r="AP1285">
        <v>-1</v>
      </c>
      <c r="AR1285">
        <f t="shared" si="893"/>
        <v>0</v>
      </c>
      <c r="AS1285">
        <f t="shared" si="894"/>
        <v>0</v>
      </c>
      <c r="AT1285">
        <f t="shared" si="895"/>
        <v>0</v>
      </c>
      <c r="AU1285">
        <f t="shared" si="896"/>
        <v>0</v>
      </c>
      <c r="AV1285">
        <f t="shared" si="897"/>
        <v>0</v>
      </c>
      <c r="AW1285">
        <f t="shared" si="898"/>
        <v>0</v>
      </c>
      <c r="AX1285">
        <f t="shared" si="899"/>
        <v>0</v>
      </c>
      <c r="AY1285">
        <f t="shared" si="900"/>
        <v>0</v>
      </c>
      <c r="AZ1285">
        <f t="shared" si="901"/>
        <v>0</v>
      </c>
      <c r="BA1285">
        <f t="shared" si="902"/>
        <v>0</v>
      </c>
      <c r="BB1285">
        <f t="shared" si="903"/>
        <v>0</v>
      </c>
      <c r="BC1285">
        <f t="shared" si="904"/>
        <v>0</v>
      </c>
      <c r="BD1285">
        <f t="shared" si="905"/>
        <v>0</v>
      </c>
      <c r="BE1285">
        <f t="shared" si="906"/>
        <v>0</v>
      </c>
      <c r="BF1285">
        <f t="shared" si="907"/>
        <v>0</v>
      </c>
      <c r="BG1285">
        <f t="shared" si="908"/>
        <v>0</v>
      </c>
      <c r="BH1285">
        <f t="shared" si="909"/>
        <v>0</v>
      </c>
      <c r="BI1285">
        <f t="shared" si="910"/>
        <v>0</v>
      </c>
      <c r="BJ1285">
        <f t="shared" si="911"/>
        <v>0</v>
      </c>
      <c r="BK1285">
        <f t="shared" si="912"/>
        <v>0</v>
      </c>
      <c r="BM1285">
        <f t="shared" si="913"/>
        <v>1</v>
      </c>
      <c r="BN1285">
        <f t="shared" si="914"/>
        <v>0</v>
      </c>
      <c r="BO1285">
        <f t="shared" si="915"/>
        <v>0</v>
      </c>
      <c r="BP1285">
        <f t="shared" si="916"/>
        <v>0</v>
      </c>
      <c r="BR1285">
        <f t="shared" si="917"/>
        <v>0</v>
      </c>
      <c r="BS1285">
        <f t="shared" si="918"/>
        <v>0</v>
      </c>
      <c r="BT1285">
        <f t="shared" si="919"/>
        <v>6</v>
      </c>
      <c r="BU1285">
        <f t="shared" si="920"/>
        <v>0</v>
      </c>
      <c r="BV1285">
        <f t="shared" si="921"/>
        <v>0</v>
      </c>
      <c r="BW1285">
        <f t="shared" si="922"/>
        <v>0</v>
      </c>
      <c r="BX1285">
        <f t="shared" si="923"/>
        <v>0</v>
      </c>
      <c r="BY1285">
        <f t="shared" si="924"/>
        <v>0</v>
      </c>
      <c r="BZ1285">
        <f t="shared" si="887"/>
        <v>0</v>
      </c>
      <c r="CA1285">
        <f t="shared" si="925"/>
        <v>0</v>
      </c>
      <c r="CB1285">
        <f t="shared" si="926"/>
        <v>0</v>
      </c>
      <c r="CC1285">
        <f t="shared" si="927"/>
        <v>0</v>
      </c>
      <c r="CD1285">
        <f t="shared" si="928"/>
        <v>0</v>
      </c>
      <c r="CE1285">
        <f t="shared" si="929"/>
        <v>0</v>
      </c>
      <c r="CF1285">
        <f t="shared" si="930"/>
        <v>0</v>
      </c>
    </row>
    <row r="1286" spans="1:84" x14ac:dyDescent="0.25">
      <c r="A1286" t="s">
        <v>393</v>
      </c>
      <c r="B1286" t="s">
        <v>775</v>
      </c>
      <c r="C1286" s="1">
        <v>15403</v>
      </c>
      <c r="D1286" t="s">
        <v>39</v>
      </c>
      <c r="E1286" t="s">
        <v>40</v>
      </c>
      <c r="F1286" t="s">
        <v>1247</v>
      </c>
      <c r="G1286">
        <v>0</v>
      </c>
      <c r="H1286">
        <v>1</v>
      </c>
      <c r="I1286" t="s">
        <v>42</v>
      </c>
      <c r="J1286" t="s">
        <v>77</v>
      </c>
      <c r="K1286" t="s">
        <v>1304</v>
      </c>
      <c r="L1286">
        <v>215</v>
      </c>
      <c r="M1286">
        <v>0</v>
      </c>
      <c r="N1286">
        <v>0</v>
      </c>
      <c r="O1286">
        <f t="shared" si="889"/>
        <v>0</v>
      </c>
      <c r="P1286">
        <f t="shared" si="890"/>
        <v>0</v>
      </c>
      <c r="Q1286">
        <f t="shared" si="888"/>
        <v>-1</v>
      </c>
      <c r="R1286">
        <f t="shared" si="891"/>
        <v>0</v>
      </c>
      <c r="S1286">
        <v>0</v>
      </c>
      <c r="T1286">
        <v>0</v>
      </c>
      <c r="U1286">
        <v>0</v>
      </c>
      <c r="V1286">
        <v>5</v>
      </c>
      <c r="W1286">
        <v>0</v>
      </c>
      <c r="X1286">
        <v>0</v>
      </c>
      <c r="Y1286">
        <v>0</v>
      </c>
      <c r="Z1286">
        <v>0</v>
      </c>
      <c r="AA1286">
        <v>0</v>
      </c>
      <c r="AB1286" t="s">
        <v>866</v>
      </c>
      <c r="AC1286" t="s">
        <v>75</v>
      </c>
      <c r="AD1286">
        <v>54</v>
      </c>
      <c r="AE1286">
        <v>51</v>
      </c>
      <c r="AF1286">
        <v>56</v>
      </c>
      <c r="AG1286" s="5">
        <v>68</v>
      </c>
      <c r="AH1286">
        <v>-1</v>
      </c>
      <c r="AI1286">
        <v>-1</v>
      </c>
      <c r="AJ1286">
        <f t="shared" si="892"/>
        <v>-1</v>
      </c>
      <c r="AK1286">
        <v>-1</v>
      </c>
      <c r="AL1286">
        <v>-1</v>
      </c>
      <c r="AM1286">
        <v>-1</v>
      </c>
      <c r="AN1286">
        <v>-1</v>
      </c>
      <c r="AO1286">
        <v>-1</v>
      </c>
      <c r="AP1286">
        <v>-1</v>
      </c>
      <c r="AR1286">
        <f t="shared" si="893"/>
        <v>0</v>
      </c>
      <c r="AS1286">
        <f t="shared" si="894"/>
        <v>0</v>
      </c>
      <c r="AT1286">
        <f t="shared" si="895"/>
        <v>0</v>
      </c>
      <c r="AU1286">
        <f t="shared" si="896"/>
        <v>0</v>
      </c>
      <c r="AV1286">
        <f t="shared" si="897"/>
        <v>0</v>
      </c>
      <c r="AW1286">
        <f t="shared" si="898"/>
        <v>0</v>
      </c>
      <c r="AX1286">
        <f t="shared" si="899"/>
        <v>0</v>
      </c>
      <c r="AY1286">
        <f t="shared" si="900"/>
        <v>0</v>
      </c>
      <c r="AZ1286">
        <f t="shared" si="901"/>
        <v>0</v>
      </c>
      <c r="BA1286">
        <f t="shared" si="902"/>
        <v>0</v>
      </c>
      <c r="BB1286">
        <f t="shared" si="903"/>
        <v>0</v>
      </c>
      <c r="BC1286">
        <f t="shared" si="904"/>
        <v>0</v>
      </c>
      <c r="BD1286">
        <f t="shared" si="905"/>
        <v>0</v>
      </c>
      <c r="BE1286">
        <f t="shared" si="906"/>
        <v>0</v>
      </c>
      <c r="BF1286">
        <f t="shared" si="907"/>
        <v>0</v>
      </c>
      <c r="BG1286">
        <f t="shared" si="908"/>
        <v>0</v>
      </c>
      <c r="BH1286">
        <f t="shared" si="909"/>
        <v>0</v>
      </c>
      <c r="BI1286">
        <f t="shared" si="910"/>
        <v>0</v>
      </c>
      <c r="BJ1286">
        <f t="shared" si="911"/>
        <v>0</v>
      </c>
      <c r="BK1286">
        <f t="shared" si="912"/>
        <v>0</v>
      </c>
      <c r="BM1286">
        <f t="shared" si="913"/>
        <v>0</v>
      </c>
      <c r="BN1286">
        <f t="shared" si="914"/>
        <v>1</v>
      </c>
      <c r="BO1286">
        <f t="shared" si="915"/>
        <v>0</v>
      </c>
      <c r="BP1286">
        <f t="shared" si="916"/>
        <v>0</v>
      </c>
      <c r="BR1286">
        <f t="shared" si="917"/>
        <v>0</v>
      </c>
      <c r="BS1286">
        <f t="shared" si="918"/>
        <v>0</v>
      </c>
      <c r="BT1286">
        <f t="shared" si="919"/>
        <v>0</v>
      </c>
      <c r="BU1286">
        <f t="shared" si="920"/>
        <v>5</v>
      </c>
      <c r="BV1286">
        <f t="shared" si="921"/>
        <v>0</v>
      </c>
      <c r="BW1286">
        <f t="shared" si="922"/>
        <v>0</v>
      </c>
      <c r="BX1286">
        <f t="shared" si="923"/>
        <v>0</v>
      </c>
      <c r="BY1286">
        <f t="shared" si="924"/>
        <v>0</v>
      </c>
      <c r="BZ1286">
        <f t="shared" si="887"/>
        <v>0</v>
      </c>
      <c r="CA1286">
        <f t="shared" si="925"/>
        <v>0</v>
      </c>
      <c r="CB1286">
        <f t="shared" si="926"/>
        <v>0</v>
      </c>
      <c r="CC1286">
        <f t="shared" si="927"/>
        <v>1</v>
      </c>
      <c r="CD1286">
        <f t="shared" si="928"/>
        <v>0</v>
      </c>
      <c r="CE1286">
        <f t="shared" si="929"/>
        <v>0</v>
      </c>
      <c r="CF1286">
        <f t="shared" si="930"/>
        <v>0</v>
      </c>
    </row>
    <row r="1287" spans="1:84" x14ac:dyDescent="0.25">
      <c r="A1287" t="s">
        <v>205</v>
      </c>
      <c r="B1287" t="s">
        <v>650</v>
      </c>
      <c r="C1287" s="1">
        <v>15402</v>
      </c>
      <c r="D1287" t="s">
        <v>49</v>
      </c>
      <c r="E1287" t="s">
        <v>40</v>
      </c>
      <c r="F1287" t="s">
        <v>1028</v>
      </c>
      <c r="G1287">
        <v>1</v>
      </c>
      <c r="H1287">
        <v>0</v>
      </c>
      <c r="I1287" t="s">
        <v>42</v>
      </c>
      <c r="J1287" t="s">
        <v>873</v>
      </c>
      <c r="K1287" t="s">
        <v>1305</v>
      </c>
      <c r="L1287">
        <v>830</v>
      </c>
      <c r="M1287">
        <v>2</v>
      </c>
      <c r="N1287">
        <v>0</v>
      </c>
      <c r="O1287">
        <f t="shared" si="889"/>
        <v>0</v>
      </c>
      <c r="P1287">
        <f t="shared" si="890"/>
        <v>2.4096385542168677</v>
      </c>
      <c r="Q1287">
        <f t="shared" si="888"/>
        <v>-1</v>
      </c>
      <c r="R1287">
        <f t="shared" si="891"/>
        <v>0</v>
      </c>
      <c r="S1287">
        <v>0</v>
      </c>
      <c r="T1287">
        <v>0</v>
      </c>
      <c r="U1287">
        <v>0</v>
      </c>
      <c r="V1287">
        <v>4</v>
      </c>
      <c r="W1287">
        <v>1</v>
      </c>
      <c r="X1287">
        <v>0</v>
      </c>
      <c r="Y1287">
        <v>0</v>
      </c>
      <c r="Z1287">
        <v>0</v>
      </c>
      <c r="AA1287">
        <v>0</v>
      </c>
      <c r="AB1287" t="s">
        <v>209</v>
      </c>
      <c r="AC1287" t="s">
        <v>46</v>
      </c>
      <c r="AD1287">
        <v>67</v>
      </c>
      <c r="AE1287">
        <v>48</v>
      </c>
      <c r="AF1287">
        <v>64</v>
      </c>
      <c r="AG1287" s="5">
        <v>50</v>
      </c>
      <c r="AH1287">
        <v>-1</v>
      </c>
      <c r="AI1287">
        <v>-1</v>
      </c>
      <c r="AJ1287">
        <f t="shared" si="892"/>
        <v>-1</v>
      </c>
      <c r="AK1287">
        <v>-1</v>
      </c>
      <c r="AL1287">
        <v>-1</v>
      </c>
      <c r="AM1287">
        <v>-1</v>
      </c>
      <c r="AN1287">
        <v>-1</v>
      </c>
      <c r="AO1287">
        <v>-1</v>
      </c>
      <c r="AP1287">
        <v>-1</v>
      </c>
      <c r="AR1287">
        <f t="shared" si="893"/>
        <v>0</v>
      </c>
      <c r="AS1287">
        <f t="shared" si="894"/>
        <v>0</v>
      </c>
      <c r="AT1287">
        <f t="shared" si="895"/>
        <v>0</v>
      </c>
      <c r="AU1287">
        <f t="shared" si="896"/>
        <v>0</v>
      </c>
      <c r="AV1287">
        <f t="shared" si="897"/>
        <v>0</v>
      </c>
      <c r="AW1287">
        <f t="shared" si="898"/>
        <v>0</v>
      </c>
      <c r="AX1287">
        <f t="shared" si="899"/>
        <v>0</v>
      </c>
      <c r="AY1287">
        <f t="shared" si="900"/>
        <v>0</v>
      </c>
      <c r="AZ1287">
        <f t="shared" si="901"/>
        <v>0</v>
      </c>
      <c r="BA1287">
        <f t="shared" si="902"/>
        <v>0</v>
      </c>
      <c r="BB1287">
        <f t="shared" si="903"/>
        <v>0</v>
      </c>
      <c r="BC1287">
        <f t="shared" si="904"/>
        <v>0</v>
      </c>
      <c r="BD1287">
        <f t="shared" si="905"/>
        <v>0</v>
      </c>
      <c r="BE1287">
        <f t="shared" si="906"/>
        <v>0</v>
      </c>
      <c r="BF1287">
        <f t="shared" si="907"/>
        <v>0</v>
      </c>
      <c r="BG1287">
        <f t="shared" si="908"/>
        <v>0</v>
      </c>
      <c r="BH1287">
        <f t="shared" si="909"/>
        <v>0</v>
      </c>
      <c r="BI1287">
        <f t="shared" si="910"/>
        <v>0</v>
      </c>
      <c r="BJ1287">
        <f t="shared" si="911"/>
        <v>0</v>
      </c>
      <c r="BK1287">
        <f t="shared" si="912"/>
        <v>0</v>
      </c>
      <c r="BM1287">
        <f t="shared" si="913"/>
        <v>1</v>
      </c>
      <c r="BN1287">
        <f t="shared" si="914"/>
        <v>0</v>
      </c>
      <c r="BO1287">
        <f t="shared" si="915"/>
        <v>0</v>
      </c>
      <c r="BP1287">
        <f t="shared" si="916"/>
        <v>0</v>
      </c>
      <c r="BR1287">
        <f t="shared" si="917"/>
        <v>0</v>
      </c>
      <c r="BS1287">
        <f t="shared" si="918"/>
        <v>0</v>
      </c>
      <c r="BT1287">
        <f t="shared" si="919"/>
        <v>4</v>
      </c>
      <c r="BU1287">
        <f t="shared" si="920"/>
        <v>0</v>
      </c>
      <c r="BV1287">
        <f t="shared" si="921"/>
        <v>1</v>
      </c>
      <c r="BW1287">
        <f t="shared" si="922"/>
        <v>0</v>
      </c>
      <c r="BX1287">
        <f t="shared" si="923"/>
        <v>0</v>
      </c>
      <c r="BY1287">
        <f t="shared" si="924"/>
        <v>0</v>
      </c>
      <c r="BZ1287">
        <f t="shared" si="887"/>
        <v>0</v>
      </c>
      <c r="CA1287">
        <f t="shared" si="925"/>
        <v>0</v>
      </c>
      <c r="CB1287">
        <f t="shared" si="926"/>
        <v>0</v>
      </c>
      <c r="CC1287">
        <f t="shared" si="927"/>
        <v>0</v>
      </c>
      <c r="CD1287">
        <f t="shared" si="928"/>
        <v>0</v>
      </c>
      <c r="CE1287">
        <f t="shared" si="929"/>
        <v>0</v>
      </c>
      <c r="CF1287">
        <f t="shared" si="930"/>
        <v>0</v>
      </c>
    </row>
    <row r="1288" spans="1:84" x14ac:dyDescent="0.25">
      <c r="A1288" t="s">
        <v>340</v>
      </c>
      <c r="B1288" t="s">
        <v>341</v>
      </c>
      <c r="C1288" s="1">
        <v>15401</v>
      </c>
      <c r="D1288" t="s">
        <v>49</v>
      </c>
      <c r="E1288" t="s">
        <v>40</v>
      </c>
      <c r="F1288" s="2">
        <v>110112</v>
      </c>
      <c r="G1288">
        <v>1</v>
      </c>
      <c r="H1288">
        <v>0</v>
      </c>
      <c r="I1288" t="s">
        <v>87</v>
      </c>
      <c r="J1288" t="s">
        <v>166</v>
      </c>
      <c r="K1288" t="s">
        <v>1306</v>
      </c>
      <c r="L1288">
        <v>215</v>
      </c>
      <c r="M1288">
        <v>2</v>
      </c>
      <c r="N1288">
        <v>0</v>
      </c>
      <c r="O1288">
        <f t="shared" si="889"/>
        <v>0</v>
      </c>
      <c r="P1288">
        <f t="shared" si="890"/>
        <v>0</v>
      </c>
      <c r="Q1288">
        <f t="shared" si="888"/>
        <v>-1</v>
      </c>
      <c r="R1288">
        <f t="shared" si="891"/>
        <v>0</v>
      </c>
      <c r="S1288">
        <v>0</v>
      </c>
      <c r="T1288">
        <v>0</v>
      </c>
      <c r="U1288">
        <v>0</v>
      </c>
      <c r="V1288">
        <v>5</v>
      </c>
      <c r="W1288">
        <v>0</v>
      </c>
      <c r="X1288">
        <v>0</v>
      </c>
      <c r="Y1288">
        <v>0</v>
      </c>
      <c r="Z1288">
        <v>0</v>
      </c>
      <c r="AA1288">
        <v>0</v>
      </c>
      <c r="AB1288" t="s">
        <v>342</v>
      </c>
      <c r="AC1288" t="s">
        <v>46</v>
      </c>
      <c r="AD1288">
        <v>64</v>
      </c>
      <c r="AE1288">
        <v>69</v>
      </c>
      <c r="AF1288">
        <v>73</v>
      </c>
      <c r="AG1288" s="5">
        <v>57</v>
      </c>
      <c r="AH1288">
        <v>-1</v>
      </c>
      <c r="AI1288">
        <v>-1</v>
      </c>
      <c r="AJ1288">
        <f t="shared" si="892"/>
        <v>-1</v>
      </c>
      <c r="AK1288">
        <v>-1</v>
      </c>
      <c r="AL1288">
        <v>-1</v>
      </c>
      <c r="AM1288">
        <v>-1</v>
      </c>
      <c r="AN1288">
        <v>-1</v>
      </c>
      <c r="AO1288">
        <v>-1</v>
      </c>
      <c r="AP1288">
        <v>-1</v>
      </c>
      <c r="AR1288">
        <f t="shared" si="893"/>
        <v>0</v>
      </c>
      <c r="AS1288">
        <f t="shared" si="894"/>
        <v>0</v>
      </c>
      <c r="AT1288">
        <f t="shared" si="895"/>
        <v>0</v>
      </c>
      <c r="AU1288">
        <f t="shared" si="896"/>
        <v>0</v>
      </c>
      <c r="AV1288">
        <f t="shared" si="897"/>
        <v>0</v>
      </c>
      <c r="AW1288">
        <f t="shared" si="898"/>
        <v>0</v>
      </c>
      <c r="AX1288">
        <f t="shared" si="899"/>
        <v>0</v>
      </c>
      <c r="AY1288">
        <f t="shared" si="900"/>
        <v>0</v>
      </c>
      <c r="AZ1288">
        <f t="shared" si="901"/>
        <v>0</v>
      </c>
      <c r="BA1288">
        <f t="shared" si="902"/>
        <v>0</v>
      </c>
      <c r="BB1288">
        <f t="shared" si="903"/>
        <v>0</v>
      </c>
      <c r="BC1288">
        <f t="shared" si="904"/>
        <v>0</v>
      </c>
      <c r="BD1288">
        <f t="shared" si="905"/>
        <v>0</v>
      </c>
      <c r="BE1288">
        <f t="shared" si="906"/>
        <v>0</v>
      </c>
      <c r="BF1288">
        <f t="shared" si="907"/>
        <v>0</v>
      </c>
      <c r="BG1288">
        <f t="shared" si="908"/>
        <v>0</v>
      </c>
      <c r="BH1288">
        <f t="shared" si="909"/>
        <v>0</v>
      </c>
      <c r="BI1288">
        <f t="shared" si="910"/>
        <v>0</v>
      </c>
      <c r="BJ1288">
        <f t="shared" si="911"/>
        <v>0</v>
      </c>
      <c r="BK1288">
        <f t="shared" si="912"/>
        <v>0</v>
      </c>
      <c r="BM1288">
        <f t="shared" si="913"/>
        <v>1</v>
      </c>
      <c r="BN1288">
        <f t="shared" si="914"/>
        <v>0</v>
      </c>
      <c r="BO1288">
        <f t="shared" si="915"/>
        <v>0</v>
      </c>
      <c r="BP1288">
        <f t="shared" si="916"/>
        <v>0</v>
      </c>
      <c r="BR1288">
        <f t="shared" si="917"/>
        <v>0</v>
      </c>
      <c r="BS1288">
        <f t="shared" si="918"/>
        <v>0</v>
      </c>
      <c r="BT1288">
        <f t="shared" si="919"/>
        <v>5</v>
      </c>
      <c r="BU1288">
        <f t="shared" si="920"/>
        <v>0</v>
      </c>
      <c r="BV1288">
        <f t="shared" si="921"/>
        <v>0</v>
      </c>
      <c r="BW1288">
        <f t="shared" si="922"/>
        <v>0</v>
      </c>
      <c r="BX1288">
        <f t="shared" si="923"/>
        <v>0</v>
      </c>
      <c r="BY1288">
        <f t="shared" si="924"/>
        <v>0</v>
      </c>
      <c r="BZ1288">
        <f t="shared" si="887"/>
        <v>0</v>
      </c>
      <c r="CA1288">
        <f t="shared" si="925"/>
        <v>0</v>
      </c>
      <c r="CB1288">
        <f t="shared" si="926"/>
        <v>0</v>
      </c>
      <c r="CC1288">
        <f t="shared" si="927"/>
        <v>0</v>
      </c>
      <c r="CD1288">
        <f t="shared" si="928"/>
        <v>0</v>
      </c>
      <c r="CE1288">
        <f t="shared" si="929"/>
        <v>1</v>
      </c>
      <c r="CF1288">
        <f t="shared" si="930"/>
        <v>0</v>
      </c>
    </row>
    <row r="1289" spans="1:84" x14ac:dyDescent="0.25">
      <c r="A1289" t="s">
        <v>340</v>
      </c>
      <c r="B1289" t="s">
        <v>341</v>
      </c>
      <c r="C1289" s="1">
        <v>15401</v>
      </c>
      <c r="D1289" t="s">
        <v>49</v>
      </c>
      <c r="E1289" t="s">
        <v>40</v>
      </c>
      <c r="F1289" s="2">
        <v>110112</v>
      </c>
      <c r="G1289">
        <v>1</v>
      </c>
      <c r="H1289">
        <v>0</v>
      </c>
      <c r="I1289" t="s">
        <v>42</v>
      </c>
      <c r="J1289" t="s">
        <v>77</v>
      </c>
      <c r="K1289" t="s">
        <v>1255</v>
      </c>
      <c r="L1289">
        <v>2780</v>
      </c>
      <c r="M1289">
        <v>2</v>
      </c>
      <c r="N1289">
        <v>0</v>
      </c>
      <c r="O1289">
        <f t="shared" si="889"/>
        <v>0</v>
      </c>
      <c r="P1289">
        <f t="shared" si="890"/>
        <v>0.71942446043165464</v>
      </c>
      <c r="Q1289">
        <f t="shared" si="888"/>
        <v>-1</v>
      </c>
      <c r="R1289">
        <f t="shared" si="891"/>
        <v>0</v>
      </c>
      <c r="S1289">
        <v>0</v>
      </c>
      <c r="T1289">
        <v>0</v>
      </c>
      <c r="U1289">
        <v>0</v>
      </c>
      <c r="V1289">
        <v>5</v>
      </c>
      <c r="W1289">
        <v>0</v>
      </c>
      <c r="X1289">
        <v>0</v>
      </c>
      <c r="Y1289">
        <v>0</v>
      </c>
      <c r="Z1289">
        <v>0</v>
      </c>
      <c r="AA1289">
        <v>0</v>
      </c>
      <c r="AB1289" t="s">
        <v>342</v>
      </c>
      <c r="AC1289" t="s">
        <v>46</v>
      </c>
      <c r="AD1289">
        <v>64</v>
      </c>
      <c r="AE1289">
        <v>69</v>
      </c>
      <c r="AF1289">
        <v>73</v>
      </c>
      <c r="AG1289" s="5">
        <v>57</v>
      </c>
      <c r="AH1289">
        <v>-1</v>
      </c>
      <c r="AI1289">
        <v>-1</v>
      </c>
      <c r="AJ1289">
        <f t="shared" si="892"/>
        <v>-1</v>
      </c>
      <c r="AK1289">
        <v>-1</v>
      </c>
      <c r="AL1289">
        <v>-1</v>
      </c>
      <c r="AM1289">
        <v>-1</v>
      </c>
      <c r="AN1289">
        <v>-1</v>
      </c>
      <c r="AO1289">
        <v>-1</v>
      </c>
      <c r="AP1289">
        <v>-1</v>
      </c>
      <c r="AR1289">
        <f t="shared" si="893"/>
        <v>0</v>
      </c>
      <c r="AS1289">
        <f t="shared" si="894"/>
        <v>0</v>
      </c>
      <c r="AT1289">
        <f t="shared" si="895"/>
        <v>0</v>
      </c>
      <c r="AU1289">
        <f t="shared" si="896"/>
        <v>0</v>
      </c>
      <c r="AV1289">
        <f t="shared" si="897"/>
        <v>0</v>
      </c>
      <c r="AW1289">
        <f t="shared" si="898"/>
        <v>0</v>
      </c>
      <c r="AX1289">
        <f t="shared" si="899"/>
        <v>0</v>
      </c>
      <c r="AY1289">
        <f t="shared" si="900"/>
        <v>0</v>
      </c>
      <c r="AZ1289">
        <f t="shared" si="901"/>
        <v>0</v>
      </c>
      <c r="BA1289">
        <f t="shared" si="902"/>
        <v>0</v>
      </c>
      <c r="BB1289">
        <f t="shared" si="903"/>
        <v>0</v>
      </c>
      <c r="BC1289">
        <f t="shared" si="904"/>
        <v>0</v>
      </c>
      <c r="BD1289">
        <f t="shared" si="905"/>
        <v>0</v>
      </c>
      <c r="BE1289">
        <f t="shared" si="906"/>
        <v>0</v>
      </c>
      <c r="BF1289">
        <f t="shared" si="907"/>
        <v>0</v>
      </c>
      <c r="BG1289">
        <f t="shared" si="908"/>
        <v>0</v>
      </c>
      <c r="BH1289">
        <f t="shared" si="909"/>
        <v>0</v>
      </c>
      <c r="BI1289">
        <f t="shared" si="910"/>
        <v>0</v>
      </c>
      <c r="BJ1289">
        <f t="shared" si="911"/>
        <v>0</v>
      </c>
      <c r="BK1289">
        <f t="shared" si="912"/>
        <v>0</v>
      </c>
      <c r="BM1289">
        <f t="shared" si="913"/>
        <v>1</v>
      </c>
      <c r="BN1289">
        <f t="shared" si="914"/>
        <v>0</v>
      </c>
      <c r="BO1289">
        <f t="shared" si="915"/>
        <v>0</v>
      </c>
      <c r="BP1289">
        <f t="shared" si="916"/>
        <v>0</v>
      </c>
      <c r="BR1289">
        <f t="shared" si="917"/>
        <v>0</v>
      </c>
      <c r="BS1289">
        <f t="shared" si="918"/>
        <v>0</v>
      </c>
      <c r="BT1289">
        <f t="shared" si="919"/>
        <v>5</v>
      </c>
      <c r="BU1289">
        <f t="shared" si="920"/>
        <v>0</v>
      </c>
      <c r="BV1289">
        <f t="shared" si="921"/>
        <v>0</v>
      </c>
      <c r="BW1289">
        <f t="shared" si="922"/>
        <v>0</v>
      </c>
      <c r="BX1289">
        <f t="shared" si="923"/>
        <v>0</v>
      </c>
      <c r="BY1289">
        <f t="shared" si="924"/>
        <v>0</v>
      </c>
      <c r="BZ1289">
        <f t="shared" si="887"/>
        <v>0</v>
      </c>
      <c r="CA1289">
        <f t="shared" si="925"/>
        <v>0</v>
      </c>
      <c r="CB1289">
        <f t="shared" si="926"/>
        <v>0</v>
      </c>
      <c r="CC1289">
        <f t="shared" si="927"/>
        <v>0</v>
      </c>
      <c r="CD1289">
        <f t="shared" si="928"/>
        <v>0</v>
      </c>
      <c r="CE1289">
        <f t="shared" si="929"/>
        <v>1</v>
      </c>
      <c r="CF1289">
        <f t="shared" si="930"/>
        <v>0</v>
      </c>
    </row>
    <row r="1290" spans="1:84" x14ac:dyDescent="0.25">
      <c r="A1290" t="s">
        <v>205</v>
      </c>
      <c r="B1290" t="s">
        <v>650</v>
      </c>
      <c r="C1290" s="1">
        <v>15400</v>
      </c>
      <c r="D1290" t="s">
        <v>49</v>
      </c>
      <c r="E1290" t="s">
        <v>40</v>
      </c>
      <c r="F1290" t="s">
        <v>1307</v>
      </c>
      <c r="G1290">
        <v>1</v>
      </c>
      <c r="H1290">
        <v>0</v>
      </c>
      <c r="I1290" t="s">
        <v>55</v>
      </c>
      <c r="J1290" t="s">
        <v>56</v>
      </c>
      <c r="K1290" t="s">
        <v>1308</v>
      </c>
      <c r="L1290">
        <v>10000</v>
      </c>
      <c r="M1290">
        <v>2</v>
      </c>
      <c r="N1290">
        <v>0</v>
      </c>
      <c r="O1290">
        <f t="shared" si="889"/>
        <v>0</v>
      </c>
      <c r="P1290">
        <f t="shared" si="890"/>
        <v>0.2</v>
      </c>
      <c r="Q1290">
        <f t="shared" si="888"/>
        <v>-1</v>
      </c>
      <c r="R1290">
        <f t="shared" si="891"/>
        <v>0</v>
      </c>
      <c r="S1290">
        <v>0</v>
      </c>
      <c r="T1290">
        <v>0</v>
      </c>
      <c r="U1290">
        <v>0</v>
      </c>
      <c r="V1290">
        <v>5</v>
      </c>
      <c r="W1290">
        <v>0</v>
      </c>
      <c r="X1290">
        <v>0</v>
      </c>
      <c r="Y1290">
        <v>0</v>
      </c>
      <c r="Z1290">
        <v>0</v>
      </c>
      <c r="AA1290">
        <v>0</v>
      </c>
      <c r="AB1290" t="s">
        <v>209</v>
      </c>
      <c r="AC1290" t="s">
        <v>46</v>
      </c>
      <c r="AD1290">
        <v>67</v>
      </c>
      <c r="AE1290">
        <v>48</v>
      </c>
      <c r="AF1290">
        <v>64</v>
      </c>
      <c r="AG1290" s="5">
        <v>50</v>
      </c>
      <c r="AH1290">
        <v>-1</v>
      </c>
      <c r="AI1290">
        <v>-1</v>
      </c>
      <c r="AJ1290">
        <f t="shared" si="892"/>
        <v>-1</v>
      </c>
      <c r="AK1290">
        <v>-1</v>
      </c>
      <c r="AL1290">
        <v>-1</v>
      </c>
      <c r="AM1290">
        <v>-1</v>
      </c>
      <c r="AN1290">
        <v>-1</v>
      </c>
      <c r="AO1290">
        <v>-1</v>
      </c>
      <c r="AP1290">
        <v>-1</v>
      </c>
      <c r="AR1290">
        <f t="shared" si="893"/>
        <v>0</v>
      </c>
      <c r="AS1290">
        <f t="shared" si="894"/>
        <v>0</v>
      </c>
      <c r="AT1290">
        <f t="shared" si="895"/>
        <v>0</v>
      </c>
      <c r="AU1290">
        <f t="shared" si="896"/>
        <v>0</v>
      </c>
      <c r="AV1290">
        <f t="shared" si="897"/>
        <v>0</v>
      </c>
      <c r="AW1290">
        <f t="shared" si="898"/>
        <v>0</v>
      </c>
      <c r="AX1290">
        <f t="shared" si="899"/>
        <v>0</v>
      </c>
      <c r="AY1290">
        <f t="shared" si="900"/>
        <v>0</v>
      </c>
      <c r="AZ1290">
        <f t="shared" si="901"/>
        <v>0</v>
      </c>
      <c r="BA1290">
        <f t="shared" si="902"/>
        <v>0</v>
      </c>
      <c r="BB1290">
        <f t="shared" si="903"/>
        <v>0</v>
      </c>
      <c r="BC1290">
        <f t="shared" si="904"/>
        <v>0</v>
      </c>
      <c r="BD1290">
        <f t="shared" si="905"/>
        <v>0</v>
      </c>
      <c r="BE1290">
        <f t="shared" si="906"/>
        <v>0</v>
      </c>
      <c r="BF1290">
        <f t="shared" si="907"/>
        <v>0</v>
      </c>
      <c r="BG1290">
        <f t="shared" si="908"/>
        <v>0</v>
      </c>
      <c r="BH1290">
        <f t="shared" si="909"/>
        <v>0</v>
      </c>
      <c r="BI1290">
        <f t="shared" si="910"/>
        <v>0</v>
      </c>
      <c r="BJ1290">
        <f t="shared" si="911"/>
        <v>0</v>
      </c>
      <c r="BK1290">
        <f t="shared" si="912"/>
        <v>0</v>
      </c>
      <c r="BM1290">
        <f t="shared" si="913"/>
        <v>1</v>
      </c>
      <c r="BN1290">
        <f t="shared" si="914"/>
        <v>0</v>
      </c>
      <c r="BO1290">
        <f t="shared" si="915"/>
        <v>0</v>
      </c>
      <c r="BP1290">
        <f t="shared" si="916"/>
        <v>0</v>
      </c>
      <c r="BR1290">
        <f t="shared" si="917"/>
        <v>0</v>
      </c>
      <c r="BS1290">
        <f t="shared" si="918"/>
        <v>0</v>
      </c>
      <c r="BT1290">
        <f t="shared" si="919"/>
        <v>5</v>
      </c>
      <c r="BU1290">
        <f t="shared" si="920"/>
        <v>0</v>
      </c>
      <c r="BV1290">
        <f t="shared" si="921"/>
        <v>0</v>
      </c>
      <c r="BW1290">
        <f t="shared" si="922"/>
        <v>0</v>
      </c>
      <c r="BX1290">
        <f t="shared" si="923"/>
        <v>0</v>
      </c>
      <c r="BY1290">
        <f t="shared" si="924"/>
        <v>0</v>
      </c>
      <c r="BZ1290">
        <f t="shared" si="887"/>
        <v>0</v>
      </c>
      <c r="CA1290">
        <f t="shared" si="925"/>
        <v>0</v>
      </c>
      <c r="CB1290">
        <f t="shared" si="926"/>
        <v>0</v>
      </c>
      <c r="CC1290">
        <f t="shared" si="927"/>
        <v>0</v>
      </c>
      <c r="CD1290">
        <f t="shared" si="928"/>
        <v>0</v>
      </c>
      <c r="CE1290">
        <f t="shared" si="929"/>
        <v>0</v>
      </c>
      <c r="CF1290">
        <f t="shared" si="930"/>
        <v>0</v>
      </c>
    </row>
    <row r="1291" spans="1:84" x14ac:dyDescent="0.25">
      <c r="A1291" t="s">
        <v>85</v>
      </c>
      <c r="B1291" t="s">
        <v>368</v>
      </c>
      <c r="C1291" s="1">
        <v>15400</v>
      </c>
      <c r="D1291" t="s">
        <v>49</v>
      </c>
      <c r="E1291" t="s">
        <v>40</v>
      </c>
      <c r="F1291" t="s">
        <v>1309</v>
      </c>
      <c r="G1291">
        <v>1</v>
      </c>
      <c r="H1291">
        <v>0</v>
      </c>
      <c r="I1291" t="s">
        <v>55</v>
      </c>
      <c r="J1291" t="s">
        <v>56</v>
      </c>
      <c r="K1291" t="s">
        <v>511</v>
      </c>
      <c r="L1291">
        <v>10000</v>
      </c>
      <c r="M1291">
        <v>2</v>
      </c>
      <c r="N1291">
        <v>1</v>
      </c>
      <c r="O1291">
        <f t="shared" si="889"/>
        <v>50</v>
      </c>
      <c r="P1291">
        <f t="shared" si="890"/>
        <v>0.2</v>
      </c>
      <c r="Q1291">
        <f t="shared" si="888"/>
        <v>1</v>
      </c>
      <c r="R1291">
        <f t="shared" si="891"/>
        <v>1</v>
      </c>
      <c r="S1291">
        <v>0</v>
      </c>
      <c r="T1291">
        <v>0</v>
      </c>
      <c r="U1291">
        <v>0</v>
      </c>
      <c r="V1291">
        <v>5</v>
      </c>
      <c r="W1291">
        <v>0</v>
      </c>
      <c r="X1291">
        <v>0</v>
      </c>
      <c r="Y1291">
        <v>0</v>
      </c>
      <c r="Z1291">
        <v>0</v>
      </c>
      <c r="AA1291">
        <v>0</v>
      </c>
      <c r="AB1291" t="s">
        <v>579</v>
      </c>
      <c r="AC1291" t="s">
        <v>46</v>
      </c>
      <c r="AD1291">
        <v>65</v>
      </c>
      <c r="AE1291">
        <v>61</v>
      </c>
      <c r="AF1291">
        <v>58</v>
      </c>
      <c r="AG1291" s="5">
        <v>57</v>
      </c>
      <c r="AH1291">
        <v>-1</v>
      </c>
      <c r="AI1291">
        <v>-1</v>
      </c>
      <c r="AJ1291">
        <f t="shared" si="892"/>
        <v>-1</v>
      </c>
      <c r="AK1291">
        <v>-1</v>
      </c>
      <c r="AL1291">
        <v>-1</v>
      </c>
      <c r="AM1291">
        <v>-1</v>
      </c>
      <c r="AN1291">
        <v>-1</v>
      </c>
      <c r="AO1291">
        <v>-1</v>
      </c>
      <c r="AP1291">
        <v>-1</v>
      </c>
      <c r="AR1291">
        <f t="shared" si="893"/>
        <v>0</v>
      </c>
      <c r="AS1291">
        <f t="shared" si="894"/>
        <v>0</v>
      </c>
      <c r="AT1291">
        <f t="shared" si="895"/>
        <v>0</v>
      </c>
      <c r="AU1291">
        <f t="shared" si="896"/>
        <v>0</v>
      </c>
      <c r="AV1291">
        <f t="shared" si="897"/>
        <v>0</v>
      </c>
      <c r="AW1291">
        <f t="shared" si="898"/>
        <v>0</v>
      </c>
      <c r="AX1291">
        <f t="shared" si="899"/>
        <v>0</v>
      </c>
      <c r="AY1291">
        <f t="shared" si="900"/>
        <v>0</v>
      </c>
      <c r="AZ1291">
        <f t="shared" si="901"/>
        <v>0</v>
      </c>
      <c r="BA1291">
        <f t="shared" si="902"/>
        <v>0</v>
      </c>
      <c r="BB1291">
        <f t="shared" si="903"/>
        <v>0</v>
      </c>
      <c r="BC1291">
        <f t="shared" si="904"/>
        <v>0</v>
      </c>
      <c r="BD1291">
        <f t="shared" si="905"/>
        <v>0</v>
      </c>
      <c r="BE1291">
        <f t="shared" si="906"/>
        <v>0</v>
      </c>
      <c r="BF1291">
        <f t="shared" si="907"/>
        <v>0</v>
      </c>
      <c r="BG1291">
        <f t="shared" si="908"/>
        <v>0</v>
      </c>
      <c r="BH1291">
        <f t="shared" si="909"/>
        <v>0</v>
      </c>
      <c r="BI1291">
        <f t="shared" si="910"/>
        <v>0</v>
      </c>
      <c r="BJ1291">
        <f t="shared" si="911"/>
        <v>0</v>
      </c>
      <c r="BK1291">
        <f t="shared" si="912"/>
        <v>0</v>
      </c>
      <c r="BM1291">
        <f t="shared" si="913"/>
        <v>0</v>
      </c>
      <c r="BN1291">
        <f t="shared" si="914"/>
        <v>0</v>
      </c>
      <c r="BO1291">
        <f t="shared" si="915"/>
        <v>1</v>
      </c>
      <c r="BP1291">
        <f t="shared" si="916"/>
        <v>0</v>
      </c>
      <c r="BR1291">
        <f t="shared" si="917"/>
        <v>0</v>
      </c>
      <c r="BS1291">
        <f t="shared" si="918"/>
        <v>0</v>
      </c>
      <c r="BT1291">
        <f t="shared" si="919"/>
        <v>5</v>
      </c>
      <c r="BU1291">
        <f t="shared" si="920"/>
        <v>0</v>
      </c>
      <c r="BV1291">
        <f t="shared" si="921"/>
        <v>0</v>
      </c>
      <c r="BW1291">
        <f t="shared" si="922"/>
        <v>0</v>
      </c>
      <c r="BX1291">
        <f t="shared" si="923"/>
        <v>0</v>
      </c>
      <c r="BY1291">
        <f t="shared" si="924"/>
        <v>0</v>
      </c>
      <c r="BZ1291">
        <f t="shared" si="887"/>
        <v>0</v>
      </c>
      <c r="CA1291">
        <f t="shared" si="925"/>
        <v>0</v>
      </c>
      <c r="CB1291">
        <f t="shared" si="926"/>
        <v>0</v>
      </c>
      <c r="CC1291">
        <f t="shared" si="927"/>
        <v>0</v>
      </c>
      <c r="CD1291">
        <f t="shared" si="928"/>
        <v>0</v>
      </c>
      <c r="CE1291">
        <f t="shared" si="929"/>
        <v>0</v>
      </c>
      <c r="CF1291">
        <f t="shared" si="930"/>
        <v>0</v>
      </c>
    </row>
    <row r="1292" spans="1:84" x14ac:dyDescent="0.25">
      <c r="A1292" t="s">
        <v>800</v>
      </c>
      <c r="B1292" t="s">
        <v>426</v>
      </c>
      <c r="C1292" s="1">
        <v>15399</v>
      </c>
      <c r="D1292" t="s">
        <v>39</v>
      </c>
      <c r="E1292" t="s">
        <v>40</v>
      </c>
      <c r="F1292" t="s">
        <v>590</v>
      </c>
      <c r="G1292">
        <v>0</v>
      </c>
      <c r="H1292">
        <v>1</v>
      </c>
      <c r="I1292" t="s">
        <v>42</v>
      </c>
      <c r="J1292" t="s">
        <v>43</v>
      </c>
      <c r="K1292" t="s">
        <v>1310</v>
      </c>
      <c r="L1292">
        <v>2553</v>
      </c>
      <c r="M1292">
        <v>0</v>
      </c>
      <c r="N1292">
        <v>0</v>
      </c>
      <c r="O1292">
        <f t="shared" si="889"/>
        <v>0</v>
      </c>
      <c r="P1292">
        <f t="shared" si="890"/>
        <v>0</v>
      </c>
      <c r="Q1292">
        <f t="shared" si="888"/>
        <v>-1</v>
      </c>
      <c r="R1292">
        <f t="shared" si="891"/>
        <v>0</v>
      </c>
      <c r="S1292">
        <v>0</v>
      </c>
      <c r="T1292">
        <v>0</v>
      </c>
      <c r="U1292">
        <v>0</v>
      </c>
      <c r="V1292">
        <v>5</v>
      </c>
      <c r="W1292">
        <v>0</v>
      </c>
      <c r="X1292">
        <v>0</v>
      </c>
      <c r="Y1292">
        <v>0</v>
      </c>
      <c r="Z1292">
        <v>0</v>
      </c>
      <c r="AA1292">
        <v>0</v>
      </c>
      <c r="AB1292" t="s">
        <v>804</v>
      </c>
      <c r="AC1292" t="s">
        <v>75</v>
      </c>
      <c r="AD1292">
        <v>62</v>
      </c>
      <c r="AE1292">
        <v>44</v>
      </c>
      <c r="AF1292">
        <v>68</v>
      </c>
      <c r="AG1292" s="5">
        <v>61</v>
      </c>
      <c r="AH1292">
        <v>-1</v>
      </c>
      <c r="AI1292">
        <v>-1</v>
      </c>
      <c r="AJ1292">
        <f t="shared" si="892"/>
        <v>-1</v>
      </c>
      <c r="AK1292">
        <v>-1</v>
      </c>
      <c r="AL1292">
        <v>-1</v>
      </c>
      <c r="AM1292">
        <v>-1</v>
      </c>
      <c r="AN1292">
        <v>-1</v>
      </c>
      <c r="AO1292">
        <v>-1</v>
      </c>
      <c r="AP1292">
        <v>-1</v>
      </c>
      <c r="AR1292">
        <f t="shared" si="893"/>
        <v>0</v>
      </c>
      <c r="AS1292">
        <f t="shared" si="894"/>
        <v>0</v>
      </c>
      <c r="AT1292">
        <f t="shared" si="895"/>
        <v>0</v>
      </c>
      <c r="AU1292">
        <f t="shared" si="896"/>
        <v>0</v>
      </c>
      <c r="AV1292">
        <f t="shared" si="897"/>
        <v>0</v>
      </c>
      <c r="AW1292">
        <f t="shared" si="898"/>
        <v>0</v>
      </c>
      <c r="AX1292">
        <f t="shared" si="899"/>
        <v>0</v>
      </c>
      <c r="AY1292">
        <f t="shared" si="900"/>
        <v>0</v>
      </c>
      <c r="AZ1292">
        <f t="shared" si="901"/>
        <v>0</v>
      </c>
      <c r="BA1292">
        <f t="shared" si="902"/>
        <v>0</v>
      </c>
      <c r="BB1292">
        <f t="shared" si="903"/>
        <v>0</v>
      </c>
      <c r="BC1292">
        <f t="shared" si="904"/>
        <v>0</v>
      </c>
      <c r="BD1292">
        <f t="shared" si="905"/>
        <v>0</v>
      </c>
      <c r="BE1292">
        <f t="shared" si="906"/>
        <v>0</v>
      </c>
      <c r="BF1292">
        <f t="shared" si="907"/>
        <v>0</v>
      </c>
      <c r="BG1292">
        <f t="shared" si="908"/>
        <v>0</v>
      </c>
      <c r="BH1292">
        <f t="shared" si="909"/>
        <v>0</v>
      </c>
      <c r="BI1292">
        <f t="shared" si="910"/>
        <v>0</v>
      </c>
      <c r="BJ1292">
        <f t="shared" si="911"/>
        <v>0</v>
      </c>
      <c r="BK1292">
        <f t="shared" si="912"/>
        <v>0</v>
      </c>
      <c r="BM1292">
        <f t="shared" si="913"/>
        <v>0</v>
      </c>
      <c r="BN1292">
        <f t="shared" si="914"/>
        <v>1</v>
      </c>
      <c r="BO1292">
        <f t="shared" si="915"/>
        <v>0</v>
      </c>
      <c r="BP1292">
        <f t="shared" si="916"/>
        <v>0</v>
      </c>
      <c r="BR1292">
        <f t="shared" si="917"/>
        <v>0</v>
      </c>
      <c r="BS1292">
        <f t="shared" si="918"/>
        <v>0</v>
      </c>
      <c r="BT1292">
        <f t="shared" si="919"/>
        <v>0</v>
      </c>
      <c r="BU1292">
        <f t="shared" si="920"/>
        <v>5</v>
      </c>
      <c r="BV1292">
        <f t="shared" si="921"/>
        <v>0</v>
      </c>
      <c r="BW1292">
        <f t="shared" si="922"/>
        <v>0</v>
      </c>
      <c r="BX1292">
        <f t="shared" si="923"/>
        <v>0</v>
      </c>
      <c r="BY1292">
        <f t="shared" si="924"/>
        <v>0</v>
      </c>
      <c r="BZ1292">
        <f t="shared" si="887"/>
        <v>0</v>
      </c>
      <c r="CA1292">
        <f t="shared" si="925"/>
        <v>0</v>
      </c>
      <c r="CB1292">
        <f t="shared" si="926"/>
        <v>0</v>
      </c>
      <c r="CC1292">
        <f t="shared" si="927"/>
        <v>1</v>
      </c>
      <c r="CD1292">
        <f t="shared" si="928"/>
        <v>0</v>
      </c>
      <c r="CE1292">
        <f t="shared" si="929"/>
        <v>0</v>
      </c>
      <c r="CF1292">
        <f t="shared" si="930"/>
        <v>0</v>
      </c>
    </row>
    <row r="1293" spans="1:84" x14ac:dyDescent="0.25">
      <c r="A1293" t="s">
        <v>449</v>
      </c>
      <c r="B1293" t="s">
        <v>426</v>
      </c>
      <c r="C1293" s="1">
        <v>15398</v>
      </c>
      <c r="D1293" t="s">
        <v>39</v>
      </c>
      <c r="E1293" t="s">
        <v>40</v>
      </c>
      <c r="F1293" t="s">
        <v>1018</v>
      </c>
      <c r="G1293">
        <v>1</v>
      </c>
      <c r="H1293">
        <v>1</v>
      </c>
      <c r="I1293" t="s">
        <v>71</v>
      </c>
      <c r="J1293" t="s">
        <v>116</v>
      </c>
      <c r="K1293" t="s">
        <v>1311</v>
      </c>
      <c r="L1293">
        <v>14743</v>
      </c>
      <c r="M1293">
        <v>0</v>
      </c>
      <c r="N1293">
        <v>0</v>
      </c>
      <c r="O1293">
        <f t="shared" si="889"/>
        <v>0</v>
      </c>
      <c r="P1293">
        <f t="shared" si="890"/>
        <v>0</v>
      </c>
      <c r="Q1293">
        <f t="shared" si="888"/>
        <v>-1</v>
      </c>
      <c r="R1293">
        <f t="shared" si="891"/>
        <v>0</v>
      </c>
      <c r="S1293">
        <v>0</v>
      </c>
      <c r="T1293">
        <v>0</v>
      </c>
      <c r="U1293">
        <v>0</v>
      </c>
      <c r="V1293">
        <v>7</v>
      </c>
      <c r="W1293">
        <v>1</v>
      </c>
      <c r="X1293">
        <v>2</v>
      </c>
      <c r="Y1293">
        <v>0</v>
      </c>
      <c r="Z1293">
        <v>0</v>
      </c>
      <c r="AA1293">
        <v>0</v>
      </c>
      <c r="AB1293" t="s">
        <v>451</v>
      </c>
      <c r="AC1293" t="s">
        <v>75</v>
      </c>
      <c r="AD1293">
        <v>74</v>
      </c>
      <c r="AE1293">
        <v>72</v>
      </c>
      <c r="AF1293">
        <v>47</v>
      </c>
      <c r="AG1293" s="5">
        <v>79</v>
      </c>
      <c r="AH1293">
        <v>-1</v>
      </c>
      <c r="AI1293">
        <v>-1</v>
      </c>
      <c r="AJ1293">
        <f t="shared" si="892"/>
        <v>-1</v>
      </c>
      <c r="AK1293">
        <v>-1</v>
      </c>
      <c r="AL1293">
        <v>-1</v>
      </c>
      <c r="AM1293">
        <v>-1</v>
      </c>
      <c r="AN1293">
        <v>-1</v>
      </c>
      <c r="AO1293">
        <v>-1</v>
      </c>
      <c r="AP1293">
        <v>-1</v>
      </c>
      <c r="AR1293">
        <f t="shared" si="893"/>
        <v>0</v>
      </c>
      <c r="AS1293">
        <f t="shared" si="894"/>
        <v>0</v>
      </c>
      <c r="AT1293">
        <f t="shared" si="895"/>
        <v>0</v>
      </c>
      <c r="AU1293">
        <f t="shared" si="896"/>
        <v>0</v>
      </c>
      <c r="AV1293">
        <f t="shared" si="897"/>
        <v>0</v>
      </c>
      <c r="AW1293">
        <f t="shared" si="898"/>
        <v>0</v>
      </c>
      <c r="AX1293">
        <f t="shared" si="899"/>
        <v>0</v>
      </c>
      <c r="AY1293">
        <f t="shared" si="900"/>
        <v>0</v>
      </c>
      <c r="AZ1293">
        <f t="shared" si="901"/>
        <v>0</v>
      </c>
      <c r="BA1293">
        <f t="shared" si="902"/>
        <v>0</v>
      </c>
      <c r="BB1293">
        <f t="shared" si="903"/>
        <v>0</v>
      </c>
      <c r="BC1293">
        <f t="shared" si="904"/>
        <v>0</v>
      </c>
      <c r="BD1293">
        <f t="shared" si="905"/>
        <v>0</v>
      </c>
      <c r="BE1293">
        <f t="shared" si="906"/>
        <v>0</v>
      </c>
      <c r="BF1293">
        <f t="shared" si="907"/>
        <v>0</v>
      </c>
      <c r="BG1293">
        <f t="shared" si="908"/>
        <v>0</v>
      </c>
      <c r="BH1293">
        <f t="shared" si="909"/>
        <v>0</v>
      </c>
      <c r="BI1293">
        <f t="shared" si="910"/>
        <v>0</v>
      </c>
      <c r="BJ1293">
        <f t="shared" si="911"/>
        <v>0</v>
      </c>
      <c r="BK1293">
        <f t="shared" si="912"/>
        <v>0</v>
      </c>
      <c r="BM1293">
        <f t="shared" si="913"/>
        <v>1</v>
      </c>
      <c r="BN1293">
        <f t="shared" si="914"/>
        <v>0</v>
      </c>
      <c r="BO1293">
        <f t="shared" si="915"/>
        <v>0</v>
      </c>
      <c r="BP1293">
        <f t="shared" si="916"/>
        <v>0</v>
      </c>
      <c r="BR1293">
        <f t="shared" si="917"/>
        <v>0</v>
      </c>
      <c r="BS1293">
        <f t="shared" si="918"/>
        <v>0</v>
      </c>
      <c r="BT1293">
        <f t="shared" si="919"/>
        <v>7</v>
      </c>
      <c r="BU1293">
        <f t="shared" si="920"/>
        <v>0</v>
      </c>
      <c r="BV1293">
        <f t="shared" si="921"/>
        <v>1</v>
      </c>
      <c r="BW1293">
        <f t="shared" si="922"/>
        <v>0</v>
      </c>
      <c r="BX1293">
        <f t="shared" si="923"/>
        <v>2</v>
      </c>
      <c r="BY1293">
        <f t="shared" si="924"/>
        <v>0</v>
      </c>
      <c r="BZ1293">
        <f t="shared" si="887"/>
        <v>0</v>
      </c>
      <c r="CA1293">
        <f t="shared" si="925"/>
        <v>0</v>
      </c>
      <c r="CB1293">
        <f t="shared" si="926"/>
        <v>0</v>
      </c>
      <c r="CC1293">
        <f t="shared" si="927"/>
        <v>0</v>
      </c>
      <c r="CD1293">
        <f t="shared" si="928"/>
        <v>0</v>
      </c>
      <c r="CE1293">
        <f t="shared" si="929"/>
        <v>0</v>
      </c>
      <c r="CF1293">
        <f t="shared" si="930"/>
        <v>0</v>
      </c>
    </row>
    <row r="1294" spans="1:84" x14ac:dyDescent="0.25">
      <c r="A1294" t="s">
        <v>664</v>
      </c>
      <c r="B1294" t="s">
        <v>775</v>
      </c>
      <c r="C1294" s="1">
        <v>15398</v>
      </c>
      <c r="D1294" t="s">
        <v>49</v>
      </c>
      <c r="E1294" t="s">
        <v>40</v>
      </c>
      <c r="F1294" t="s">
        <v>1312</v>
      </c>
      <c r="G1294">
        <v>1</v>
      </c>
      <c r="H1294">
        <v>0</v>
      </c>
      <c r="I1294" t="s">
        <v>42</v>
      </c>
      <c r="J1294" t="s">
        <v>61</v>
      </c>
      <c r="K1294" t="s">
        <v>1128</v>
      </c>
      <c r="L1294">
        <v>291</v>
      </c>
      <c r="M1294">
        <v>2</v>
      </c>
      <c r="N1294">
        <v>0</v>
      </c>
      <c r="O1294">
        <f t="shared" si="889"/>
        <v>0</v>
      </c>
      <c r="P1294">
        <f t="shared" si="890"/>
        <v>0</v>
      </c>
      <c r="Q1294">
        <f t="shared" si="888"/>
        <v>-1</v>
      </c>
      <c r="R1294">
        <f t="shared" si="891"/>
        <v>0</v>
      </c>
      <c r="S1294">
        <v>0</v>
      </c>
      <c r="T1294">
        <v>0</v>
      </c>
      <c r="U1294">
        <v>0</v>
      </c>
      <c r="V1294">
        <v>4</v>
      </c>
      <c r="W1294">
        <v>1</v>
      </c>
      <c r="X1294">
        <v>7</v>
      </c>
      <c r="Y1294">
        <v>0</v>
      </c>
      <c r="Z1294">
        <v>0</v>
      </c>
      <c r="AA1294">
        <v>0</v>
      </c>
      <c r="AB1294" t="s">
        <v>965</v>
      </c>
      <c r="AC1294" t="s">
        <v>46</v>
      </c>
      <c r="AD1294">
        <v>64</v>
      </c>
      <c r="AE1294">
        <v>45</v>
      </c>
      <c r="AF1294">
        <v>59</v>
      </c>
      <c r="AG1294" s="5">
        <v>61</v>
      </c>
      <c r="AH1294">
        <v>-1</v>
      </c>
      <c r="AI1294">
        <v>-1</v>
      </c>
      <c r="AJ1294">
        <f t="shared" si="892"/>
        <v>-1</v>
      </c>
      <c r="AK1294">
        <v>-1</v>
      </c>
      <c r="AL1294">
        <v>-1</v>
      </c>
      <c r="AM1294">
        <v>-1</v>
      </c>
      <c r="AN1294">
        <v>-1</v>
      </c>
      <c r="AO1294">
        <v>-1</v>
      </c>
      <c r="AP1294">
        <v>-1</v>
      </c>
      <c r="AR1294">
        <f t="shared" si="893"/>
        <v>0</v>
      </c>
      <c r="AS1294">
        <f t="shared" si="894"/>
        <v>0</v>
      </c>
      <c r="AT1294">
        <f t="shared" si="895"/>
        <v>0</v>
      </c>
      <c r="AU1294">
        <f t="shared" si="896"/>
        <v>0</v>
      </c>
      <c r="AV1294">
        <f t="shared" si="897"/>
        <v>0</v>
      </c>
      <c r="AW1294">
        <f t="shared" si="898"/>
        <v>0</v>
      </c>
      <c r="AX1294">
        <f t="shared" si="899"/>
        <v>0</v>
      </c>
      <c r="AY1294">
        <f t="shared" si="900"/>
        <v>0</v>
      </c>
      <c r="AZ1294">
        <f t="shared" si="901"/>
        <v>0</v>
      </c>
      <c r="BA1294">
        <f t="shared" si="902"/>
        <v>0</v>
      </c>
      <c r="BB1294">
        <f t="shared" si="903"/>
        <v>0</v>
      </c>
      <c r="BC1294">
        <f t="shared" si="904"/>
        <v>0</v>
      </c>
      <c r="BD1294">
        <f t="shared" si="905"/>
        <v>0</v>
      </c>
      <c r="BE1294">
        <f t="shared" si="906"/>
        <v>0</v>
      </c>
      <c r="BF1294">
        <f t="shared" si="907"/>
        <v>0</v>
      </c>
      <c r="BG1294">
        <f t="shared" si="908"/>
        <v>0</v>
      </c>
      <c r="BH1294">
        <f t="shared" si="909"/>
        <v>0</v>
      </c>
      <c r="BI1294">
        <f t="shared" si="910"/>
        <v>0</v>
      </c>
      <c r="BJ1294">
        <f t="shared" si="911"/>
        <v>0</v>
      </c>
      <c r="BK1294">
        <f t="shared" si="912"/>
        <v>0</v>
      </c>
      <c r="BM1294">
        <f t="shared" si="913"/>
        <v>1</v>
      </c>
      <c r="BN1294">
        <f t="shared" si="914"/>
        <v>0</v>
      </c>
      <c r="BO1294">
        <f t="shared" si="915"/>
        <v>0</v>
      </c>
      <c r="BP1294">
        <f t="shared" si="916"/>
        <v>0</v>
      </c>
      <c r="BR1294">
        <f t="shared" si="917"/>
        <v>0</v>
      </c>
      <c r="BS1294">
        <f t="shared" si="918"/>
        <v>0</v>
      </c>
      <c r="BT1294">
        <f t="shared" si="919"/>
        <v>4</v>
      </c>
      <c r="BU1294">
        <f t="shared" si="920"/>
        <v>0</v>
      </c>
      <c r="BV1294">
        <f t="shared" si="921"/>
        <v>1</v>
      </c>
      <c r="BW1294">
        <f t="shared" si="922"/>
        <v>0</v>
      </c>
      <c r="BX1294">
        <f t="shared" si="923"/>
        <v>7</v>
      </c>
      <c r="BY1294">
        <f t="shared" si="924"/>
        <v>0</v>
      </c>
      <c r="BZ1294">
        <f t="shared" si="887"/>
        <v>0</v>
      </c>
      <c r="CA1294">
        <f t="shared" si="925"/>
        <v>0</v>
      </c>
      <c r="CB1294">
        <f t="shared" si="926"/>
        <v>0</v>
      </c>
      <c r="CC1294">
        <f t="shared" si="927"/>
        <v>0</v>
      </c>
      <c r="CD1294">
        <f t="shared" si="928"/>
        <v>0</v>
      </c>
      <c r="CE1294">
        <f t="shared" si="929"/>
        <v>0</v>
      </c>
      <c r="CF1294">
        <f t="shared" si="930"/>
        <v>0</v>
      </c>
    </row>
    <row r="1295" spans="1:84" x14ac:dyDescent="0.25">
      <c r="A1295" t="s">
        <v>1289</v>
      </c>
      <c r="B1295">
        <v>0</v>
      </c>
      <c r="C1295" s="1">
        <v>15398</v>
      </c>
      <c r="D1295" t="s">
        <v>39</v>
      </c>
      <c r="E1295" t="s">
        <v>40</v>
      </c>
      <c r="F1295" t="s">
        <v>1051</v>
      </c>
      <c r="G1295">
        <v>0</v>
      </c>
      <c r="H1295">
        <v>1</v>
      </c>
      <c r="I1295" t="s">
        <v>87</v>
      </c>
      <c r="J1295" t="s">
        <v>166</v>
      </c>
      <c r="K1295" t="s">
        <v>1313</v>
      </c>
      <c r="L1295">
        <v>1650</v>
      </c>
      <c r="M1295">
        <v>0</v>
      </c>
      <c r="N1295">
        <v>0</v>
      </c>
      <c r="O1295">
        <f t="shared" si="889"/>
        <v>0</v>
      </c>
      <c r="P1295">
        <f t="shared" si="890"/>
        <v>0</v>
      </c>
      <c r="Q1295">
        <f t="shared" si="888"/>
        <v>-1</v>
      </c>
      <c r="R1295">
        <f t="shared" si="891"/>
        <v>0</v>
      </c>
      <c r="S1295">
        <v>0</v>
      </c>
      <c r="T1295">
        <v>0</v>
      </c>
      <c r="U1295">
        <v>0</v>
      </c>
      <c r="V1295">
        <v>5</v>
      </c>
      <c r="W1295">
        <v>0</v>
      </c>
      <c r="X1295">
        <v>0</v>
      </c>
      <c r="Y1295">
        <v>0</v>
      </c>
      <c r="Z1295">
        <v>0</v>
      </c>
      <c r="AA1295">
        <v>0</v>
      </c>
      <c r="AD1295">
        <v>-1</v>
      </c>
      <c r="AE1295">
        <v>-1</v>
      </c>
      <c r="AF1295">
        <v>-1</v>
      </c>
      <c r="AG1295" s="5">
        <v>-1</v>
      </c>
      <c r="AH1295">
        <v>-1</v>
      </c>
      <c r="AI1295">
        <v>-1</v>
      </c>
      <c r="AJ1295">
        <f t="shared" si="892"/>
        <v>-1</v>
      </c>
      <c r="AK1295">
        <v>-1</v>
      </c>
      <c r="AL1295">
        <v>-1</v>
      </c>
      <c r="AM1295">
        <v>-1</v>
      </c>
      <c r="AN1295">
        <v>-1</v>
      </c>
      <c r="AO1295">
        <v>-1</v>
      </c>
      <c r="AP1295">
        <v>-1</v>
      </c>
      <c r="AR1295">
        <f t="shared" si="893"/>
        <v>0</v>
      </c>
      <c r="AS1295">
        <f t="shared" si="894"/>
        <v>0</v>
      </c>
      <c r="AT1295">
        <f t="shared" si="895"/>
        <v>0</v>
      </c>
      <c r="AU1295">
        <f t="shared" si="896"/>
        <v>0</v>
      </c>
      <c r="AV1295">
        <f t="shared" si="897"/>
        <v>0</v>
      </c>
      <c r="AW1295">
        <f t="shared" si="898"/>
        <v>0</v>
      </c>
      <c r="AX1295">
        <f t="shared" si="899"/>
        <v>0</v>
      </c>
      <c r="AY1295">
        <f t="shared" si="900"/>
        <v>0</v>
      </c>
      <c r="AZ1295">
        <f t="shared" si="901"/>
        <v>0</v>
      </c>
      <c r="BA1295">
        <f t="shared" si="902"/>
        <v>0</v>
      </c>
      <c r="BB1295">
        <f t="shared" si="903"/>
        <v>0</v>
      </c>
      <c r="BC1295">
        <f t="shared" si="904"/>
        <v>0</v>
      </c>
      <c r="BD1295">
        <f t="shared" si="905"/>
        <v>0</v>
      </c>
      <c r="BE1295">
        <f t="shared" si="906"/>
        <v>0</v>
      </c>
      <c r="BF1295">
        <f t="shared" si="907"/>
        <v>0</v>
      </c>
      <c r="BG1295">
        <f t="shared" si="908"/>
        <v>0</v>
      </c>
      <c r="BH1295">
        <f t="shared" si="909"/>
        <v>0</v>
      </c>
      <c r="BI1295">
        <f t="shared" si="910"/>
        <v>0</v>
      </c>
      <c r="BJ1295">
        <f t="shared" si="911"/>
        <v>0</v>
      </c>
      <c r="BK1295">
        <f t="shared" si="912"/>
        <v>0</v>
      </c>
      <c r="BM1295">
        <f t="shared" si="913"/>
        <v>0</v>
      </c>
      <c r="BN1295">
        <f t="shared" si="914"/>
        <v>1</v>
      </c>
      <c r="BO1295">
        <f t="shared" si="915"/>
        <v>0</v>
      </c>
      <c r="BP1295">
        <f t="shared" si="916"/>
        <v>0</v>
      </c>
      <c r="BR1295">
        <f t="shared" si="917"/>
        <v>0</v>
      </c>
      <c r="BS1295">
        <f t="shared" si="918"/>
        <v>0</v>
      </c>
      <c r="BT1295">
        <f t="shared" si="919"/>
        <v>0</v>
      </c>
      <c r="BU1295">
        <f t="shared" si="920"/>
        <v>5</v>
      </c>
      <c r="BV1295">
        <f t="shared" si="921"/>
        <v>0</v>
      </c>
      <c r="BW1295">
        <f t="shared" si="922"/>
        <v>0</v>
      </c>
      <c r="BX1295">
        <f t="shared" si="923"/>
        <v>0</v>
      </c>
      <c r="BY1295">
        <f t="shared" si="924"/>
        <v>0</v>
      </c>
      <c r="BZ1295">
        <f t="shared" si="887"/>
        <v>0</v>
      </c>
      <c r="CA1295">
        <f t="shared" si="925"/>
        <v>0</v>
      </c>
      <c r="CB1295">
        <f t="shared" si="926"/>
        <v>0</v>
      </c>
      <c r="CC1295">
        <f t="shared" si="927"/>
        <v>1</v>
      </c>
      <c r="CD1295">
        <f t="shared" si="928"/>
        <v>0</v>
      </c>
      <c r="CE1295">
        <f t="shared" si="929"/>
        <v>0</v>
      </c>
      <c r="CF1295">
        <f t="shared" si="930"/>
        <v>0</v>
      </c>
    </row>
    <row r="1296" spans="1:84" x14ac:dyDescent="0.25">
      <c r="A1296" t="s">
        <v>853</v>
      </c>
      <c r="B1296" t="s">
        <v>437</v>
      </c>
      <c r="C1296" s="1">
        <v>15398</v>
      </c>
      <c r="D1296" t="s">
        <v>39</v>
      </c>
      <c r="E1296" t="s">
        <v>40</v>
      </c>
      <c r="F1296" s="2">
        <v>109113</v>
      </c>
      <c r="G1296">
        <v>1</v>
      </c>
      <c r="H1296">
        <v>1</v>
      </c>
      <c r="I1296" t="s">
        <v>42</v>
      </c>
      <c r="J1296" t="s">
        <v>77</v>
      </c>
      <c r="K1296" t="s">
        <v>1314</v>
      </c>
      <c r="L1296">
        <v>215</v>
      </c>
      <c r="M1296">
        <v>0</v>
      </c>
      <c r="N1296">
        <v>0</v>
      </c>
      <c r="O1296">
        <f t="shared" si="889"/>
        <v>0</v>
      </c>
      <c r="P1296">
        <f t="shared" si="890"/>
        <v>0</v>
      </c>
      <c r="Q1296">
        <f t="shared" si="888"/>
        <v>-1</v>
      </c>
      <c r="R1296">
        <f t="shared" si="891"/>
        <v>0</v>
      </c>
      <c r="S1296">
        <v>0</v>
      </c>
      <c r="T1296">
        <v>0</v>
      </c>
      <c r="U1296">
        <v>0</v>
      </c>
      <c r="V1296">
        <v>5</v>
      </c>
      <c r="W1296">
        <v>1</v>
      </c>
      <c r="X1296">
        <v>0</v>
      </c>
      <c r="Y1296">
        <v>0</v>
      </c>
      <c r="Z1296">
        <v>0</v>
      </c>
      <c r="AA1296">
        <v>0</v>
      </c>
      <c r="AB1296" t="s">
        <v>855</v>
      </c>
      <c r="AC1296" t="s">
        <v>75</v>
      </c>
      <c r="AD1296">
        <v>66</v>
      </c>
      <c r="AE1296">
        <v>43</v>
      </c>
      <c r="AF1296">
        <v>53</v>
      </c>
      <c r="AG1296" s="5">
        <v>59</v>
      </c>
      <c r="AH1296">
        <v>-1</v>
      </c>
      <c r="AI1296">
        <v>-1</v>
      </c>
      <c r="AJ1296">
        <f t="shared" si="892"/>
        <v>-1</v>
      </c>
      <c r="AK1296">
        <v>-1</v>
      </c>
      <c r="AL1296">
        <v>-1</v>
      </c>
      <c r="AM1296">
        <v>-1</v>
      </c>
      <c r="AN1296">
        <v>-1</v>
      </c>
      <c r="AO1296">
        <v>-1</v>
      </c>
      <c r="AP1296">
        <v>-1</v>
      </c>
      <c r="AR1296">
        <f t="shared" si="893"/>
        <v>0</v>
      </c>
      <c r="AS1296">
        <f t="shared" si="894"/>
        <v>0</v>
      </c>
      <c r="AT1296">
        <f t="shared" si="895"/>
        <v>0</v>
      </c>
      <c r="AU1296">
        <f t="shared" si="896"/>
        <v>0</v>
      </c>
      <c r="AV1296">
        <f t="shared" si="897"/>
        <v>0</v>
      </c>
      <c r="AW1296">
        <f t="shared" si="898"/>
        <v>0</v>
      </c>
      <c r="AX1296">
        <f t="shared" si="899"/>
        <v>0</v>
      </c>
      <c r="AY1296">
        <f t="shared" si="900"/>
        <v>0</v>
      </c>
      <c r="AZ1296">
        <f t="shared" si="901"/>
        <v>0</v>
      </c>
      <c r="BA1296">
        <f t="shared" si="902"/>
        <v>0</v>
      </c>
      <c r="BB1296">
        <f t="shared" si="903"/>
        <v>0</v>
      </c>
      <c r="BC1296">
        <f t="shared" si="904"/>
        <v>0</v>
      </c>
      <c r="BD1296">
        <f t="shared" si="905"/>
        <v>0</v>
      </c>
      <c r="BE1296">
        <f t="shared" si="906"/>
        <v>0</v>
      </c>
      <c r="BF1296">
        <f t="shared" si="907"/>
        <v>0</v>
      </c>
      <c r="BG1296">
        <f t="shared" si="908"/>
        <v>0</v>
      </c>
      <c r="BH1296">
        <f t="shared" si="909"/>
        <v>0</v>
      </c>
      <c r="BI1296">
        <f t="shared" si="910"/>
        <v>0</v>
      </c>
      <c r="BJ1296">
        <f t="shared" si="911"/>
        <v>0</v>
      </c>
      <c r="BK1296">
        <f t="shared" si="912"/>
        <v>0</v>
      </c>
      <c r="BM1296">
        <f t="shared" si="913"/>
        <v>1</v>
      </c>
      <c r="BN1296">
        <f t="shared" si="914"/>
        <v>0</v>
      </c>
      <c r="BO1296">
        <f t="shared" si="915"/>
        <v>0</v>
      </c>
      <c r="BP1296">
        <f t="shared" si="916"/>
        <v>0</v>
      </c>
      <c r="BR1296">
        <f t="shared" si="917"/>
        <v>0</v>
      </c>
      <c r="BS1296">
        <f t="shared" si="918"/>
        <v>0</v>
      </c>
      <c r="BT1296">
        <f t="shared" si="919"/>
        <v>5</v>
      </c>
      <c r="BU1296">
        <f t="shared" si="920"/>
        <v>0</v>
      </c>
      <c r="BV1296">
        <f t="shared" si="921"/>
        <v>1</v>
      </c>
      <c r="BW1296">
        <f t="shared" si="922"/>
        <v>0</v>
      </c>
      <c r="BX1296">
        <f t="shared" si="923"/>
        <v>0</v>
      </c>
      <c r="BY1296">
        <f t="shared" si="924"/>
        <v>0</v>
      </c>
      <c r="BZ1296">
        <f t="shared" si="887"/>
        <v>0</v>
      </c>
      <c r="CA1296">
        <f t="shared" si="925"/>
        <v>0</v>
      </c>
      <c r="CB1296">
        <f t="shared" si="926"/>
        <v>0</v>
      </c>
      <c r="CC1296">
        <f t="shared" si="927"/>
        <v>0</v>
      </c>
      <c r="CD1296">
        <f t="shared" si="928"/>
        <v>0</v>
      </c>
      <c r="CE1296">
        <f t="shared" si="929"/>
        <v>0</v>
      </c>
      <c r="CF1296">
        <f t="shared" si="930"/>
        <v>0</v>
      </c>
    </row>
    <row r="1297" spans="1:84" x14ac:dyDescent="0.25">
      <c r="A1297" t="s">
        <v>340</v>
      </c>
      <c r="B1297" t="s">
        <v>341</v>
      </c>
      <c r="C1297" s="1">
        <v>15398</v>
      </c>
      <c r="D1297" t="s">
        <v>49</v>
      </c>
      <c r="E1297" t="s">
        <v>40</v>
      </c>
      <c r="F1297" s="2">
        <v>108116</v>
      </c>
      <c r="G1297">
        <v>1</v>
      </c>
      <c r="H1297">
        <v>0</v>
      </c>
      <c r="I1297" t="s">
        <v>87</v>
      </c>
      <c r="J1297" t="s">
        <v>88</v>
      </c>
      <c r="K1297" t="s">
        <v>1315</v>
      </c>
      <c r="L1297">
        <v>3675</v>
      </c>
      <c r="M1297">
        <v>4</v>
      </c>
      <c r="N1297">
        <v>0</v>
      </c>
      <c r="O1297">
        <f t="shared" si="889"/>
        <v>0</v>
      </c>
      <c r="P1297">
        <f t="shared" si="890"/>
        <v>1.0884353741496597</v>
      </c>
      <c r="Q1297">
        <f t="shared" si="888"/>
        <v>-1</v>
      </c>
      <c r="R1297">
        <f t="shared" si="891"/>
        <v>0</v>
      </c>
      <c r="S1297">
        <v>0</v>
      </c>
      <c r="T1297">
        <v>0</v>
      </c>
      <c r="U1297">
        <v>0</v>
      </c>
      <c r="V1297">
        <v>4</v>
      </c>
      <c r="W1297">
        <v>1</v>
      </c>
      <c r="X1297">
        <v>0</v>
      </c>
      <c r="Y1297">
        <v>0</v>
      </c>
      <c r="Z1297">
        <v>0</v>
      </c>
      <c r="AA1297">
        <v>0</v>
      </c>
      <c r="AB1297" t="s">
        <v>342</v>
      </c>
      <c r="AC1297" t="s">
        <v>46</v>
      </c>
      <c r="AD1297">
        <v>64</v>
      </c>
      <c r="AE1297">
        <v>69</v>
      </c>
      <c r="AF1297">
        <v>73</v>
      </c>
      <c r="AG1297" s="5">
        <v>57</v>
      </c>
      <c r="AH1297">
        <v>-1</v>
      </c>
      <c r="AI1297">
        <v>-1</v>
      </c>
      <c r="AJ1297">
        <f t="shared" si="892"/>
        <v>-1</v>
      </c>
      <c r="AK1297">
        <v>-1</v>
      </c>
      <c r="AL1297">
        <v>-1</v>
      </c>
      <c r="AM1297">
        <v>-1</v>
      </c>
      <c r="AN1297">
        <v>-1</v>
      </c>
      <c r="AO1297">
        <v>-1</v>
      </c>
      <c r="AP1297">
        <v>-1</v>
      </c>
      <c r="AR1297">
        <f t="shared" si="893"/>
        <v>0</v>
      </c>
      <c r="AS1297">
        <f t="shared" si="894"/>
        <v>0</v>
      </c>
      <c r="AT1297">
        <f t="shared" si="895"/>
        <v>0</v>
      </c>
      <c r="AU1297">
        <f t="shared" si="896"/>
        <v>0</v>
      </c>
      <c r="AV1297">
        <f t="shared" si="897"/>
        <v>0</v>
      </c>
      <c r="AW1297">
        <f t="shared" si="898"/>
        <v>0</v>
      </c>
      <c r="AX1297">
        <f t="shared" si="899"/>
        <v>0</v>
      </c>
      <c r="AY1297">
        <f t="shared" si="900"/>
        <v>0</v>
      </c>
      <c r="AZ1297">
        <f t="shared" si="901"/>
        <v>0</v>
      </c>
      <c r="BA1297">
        <f t="shared" si="902"/>
        <v>0</v>
      </c>
      <c r="BB1297">
        <f t="shared" si="903"/>
        <v>0</v>
      </c>
      <c r="BC1297">
        <f t="shared" si="904"/>
        <v>0</v>
      </c>
      <c r="BD1297">
        <f t="shared" si="905"/>
        <v>0</v>
      </c>
      <c r="BE1297">
        <f t="shared" si="906"/>
        <v>0</v>
      </c>
      <c r="BF1297">
        <f t="shared" si="907"/>
        <v>0</v>
      </c>
      <c r="BG1297">
        <f t="shared" si="908"/>
        <v>0</v>
      </c>
      <c r="BH1297">
        <f t="shared" si="909"/>
        <v>0</v>
      </c>
      <c r="BI1297">
        <f t="shared" si="910"/>
        <v>0</v>
      </c>
      <c r="BJ1297">
        <f t="shared" si="911"/>
        <v>0</v>
      </c>
      <c r="BK1297">
        <f t="shared" si="912"/>
        <v>0</v>
      </c>
      <c r="BM1297">
        <f t="shared" si="913"/>
        <v>1</v>
      </c>
      <c r="BN1297">
        <f t="shared" si="914"/>
        <v>0</v>
      </c>
      <c r="BO1297">
        <f t="shared" si="915"/>
        <v>0</v>
      </c>
      <c r="BP1297">
        <f t="shared" si="916"/>
        <v>0</v>
      </c>
      <c r="BR1297">
        <f t="shared" si="917"/>
        <v>0</v>
      </c>
      <c r="BS1297">
        <f t="shared" si="918"/>
        <v>0</v>
      </c>
      <c r="BT1297">
        <f t="shared" si="919"/>
        <v>4</v>
      </c>
      <c r="BU1297">
        <f t="shared" si="920"/>
        <v>0</v>
      </c>
      <c r="BV1297">
        <f t="shared" si="921"/>
        <v>1</v>
      </c>
      <c r="BW1297">
        <f t="shared" si="922"/>
        <v>0</v>
      </c>
      <c r="BX1297">
        <f t="shared" si="923"/>
        <v>0</v>
      </c>
      <c r="BY1297">
        <f t="shared" si="924"/>
        <v>0</v>
      </c>
      <c r="BZ1297">
        <f t="shared" si="887"/>
        <v>0</v>
      </c>
      <c r="CA1297">
        <f t="shared" si="925"/>
        <v>0</v>
      </c>
      <c r="CB1297">
        <f t="shared" si="926"/>
        <v>0</v>
      </c>
      <c r="CC1297">
        <f t="shared" si="927"/>
        <v>0</v>
      </c>
      <c r="CD1297">
        <f t="shared" si="928"/>
        <v>0</v>
      </c>
      <c r="CE1297">
        <f t="shared" si="929"/>
        <v>1</v>
      </c>
      <c r="CF1297">
        <f t="shared" si="930"/>
        <v>0</v>
      </c>
    </row>
    <row r="1298" spans="1:84" x14ac:dyDescent="0.25">
      <c r="A1298" t="s">
        <v>1316</v>
      </c>
      <c r="B1298">
        <v>0</v>
      </c>
      <c r="C1298" s="1">
        <v>15397</v>
      </c>
      <c r="D1298" t="s">
        <v>49</v>
      </c>
      <c r="E1298" t="s">
        <v>40</v>
      </c>
      <c r="F1298" t="s">
        <v>674</v>
      </c>
      <c r="G1298">
        <v>1</v>
      </c>
      <c r="H1298">
        <v>0</v>
      </c>
      <c r="I1298" t="s">
        <v>42</v>
      </c>
      <c r="J1298" t="s">
        <v>772</v>
      </c>
      <c r="K1298" t="s">
        <v>1317</v>
      </c>
      <c r="L1298">
        <v>700</v>
      </c>
      <c r="M1298">
        <v>2</v>
      </c>
      <c r="N1298">
        <v>0</v>
      </c>
      <c r="O1298">
        <f t="shared" si="889"/>
        <v>0</v>
      </c>
      <c r="P1298">
        <f t="shared" si="890"/>
        <v>2.8571428571428572</v>
      </c>
      <c r="Q1298">
        <f t="shared" si="888"/>
        <v>-1</v>
      </c>
      <c r="R1298">
        <f t="shared" si="891"/>
        <v>0</v>
      </c>
      <c r="S1298">
        <v>0</v>
      </c>
      <c r="T1298">
        <v>0</v>
      </c>
      <c r="U1298">
        <v>0</v>
      </c>
      <c r="V1298">
        <v>4</v>
      </c>
      <c r="W1298">
        <v>1</v>
      </c>
      <c r="X1298">
        <v>5</v>
      </c>
      <c r="Y1298">
        <v>0</v>
      </c>
      <c r="Z1298">
        <v>0</v>
      </c>
      <c r="AA1298">
        <v>2</v>
      </c>
      <c r="AD1298">
        <v>-1</v>
      </c>
      <c r="AE1298">
        <v>-1</v>
      </c>
      <c r="AF1298">
        <v>-1</v>
      </c>
      <c r="AG1298" s="5">
        <v>-1</v>
      </c>
      <c r="AH1298">
        <v>-1</v>
      </c>
      <c r="AI1298">
        <v>-1</v>
      </c>
      <c r="AJ1298">
        <f t="shared" si="892"/>
        <v>-1</v>
      </c>
      <c r="AK1298">
        <v>-1</v>
      </c>
      <c r="AL1298">
        <v>-1</v>
      </c>
      <c r="AM1298">
        <v>-1</v>
      </c>
      <c r="AN1298">
        <v>-1</v>
      </c>
      <c r="AO1298">
        <v>-1</v>
      </c>
      <c r="AP1298">
        <v>-1</v>
      </c>
      <c r="AR1298">
        <f t="shared" si="893"/>
        <v>0</v>
      </c>
      <c r="AS1298">
        <f t="shared" si="894"/>
        <v>0</v>
      </c>
      <c r="AT1298">
        <f t="shared" si="895"/>
        <v>0</v>
      </c>
      <c r="AU1298">
        <f t="shared" si="896"/>
        <v>0</v>
      </c>
      <c r="AV1298">
        <f t="shared" si="897"/>
        <v>0</v>
      </c>
      <c r="AW1298">
        <f t="shared" si="898"/>
        <v>0</v>
      </c>
      <c r="AX1298">
        <f t="shared" si="899"/>
        <v>0</v>
      </c>
      <c r="AY1298">
        <f t="shared" si="900"/>
        <v>0</v>
      </c>
      <c r="AZ1298">
        <f t="shared" si="901"/>
        <v>0</v>
      </c>
      <c r="BA1298">
        <f t="shared" si="902"/>
        <v>0</v>
      </c>
      <c r="BB1298">
        <f t="shared" si="903"/>
        <v>0</v>
      </c>
      <c r="BC1298">
        <f t="shared" si="904"/>
        <v>0</v>
      </c>
      <c r="BD1298">
        <f t="shared" si="905"/>
        <v>0</v>
      </c>
      <c r="BE1298">
        <f t="shared" si="906"/>
        <v>0</v>
      </c>
      <c r="BF1298">
        <f t="shared" si="907"/>
        <v>0</v>
      </c>
      <c r="BG1298">
        <f t="shared" si="908"/>
        <v>0</v>
      </c>
      <c r="BH1298">
        <f t="shared" si="909"/>
        <v>0</v>
      </c>
      <c r="BI1298">
        <f t="shared" si="910"/>
        <v>0</v>
      </c>
      <c r="BJ1298">
        <f t="shared" si="911"/>
        <v>0</v>
      </c>
      <c r="BK1298">
        <f t="shared" si="912"/>
        <v>0</v>
      </c>
      <c r="BM1298">
        <f t="shared" si="913"/>
        <v>1</v>
      </c>
      <c r="BN1298">
        <f t="shared" si="914"/>
        <v>0</v>
      </c>
      <c r="BO1298">
        <f t="shared" si="915"/>
        <v>0</v>
      </c>
      <c r="BP1298">
        <f t="shared" si="916"/>
        <v>0</v>
      </c>
      <c r="BR1298">
        <f t="shared" si="917"/>
        <v>0</v>
      </c>
      <c r="BS1298">
        <f t="shared" si="918"/>
        <v>0</v>
      </c>
      <c r="BT1298">
        <f t="shared" si="919"/>
        <v>4</v>
      </c>
      <c r="BU1298">
        <f t="shared" si="920"/>
        <v>0</v>
      </c>
      <c r="BV1298">
        <f t="shared" si="921"/>
        <v>1</v>
      </c>
      <c r="BW1298">
        <f t="shared" si="922"/>
        <v>0</v>
      </c>
      <c r="BX1298">
        <f t="shared" si="923"/>
        <v>5</v>
      </c>
      <c r="BY1298">
        <f t="shared" si="924"/>
        <v>0</v>
      </c>
      <c r="BZ1298">
        <f t="shared" si="887"/>
        <v>0</v>
      </c>
      <c r="CA1298">
        <f t="shared" si="925"/>
        <v>0</v>
      </c>
      <c r="CB1298">
        <f t="shared" si="926"/>
        <v>0</v>
      </c>
      <c r="CC1298">
        <f t="shared" si="927"/>
        <v>0</v>
      </c>
      <c r="CD1298">
        <f t="shared" si="928"/>
        <v>0</v>
      </c>
      <c r="CE1298">
        <f t="shared" si="929"/>
        <v>0</v>
      </c>
      <c r="CF1298">
        <f t="shared" si="930"/>
        <v>0</v>
      </c>
    </row>
    <row r="1299" spans="1:84" x14ac:dyDescent="0.25">
      <c r="A1299" t="s">
        <v>242</v>
      </c>
      <c r="B1299" t="s">
        <v>650</v>
      </c>
      <c r="C1299" s="1">
        <v>15397</v>
      </c>
      <c r="D1299" t="s">
        <v>49</v>
      </c>
      <c r="E1299" t="s">
        <v>40</v>
      </c>
      <c r="F1299" t="s">
        <v>590</v>
      </c>
      <c r="G1299">
        <v>0</v>
      </c>
      <c r="H1299">
        <v>0</v>
      </c>
      <c r="I1299" t="s">
        <v>87</v>
      </c>
      <c r="J1299" t="s">
        <v>88</v>
      </c>
      <c r="K1299" t="s">
        <v>931</v>
      </c>
      <c r="L1299">
        <v>6400</v>
      </c>
      <c r="M1299">
        <v>2</v>
      </c>
      <c r="N1299">
        <v>0</v>
      </c>
      <c r="O1299">
        <f t="shared" si="889"/>
        <v>0</v>
      </c>
      <c r="P1299">
        <f t="shared" si="890"/>
        <v>0.3125</v>
      </c>
      <c r="Q1299">
        <f t="shared" si="888"/>
        <v>-1</v>
      </c>
      <c r="R1299">
        <f t="shared" si="891"/>
        <v>0</v>
      </c>
      <c r="S1299">
        <v>0</v>
      </c>
      <c r="T1299">
        <v>0</v>
      </c>
      <c r="U1299">
        <v>0</v>
      </c>
      <c r="V1299">
        <v>3</v>
      </c>
      <c r="W1299">
        <v>2</v>
      </c>
      <c r="X1299">
        <v>4</v>
      </c>
      <c r="Y1299">
        <v>0</v>
      </c>
      <c r="Z1299">
        <v>0</v>
      </c>
      <c r="AA1299">
        <v>0</v>
      </c>
      <c r="AB1299" t="s">
        <v>699</v>
      </c>
      <c r="AC1299" t="s">
        <v>46</v>
      </c>
      <c r="AD1299">
        <v>65</v>
      </c>
      <c r="AE1299">
        <v>54</v>
      </c>
      <c r="AF1299">
        <v>67</v>
      </c>
      <c r="AG1299" s="5">
        <v>56</v>
      </c>
      <c r="AH1299">
        <v>-1</v>
      </c>
      <c r="AI1299">
        <v>-1</v>
      </c>
      <c r="AJ1299">
        <f t="shared" si="892"/>
        <v>-1</v>
      </c>
      <c r="AK1299">
        <v>-1</v>
      </c>
      <c r="AL1299">
        <v>-1</v>
      </c>
      <c r="AM1299">
        <v>-1</v>
      </c>
      <c r="AN1299">
        <v>-1</v>
      </c>
      <c r="AO1299">
        <v>-1</v>
      </c>
      <c r="AP1299">
        <v>-1</v>
      </c>
      <c r="AR1299">
        <f t="shared" si="893"/>
        <v>0</v>
      </c>
      <c r="AS1299">
        <f t="shared" si="894"/>
        <v>0</v>
      </c>
      <c r="AT1299">
        <f t="shared" si="895"/>
        <v>0</v>
      </c>
      <c r="AU1299">
        <f t="shared" si="896"/>
        <v>0</v>
      </c>
      <c r="AV1299">
        <f t="shared" si="897"/>
        <v>0</v>
      </c>
      <c r="AW1299">
        <f t="shared" si="898"/>
        <v>0</v>
      </c>
      <c r="AX1299">
        <f t="shared" si="899"/>
        <v>0</v>
      </c>
      <c r="AY1299">
        <f t="shared" si="900"/>
        <v>0</v>
      </c>
      <c r="AZ1299">
        <f t="shared" si="901"/>
        <v>0</v>
      </c>
      <c r="BA1299">
        <f t="shared" si="902"/>
        <v>0</v>
      </c>
      <c r="BB1299">
        <f t="shared" si="903"/>
        <v>0</v>
      </c>
      <c r="BC1299">
        <f t="shared" si="904"/>
        <v>0</v>
      </c>
      <c r="BD1299">
        <f t="shared" si="905"/>
        <v>0</v>
      </c>
      <c r="BE1299">
        <f t="shared" si="906"/>
        <v>0</v>
      </c>
      <c r="BF1299">
        <f t="shared" si="907"/>
        <v>0</v>
      </c>
      <c r="BG1299">
        <f t="shared" si="908"/>
        <v>0</v>
      </c>
      <c r="BH1299">
        <f t="shared" si="909"/>
        <v>0</v>
      </c>
      <c r="BI1299">
        <f t="shared" si="910"/>
        <v>0</v>
      </c>
      <c r="BJ1299">
        <f t="shared" si="911"/>
        <v>0</v>
      </c>
      <c r="BK1299">
        <f t="shared" si="912"/>
        <v>0</v>
      </c>
      <c r="BM1299">
        <f t="shared" si="913"/>
        <v>0</v>
      </c>
      <c r="BN1299">
        <f t="shared" si="914"/>
        <v>1</v>
      </c>
      <c r="BO1299">
        <f t="shared" si="915"/>
        <v>0</v>
      </c>
      <c r="BP1299">
        <f t="shared" si="916"/>
        <v>0</v>
      </c>
      <c r="BR1299">
        <f t="shared" si="917"/>
        <v>0</v>
      </c>
      <c r="BS1299">
        <f t="shared" si="918"/>
        <v>0</v>
      </c>
      <c r="BT1299">
        <f t="shared" si="919"/>
        <v>0</v>
      </c>
      <c r="BU1299">
        <f t="shared" si="920"/>
        <v>3</v>
      </c>
      <c r="BV1299">
        <f t="shared" si="921"/>
        <v>0</v>
      </c>
      <c r="BW1299">
        <f t="shared" si="922"/>
        <v>2</v>
      </c>
      <c r="BX1299">
        <f t="shared" si="923"/>
        <v>0</v>
      </c>
      <c r="BY1299">
        <f t="shared" si="924"/>
        <v>4</v>
      </c>
      <c r="BZ1299">
        <f t="shared" ref="BZ1299:BZ1362" si="931">IF(AF1299&gt;69,BY1299,0)</f>
        <v>0</v>
      </c>
      <c r="CA1299">
        <f t="shared" si="925"/>
        <v>0</v>
      </c>
      <c r="CB1299">
        <f t="shared" si="926"/>
        <v>4</v>
      </c>
      <c r="CC1299">
        <f t="shared" si="927"/>
        <v>1</v>
      </c>
      <c r="CD1299">
        <f t="shared" si="928"/>
        <v>0</v>
      </c>
      <c r="CE1299">
        <f t="shared" si="929"/>
        <v>0</v>
      </c>
      <c r="CF1299">
        <f t="shared" si="930"/>
        <v>0</v>
      </c>
    </row>
    <row r="1300" spans="1:84" x14ac:dyDescent="0.25">
      <c r="A1300" t="s">
        <v>664</v>
      </c>
      <c r="B1300" t="s">
        <v>775</v>
      </c>
      <c r="C1300" s="1">
        <v>15396</v>
      </c>
      <c r="D1300" t="s">
        <v>49</v>
      </c>
      <c r="E1300" t="s">
        <v>40</v>
      </c>
      <c r="F1300" t="s">
        <v>1312</v>
      </c>
      <c r="G1300">
        <v>1</v>
      </c>
      <c r="H1300">
        <v>0</v>
      </c>
      <c r="I1300" t="s">
        <v>87</v>
      </c>
      <c r="J1300" t="s">
        <v>166</v>
      </c>
      <c r="K1300" t="s">
        <v>1318</v>
      </c>
      <c r="L1300">
        <v>2050</v>
      </c>
      <c r="M1300">
        <v>2</v>
      </c>
      <c r="N1300">
        <v>0</v>
      </c>
      <c r="O1300">
        <f t="shared" si="889"/>
        <v>0</v>
      </c>
      <c r="P1300">
        <f t="shared" si="890"/>
        <v>0.97560975609756095</v>
      </c>
      <c r="Q1300">
        <f t="shared" si="888"/>
        <v>-1</v>
      </c>
      <c r="R1300">
        <f t="shared" si="891"/>
        <v>0</v>
      </c>
      <c r="S1300">
        <v>0</v>
      </c>
      <c r="T1300">
        <v>0</v>
      </c>
      <c r="U1300">
        <v>0</v>
      </c>
      <c r="V1300">
        <v>5</v>
      </c>
      <c r="W1300">
        <v>0</v>
      </c>
      <c r="X1300">
        <v>0</v>
      </c>
      <c r="Y1300">
        <v>0</v>
      </c>
      <c r="Z1300">
        <v>0</v>
      </c>
      <c r="AA1300">
        <v>0</v>
      </c>
      <c r="AB1300" t="s">
        <v>965</v>
      </c>
      <c r="AC1300" t="s">
        <v>46</v>
      </c>
      <c r="AD1300">
        <v>64</v>
      </c>
      <c r="AE1300">
        <v>45</v>
      </c>
      <c r="AF1300">
        <v>59</v>
      </c>
      <c r="AG1300" s="5">
        <v>61</v>
      </c>
      <c r="AH1300">
        <v>-1</v>
      </c>
      <c r="AI1300">
        <v>-1</v>
      </c>
      <c r="AJ1300">
        <f t="shared" si="892"/>
        <v>-1</v>
      </c>
      <c r="AK1300">
        <v>-1</v>
      </c>
      <c r="AL1300">
        <v>-1</v>
      </c>
      <c r="AM1300">
        <v>-1</v>
      </c>
      <c r="AN1300">
        <v>-1</v>
      </c>
      <c r="AO1300">
        <v>-1</v>
      </c>
      <c r="AP1300">
        <v>-1</v>
      </c>
      <c r="AR1300">
        <f t="shared" si="893"/>
        <v>0</v>
      </c>
      <c r="AS1300">
        <f t="shared" si="894"/>
        <v>0</v>
      </c>
      <c r="AT1300">
        <f t="shared" si="895"/>
        <v>0</v>
      </c>
      <c r="AU1300">
        <f t="shared" si="896"/>
        <v>0</v>
      </c>
      <c r="AV1300">
        <f t="shared" si="897"/>
        <v>0</v>
      </c>
      <c r="AW1300">
        <f t="shared" si="898"/>
        <v>0</v>
      </c>
      <c r="AX1300">
        <f t="shared" si="899"/>
        <v>0</v>
      </c>
      <c r="AY1300">
        <f t="shared" si="900"/>
        <v>0</v>
      </c>
      <c r="AZ1300">
        <f t="shared" si="901"/>
        <v>0</v>
      </c>
      <c r="BA1300">
        <f t="shared" si="902"/>
        <v>0</v>
      </c>
      <c r="BB1300">
        <f t="shared" si="903"/>
        <v>0</v>
      </c>
      <c r="BC1300">
        <f t="shared" si="904"/>
        <v>0</v>
      </c>
      <c r="BD1300">
        <f t="shared" si="905"/>
        <v>0</v>
      </c>
      <c r="BE1300">
        <f t="shared" si="906"/>
        <v>0</v>
      </c>
      <c r="BF1300">
        <f t="shared" si="907"/>
        <v>0</v>
      </c>
      <c r="BG1300">
        <f t="shared" si="908"/>
        <v>0</v>
      </c>
      <c r="BH1300">
        <f t="shared" si="909"/>
        <v>0</v>
      </c>
      <c r="BI1300">
        <f t="shared" si="910"/>
        <v>0</v>
      </c>
      <c r="BJ1300">
        <f t="shared" si="911"/>
        <v>0</v>
      </c>
      <c r="BK1300">
        <f t="shared" si="912"/>
        <v>0</v>
      </c>
      <c r="BM1300">
        <f t="shared" si="913"/>
        <v>1</v>
      </c>
      <c r="BN1300">
        <f t="shared" si="914"/>
        <v>0</v>
      </c>
      <c r="BO1300">
        <f t="shared" si="915"/>
        <v>0</v>
      </c>
      <c r="BP1300">
        <f t="shared" si="916"/>
        <v>0</v>
      </c>
      <c r="BR1300">
        <f t="shared" si="917"/>
        <v>0</v>
      </c>
      <c r="BS1300">
        <f t="shared" si="918"/>
        <v>0</v>
      </c>
      <c r="BT1300">
        <f t="shared" si="919"/>
        <v>5</v>
      </c>
      <c r="BU1300">
        <f t="shared" si="920"/>
        <v>0</v>
      </c>
      <c r="BV1300">
        <f t="shared" si="921"/>
        <v>0</v>
      </c>
      <c r="BW1300">
        <f t="shared" si="922"/>
        <v>0</v>
      </c>
      <c r="BX1300">
        <f t="shared" si="923"/>
        <v>0</v>
      </c>
      <c r="BY1300">
        <f t="shared" si="924"/>
        <v>0</v>
      </c>
      <c r="BZ1300">
        <f t="shared" si="931"/>
        <v>0</v>
      </c>
      <c r="CA1300">
        <f t="shared" si="925"/>
        <v>0</v>
      </c>
      <c r="CB1300">
        <f t="shared" si="926"/>
        <v>0</v>
      </c>
      <c r="CC1300">
        <f t="shared" si="927"/>
        <v>0</v>
      </c>
      <c r="CD1300">
        <f t="shared" si="928"/>
        <v>0</v>
      </c>
      <c r="CE1300">
        <f t="shared" si="929"/>
        <v>0</v>
      </c>
      <c r="CF1300">
        <f t="shared" si="930"/>
        <v>0</v>
      </c>
    </row>
    <row r="1301" spans="1:84" x14ac:dyDescent="0.25">
      <c r="A1301" t="s">
        <v>297</v>
      </c>
      <c r="B1301" t="s">
        <v>775</v>
      </c>
      <c r="C1301" s="1">
        <v>15395</v>
      </c>
      <c r="D1301" t="s">
        <v>49</v>
      </c>
      <c r="E1301" t="s">
        <v>40</v>
      </c>
      <c r="F1301" t="s">
        <v>1319</v>
      </c>
      <c r="G1301">
        <v>0</v>
      </c>
      <c r="H1301">
        <v>0</v>
      </c>
      <c r="I1301" t="s">
        <v>87</v>
      </c>
      <c r="J1301" t="s">
        <v>88</v>
      </c>
      <c r="K1301" t="s">
        <v>360</v>
      </c>
      <c r="L1301">
        <v>4875</v>
      </c>
      <c r="M1301">
        <v>2</v>
      </c>
      <c r="N1301">
        <v>0</v>
      </c>
      <c r="O1301">
        <f t="shared" si="889"/>
        <v>0</v>
      </c>
      <c r="P1301">
        <f t="shared" si="890"/>
        <v>0.41025641025641024</v>
      </c>
      <c r="Q1301">
        <f t="shared" si="888"/>
        <v>-1</v>
      </c>
      <c r="R1301">
        <f t="shared" si="891"/>
        <v>0</v>
      </c>
      <c r="S1301">
        <v>0</v>
      </c>
      <c r="T1301">
        <v>0</v>
      </c>
      <c r="U1301">
        <v>2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D1301">
        <v>-1</v>
      </c>
      <c r="AE1301">
        <v>-1</v>
      </c>
      <c r="AF1301">
        <v>-1</v>
      </c>
      <c r="AG1301" s="5">
        <v>-1</v>
      </c>
      <c r="AH1301">
        <v>-1</v>
      </c>
      <c r="AI1301">
        <v>-1</v>
      </c>
      <c r="AJ1301">
        <f t="shared" si="892"/>
        <v>-1</v>
      </c>
      <c r="AK1301">
        <v>-1</v>
      </c>
      <c r="AL1301">
        <v>-1</v>
      </c>
      <c r="AM1301">
        <v>-1</v>
      </c>
      <c r="AN1301">
        <v>-1</v>
      </c>
      <c r="AO1301">
        <v>-1</v>
      </c>
      <c r="AP1301">
        <v>-1</v>
      </c>
      <c r="AR1301">
        <f t="shared" si="893"/>
        <v>0</v>
      </c>
      <c r="AS1301">
        <f t="shared" si="894"/>
        <v>0</v>
      </c>
      <c r="AT1301">
        <f t="shared" si="895"/>
        <v>0</v>
      </c>
      <c r="AU1301">
        <f t="shared" si="896"/>
        <v>0</v>
      </c>
      <c r="AV1301">
        <f t="shared" si="897"/>
        <v>0</v>
      </c>
      <c r="AW1301">
        <f t="shared" si="898"/>
        <v>0</v>
      </c>
      <c r="AX1301">
        <f t="shared" si="899"/>
        <v>0</v>
      </c>
      <c r="AY1301">
        <f t="shared" si="900"/>
        <v>0</v>
      </c>
      <c r="AZ1301">
        <f t="shared" si="901"/>
        <v>0</v>
      </c>
      <c r="BA1301">
        <f t="shared" si="902"/>
        <v>0</v>
      </c>
      <c r="BB1301">
        <f t="shared" si="903"/>
        <v>0</v>
      </c>
      <c r="BC1301">
        <f t="shared" si="904"/>
        <v>0</v>
      </c>
      <c r="BD1301">
        <f t="shared" si="905"/>
        <v>0</v>
      </c>
      <c r="BE1301">
        <f t="shared" si="906"/>
        <v>0</v>
      </c>
      <c r="BF1301">
        <f t="shared" si="907"/>
        <v>0</v>
      </c>
      <c r="BG1301">
        <f t="shared" si="908"/>
        <v>0</v>
      </c>
      <c r="BH1301">
        <f t="shared" si="909"/>
        <v>0</v>
      </c>
      <c r="BI1301">
        <f t="shared" si="910"/>
        <v>0</v>
      </c>
      <c r="BJ1301">
        <f t="shared" si="911"/>
        <v>0</v>
      </c>
      <c r="BK1301">
        <f t="shared" si="912"/>
        <v>0</v>
      </c>
      <c r="BM1301">
        <f t="shared" si="913"/>
        <v>0</v>
      </c>
      <c r="BN1301">
        <f t="shared" si="914"/>
        <v>1</v>
      </c>
      <c r="BO1301">
        <f t="shared" si="915"/>
        <v>0</v>
      </c>
      <c r="BP1301">
        <f t="shared" si="916"/>
        <v>0</v>
      </c>
      <c r="BR1301">
        <f t="shared" si="917"/>
        <v>0</v>
      </c>
      <c r="BS1301">
        <f t="shared" si="918"/>
        <v>0</v>
      </c>
      <c r="BT1301">
        <f t="shared" si="919"/>
        <v>0</v>
      </c>
      <c r="BU1301">
        <f t="shared" si="920"/>
        <v>0</v>
      </c>
      <c r="BV1301">
        <f t="shared" si="921"/>
        <v>0</v>
      </c>
      <c r="BW1301">
        <f t="shared" si="922"/>
        <v>0</v>
      </c>
      <c r="BX1301">
        <f t="shared" si="923"/>
        <v>0</v>
      </c>
      <c r="BY1301">
        <f t="shared" si="924"/>
        <v>0</v>
      </c>
      <c r="BZ1301">
        <f t="shared" si="931"/>
        <v>0</v>
      </c>
      <c r="CA1301">
        <f t="shared" si="925"/>
        <v>0</v>
      </c>
      <c r="CB1301">
        <f t="shared" si="926"/>
        <v>0</v>
      </c>
      <c r="CC1301">
        <f t="shared" si="927"/>
        <v>1</v>
      </c>
      <c r="CD1301">
        <f t="shared" si="928"/>
        <v>0</v>
      </c>
      <c r="CE1301">
        <f t="shared" si="929"/>
        <v>0</v>
      </c>
      <c r="CF1301">
        <f t="shared" si="930"/>
        <v>0</v>
      </c>
    </row>
    <row r="1302" spans="1:84" x14ac:dyDescent="0.25">
      <c r="A1302" t="s">
        <v>328</v>
      </c>
      <c r="B1302" t="s">
        <v>437</v>
      </c>
      <c r="C1302" s="1">
        <v>15395</v>
      </c>
      <c r="D1302" t="s">
        <v>39</v>
      </c>
      <c r="E1302" t="s">
        <v>40</v>
      </c>
      <c r="F1302" s="2">
        <v>106122</v>
      </c>
      <c r="G1302">
        <v>0</v>
      </c>
      <c r="H1302">
        <v>1</v>
      </c>
      <c r="I1302" t="s">
        <v>87</v>
      </c>
      <c r="J1302" t="s">
        <v>88</v>
      </c>
      <c r="K1302" t="s">
        <v>1233</v>
      </c>
      <c r="L1302">
        <v>2375</v>
      </c>
      <c r="M1302">
        <v>0</v>
      </c>
      <c r="N1302">
        <v>0</v>
      </c>
      <c r="O1302">
        <f t="shared" si="889"/>
        <v>0</v>
      </c>
      <c r="P1302">
        <f t="shared" si="890"/>
        <v>0</v>
      </c>
      <c r="Q1302">
        <f t="shared" si="888"/>
        <v>-1</v>
      </c>
      <c r="R1302">
        <f t="shared" si="891"/>
        <v>0</v>
      </c>
      <c r="S1302">
        <v>0</v>
      </c>
      <c r="T1302">
        <v>0</v>
      </c>
      <c r="U1302">
        <v>0</v>
      </c>
      <c r="V1302">
        <v>4</v>
      </c>
      <c r="W1302">
        <v>1</v>
      </c>
      <c r="X1302">
        <v>4</v>
      </c>
      <c r="Y1302">
        <v>0</v>
      </c>
      <c r="Z1302">
        <v>0</v>
      </c>
      <c r="AA1302">
        <v>0</v>
      </c>
      <c r="AB1302" t="s">
        <v>331</v>
      </c>
      <c r="AC1302" t="s">
        <v>46</v>
      </c>
      <c r="AD1302">
        <v>63</v>
      </c>
      <c r="AE1302">
        <v>64</v>
      </c>
      <c r="AF1302">
        <v>70</v>
      </c>
      <c r="AG1302" s="5">
        <v>74</v>
      </c>
      <c r="AH1302">
        <v>-1</v>
      </c>
      <c r="AI1302">
        <v>-1</v>
      </c>
      <c r="AJ1302">
        <f t="shared" si="892"/>
        <v>-1</v>
      </c>
      <c r="AK1302">
        <v>-1</v>
      </c>
      <c r="AL1302">
        <v>-1</v>
      </c>
      <c r="AM1302">
        <v>-1</v>
      </c>
      <c r="AN1302">
        <v>-1</v>
      </c>
      <c r="AO1302">
        <v>-1</v>
      </c>
      <c r="AP1302">
        <v>-1</v>
      </c>
      <c r="AR1302">
        <f t="shared" si="893"/>
        <v>0</v>
      </c>
      <c r="AS1302">
        <f t="shared" si="894"/>
        <v>0</v>
      </c>
      <c r="AT1302">
        <f t="shared" si="895"/>
        <v>0</v>
      </c>
      <c r="AU1302">
        <f t="shared" si="896"/>
        <v>0</v>
      </c>
      <c r="AV1302">
        <f t="shared" si="897"/>
        <v>0</v>
      </c>
      <c r="AW1302">
        <f t="shared" si="898"/>
        <v>0</v>
      </c>
      <c r="AX1302">
        <f t="shared" si="899"/>
        <v>0</v>
      </c>
      <c r="AY1302">
        <f t="shared" si="900"/>
        <v>0</v>
      </c>
      <c r="AZ1302">
        <f t="shared" si="901"/>
        <v>0</v>
      </c>
      <c r="BA1302">
        <f t="shared" si="902"/>
        <v>0</v>
      </c>
      <c r="BB1302">
        <f t="shared" si="903"/>
        <v>0</v>
      </c>
      <c r="BC1302">
        <f t="shared" si="904"/>
        <v>0</v>
      </c>
      <c r="BD1302">
        <f t="shared" si="905"/>
        <v>0</v>
      </c>
      <c r="BE1302">
        <f t="shared" si="906"/>
        <v>0</v>
      </c>
      <c r="BF1302">
        <f t="shared" si="907"/>
        <v>0</v>
      </c>
      <c r="BG1302">
        <f t="shared" si="908"/>
        <v>0</v>
      </c>
      <c r="BH1302">
        <f t="shared" si="909"/>
        <v>0</v>
      </c>
      <c r="BI1302">
        <f t="shared" si="910"/>
        <v>0</v>
      </c>
      <c r="BJ1302">
        <f t="shared" si="911"/>
        <v>0</v>
      </c>
      <c r="BK1302">
        <f t="shared" si="912"/>
        <v>0</v>
      </c>
      <c r="BM1302">
        <f t="shared" si="913"/>
        <v>0</v>
      </c>
      <c r="BN1302">
        <f t="shared" si="914"/>
        <v>1</v>
      </c>
      <c r="BO1302">
        <f t="shared" si="915"/>
        <v>0</v>
      </c>
      <c r="BP1302">
        <f t="shared" si="916"/>
        <v>0</v>
      </c>
      <c r="BR1302">
        <f t="shared" si="917"/>
        <v>0</v>
      </c>
      <c r="BS1302">
        <f t="shared" si="918"/>
        <v>0</v>
      </c>
      <c r="BT1302">
        <f t="shared" si="919"/>
        <v>0</v>
      </c>
      <c r="BU1302">
        <f t="shared" si="920"/>
        <v>4</v>
      </c>
      <c r="BV1302">
        <f t="shared" si="921"/>
        <v>0</v>
      </c>
      <c r="BW1302">
        <f t="shared" si="922"/>
        <v>1</v>
      </c>
      <c r="BX1302">
        <f t="shared" si="923"/>
        <v>0</v>
      </c>
      <c r="BY1302">
        <f t="shared" si="924"/>
        <v>4</v>
      </c>
      <c r="BZ1302">
        <f t="shared" si="931"/>
        <v>4</v>
      </c>
      <c r="CA1302">
        <f t="shared" si="925"/>
        <v>1</v>
      </c>
      <c r="CB1302">
        <f t="shared" si="926"/>
        <v>0</v>
      </c>
      <c r="CC1302">
        <f t="shared" si="927"/>
        <v>0</v>
      </c>
      <c r="CD1302">
        <f t="shared" si="928"/>
        <v>0</v>
      </c>
      <c r="CE1302">
        <f t="shared" si="929"/>
        <v>0</v>
      </c>
      <c r="CF1302">
        <f t="shared" si="930"/>
        <v>0</v>
      </c>
    </row>
    <row r="1303" spans="1:84" x14ac:dyDescent="0.25">
      <c r="A1303" t="s">
        <v>314</v>
      </c>
      <c r="B1303" t="s">
        <v>650</v>
      </c>
      <c r="C1303" s="1">
        <v>15395</v>
      </c>
      <c r="D1303" t="s">
        <v>49</v>
      </c>
      <c r="E1303" t="s">
        <v>40</v>
      </c>
      <c r="F1303" t="s">
        <v>1320</v>
      </c>
      <c r="G1303">
        <v>1</v>
      </c>
      <c r="H1303">
        <v>0</v>
      </c>
      <c r="I1303" t="s">
        <v>87</v>
      </c>
      <c r="J1303" t="s">
        <v>88</v>
      </c>
      <c r="K1303" t="s">
        <v>1281</v>
      </c>
      <c r="L1303">
        <v>4875</v>
      </c>
      <c r="M1303">
        <v>2</v>
      </c>
      <c r="N1303">
        <v>0</v>
      </c>
      <c r="O1303">
        <f t="shared" si="889"/>
        <v>0</v>
      </c>
      <c r="P1303">
        <f t="shared" si="890"/>
        <v>0.41025641025641024</v>
      </c>
      <c r="Q1303">
        <f t="shared" si="888"/>
        <v>-1</v>
      </c>
      <c r="R1303">
        <f t="shared" si="891"/>
        <v>0</v>
      </c>
      <c r="S1303">
        <v>0</v>
      </c>
      <c r="T1303">
        <v>0</v>
      </c>
      <c r="U1303">
        <v>0</v>
      </c>
      <c r="V1303">
        <v>5</v>
      </c>
      <c r="W1303">
        <v>0</v>
      </c>
      <c r="X1303">
        <v>0</v>
      </c>
      <c r="Y1303">
        <v>0</v>
      </c>
      <c r="Z1303">
        <v>0</v>
      </c>
      <c r="AA1303">
        <v>0</v>
      </c>
      <c r="AB1303" t="s">
        <v>316</v>
      </c>
      <c r="AC1303" t="s">
        <v>46</v>
      </c>
      <c r="AD1303">
        <v>61</v>
      </c>
      <c r="AE1303">
        <v>60</v>
      </c>
      <c r="AF1303">
        <v>74</v>
      </c>
      <c r="AG1303" s="5">
        <v>57</v>
      </c>
      <c r="AH1303">
        <v>-1</v>
      </c>
      <c r="AI1303">
        <v>-1</v>
      </c>
      <c r="AJ1303">
        <f t="shared" si="892"/>
        <v>-1</v>
      </c>
      <c r="AK1303">
        <v>-1</v>
      </c>
      <c r="AL1303">
        <v>-1</v>
      </c>
      <c r="AM1303">
        <v>-1</v>
      </c>
      <c r="AN1303">
        <v>-1</v>
      </c>
      <c r="AO1303">
        <v>-1</v>
      </c>
      <c r="AP1303">
        <v>-1</v>
      </c>
      <c r="AR1303">
        <f t="shared" si="893"/>
        <v>0</v>
      </c>
      <c r="AS1303">
        <f t="shared" si="894"/>
        <v>0</v>
      </c>
      <c r="AT1303">
        <f t="shared" si="895"/>
        <v>0</v>
      </c>
      <c r="AU1303">
        <f t="shared" si="896"/>
        <v>0</v>
      </c>
      <c r="AV1303">
        <f t="shared" si="897"/>
        <v>0</v>
      </c>
      <c r="AW1303">
        <f t="shared" si="898"/>
        <v>0</v>
      </c>
      <c r="AX1303">
        <f t="shared" si="899"/>
        <v>0</v>
      </c>
      <c r="AY1303">
        <f t="shared" si="900"/>
        <v>0</v>
      </c>
      <c r="AZ1303">
        <f t="shared" si="901"/>
        <v>0</v>
      </c>
      <c r="BA1303">
        <f t="shared" si="902"/>
        <v>0</v>
      </c>
      <c r="BB1303">
        <f t="shared" si="903"/>
        <v>0</v>
      </c>
      <c r="BC1303">
        <f t="shared" si="904"/>
        <v>0</v>
      </c>
      <c r="BD1303">
        <f t="shared" si="905"/>
        <v>0</v>
      </c>
      <c r="BE1303">
        <f t="shared" si="906"/>
        <v>0</v>
      </c>
      <c r="BF1303">
        <f t="shared" si="907"/>
        <v>0</v>
      </c>
      <c r="BG1303">
        <f t="shared" si="908"/>
        <v>0</v>
      </c>
      <c r="BH1303">
        <f t="shared" si="909"/>
        <v>0</v>
      </c>
      <c r="BI1303">
        <f t="shared" si="910"/>
        <v>0</v>
      </c>
      <c r="BJ1303">
        <f t="shared" si="911"/>
        <v>0</v>
      </c>
      <c r="BK1303">
        <f t="shared" si="912"/>
        <v>0</v>
      </c>
      <c r="BM1303">
        <f t="shared" si="913"/>
        <v>1</v>
      </c>
      <c r="BN1303">
        <f t="shared" si="914"/>
        <v>0</v>
      </c>
      <c r="BO1303">
        <f t="shared" si="915"/>
        <v>0</v>
      </c>
      <c r="BP1303">
        <f t="shared" si="916"/>
        <v>0</v>
      </c>
      <c r="BR1303">
        <f t="shared" si="917"/>
        <v>0</v>
      </c>
      <c r="BS1303">
        <f t="shared" si="918"/>
        <v>0</v>
      </c>
      <c r="BT1303">
        <f t="shared" si="919"/>
        <v>5</v>
      </c>
      <c r="BU1303">
        <f t="shared" si="920"/>
        <v>0</v>
      </c>
      <c r="BV1303">
        <f t="shared" si="921"/>
        <v>0</v>
      </c>
      <c r="BW1303">
        <f t="shared" si="922"/>
        <v>0</v>
      </c>
      <c r="BX1303">
        <f t="shared" si="923"/>
        <v>0</v>
      </c>
      <c r="BY1303">
        <f t="shared" si="924"/>
        <v>0</v>
      </c>
      <c r="BZ1303">
        <f t="shared" si="931"/>
        <v>0</v>
      </c>
      <c r="CA1303">
        <f t="shared" si="925"/>
        <v>0</v>
      </c>
      <c r="CB1303">
        <f t="shared" si="926"/>
        <v>0</v>
      </c>
      <c r="CC1303">
        <f t="shared" si="927"/>
        <v>0</v>
      </c>
      <c r="CD1303">
        <f t="shared" si="928"/>
        <v>0</v>
      </c>
      <c r="CE1303">
        <f t="shared" si="929"/>
        <v>1</v>
      </c>
      <c r="CF1303">
        <f t="shared" si="930"/>
        <v>0</v>
      </c>
    </row>
    <row r="1304" spans="1:84" x14ac:dyDescent="0.25">
      <c r="A1304" t="s">
        <v>328</v>
      </c>
      <c r="B1304" t="s">
        <v>437</v>
      </c>
      <c r="C1304" s="1">
        <v>15395</v>
      </c>
      <c r="D1304" t="s">
        <v>39</v>
      </c>
      <c r="E1304" t="s">
        <v>40</v>
      </c>
      <c r="F1304" s="2">
        <v>106122</v>
      </c>
      <c r="G1304">
        <v>0</v>
      </c>
      <c r="H1304">
        <v>1</v>
      </c>
      <c r="I1304" t="s">
        <v>42</v>
      </c>
      <c r="J1304" t="s">
        <v>77</v>
      </c>
      <c r="K1304" t="s">
        <v>533</v>
      </c>
      <c r="L1304">
        <v>215</v>
      </c>
      <c r="M1304">
        <v>0</v>
      </c>
      <c r="N1304">
        <v>0</v>
      </c>
      <c r="O1304">
        <f t="shared" si="889"/>
        <v>0</v>
      </c>
      <c r="P1304">
        <f t="shared" si="890"/>
        <v>0</v>
      </c>
      <c r="Q1304">
        <f t="shared" si="888"/>
        <v>-1</v>
      </c>
      <c r="R1304">
        <f t="shared" si="891"/>
        <v>0</v>
      </c>
      <c r="S1304">
        <v>0</v>
      </c>
      <c r="T1304">
        <v>0</v>
      </c>
      <c r="U1304">
        <v>0</v>
      </c>
      <c r="V1304">
        <v>5</v>
      </c>
      <c r="W1304">
        <v>0</v>
      </c>
      <c r="X1304">
        <v>0</v>
      </c>
      <c r="Y1304">
        <v>0</v>
      </c>
      <c r="Z1304">
        <v>0</v>
      </c>
      <c r="AA1304">
        <v>0</v>
      </c>
      <c r="AB1304" t="s">
        <v>331</v>
      </c>
      <c r="AC1304" t="s">
        <v>46</v>
      </c>
      <c r="AD1304">
        <v>63</v>
      </c>
      <c r="AE1304">
        <v>64</v>
      </c>
      <c r="AF1304">
        <v>70</v>
      </c>
      <c r="AG1304" s="5">
        <v>74</v>
      </c>
      <c r="AH1304">
        <v>-1</v>
      </c>
      <c r="AI1304">
        <v>-1</v>
      </c>
      <c r="AJ1304">
        <f t="shared" si="892"/>
        <v>-1</v>
      </c>
      <c r="AK1304">
        <v>-1</v>
      </c>
      <c r="AL1304">
        <v>-1</v>
      </c>
      <c r="AM1304">
        <v>-1</v>
      </c>
      <c r="AN1304">
        <v>-1</v>
      </c>
      <c r="AO1304">
        <v>-1</v>
      </c>
      <c r="AP1304">
        <v>-1</v>
      </c>
      <c r="AR1304">
        <f t="shared" si="893"/>
        <v>0</v>
      </c>
      <c r="AS1304">
        <f t="shared" si="894"/>
        <v>0</v>
      </c>
      <c r="AT1304">
        <f t="shared" si="895"/>
        <v>0</v>
      </c>
      <c r="AU1304">
        <f t="shared" si="896"/>
        <v>0</v>
      </c>
      <c r="AV1304">
        <f t="shared" si="897"/>
        <v>0</v>
      </c>
      <c r="AW1304">
        <f t="shared" si="898"/>
        <v>0</v>
      </c>
      <c r="AX1304">
        <f t="shared" si="899"/>
        <v>0</v>
      </c>
      <c r="AY1304">
        <f t="shared" si="900"/>
        <v>0</v>
      </c>
      <c r="AZ1304">
        <f t="shared" si="901"/>
        <v>0</v>
      </c>
      <c r="BA1304">
        <f t="shared" si="902"/>
        <v>0</v>
      </c>
      <c r="BB1304">
        <f t="shared" si="903"/>
        <v>0</v>
      </c>
      <c r="BC1304">
        <f t="shared" si="904"/>
        <v>0</v>
      </c>
      <c r="BD1304">
        <f t="shared" si="905"/>
        <v>0</v>
      </c>
      <c r="BE1304">
        <f t="shared" si="906"/>
        <v>0</v>
      </c>
      <c r="BF1304">
        <f t="shared" si="907"/>
        <v>0</v>
      </c>
      <c r="BG1304">
        <f t="shared" si="908"/>
        <v>0</v>
      </c>
      <c r="BH1304">
        <f t="shared" si="909"/>
        <v>0</v>
      </c>
      <c r="BI1304">
        <f t="shared" si="910"/>
        <v>0</v>
      </c>
      <c r="BJ1304">
        <f t="shared" si="911"/>
        <v>0</v>
      </c>
      <c r="BK1304">
        <f t="shared" si="912"/>
        <v>0</v>
      </c>
      <c r="BM1304">
        <f t="shared" si="913"/>
        <v>0</v>
      </c>
      <c r="BN1304">
        <f t="shared" si="914"/>
        <v>1</v>
      </c>
      <c r="BO1304">
        <f t="shared" si="915"/>
        <v>0</v>
      </c>
      <c r="BP1304">
        <f t="shared" si="916"/>
        <v>0</v>
      </c>
      <c r="BR1304">
        <f t="shared" si="917"/>
        <v>0</v>
      </c>
      <c r="BS1304">
        <f t="shared" si="918"/>
        <v>0</v>
      </c>
      <c r="BT1304">
        <f t="shared" si="919"/>
        <v>0</v>
      </c>
      <c r="BU1304">
        <f t="shared" si="920"/>
        <v>5</v>
      </c>
      <c r="BV1304">
        <f t="shared" si="921"/>
        <v>0</v>
      </c>
      <c r="BW1304">
        <f t="shared" si="922"/>
        <v>0</v>
      </c>
      <c r="BX1304">
        <f t="shared" si="923"/>
        <v>0</v>
      </c>
      <c r="BY1304">
        <f t="shared" si="924"/>
        <v>0</v>
      </c>
      <c r="BZ1304">
        <f t="shared" si="931"/>
        <v>0</v>
      </c>
      <c r="CA1304">
        <f t="shared" si="925"/>
        <v>1</v>
      </c>
      <c r="CB1304">
        <f t="shared" si="926"/>
        <v>0</v>
      </c>
      <c r="CC1304">
        <f t="shared" si="927"/>
        <v>0</v>
      </c>
      <c r="CD1304">
        <f t="shared" si="928"/>
        <v>0</v>
      </c>
      <c r="CE1304">
        <f t="shared" si="929"/>
        <v>0</v>
      </c>
      <c r="CF1304">
        <f t="shared" si="930"/>
        <v>0</v>
      </c>
    </row>
    <row r="1305" spans="1:84" x14ac:dyDescent="0.25">
      <c r="A1305" t="s">
        <v>297</v>
      </c>
      <c r="B1305" t="s">
        <v>775</v>
      </c>
      <c r="C1305" s="1">
        <v>15394</v>
      </c>
      <c r="D1305" t="s">
        <v>49</v>
      </c>
      <c r="E1305" t="s">
        <v>40</v>
      </c>
      <c r="F1305" t="s">
        <v>1319</v>
      </c>
      <c r="G1305">
        <v>0</v>
      </c>
      <c r="H1305">
        <v>0</v>
      </c>
      <c r="I1305" t="s">
        <v>87</v>
      </c>
      <c r="J1305" t="s">
        <v>88</v>
      </c>
      <c r="K1305" t="s">
        <v>360</v>
      </c>
      <c r="L1305">
        <v>4875</v>
      </c>
      <c r="M1305">
        <v>2</v>
      </c>
      <c r="N1305">
        <v>1</v>
      </c>
      <c r="O1305">
        <f t="shared" si="889"/>
        <v>50</v>
      </c>
      <c r="P1305">
        <f t="shared" si="890"/>
        <v>0.41025641025641024</v>
      </c>
      <c r="Q1305">
        <f t="shared" si="888"/>
        <v>1</v>
      </c>
      <c r="R1305">
        <f t="shared" si="891"/>
        <v>1</v>
      </c>
      <c r="S1305">
        <v>0</v>
      </c>
      <c r="T1305">
        <v>0</v>
      </c>
      <c r="U1305">
        <v>2</v>
      </c>
      <c r="V1305">
        <v>4</v>
      </c>
      <c r="W1305">
        <v>1</v>
      </c>
      <c r="X1305">
        <v>2</v>
      </c>
      <c r="Y1305">
        <v>0</v>
      </c>
      <c r="Z1305">
        <v>0</v>
      </c>
      <c r="AA1305">
        <v>0</v>
      </c>
      <c r="AD1305">
        <v>-1</v>
      </c>
      <c r="AE1305">
        <v>-1</v>
      </c>
      <c r="AF1305">
        <v>-1</v>
      </c>
      <c r="AG1305" s="5">
        <v>-1</v>
      </c>
      <c r="AH1305">
        <v>-1</v>
      </c>
      <c r="AI1305">
        <v>-1</v>
      </c>
      <c r="AJ1305">
        <f t="shared" si="892"/>
        <v>-1</v>
      </c>
      <c r="AK1305">
        <v>-1</v>
      </c>
      <c r="AL1305">
        <v>-1</v>
      </c>
      <c r="AM1305">
        <v>-1</v>
      </c>
      <c r="AN1305">
        <v>-1</v>
      </c>
      <c r="AO1305">
        <v>-1</v>
      </c>
      <c r="AP1305">
        <v>-1</v>
      </c>
      <c r="AR1305">
        <f t="shared" si="893"/>
        <v>0</v>
      </c>
      <c r="AS1305">
        <f t="shared" si="894"/>
        <v>0</v>
      </c>
      <c r="AT1305">
        <f t="shared" si="895"/>
        <v>0</v>
      </c>
      <c r="AU1305">
        <f t="shared" si="896"/>
        <v>0</v>
      </c>
      <c r="AV1305">
        <f t="shared" si="897"/>
        <v>0</v>
      </c>
      <c r="AW1305">
        <f t="shared" si="898"/>
        <v>0</v>
      </c>
      <c r="AX1305">
        <f t="shared" si="899"/>
        <v>0</v>
      </c>
      <c r="AY1305">
        <f t="shared" si="900"/>
        <v>0</v>
      </c>
      <c r="AZ1305">
        <f t="shared" si="901"/>
        <v>0</v>
      </c>
      <c r="BA1305">
        <f t="shared" si="902"/>
        <v>0</v>
      </c>
      <c r="BB1305">
        <f t="shared" si="903"/>
        <v>0</v>
      </c>
      <c r="BC1305">
        <f t="shared" si="904"/>
        <v>0</v>
      </c>
      <c r="BD1305">
        <f t="shared" si="905"/>
        <v>0</v>
      </c>
      <c r="BE1305">
        <f t="shared" si="906"/>
        <v>0</v>
      </c>
      <c r="BF1305">
        <f t="shared" si="907"/>
        <v>0</v>
      </c>
      <c r="BG1305">
        <f t="shared" si="908"/>
        <v>0</v>
      </c>
      <c r="BH1305">
        <f t="shared" si="909"/>
        <v>0</v>
      </c>
      <c r="BI1305">
        <f t="shared" si="910"/>
        <v>0</v>
      </c>
      <c r="BJ1305">
        <f t="shared" si="911"/>
        <v>0</v>
      </c>
      <c r="BK1305">
        <f t="shared" si="912"/>
        <v>0</v>
      </c>
      <c r="BM1305">
        <f t="shared" si="913"/>
        <v>0</v>
      </c>
      <c r="BN1305">
        <f t="shared" si="914"/>
        <v>0</v>
      </c>
      <c r="BO1305">
        <f t="shared" si="915"/>
        <v>0</v>
      </c>
      <c r="BP1305">
        <f t="shared" si="916"/>
        <v>1</v>
      </c>
      <c r="BR1305">
        <f t="shared" si="917"/>
        <v>0</v>
      </c>
      <c r="BS1305">
        <f t="shared" si="918"/>
        <v>0</v>
      </c>
      <c r="BT1305">
        <f t="shared" si="919"/>
        <v>0</v>
      </c>
      <c r="BU1305">
        <f t="shared" si="920"/>
        <v>4</v>
      </c>
      <c r="BV1305">
        <f t="shared" si="921"/>
        <v>0</v>
      </c>
      <c r="BW1305">
        <f t="shared" si="922"/>
        <v>1</v>
      </c>
      <c r="BX1305">
        <f t="shared" si="923"/>
        <v>0</v>
      </c>
      <c r="BY1305">
        <f t="shared" si="924"/>
        <v>2</v>
      </c>
      <c r="BZ1305">
        <f t="shared" si="931"/>
        <v>0</v>
      </c>
      <c r="CA1305">
        <f t="shared" si="925"/>
        <v>0</v>
      </c>
      <c r="CB1305">
        <f t="shared" si="926"/>
        <v>2</v>
      </c>
      <c r="CC1305">
        <f t="shared" si="927"/>
        <v>1</v>
      </c>
      <c r="CD1305">
        <f t="shared" si="928"/>
        <v>0</v>
      </c>
      <c r="CE1305">
        <f t="shared" si="929"/>
        <v>0</v>
      </c>
      <c r="CF1305">
        <f t="shared" si="930"/>
        <v>0</v>
      </c>
    </row>
    <row r="1306" spans="1:84" x14ac:dyDescent="0.25">
      <c r="A1306" t="s">
        <v>228</v>
      </c>
      <c r="B1306" t="s">
        <v>341</v>
      </c>
      <c r="C1306" s="1">
        <v>15394</v>
      </c>
      <c r="D1306" t="s">
        <v>39</v>
      </c>
      <c r="E1306" t="s">
        <v>40</v>
      </c>
      <c r="F1306" t="s">
        <v>1259</v>
      </c>
      <c r="G1306">
        <v>0</v>
      </c>
      <c r="H1306">
        <v>1</v>
      </c>
      <c r="I1306" t="s">
        <v>42</v>
      </c>
      <c r="J1306" t="s">
        <v>77</v>
      </c>
      <c r="K1306" t="s">
        <v>1153</v>
      </c>
      <c r="L1306">
        <v>215</v>
      </c>
      <c r="M1306">
        <v>0</v>
      </c>
      <c r="N1306">
        <v>0</v>
      </c>
      <c r="O1306">
        <f t="shared" si="889"/>
        <v>0</v>
      </c>
      <c r="P1306">
        <f t="shared" si="890"/>
        <v>0</v>
      </c>
      <c r="Q1306">
        <f t="shared" si="888"/>
        <v>-1</v>
      </c>
      <c r="R1306">
        <f t="shared" si="891"/>
        <v>0</v>
      </c>
      <c r="S1306">
        <v>0</v>
      </c>
      <c r="T1306">
        <v>0</v>
      </c>
      <c r="U1306">
        <v>0</v>
      </c>
      <c r="V1306">
        <v>5</v>
      </c>
      <c r="W1306">
        <v>0</v>
      </c>
      <c r="X1306">
        <v>0</v>
      </c>
      <c r="Y1306">
        <v>0</v>
      </c>
      <c r="Z1306">
        <v>0</v>
      </c>
      <c r="AA1306">
        <v>0</v>
      </c>
      <c r="AB1306" t="s">
        <v>856</v>
      </c>
      <c r="AC1306" t="s">
        <v>75</v>
      </c>
      <c r="AD1306">
        <v>62</v>
      </c>
      <c r="AE1306">
        <v>51</v>
      </c>
      <c r="AF1306">
        <v>55</v>
      </c>
      <c r="AG1306" s="5">
        <v>51</v>
      </c>
      <c r="AH1306">
        <v>-1</v>
      </c>
      <c r="AI1306">
        <v>-1</v>
      </c>
      <c r="AJ1306">
        <f t="shared" si="892"/>
        <v>-1</v>
      </c>
      <c r="AK1306">
        <v>-1</v>
      </c>
      <c r="AL1306">
        <v>-1</v>
      </c>
      <c r="AM1306">
        <v>-1</v>
      </c>
      <c r="AN1306">
        <v>-1</v>
      </c>
      <c r="AO1306">
        <v>-1</v>
      </c>
      <c r="AP1306">
        <v>-1</v>
      </c>
      <c r="AR1306">
        <f t="shared" si="893"/>
        <v>0</v>
      </c>
      <c r="AS1306">
        <f t="shared" si="894"/>
        <v>0</v>
      </c>
      <c r="AT1306">
        <f t="shared" si="895"/>
        <v>0</v>
      </c>
      <c r="AU1306">
        <f t="shared" si="896"/>
        <v>0</v>
      </c>
      <c r="AV1306">
        <f t="shared" si="897"/>
        <v>0</v>
      </c>
      <c r="AW1306">
        <f t="shared" si="898"/>
        <v>0</v>
      </c>
      <c r="AX1306">
        <f t="shared" si="899"/>
        <v>0</v>
      </c>
      <c r="AY1306">
        <f t="shared" si="900"/>
        <v>0</v>
      </c>
      <c r="AZ1306">
        <f t="shared" si="901"/>
        <v>0</v>
      </c>
      <c r="BA1306">
        <f t="shared" si="902"/>
        <v>0</v>
      </c>
      <c r="BB1306">
        <f t="shared" si="903"/>
        <v>0</v>
      </c>
      <c r="BC1306">
        <f t="shared" si="904"/>
        <v>0</v>
      </c>
      <c r="BD1306">
        <f t="shared" si="905"/>
        <v>0</v>
      </c>
      <c r="BE1306">
        <f t="shared" si="906"/>
        <v>0</v>
      </c>
      <c r="BF1306">
        <f t="shared" si="907"/>
        <v>0</v>
      </c>
      <c r="BG1306">
        <f t="shared" si="908"/>
        <v>0</v>
      </c>
      <c r="BH1306">
        <f t="shared" si="909"/>
        <v>0</v>
      </c>
      <c r="BI1306">
        <f t="shared" si="910"/>
        <v>0</v>
      </c>
      <c r="BJ1306">
        <f t="shared" si="911"/>
        <v>0</v>
      </c>
      <c r="BK1306">
        <f t="shared" si="912"/>
        <v>0</v>
      </c>
      <c r="BM1306">
        <f t="shared" si="913"/>
        <v>0</v>
      </c>
      <c r="BN1306">
        <f t="shared" si="914"/>
        <v>1</v>
      </c>
      <c r="BO1306">
        <f t="shared" si="915"/>
        <v>0</v>
      </c>
      <c r="BP1306">
        <f t="shared" si="916"/>
        <v>0</v>
      </c>
      <c r="BR1306">
        <f t="shared" si="917"/>
        <v>0</v>
      </c>
      <c r="BS1306">
        <f t="shared" si="918"/>
        <v>0</v>
      </c>
      <c r="BT1306">
        <f t="shared" si="919"/>
        <v>0</v>
      </c>
      <c r="BU1306">
        <f t="shared" si="920"/>
        <v>5</v>
      </c>
      <c r="BV1306">
        <f t="shared" si="921"/>
        <v>0</v>
      </c>
      <c r="BW1306">
        <f t="shared" si="922"/>
        <v>0</v>
      </c>
      <c r="BX1306">
        <f t="shared" si="923"/>
        <v>0</v>
      </c>
      <c r="BY1306">
        <f t="shared" si="924"/>
        <v>0</v>
      </c>
      <c r="BZ1306">
        <f t="shared" si="931"/>
        <v>0</v>
      </c>
      <c r="CA1306">
        <f t="shared" si="925"/>
        <v>0</v>
      </c>
      <c r="CB1306">
        <f t="shared" si="926"/>
        <v>0</v>
      </c>
      <c r="CC1306">
        <f t="shared" si="927"/>
        <v>1</v>
      </c>
      <c r="CD1306">
        <f t="shared" si="928"/>
        <v>0</v>
      </c>
      <c r="CE1306">
        <f t="shared" si="929"/>
        <v>0</v>
      </c>
      <c r="CF1306">
        <f t="shared" si="930"/>
        <v>0</v>
      </c>
    </row>
    <row r="1307" spans="1:84" x14ac:dyDescent="0.25">
      <c r="A1307" t="s">
        <v>393</v>
      </c>
      <c r="B1307" t="s">
        <v>775</v>
      </c>
      <c r="C1307" s="1">
        <v>15394</v>
      </c>
      <c r="D1307" t="s">
        <v>49</v>
      </c>
      <c r="E1307" t="s">
        <v>40</v>
      </c>
      <c r="F1307" t="s">
        <v>1294</v>
      </c>
      <c r="G1307">
        <v>1</v>
      </c>
      <c r="H1307">
        <v>0</v>
      </c>
      <c r="I1307" t="s">
        <v>42</v>
      </c>
      <c r="J1307" t="s">
        <v>77</v>
      </c>
      <c r="K1307" t="s">
        <v>757</v>
      </c>
      <c r="L1307">
        <v>2980</v>
      </c>
      <c r="M1307">
        <v>2</v>
      </c>
      <c r="N1307">
        <v>0</v>
      </c>
      <c r="O1307">
        <f t="shared" si="889"/>
        <v>0</v>
      </c>
      <c r="P1307">
        <f t="shared" si="890"/>
        <v>0.67114093959731536</v>
      </c>
      <c r="Q1307">
        <f t="shared" si="888"/>
        <v>-1</v>
      </c>
      <c r="R1307">
        <f t="shared" si="891"/>
        <v>0</v>
      </c>
      <c r="S1307">
        <v>0</v>
      </c>
      <c r="T1307">
        <v>0</v>
      </c>
      <c r="U1307">
        <v>0</v>
      </c>
      <c r="V1307">
        <v>5</v>
      </c>
      <c r="W1307">
        <v>0</v>
      </c>
      <c r="X1307">
        <v>0</v>
      </c>
      <c r="Y1307">
        <v>0</v>
      </c>
      <c r="Z1307">
        <v>0</v>
      </c>
      <c r="AA1307">
        <v>0</v>
      </c>
      <c r="AB1307" t="s">
        <v>866</v>
      </c>
      <c r="AC1307" t="s">
        <v>75</v>
      </c>
      <c r="AD1307">
        <v>54</v>
      </c>
      <c r="AE1307">
        <v>51</v>
      </c>
      <c r="AF1307">
        <v>56</v>
      </c>
      <c r="AG1307" s="5">
        <v>68</v>
      </c>
      <c r="AH1307">
        <v>-1</v>
      </c>
      <c r="AI1307">
        <v>-1</v>
      </c>
      <c r="AJ1307">
        <f t="shared" si="892"/>
        <v>-1</v>
      </c>
      <c r="AK1307">
        <v>-1</v>
      </c>
      <c r="AL1307">
        <v>-1</v>
      </c>
      <c r="AM1307">
        <v>-1</v>
      </c>
      <c r="AN1307">
        <v>-1</v>
      </c>
      <c r="AO1307">
        <v>-1</v>
      </c>
      <c r="AP1307">
        <v>-1</v>
      </c>
      <c r="AR1307">
        <f t="shared" si="893"/>
        <v>0</v>
      </c>
      <c r="AS1307">
        <f t="shared" si="894"/>
        <v>0</v>
      </c>
      <c r="AT1307">
        <f t="shared" si="895"/>
        <v>0</v>
      </c>
      <c r="AU1307">
        <f t="shared" si="896"/>
        <v>0</v>
      </c>
      <c r="AV1307">
        <f t="shared" si="897"/>
        <v>0</v>
      </c>
      <c r="AW1307">
        <f t="shared" si="898"/>
        <v>0</v>
      </c>
      <c r="AX1307">
        <f t="shared" si="899"/>
        <v>0</v>
      </c>
      <c r="AY1307">
        <f t="shared" si="900"/>
        <v>0</v>
      </c>
      <c r="AZ1307">
        <f t="shared" si="901"/>
        <v>0</v>
      </c>
      <c r="BA1307">
        <f t="shared" si="902"/>
        <v>0</v>
      </c>
      <c r="BB1307">
        <f t="shared" si="903"/>
        <v>0</v>
      </c>
      <c r="BC1307">
        <f t="shared" si="904"/>
        <v>0</v>
      </c>
      <c r="BD1307">
        <f t="shared" si="905"/>
        <v>0</v>
      </c>
      <c r="BE1307">
        <f t="shared" si="906"/>
        <v>0</v>
      </c>
      <c r="BF1307">
        <f t="shared" si="907"/>
        <v>0</v>
      </c>
      <c r="BG1307">
        <f t="shared" si="908"/>
        <v>0</v>
      </c>
      <c r="BH1307">
        <f t="shared" si="909"/>
        <v>0</v>
      </c>
      <c r="BI1307">
        <f t="shared" si="910"/>
        <v>0</v>
      </c>
      <c r="BJ1307">
        <f t="shared" si="911"/>
        <v>0</v>
      </c>
      <c r="BK1307">
        <f t="shared" si="912"/>
        <v>0</v>
      </c>
      <c r="BM1307">
        <f t="shared" si="913"/>
        <v>1</v>
      </c>
      <c r="BN1307">
        <f t="shared" si="914"/>
        <v>0</v>
      </c>
      <c r="BO1307">
        <f t="shared" si="915"/>
        <v>0</v>
      </c>
      <c r="BP1307">
        <f t="shared" si="916"/>
        <v>0</v>
      </c>
      <c r="BR1307">
        <f t="shared" si="917"/>
        <v>0</v>
      </c>
      <c r="BS1307">
        <f t="shared" si="918"/>
        <v>0</v>
      </c>
      <c r="BT1307">
        <f t="shared" si="919"/>
        <v>5</v>
      </c>
      <c r="BU1307">
        <f t="shared" si="920"/>
        <v>0</v>
      </c>
      <c r="BV1307">
        <f t="shared" si="921"/>
        <v>0</v>
      </c>
      <c r="BW1307">
        <f t="shared" si="922"/>
        <v>0</v>
      </c>
      <c r="BX1307">
        <f t="shared" si="923"/>
        <v>0</v>
      </c>
      <c r="BY1307">
        <f t="shared" si="924"/>
        <v>0</v>
      </c>
      <c r="BZ1307">
        <f t="shared" si="931"/>
        <v>0</v>
      </c>
      <c r="CA1307">
        <f t="shared" si="925"/>
        <v>0</v>
      </c>
      <c r="CB1307">
        <f t="shared" si="926"/>
        <v>0</v>
      </c>
      <c r="CC1307">
        <f t="shared" si="927"/>
        <v>0</v>
      </c>
      <c r="CD1307">
        <f t="shared" si="928"/>
        <v>0</v>
      </c>
      <c r="CE1307">
        <f t="shared" si="929"/>
        <v>0</v>
      </c>
      <c r="CF1307">
        <f t="shared" si="930"/>
        <v>0</v>
      </c>
    </row>
    <row r="1308" spans="1:84" x14ac:dyDescent="0.25">
      <c r="A1308" t="s">
        <v>297</v>
      </c>
      <c r="B1308" t="s">
        <v>775</v>
      </c>
      <c r="C1308" s="1">
        <v>15394</v>
      </c>
      <c r="D1308" t="s">
        <v>49</v>
      </c>
      <c r="E1308" t="s">
        <v>445</v>
      </c>
      <c r="F1308" t="s">
        <v>1319</v>
      </c>
      <c r="G1308">
        <v>0</v>
      </c>
      <c r="H1308">
        <v>0</v>
      </c>
      <c r="I1308" t="s">
        <v>87</v>
      </c>
      <c r="J1308" t="s">
        <v>88</v>
      </c>
      <c r="K1308" t="s">
        <v>360</v>
      </c>
      <c r="L1308">
        <v>4875</v>
      </c>
      <c r="M1308">
        <v>0</v>
      </c>
      <c r="N1308">
        <v>0</v>
      </c>
      <c r="O1308">
        <f t="shared" si="889"/>
        <v>0</v>
      </c>
      <c r="P1308">
        <f t="shared" si="890"/>
        <v>0</v>
      </c>
      <c r="Q1308">
        <f t="shared" si="888"/>
        <v>-1</v>
      </c>
      <c r="R1308">
        <f t="shared" si="891"/>
        <v>0</v>
      </c>
      <c r="S1308">
        <v>0</v>
      </c>
      <c r="T1308">
        <v>0</v>
      </c>
      <c r="U1308">
        <v>2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D1308">
        <v>-1</v>
      </c>
      <c r="AE1308">
        <v>-1</v>
      </c>
      <c r="AF1308">
        <v>-1</v>
      </c>
      <c r="AG1308" s="5">
        <v>-1</v>
      </c>
      <c r="AH1308">
        <v>-1</v>
      </c>
      <c r="AI1308">
        <v>-1</v>
      </c>
      <c r="AJ1308">
        <f t="shared" si="892"/>
        <v>-1</v>
      </c>
      <c r="AK1308">
        <v>-1</v>
      </c>
      <c r="AL1308">
        <v>-1</v>
      </c>
      <c r="AM1308">
        <v>-1</v>
      </c>
      <c r="AN1308">
        <v>-1</v>
      </c>
      <c r="AO1308">
        <v>-1</v>
      </c>
      <c r="AP1308">
        <v>-1</v>
      </c>
      <c r="AR1308">
        <f t="shared" si="893"/>
        <v>0</v>
      </c>
      <c r="AS1308">
        <f t="shared" si="894"/>
        <v>0</v>
      </c>
      <c r="AT1308">
        <f t="shared" si="895"/>
        <v>0</v>
      </c>
      <c r="AU1308">
        <f t="shared" si="896"/>
        <v>0</v>
      </c>
      <c r="AV1308">
        <f t="shared" si="897"/>
        <v>0</v>
      </c>
      <c r="AW1308">
        <f t="shared" si="898"/>
        <v>0</v>
      </c>
      <c r="AX1308">
        <f t="shared" si="899"/>
        <v>0</v>
      </c>
      <c r="AY1308">
        <f t="shared" si="900"/>
        <v>0</v>
      </c>
      <c r="AZ1308">
        <f t="shared" si="901"/>
        <v>0</v>
      </c>
      <c r="BA1308">
        <f t="shared" si="902"/>
        <v>0</v>
      </c>
      <c r="BB1308">
        <f t="shared" si="903"/>
        <v>0</v>
      </c>
      <c r="BC1308">
        <f t="shared" si="904"/>
        <v>0</v>
      </c>
      <c r="BD1308">
        <f t="shared" si="905"/>
        <v>0</v>
      </c>
      <c r="BE1308">
        <f t="shared" si="906"/>
        <v>0</v>
      </c>
      <c r="BF1308">
        <f t="shared" si="907"/>
        <v>0</v>
      </c>
      <c r="BG1308">
        <f t="shared" si="908"/>
        <v>0</v>
      </c>
      <c r="BH1308">
        <f t="shared" si="909"/>
        <v>0</v>
      </c>
      <c r="BI1308">
        <f t="shared" si="910"/>
        <v>0</v>
      </c>
      <c r="BJ1308">
        <f t="shared" si="911"/>
        <v>0</v>
      </c>
      <c r="BK1308">
        <f t="shared" si="912"/>
        <v>0</v>
      </c>
      <c r="BM1308">
        <f t="shared" si="913"/>
        <v>0</v>
      </c>
      <c r="BN1308">
        <f t="shared" si="914"/>
        <v>1</v>
      </c>
      <c r="BO1308">
        <f t="shared" si="915"/>
        <v>0</v>
      </c>
      <c r="BP1308">
        <f t="shared" si="916"/>
        <v>0</v>
      </c>
      <c r="BR1308">
        <f t="shared" si="917"/>
        <v>0</v>
      </c>
      <c r="BS1308">
        <f t="shared" si="918"/>
        <v>0</v>
      </c>
      <c r="BT1308">
        <f t="shared" si="919"/>
        <v>0</v>
      </c>
      <c r="BU1308">
        <f t="shared" si="920"/>
        <v>0</v>
      </c>
      <c r="BV1308">
        <f t="shared" si="921"/>
        <v>0</v>
      </c>
      <c r="BW1308">
        <f t="shared" si="922"/>
        <v>0</v>
      </c>
      <c r="BX1308">
        <f t="shared" si="923"/>
        <v>0</v>
      </c>
      <c r="BY1308">
        <f t="shared" si="924"/>
        <v>0</v>
      </c>
      <c r="BZ1308">
        <f t="shared" si="931"/>
        <v>0</v>
      </c>
      <c r="CA1308">
        <f t="shared" si="925"/>
        <v>0</v>
      </c>
      <c r="CB1308">
        <f t="shared" si="926"/>
        <v>0</v>
      </c>
      <c r="CC1308">
        <f t="shared" si="927"/>
        <v>1</v>
      </c>
      <c r="CD1308">
        <f t="shared" si="928"/>
        <v>0</v>
      </c>
      <c r="CE1308">
        <f t="shared" si="929"/>
        <v>0</v>
      </c>
      <c r="CF1308">
        <f t="shared" si="930"/>
        <v>0</v>
      </c>
    </row>
    <row r="1309" spans="1:84" x14ac:dyDescent="0.25">
      <c r="A1309" t="s">
        <v>297</v>
      </c>
      <c r="B1309" t="s">
        <v>775</v>
      </c>
      <c r="C1309" s="1">
        <v>15394</v>
      </c>
      <c r="D1309" t="s">
        <v>49</v>
      </c>
      <c r="E1309" t="s">
        <v>445</v>
      </c>
      <c r="F1309" t="s">
        <v>1319</v>
      </c>
      <c r="G1309">
        <v>0</v>
      </c>
      <c r="H1309">
        <v>0</v>
      </c>
      <c r="I1309" t="s">
        <v>87</v>
      </c>
      <c r="J1309" t="s">
        <v>88</v>
      </c>
      <c r="K1309" t="s">
        <v>360</v>
      </c>
      <c r="L1309">
        <v>4875</v>
      </c>
      <c r="M1309">
        <v>0</v>
      </c>
      <c r="N1309">
        <v>0</v>
      </c>
      <c r="O1309">
        <f t="shared" si="889"/>
        <v>0</v>
      </c>
      <c r="P1309">
        <f t="shared" si="890"/>
        <v>0</v>
      </c>
      <c r="Q1309">
        <f t="shared" si="888"/>
        <v>-1</v>
      </c>
      <c r="R1309">
        <f t="shared" si="891"/>
        <v>0</v>
      </c>
      <c r="S1309">
        <v>10</v>
      </c>
      <c r="T1309">
        <v>0</v>
      </c>
      <c r="U1309">
        <v>2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D1309">
        <v>-1</v>
      </c>
      <c r="AE1309">
        <v>-1</v>
      </c>
      <c r="AF1309">
        <v>-1</v>
      </c>
      <c r="AG1309" s="5">
        <v>-1</v>
      </c>
      <c r="AH1309">
        <v>-1</v>
      </c>
      <c r="AI1309">
        <v>-1</v>
      </c>
      <c r="AJ1309">
        <f t="shared" si="892"/>
        <v>-1</v>
      </c>
      <c r="AK1309">
        <v>-1</v>
      </c>
      <c r="AL1309">
        <v>-1</v>
      </c>
      <c r="AM1309">
        <v>-1</v>
      </c>
      <c r="AN1309">
        <v>-1</v>
      </c>
      <c r="AO1309">
        <v>-1</v>
      </c>
      <c r="AP1309">
        <v>-1</v>
      </c>
      <c r="AR1309">
        <f t="shared" si="893"/>
        <v>0</v>
      </c>
      <c r="AS1309">
        <f t="shared" si="894"/>
        <v>0</v>
      </c>
      <c r="AT1309">
        <f t="shared" si="895"/>
        <v>0</v>
      </c>
      <c r="AU1309">
        <f t="shared" si="896"/>
        <v>0</v>
      </c>
      <c r="AV1309">
        <f t="shared" si="897"/>
        <v>0</v>
      </c>
      <c r="AW1309">
        <f t="shared" si="898"/>
        <v>0</v>
      </c>
      <c r="AX1309">
        <f t="shared" si="899"/>
        <v>0</v>
      </c>
      <c r="AY1309">
        <f t="shared" si="900"/>
        <v>0</v>
      </c>
      <c r="AZ1309">
        <f t="shared" si="901"/>
        <v>0</v>
      </c>
      <c r="BA1309">
        <f t="shared" si="902"/>
        <v>0</v>
      </c>
      <c r="BB1309">
        <f t="shared" si="903"/>
        <v>0</v>
      </c>
      <c r="BC1309">
        <f t="shared" si="904"/>
        <v>0</v>
      </c>
      <c r="BD1309">
        <f t="shared" si="905"/>
        <v>0</v>
      </c>
      <c r="BE1309">
        <f t="shared" si="906"/>
        <v>0</v>
      </c>
      <c r="BF1309">
        <f t="shared" si="907"/>
        <v>0</v>
      </c>
      <c r="BG1309">
        <f t="shared" si="908"/>
        <v>0</v>
      </c>
      <c r="BH1309">
        <f t="shared" si="909"/>
        <v>0</v>
      </c>
      <c r="BI1309">
        <f t="shared" si="910"/>
        <v>0</v>
      </c>
      <c r="BJ1309">
        <f t="shared" si="911"/>
        <v>0</v>
      </c>
      <c r="BK1309">
        <f t="shared" si="912"/>
        <v>0</v>
      </c>
      <c r="BM1309">
        <f t="shared" si="913"/>
        <v>0</v>
      </c>
      <c r="BN1309">
        <f t="shared" si="914"/>
        <v>1</v>
      </c>
      <c r="BO1309">
        <f t="shared" si="915"/>
        <v>0</v>
      </c>
      <c r="BP1309">
        <f t="shared" si="916"/>
        <v>0</v>
      </c>
      <c r="BR1309">
        <f t="shared" si="917"/>
        <v>0</v>
      </c>
      <c r="BS1309">
        <f t="shared" si="918"/>
        <v>0</v>
      </c>
      <c r="BT1309">
        <f t="shared" si="919"/>
        <v>0</v>
      </c>
      <c r="BU1309">
        <f t="shared" si="920"/>
        <v>0</v>
      </c>
      <c r="BV1309">
        <f t="shared" si="921"/>
        <v>0</v>
      </c>
      <c r="BW1309">
        <f t="shared" si="922"/>
        <v>0</v>
      </c>
      <c r="BX1309">
        <f t="shared" si="923"/>
        <v>0</v>
      </c>
      <c r="BY1309">
        <f t="shared" si="924"/>
        <v>0</v>
      </c>
      <c r="BZ1309">
        <f t="shared" si="931"/>
        <v>0</v>
      </c>
      <c r="CA1309">
        <f t="shared" si="925"/>
        <v>0</v>
      </c>
      <c r="CB1309">
        <f t="shared" si="926"/>
        <v>0</v>
      </c>
      <c r="CC1309">
        <f t="shared" si="927"/>
        <v>1</v>
      </c>
      <c r="CD1309">
        <f t="shared" si="928"/>
        <v>0</v>
      </c>
      <c r="CE1309">
        <f t="shared" si="929"/>
        <v>0</v>
      </c>
      <c r="CF1309">
        <f t="shared" si="930"/>
        <v>0</v>
      </c>
    </row>
    <row r="1310" spans="1:84" x14ac:dyDescent="0.25">
      <c r="A1310" t="s">
        <v>328</v>
      </c>
      <c r="B1310" t="s">
        <v>437</v>
      </c>
      <c r="C1310" s="1">
        <v>15394</v>
      </c>
      <c r="D1310" t="s">
        <v>39</v>
      </c>
      <c r="E1310" t="s">
        <v>40</v>
      </c>
      <c r="F1310" s="2">
        <v>106122</v>
      </c>
      <c r="G1310">
        <v>0</v>
      </c>
      <c r="H1310">
        <v>1</v>
      </c>
      <c r="I1310" t="s">
        <v>42</v>
      </c>
      <c r="J1310" t="s">
        <v>77</v>
      </c>
      <c r="K1310" t="s">
        <v>533</v>
      </c>
      <c r="L1310">
        <v>215</v>
      </c>
      <c r="M1310">
        <v>0</v>
      </c>
      <c r="N1310">
        <v>0</v>
      </c>
      <c r="O1310">
        <f t="shared" si="889"/>
        <v>0</v>
      </c>
      <c r="P1310">
        <f t="shared" si="890"/>
        <v>0</v>
      </c>
      <c r="Q1310">
        <f t="shared" si="888"/>
        <v>-1</v>
      </c>
      <c r="R1310">
        <f t="shared" si="891"/>
        <v>0</v>
      </c>
      <c r="S1310">
        <v>0</v>
      </c>
      <c r="T1310">
        <v>0</v>
      </c>
      <c r="U1310">
        <v>0</v>
      </c>
      <c r="V1310">
        <v>5</v>
      </c>
      <c r="W1310">
        <v>0</v>
      </c>
      <c r="X1310">
        <v>0</v>
      </c>
      <c r="Y1310">
        <v>0</v>
      </c>
      <c r="Z1310">
        <v>0</v>
      </c>
      <c r="AA1310">
        <v>0</v>
      </c>
      <c r="AB1310" t="s">
        <v>331</v>
      </c>
      <c r="AC1310" t="s">
        <v>46</v>
      </c>
      <c r="AD1310">
        <v>63</v>
      </c>
      <c r="AE1310">
        <v>64</v>
      </c>
      <c r="AF1310">
        <v>70</v>
      </c>
      <c r="AG1310" s="5">
        <v>74</v>
      </c>
      <c r="AH1310">
        <v>-1</v>
      </c>
      <c r="AI1310">
        <v>-1</v>
      </c>
      <c r="AJ1310">
        <f t="shared" si="892"/>
        <v>-1</v>
      </c>
      <c r="AK1310">
        <v>-1</v>
      </c>
      <c r="AL1310">
        <v>-1</v>
      </c>
      <c r="AM1310">
        <v>-1</v>
      </c>
      <c r="AN1310">
        <v>-1</v>
      </c>
      <c r="AO1310">
        <v>-1</v>
      </c>
      <c r="AP1310">
        <v>-1</v>
      </c>
      <c r="AR1310">
        <f t="shared" si="893"/>
        <v>0</v>
      </c>
      <c r="AS1310">
        <f t="shared" si="894"/>
        <v>0</v>
      </c>
      <c r="AT1310">
        <f t="shared" si="895"/>
        <v>0</v>
      </c>
      <c r="AU1310">
        <f t="shared" si="896"/>
        <v>0</v>
      </c>
      <c r="AV1310">
        <f t="shared" si="897"/>
        <v>0</v>
      </c>
      <c r="AW1310">
        <f t="shared" si="898"/>
        <v>0</v>
      </c>
      <c r="AX1310">
        <f t="shared" si="899"/>
        <v>0</v>
      </c>
      <c r="AY1310">
        <f t="shared" si="900"/>
        <v>0</v>
      </c>
      <c r="AZ1310">
        <f t="shared" si="901"/>
        <v>0</v>
      </c>
      <c r="BA1310">
        <f t="shared" si="902"/>
        <v>0</v>
      </c>
      <c r="BB1310">
        <f t="shared" si="903"/>
        <v>0</v>
      </c>
      <c r="BC1310">
        <f t="shared" si="904"/>
        <v>0</v>
      </c>
      <c r="BD1310">
        <f t="shared" si="905"/>
        <v>0</v>
      </c>
      <c r="BE1310">
        <f t="shared" si="906"/>
        <v>0</v>
      </c>
      <c r="BF1310">
        <f t="shared" si="907"/>
        <v>0</v>
      </c>
      <c r="BG1310">
        <f t="shared" si="908"/>
        <v>0</v>
      </c>
      <c r="BH1310">
        <f t="shared" si="909"/>
        <v>0</v>
      </c>
      <c r="BI1310">
        <f t="shared" si="910"/>
        <v>0</v>
      </c>
      <c r="BJ1310">
        <f t="shared" si="911"/>
        <v>0</v>
      </c>
      <c r="BK1310">
        <f t="shared" si="912"/>
        <v>0</v>
      </c>
      <c r="BM1310">
        <f t="shared" si="913"/>
        <v>0</v>
      </c>
      <c r="BN1310">
        <f t="shared" si="914"/>
        <v>1</v>
      </c>
      <c r="BO1310">
        <f t="shared" si="915"/>
        <v>0</v>
      </c>
      <c r="BP1310">
        <f t="shared" si="916"/>
        <v>0</v>
      </c>
      <c r="BR1310">
        <f t="shared" si="917"/>
        <v>0</v>
      </c>
      <c r="BS1310">
        <f t="shared" si="918"/>
        <v>0</v>
      </c>
      <c r="BT1310">
        <f t="shared" si="919"/>
        <v>0</v>
      </c>
      <c r="BU1310">
        <f t="shared" si="920"/>
        <v>5</v>
      </c>
      <c r="BV1310">
        <f t="shared" si="921"/>
        <v>0</v>
      </c>
      <c r="BW1310">
        <f t="shared" si="922"/>
        <v>0</v>
      </c>
      <c r="BX1310">
        <f t="shared" si="923"/>
        <v>0</v>
      </c>
      <c r="BY1310">
        <f t="shared" si="924"/>
        <v>0</v>
      </c>
      <c r="BZ1310">
        <f t="shared" si="931"/>
        <v>0</v>
      </c>
      <c r="CA1310">
        <f t="shared" si="925"/>
        <v>1</v>
      </c>
      <c r="CB1310">
        <f t="shared" si="926"/>
        <v>0</v>
      </c>
      <c r="CC1310">
        <f t="shared" si="927"/>
        <v>0</v>
      </c>
      <c r="CD1310">
        <f t="shared" si="928"/>
        <v>0</v>
      </c>
      <c r="CE1310">
        <f t="shared" si="929"/>
        <v>0</v>
      </c>
      <c r="CF1310">
        <f t="shared" si="930"/>
        <v>0</v>
      </c>
    </row>
    <row r="1311" spans="1:84" x14ac:dyDescent="0.25">
      <c r="A1311" t="s">
        <v>337</v>
      </c>
      <c r="B1311" t="s">
        <v>520</v>
      </c>
      <c r="C1311" s="1">
        <v>15393</v>
      </c>
      <c r="D1311" t="s">
        <v>49</v>
      </c>
      <c r="E1311" t="s">
        <v>40</v>
      </c>
      <c r="F1311" t="s">
        <v>806</v>
      </c>
      <c r="G1311">
        <v>1</v>
      </c>
      <c r="H1311">
        <v>0</v>
      </c>
      <c r="I1311" t="s">
        <v>87</v>
      </c>
      <c r="J1311" t="s">
        <v>88</v>
      </c>
      <c r="K1311" t="s">
        <v>1321</v>
      </c>
      <c r="L1311">
        <v>5935</v>
      </c>
      <c r="M1311">
        <v>4</v>
      </c>
      <c r="N1311">
        <v>1</v>
      </c>
      <c r="O1311">
        <f t="shared" si="889"/>
        <v>25</v>
      </c>
      <c r="P1311">
        <f t="shared" si="890"/>
        <v>0.67396798652064027</v>
      </c>
      <c r="Q1311">
        <f t="shared" si="888"/>
        <v>1</v>
      </c>
      <c r="R1311">
        <f t="shared" si="891"/>
        <v>0</v>
      </c>
      <c r="S1311">
        <v>0</v>
      </c>
      <c r="T1311">
        <v>2</v>
      </c>
      <c r="U1311">
        <v>0</v>
      </c>
      <c r="V1311">
        <v>4</v>
      </c>
      <c r="W1311">
        <v>1</v>
      </c>
      <c r="X1311">
        <v>0</v>
      </c>
      <c r="Y1311">
        <v>0</v>
      </c>
      <c r="Z1311">
        <v>0</v>
      </c>
      <c r="AA1311">
        <v>0</v>
      </c>
      <c r="AB1311" t="s">
        <v>771</v>
      </c>
      <c r="AC1311" t="s">
        <v>46</v>
      </c>
      <c r="AD1311">
        <v>68</v>
      </c>
      <c r="AE1311">
        <v>55</v>
      </c>
      <c r="AF1311">
        <v>69</v>
      </c>
      <c r="AG1311" s="5">
        <v>54</v>
      </c>
      <c r="AH1311">
        <v>-1</v>
      </c>
      <c r="AI1311">
        <v>-1</v>
      </c>
      <c r="AJ1311">
        <f t="shared" si="892"/>
        <v>-1</v>
      </c>
      <c r="AK1311">
        <v>-1</v>
      </c>
      <c r="AL1311">
        <v>-1</v>
      </c>
      <c r="AM1311">
        <v>-1</v>
      </c>
      <c r="AN1311">
        <v>-1</v>
      </c>
      <c r="AO1311">
        <v>-1</v>
      </c>
      <c r="AP1311">
        <v>-1</v>
      </c>
      <c r="AR1311">
        <f t="shared" si="893"/>
        <v>0</v>
      </c>
      <c r="AS1311">
        <f t="shared" si="894"/>
        <v>0</v>
      </c>
      <c r="AT1311">
        <f t="shared" si="895"/>
        <v>0</v>
      </c>
      <c r="AU1311">
        <f t="shared" si="896"/>
        <v>0</v>
      </c>
      <c r="AV1311">
        <f t="shared" si="897"/>
        <v>0</v>
      </c>
      <c r="AW1311">
        <f t="shared" si="898"/>
        <v>0</v>
      </c>
      <c r="AX1311">
        <f t="shared" si="899"/>
        <v>0</v>
      </c>
      <c r="AY1311">
        <f t="shared" si="900"/>
        <v>0</v>
      </c>
      <c r="AZ1311">
        <f t="shared" si="901"/>
        <v>0</v>
      </c>
      <c r="BA1311">
        <f t="shared" si="902"/>
        <v>0</v>
      </c>
      <c r="BB1311">
        <f t="shared" si="903"/>
        <v>0</v>
      </c>
      <c r="BC1311">
        <f t="shared" si="904"/>
        <v>0</v>
      </c>
      <c r="BD1311">
        <f t="shared" si="905"/>
        <v>0</v>
      </c>
      <c r="BE1311">
        <f t="shared" si="906"/>
        <v>0</v>
      </c>
      <c r="BF1311">
        <f t="shared" si="907"/>
        <v>0</v>
      </c>
      <c r="BG1311">
        <f t="shared" si="908"/>
        <v>0</v>
      </c>
      <c r="BH1311">
        <f t="shared" si="909"/>
        <v>0</v>
      </c>
      <c r="BI1311">
        <f t="shared" si="910"/>
        <v>0</v>
      </c>
      <c r="BJ1311">
        <f t="shared" si="911"/>
        <v>0</v>
      </c>
      <c r="BK1311">
        <f t="shared" si="912"/>
        <v>0</v>
      </c>
      <c r="BM1311">
        <f t="shared" si="913"/>
        <v>0</v>
      </c>
      <c r="BN1311">
        <f t="shared" si="914"/>
        <v>0</v>
      </c>
      <c r="BO1311">
        <f t="shared" si="915"/>
        <v>1</v>
      </c>
      <c r="BP1311">
        <f t="shared" si="916"/>
        <v>0</v>
      </c>
      <c r="BR1311">
        <f t="shared" si="917"/>
        <v>0</v>
      </c>
      <c r="BS1311">
        <f t="shared" si="918"/>
        <v>0</v>
      </c>
      <c r="BT1311">
        <f t="shared" si="919"/>
        <v>4</v>
      </c>
      <c r="BU1311">
        <f t="shared" si="920"/>
        <v>0</v>
      </c>
      <c r="BV1311">
        <f t="shared" si="921"/>
        <v>1</v>
      </c>
      <c r="BW1311">
        <f t="shared" si="922"/>
        <v>0</v>
      </c>
      <c r="BX1311">
        <f t="shared" si="923"/>
        <v>0</v>
      </c>
      <c r="BY1311">
        <f t="shared" si="924"/>
        <v>0</v>
      </c>
      <c r="BZ1311">
        <f t="shared" si="931"/>
        <v>0</v>
      </c>
      <c r="CA1311">
        <f t="shared" si="925"/>
        <v>0</v>
      </c>
      <c r="CB1311">
        <f t="shared" si="926"/>
        <v>0</v>
      </c>
      <c r="CC1311">
        <f t="shared" si="927"/>
        <v>0</v>
      </c>
      <c r="CD1311">
        <f t="shared" si="928"/>
        <v>0</v>
      </c>
      <c r="CE1311">
        <f t="shared" si="929"/>
        <v>0</v>
      </c>
      <c r="CF1311">
        <f t="shared" si="930"/>
        <v>0</v>
      </c>
    </row>
    <row r="1312" spans="1:84" x14ac:dyDescent="0.25">
      <c r="A1312" t="s">
        <v>1293</v>
      </c>
      <c r="B1312">
        <v>0</v>
      </c>
      <c r="C1312" s="1">
        <v>15393</v>
      </c>
      <c r="D1312" t="s">
        <v>39</v>
      </c>
      <c r="E1312" t="s">
        <v>40</v>
      </c>
      <c r="F1312" t="s">
        <v>1085</v>
      </c>
      <c r="G1312">
        <v>1</v>
      </c>
      <c r="H1312">
        <v>1</v>
      </c>
      <c r="I1312" t="s">
        <v>42</v>
      </c>
      <c r="J1312" t="s">
        <v>77</v>
      </c>
      <c r="K1312" t="s">
        <v>252</v>
      </c>
      <c r="L1312">
        <v>215</v>
      </c>
      <c r="M1312">
        <v>0</v>
      </c>
      <c r="N1312">
        <v>0</v>
      </c>
      <c r="O1312">
        <f t="shared" si="889"/>
        <v>0</v>
      </c>
      <c r="P1312">
        <f t="shared" si="890"/>
        <v>0</v>
      </c>
      <c r="Q1312">
        <f t="shared" si="888"/>
        <v>-1</v>
      </c>
      <c r="R1312">
        <f t="shared" si="891"/>
        <v>0</v>
      </c>
      <c r="S1312">
        <v>0</v>
      </c>
      <c r="T1312">
        <v>0</v>
      </c>
      <c r="U1312">
        <v>0</v>
      </c>
      <c r="V1312">
        <v>7</v>
      </c>
      <c r="W1312">
        <v>0</v>
      </c>
      <c r="X1312">
        <v>0</v>
      </c>
      <c r="Y1312">
        <v>0</v>
      </c>
      <c r="Z1312">
        <v>0</v>
      </c>
      <c r="AA1312">
        <v>0</v>
      </c>
      <c r="AD1312">
        <v>-1</v>
      </c>
      <c r="AE1312">
        <v>-1</v>
      </c>
      <c r="AF1312">
        <v>-1</v>
      </c>
      <c r="AG1312" s="5">
        <v>-1</v>
      </c>
      <c r="AH1312">
        <v>-1</v>
      </c>
      <c r="AI1312">
        <v>-1</v>
      </c>
      <c r="AJ1312">
        <f t="shared" si="892"/>
        <v>-1</v>
      </c>
      <c r="AK1312">
        <v>-1</v>
      </c>
      <c r="AL1312">
        <v>-1</v>
      </c>
      <c r="AM1312">
        <v>-1</v>
      </c>
      <c r="AN1312">
        <v>-1</v>
      </c>
      <c r="AO1312">
        <v>-1</v>
      </c>
      <c r="AP1312">
        <v>-1</v>
      </c>
      <c r="AR1312">
        <f t="shared" si="893"/>
        <v>0</v>
      </c>
      <c r="AS1312">
        <f t="shared" si="894"/>
        <v>0</v>
      </c>
      <c r="AT1312">
        <f t="shared" si="895"/>
        <v>0</v>
      </c>
      <c r="AU1312">
        <f t="shared" si="896"/>
        <v>0</v>
      </c>
      <c r="AV1312">
        <f t="shared" si="897"/>
        <v>0</v>
      </c>
      <c r="AW1312">
        <f t="shared" si="898"/>
        <v>0</v>
      </c>
      <c r="AX1312">
        <f t="shared" si="899"/>
        <v>0</v>
      </c>
      <c r="AY1312">
        <f t="shared" si="900"/>
        <v>0</v>
      </c>
      <c r="AZ1312">
        <f t="shared" si="901"/>
        <v>0</v>
      </c>
      <c r="BA1312">
        <f t="shared" si="902"/>
        <v>0</v>
      </c>
      <c r="BB1312">
        <f t="shared" si="903"/>
        <v>0</v>
      </c>
      <c r="BC1312">
        <f t="shared" si="904"/>
        <v>0</v>
      </c>
      <c r="BD1312">
        <f t="shared" si="905"/>
        <v>0</v>
      </c>
      <c r="BE1312">
        <f t="shared" si="906"/>
        <v>0</v>
      </c>
      <c r="BF1312">
        <f t="shared" si="907"/>
        <v>0</v>
      </c>
      <c r="BG1312">
        <f t="shared" si="908"/>
        <v>0</v>
      </c>
      <c r="BH1312">
        <f t="shared" si="909"/>
        <v>0</v>
      </c>
      <c r="BI1312">
        <f t="shared" si="910"/>
        <v>0</v>
      </c>
      <c r="BJ1312">
        <f t="shared" si="911"/>
        <v>0</v>
      </c>
      <c r="BK1312">
        <f t="shared" si="912"/>
        <v>0</v>
      </c>
      <c r="BM1312">
        <f t="shared" si="913"/>
        <v>1</v>
      </c>
      <c r="BN1312">
        <f t="shared" si="914"/>
        <v>0</v>
      </c>
      <c r="BO1312">
        <f t="shared" si="915"/>
        <v>0</v>
      </c>
      <c r="BP1312">
        <f t="shared" si="916"/>
        <v>0</v>
      </c>
      <c r="BR1312">
        <f t="shared" si="917"/>
        <v>0</v>
      </c>
      <c r="BS1312">
        <f t="shared" si="918"/>
        <v>0</v>
      </c>
      <c r="BT1312">
        <f t="shared" si="919"/>
        <v>7</v>
      </c>
      <c r="BU1312">
        <f t="shared" si="920"/>
        <v>0</v>
      </c>
      <c r="BV1312">
        <f t="shared" si="921"/>
        <v>0</v>
      </c>
      <c r="BW1312">
        <f t="shared" si="922"/>
        <v>0</v>
      </c>
      <c r="BX1312">
        <f t="shared" si="923"/>
        <v>0</v>
      </c>
      <c r="BY1312">
        <f t="shared" si="924"/>
        <v>0</v>
      </c>
      <c r="BZ1312">
        <f t="shared" si="931"/>
        <v>0</v>
      </c>
      <c r="CA1312">
        <f t="shared" si="925"/>
        <v>0</v>
      </c>
      <c r="CB1312">
        <f t="shared" si="926"/>
        <v>0</v>
      </c>
      <c r="CC1312">
        <f t="shared" si="927"/>
        <v>0</v>
      </c>
      <c r="CD1312">
        <f t="shared" si="928"/>
        <v>0</v>
      </c>
      <c r="CE1312">
        <f t="shared" si="929"/>
        <v>0</v>
      </c>
      <c r="CF1312">
        <f t="shared" si="930"/>
        <v>0</v>
      </c>
    </row>
    <row r="1313" spans="1:84" x14ac:dyDescent="0.25">
      <c r="A1313" t="s">
        <v>210</v>
      </c>
      <c r="B1313" t="s">
        <v>843</v>
      </c>
      <c r="C1313" s="1">
        <v>15393</v>
      </c>
      <c r="D1313" t="s">
        <v>39</v>
      </c>
      <c r="E1313" t="s">
        <v>40</v>
      </c>
      <c r="F1313" t="s">
        <v>1085</v>
      </c>
      <c r="G1313">
        <v>1</v>
      </c>
      <c r="H1313">
        <v>1</v>
      </c>
      <c r="I1313" t="s">
        <v>42</v>
      </c>
      <c r="J1313" t="s">
        <v>77</v>
      </c>
      <c r="K1313" t="s">
        <v>252</v>
      </c>
      <c r="L1313">
        <v>215</v>
      </c>
      <c r="M1313">
        <v>0</v>
      </c>
      <c r="N1313">
        <v>0</v>
      </c>
      <c r="O1313">
        <f t="shared" si="889"/>
        <v>0</v>
      </c>
      <c r="P1313">
        <f t="shared" si="890"/>
        <v>0</v>
      </c>
      <c r="Q1313">
        <f t="shared" si="888"/>
        <v>-1</v>
      </c>
      <c r="R1313">
        <f t="shared" si="891"/>
        <v>0</v>
      </c>
      <c r="S1313">
        <v>0</v>
      </c>
      <c r="T1313">
        <v>0</v>
      </c>
      <c r="U1313">
        <v>0</v>
      </c>
      <c r="V1313">
        <v>9</v>
      </c>
      <c r="W1313">
        <v>0</v>
      </c>
      <c r="X1313">
        <v>0</v>
      </c>
      <c r="Y1313">
        <v>0</v>
      </c>
      <c r="Z1313">
        <v>0</v>
      </c>
      <c r="AA1313">
        <v>0</v>
      </c>
      <c r="AB1313" t="s">
        <v>214</v>
      </c>
      <c r="AC1313" t="s">
        <v>46</v>
      </c>
      <c r="AD1313">
        <v>61</v>
      </c>
      <c r="AE1313">
        <v>41</v>
      </c>
      <c r="AF1313">
        <v>57</v>
      </c>
      <c r="AG1313" s="5">
        <v>41</v>
      </c>
      <c r="AH1313">
        <v>-1</v>
      </c>
      <c r="AI1313">
        <v>-1</v>
      </c>
      <c r="AJ1313">
        <f t="shared" si="892"/>
        <v>-1</v>
      </c>
      <c r="AK1313">
        <v>-1</v>
      </c>
      <c r="AL1313">
        <v>-1</v>
      </c>
      <c r="AM1313">
        <v>-1</v>
      </c>
      <c r="AN1313">
        <v>-1</v>
      </c>
      <c r="AO1313">
        <v>-1</v>
      </c>
      <c r="AP1313">
        <v>-1</v>
      </c>
      <c r="AR1313">
        <f t="shared" si="893"/>
        <v>0</v>
      </c>
      <c r="AS1313">
        <f t="shared" si="894"/>
        <v>0</v>
      </c>
      <c r="AT1313">
        <f t="shared" si="895"/>
        <v>0</v>
      </c>
      <c r="AU1313">
        <f t="shared" si="896"/>
        <v>0</v>
      </c>
      <c r="AV1313">
        <f t="shared" si="897"/>
        <v>0</v>
      </c>
      <c r="AW1313">
        <f t="shared" si="898"/>
        <v>0</v>
      </c>
      <c r="AX1313">
        <f t="shared" si="899"/>
        <v>0</v>
      </c>
      <c r="AY1313">
        <f t="shared" si="900"/>
        <v>0</v>
      </c>
      <c r="AZ1313">
        <f t="shared" si="901"/>
        <v>0</v>
      </c>
      <c r="BA1313">
        <f t="shared" si="902"/>
        <v>0</v>
      </c>
      <c r="BB1313">
        <f t="shared" si="903"/>
        <v>0</v>
      </c>
      <c r="BC1313">
        <f t="shared" si="904"/>
        <v>0</v>
      </c>
      <c r="BD1313">
        <f t="shared" si="905"/>
        <v>0</v>
      </c>
      <c r="BE1313">
        <f t="shared" si="906"/>
        <v>0</v>
      </c>
      <c r="BF1313">
        <f t="shared" si="907"/>
        <v>0</v>
      </c>
      <c r="BG1313">
        <f t="shared" si="908"/>
        <v>0</v>
      </c>
      <c r="BH1313">
        <f t="shared" si="909"/>
        <v>0</v>
      </c>
      <c r="BI1313">
        <f t="shared" si="910"/>
        <v>0</v>
      </c>
      <c r="BJ1313">
        <f t="shared" si="911"/>
        <v>0</v>
      </c>
      <c r="BK1313">
        <f t="shared" si="912"/>
        <v>0</v>
      </c>
      <c r="BM1313">
        <f t="shared" si="913"/>
        <v>1</v>
      </c>
      <c r="BN1313">
        <f t="shared" si="914"/>
        <v>0</v>
      </c>
      <c r="BO1313">
        <f t="shared" si="915"/>
        <v>0</v>
      </c>
      <c r="BP1313">
        <f t="shared" si="916"/>
        <v>0</v>
      </c>
      <c r="BR1313">
        <f t="shared" si="917"/>
        <v>0</v>
      </c>
      <c r="BS1313">
        <f t="shared" si="918"/>
        <v>0</v>
      </c>
      <c r="BT1313">
        <f t="shared" si="919"/>
        <v>9</v>
      </c>
      <c r="BU1313">
        <f t="shared" si="920"/>
        <v>0</v>
      </c>
      <c r="BV1313">
        <f t="shared" si="921"/>
        <v>0</v>
      </c>
      <c r="BW1313">
        <f t="shared" si="922"/>
        <v>0</v>
      </c>
      <c r="BX1313">
        <f t="shared" si="923"/>
        <v>0</v>
      </c>
      <c r="BY1313">
        <f t="shared" si="924"/>
        <v>0</v>
      </c>
      <c r="BZ1313">
        <f t="shared" si="931"/>
        <v>0</v>
      </c>
      <c r="CA1313">
        <f t="shared" si="925"/>
        <v>0</v>
      </c>
      <c r="CB1313">
        <f t="shared" si="926"/>
        <v>0</v>
      </c>
      <c r="CC1313">
        <f t="shared" si="927"/>
        <v>0</v>
      </c>
      <c r="CD1313">
        <f t="shared" si="928"/>
        <v>0</v>
      </c>
      <c r="CE1313">
        <f t="shared" si="929"/>
        <v>0</v>
      </c>
      <c r="CF1313">
        <f t="shared" si="930"/>
        <v>0</v>
      </c>
    </row>
    <row r="1314" spans="1:84" x14ac:dyDescent="0.25">
      <c r="A1314" t="s">
        <v>37</v>
      </c>
      <c r="B1314" t="s">
        <v>596</v>
      </c>
      <c r="C1314" s="1">
        <v>15393</v>
      </c>
      <c r="D1314" t="s">
        <v>39</v>
      </c>
      <c r="E1314" t="s">
        <v>40</v>
      </c>
      <c r="F1314" t="s">
        <v>503</v>
      </c>
      <c r="G1314">
        <v>1</v>
      </c>
      <c r="H1314">
        <v>0</v>
      </c>
      <c r="I1314" t="s">
        <v>87</v>
      </c>
      <c r="J1314" t="s">
        <v>88</v>
      </c>
      <c r="K1314" t="s">
        <v>1322</v>
      </c>
      <c r="L1314">
        <v>3425</v>
      </c>
      <c r="M1314">
        <v>2</v>
      </c>
      <c r="N1314">
        <v>0</v>
      </c>
      <c r="O1314">
        <f t="shared" si="889"/>
        <v>0</v>
      </c>
      <c r="P1314">
        <f t="shared" si="890"/>
        <v>0.58394160583941612</v>
      </c>
      <c r="Q1314">
        <f t="shared" ref="Q1314:Q1377" si="932">IF(N1314&gt;0,1,-1)</f>
        <v>-1</v>
      </c>
      <c r="R1314">
        <f t="shared" si="891"/>
        <v>0</v>
      </c>
      <c r="S1314">
        <v>0</v>
      </c>
      <c r="T1314">
        <v>0</v>
      </c>
      <c r="U1314">
        <v>0</v>
      </c>
      <c r="V1314">
        <v>5</v>
      </c>
      <c r="W1314">
        <v>2</v>
      </c>
      <c r="X1314">
        <v>0</v>
      </c>
      <c r="Y1314">
        <v>0</v>
      </c>
      <c r="Z1314">
        <v>0</v>
      </c>
      <c r="AA1314">
        <v>0</v>
      </c>
      <c r="AB1314" t="s">
        <v>45</v>
      </c>
      <c r="AC1314" t="s">
        <v>46</v>
      </c>
      <c r="AD1314">
        <v>69</v>
      </c>
      <c r="AE1314">
        <v>56</v>
      </c>
      <c r="AF1314">
        <v>73</v>
      </c>
      <c r="AG1314" s="5">
        <v>57</v>
      </c>
      <c r="AH1314">
        <v>-1</v>
      </c>
      <c r="AI1314">
        <v>-1</v>
      </c>
      <c r="AJ1314">
        <f t="shared" si="892"/>
        <v>-1</v>
      </c>
      <c r="AK1314">
        <v>-1</v>
      </c>
      <c r="AL1314">
        <v>-1</v>
      </c>
      <c r="AM1314">
        <v>-1</v>
      </c>
      <c r="AN1314">
        <v>-1</v>
      </c>
      <c r="AO1314">
        <v>-1</v>
      </c>
      <c r="AP1314">
        <v>-1</v>
      </c>
      <c r="AR1314">
        <f t="shared" si="893"/>
        <v>0</v>
      </c>
      <c r="AS1314">
        <f t="shared" si="894"/>
        <v>0</v>
      </c>
      <c r="AT1314">
        <f t="shared" si="895"/>
        <v>0</v>
      </c>
      <c r="AU1314">
        <f t="shared" si="896"/>
        <v>0</v>
      </c>
      <c r="AV1314">
        <f t="shared" si="897"/>
        <v>0</v>
      </c>
      <c r="AW1314">
        <f t="shared" si="898"/>
        <v>0</v>
      </c>
      <c r="AX1314">
        <f t="shared" si="899"/>
        <v>0</v>
      </c>
      <c r="AY1314">
        <f t="shared" si="900"/>
        <v>0</v>
      </c>
      <c r="AZ1314">
        <f t="shared" si="901"/>
        <v>0</v>
      </c>
      <c r="BA1314">
        <f t="shared" si="902"/>
        <v>0</v>
      </c>
      <c r="BB1314">
        <f t="shared" si="903"/>
        <v>0</v>
      </c>
      <c r="BC1314">
        <f t="shared" si="904"/>
        <v>0</v>
      </c>
      <c r="BD1314">
        <f t="shared" si="905"/>
        <v>0</v>
      </c>
      <c r="BE1314">
        <f t="shared" si="906"/>
        <v>0</v>
      </c>
      <c r="BF1314">
        <f t="shared" si="907"/>
        <v>0</v>
      </c>
      <c r="BG1314">
        <f t="shared" si="908"/>
        <v>0</v>
      </c>
      <c r="BH1314">
        <f t="shared" si="909"/>
        <v>0</v>
      </c>
      <c r="BI1314">
        <f t="shared" si="910"/>
        <v>0</v>
      </c>
      <c r="BJ1314">
        <f t="shared" si="911"/>
        <v>0</v>
      </c>
      <c r="BK1314">
        <f t="shared" si="912"/>
        <v>0</v>
      </c>
      <c r="BM1314">
        <f t="shared" si="913"/>
        <v>1</v>
      </c>
      <c r="BN1314">
        <f t="shared" si="914"/>
        <v>0</v>
      </c>
      <c r="BO1314">
        <f t="shared" si="915"/>
        <v>0</v>
      </c>
      <c r="BP1314">
        <f t="shared" si="916"/>
        <v>0</v>
      </c>
      <c r="BR1314">
        <f t="shared" si="917"/>
        <v>0</v>
      </c>
      <c r="BS1314">
        <f t="shared" si="918"/>
        <v>0</v>
      </c>
      <c r="BT1314">
        <f t="shared" si="919"/>
        <v>5</v>
      </c>
      <c r="BU1314">
        <f t="shared" si="920"/>
        <v>0</v>
      </c>
      <c r="BV1314">
        <f t="shared" si="921"/>
        <v>2</v>
      </c>
      <c r="BW1314">
        <f t="shared" si="922"/>
        <v>0</v>
      </c>
      <c r="BX1314">
        <f t="shared" si="923"/>
        <v>0</v>
      </c>
      <c r="BY1314">
        <f t="shared" si="924"/>
        <v>0</v>
      </c>
      <c r="BZ1314">
        <f t="shared" si="931"/>
        <v>0</v>
      </c>
      <c r="CA1314">
        <f t="shared" si="925"/>
        <v>0</v>
      </c>
      <c r="CB1314">
        <f t="shared" si="926"/>
        <v>0</v>
      </c>
      <c r="CC1314">
        <f t="shared" si="927"/>
        <v>0</v>
      </c>
      <c r="CD1314">
        <f t="shared" si="928"/>
        <v>0</v>
      </c>
      <c r="CE1314">
        <f t="shared" si="929"/>
        <v>1</v>
      </c>
      <c r="CF1314">
        <f t="shared" si="930"/>
        <v>0</v>
      </c>
    </row>
    <row r="1315" spans="1:84" x14ac:dyDescent="0.25">
      <c r="A1315" t="s">
        <v>1323</v>
      </c>
      <c r="C1315" s="1">
        <v>15393</v>
      </c>
      <c r="D1315" t="s">
        <v>49</v>
      </c>
      <c r="E1315" t="s">
        <v>40</v>
      </c>
      <c r="F1315" t="s">
        <v>1324</v>
      </c>
      <c r="G1315">
        <v>1</v>
      </c>
      <c r="H1315">
        <v>0</v>
      </c>
      <c r="I1315" t="s">
        <v>42</v>
      </c>
      <c r="J1315" t="s">
        <v>43</v>
      </c>
      <c r="K1315" t="s">
        <v>865</v>
      </c>
      <c r="L1315">
        <v>2000</v>
      </c>
      <c r="M1315">
        <v>2</v>
      </c>
      <c r="N1315">
        <v>0</v>
      </c>
      <c r="O1315">
        <f t="shared" si="889"/>
        <v>0</v>
      </c>
      <c r="P1315">
        <f t="shared" si="890"/>
        <v>1</v>
      </c>
      <c r="Q1315">
        <f t="shared" si="932"/>
        <v>-1</v>
      </c>
      <c r="R1315">
        <f t="shared" si="891"/>
        <v>0</v>
      </c>
      <c r="S1315">
        <v>0</v>
      </c>
      <c r="T1315">
        <v>0</v>
      </c>
      <c r="U1315">
        <v>0</v>
      </c>
      <c r="V1315">
        <v>5</v>
      </c>
      <c r="W1315">
        <v>0</v>
      </c>
      <c r="X1315">
        <v>0</v>
      </c>
      <c r="Y1315">
        <v>0</v>
      </c>
      <c r="Z1315">
        <v>0</v>
      </c>
      <c r="AA1315">
        <v>0</v>
      </c>
      <c r="AD1315">
        <v>-1</v>
      </c>
      <c r="AE1315">
        <v>-1</v>
      </c>
      <c r="AF1315">
        <v>-1</v>
      </c>
      <c r="AG1315" s="5">
        <v>-1</v>
      </c>
      <c r="AH1315">
        <v>-1</v>
      </c>
      <c r="AI1315">
        <v>-1</v>
      </c>
      <c r="AJ1315">
        <f t="shared" si="892"/>
        <v>-1</v>
      </c>
      <c r="AK1315">
        <v>-1</v>
      </c>
      <c r="AL1315">
        <v>-1</v>
      </c>
      <c r="AM1315">
        <v>-1</v>
      </c>
      <c r="AN1315">
        <v>-1</v>
      </c>
      <c r="AO1315">
        <v>-1</v>
      </c>
      <c r="AP1315">
        <v>-1</v>
      </c>
      <c r="AR1315">
        <f t="shared" si="893"/>
        <v>0</v>
      </c>
      <c r="AS1315">
        <f t="shared" si="894"/>
        <v>0</v>
      </c>
      <c r="AT1315">
        <f t="shared" si="895"/>
        <v>0</v>
      </c>
      <c r="AU1315">
        <f t="shared" si="896"/>
        <v>0</v>
      </c>
      <c r="AV1315">
        <f t="shared" si="897"/>
        <v>0</v>
      </c>
      <c r="AW1315">
        <f t="shared" si="898"/>
        <v>0</v>
      </c>
      <c r="AX1315">
        <f t="shared" si="899"/>
        <v>0</v>
      </c>
      <c r="AY1315">
        <f t="shared" si="900"/>
        <v>0</v>
      </c>
      <c r="AZ1315">
        <f t="shared" si="901"/>
        <v>0</v>
      </c>
      <c r="BA1315">
        <f t="shared" si="902"/>
        <v>0</v>
      </c>
      <c r="BB1315">
        <f t="shared" si="903"/>
        <v>0</v>
      </c>
      <c r="BC1315">
        <f t="shared" si="904"/>
        <v>0</v>
      </c>
      <c r="BD1315">
        <f t="shared" si="905"/>
        <v>0</v>
      </c>
      <c r="BE1315">
        <f t="shared" si="906"/>
        <v>0</v>
      </c>
      <c r="BF1315">
        <f t="shared" si="907"/>
        <v>0</v>
      </c>
      <c r="BG1315">
        <f t="shared" si="908"/>
        <v>0</v>
      </c>
      <c r="BH1315">
        <f t="shared" si="909"/>
        <v>0</v>
      </c>
      <c r="BI1315">
        <f t="shared" si="910"/>
        <v>0</v>
      </c>
      <c r="BJ1315">
        <f t="shared" si="911"/>
        <v>0</v>
      </c>
      <c r="BK1315">
        <f t="shared" si="912"/>
        <v>0</v>
      </c>
      <c r="BM1315">
        <f t="shared" si="913"/>
        <v>1</v>
      </c>
      <c r="BN1315">
        <f t="shared" si="914"/>
        <v>0</v>
      </c>
      <c r="BO1315">
        <f t="shared" si="915"/>
        <v>0</v>
      </c>
      <c r="BP1315">
        <f t="shared" si="916"/>
        <v>0</v>
      </c>
      <c r="BR1315">
        <f t="shared" si="917"/>
        <v>0</v>
      </c>
      <c r="BS1315">
        <f t="shared" si="918"/>
        <v>0</v>
      </c>
      <c r="BT1315">
        <f t="shared" si="919"/>
        <v>5</v>
      </c>
      <c r="BU1315">
        <f t="shared" si="920"/>
        <v>0</v>
      </c>
      <c r="BV1315">
        <f t="shared" si="921"/>
        <v>0</v>
      </c>
      <c r="BW1315">
        <f t="shared" si="922"/>
        <v>0</v>
      </c>
      <c r="BX1315">
        <f t="shared" si="923"/>
        <v>0</v>
      </c>
      <c r="BY1315">
        <f t="shared" si="924"/>
        <v>0</v>
      </c>
      <c r="BZ1315">
        <f t="shared" si="931"/>
        <v>0</v>
      </c>
      <c r="CA1315">
        <f t="shared" si="925"/>
        <v>0</v>
      </c>
      <c r="CB1315">
        <f t="shared" si="926"/>
        <v>0</v>
      </c>
      <c r="CC1315">
        <f t="shared" si="927"/>
        <v>0</v>
      </c>
      <c r="CD1315">
        <f t="shared" si="928"/>
        <v>0</v>
      </c>
      <c r="CE1315">
        <f t="shared" si="929"/>
        <v>0</v>
      </c>
      <c r="CF1315">
        <f t="shared" si="930"/>
        <v>0</v>
      </c>
    </row>
    <row r="1316" spans="1:84" x14ac:dyDescent="0.25">
      <c r="A1316" t="s">
        <v>218</v>
      </c>
      <c r="B1316" t="s">
        <v>596</v>
      </c>
      <c r="C1316" s="1">
        <v>15393</v>
      </c>
      <c r="D1316" t="s">
        <v>39</v>
      </c>
      <c r="E1316" t="s">
        <v>40</v>
      </c>
      <c r="F1316" t="s">
        <v>1325</v>
      </c>
      <c r="G1316">
        <v>1</v>
      </c>
      <c r="H1316">
        <v>1</v>
      </c>
      <c r="I1316" t="s">
        <v>42</v>
      </c>
      <c r="J1316" t="s">
        <v>77</v>
      </c>
      <c r="K1316" t="s">
        <v>1262</v>
      </c>
      <c r="L1316">
        <v>830</v>
      </c>
      <c r="M1316">
        <v>0</v>
      </c>
      <c r="N1316">
        <v>0</v>
      </c>
      <c r="O1316">
        <f t="shared" si="889"/>
        <v>0</v>
      </c>
      <c r="P1316">
        <f t="shared" si="890"/>
        <v>0</v>
      </c>
      <c r="Q1316">
        <f t="shared" si="932"/>
        <v>-1</v>
      </c>
      <c r="R1316">
        <f t="shared" si="891"/>
        <v>0</v>
      </c>
      <c r="S1316">
        <v>0</v>
      </c>
      <c r="T1316">
        <v>0</v>
      </c>
      <c r="U1316">
        <v>0</v>
      </c>
      <c r="V1316">
        <v>7</v>
      </c>
      <c r="W1316">
        <v>0</v>
      </c>
      <c r="X1316">
        <v>0</v>
      </c>
      <c r="Y1316">
        <v>0</v>
      </c>
      <c r="Z1316">
        <v>0</v>
      </c>
      <c r="AA1316">
        <v>0</v>
      </c>
      <c r="AB1316" t="s">
        <v>599</v>
      </c>
      <c r="AC1316" t="s">
        <v>75</v>
      </c>
      <c r="AD1316">
        <v>66</v>
      </c>
      <c r="AE1316">
        <v>52</v>
      </c>
      <c r="AF1316">
        <v>56</v>
      </c>
      <c r="AG1316" s="5">
        <v>69</v>
      </c>
      <c r="AH1316">
        <v>-1</v>
      </c>
      <c r="AI1316">
        <v>-1</v>
      </c>
      <c r="AJ1316">
        <f t="shared" si="892"/>
        <v>-1</v>
      </c>
      <c r="AK1316">
        <v>-1</v>
      </c>
      <c r="AL1316">
        <v>-1</v>
      </c>
      <c r="AM1316">
        <v>-1</v>
      </c>
      <c r="AN1316">
        <v>-1</v>
      </c>
      <c r="AO1316">
        <v>-1</v>
      </c>
      <c r="AP1316">
        <v>-1</v>
      </c>
      <c r="AR1316">
        <f t="shared" si="893"/>
        <v>0</v>
      </c>
      <c r="AS1316">
        <f t="shared" si="894"/>
        <v>0</v>
      </c>
      <c r="AT1316">
        <f t="shared" si="895"/>
        <v>0</v>
      </c>
      <c r="AU1316">
        <f t="shared" si="896"/>
        <v>0</v>
      </c>
      <c r="AV1316">
        <f t="shared" si="897"/>
        <v>0</v>
      </c>
      <c r="AW1316">
        <f t="shared" si="898"/>
        <v>0</v>
      </c>
      <c r="AX1316">
        <f t="shared" si="899"/>
        <v>0</v>
      </c>
      <c r="AY1316">
        <f t="shared" si="900"/>
        <v>0</v>
      </c>
      <c r="AZ1316">
        <f t="shared" si="901"/>
        <v>0</v>
      </c>
      <c r="BA1316">
        <f t="shared" si="902"/>
        <v>0</v>
      </c>
      <c r="BB1316">
        <f t="shared" si="903"/>
        <v>0</v>
      </c>
      <c r="BC1316">
        <f t="shared" si="904"/>
        <v>0</v>
      </c>
      <c r="BD1316">
        <f t="shared" si="905"/>
        <v>0</v>
      </c>
      <c r="BE1316">
        <f t="shared" si="906"/>
        <v>0</v>
      </c>
      <c r="BF1316">
        <f t="shared" si="907"/>
        <v>0</v>
      </c>
      <c r="BG1316">
        <f t="shared" si="908"/>
        <v>0</v>
      </c>
      <c r="BH1316">
        <f t="shared" si="909"/>
        <v>0</v>
      </c>
      <c r="BI1316">
        <f t="shared" si="910"/>
        <v>0</v>
      </c>
      <c r="BJ1316">
        <f t="shared" si="911"/>
        <v>0</v>
      </c>
      <c r="BK1316">
        <f t="shared" si="912"/>
        <v>0</v>
      </c>
      <c r="BM1316">
        <f t="shared" si="913"/>
        <v>1</v>
      </c>
      <c r="BN1316">
        <f t="shared" si="914"/>
        <v>0</v>
      </c>
      <c r="BO1316">
        <f t="shared" si="915"/>
        <v>0</v>
      </c>
      <c r="BP1316">
        <f t="shared" si="916"/>
        <v>0</v>
      </c>
      <c r="BR1316">
        <f t="shared" si="917"/>
        <v>0</v>
      </c>
      <c r="BS1316">
        <f t="shared" si="918"/>
        <v>0</v>
      </c>
      <c r="BT1316">
        <f t="shared" si="919"/>
        <v>7</v>
      </c>
      <c r="BU1316">
        <f t="shared" si="920"/>
        <v>0</v>
      </c>
      <c r="BV1316">
        <f t="shared" si="921"/>
        <v>0</v>
      </c>
      <c r="BW1316">
        <f t="shared" si="922"/>
        <v>0</v>
      </c>
      <c r="BX1316">
        <f t="shared" si="923"/>
        <v>0</v>
      </c>
      <c r="BY1316">
        <f t="shared" si="924"/>
        <v>0</v>
      </c>
      <c r="BZ1316">
        <f t="shared" si="931"/>
        <v>0</v>
      </c>
      <c r="CA1316">
        <f t="shared" si="925"/>
        <v>0</v>
      </c>
      <c r="CB1316">
        <f t="shared" si="926"/>
        <v>0</v>
      </c>
      <c r="CC1316">
        <f t="shared" si="927"/>
        <v>0</v>
      </c>
      <c r="CD1316">
        <f t="shared" si="928"/>
        <v>0</v>
      </c>
      <c r="CE1316">
        <f t="shared" si="929"/>
        <v>0</v>
      </c>
      <c r="CF1316">
        <f t="shared" si="930"/>
        <v>0</v>
      </c>
    </row>
    <row r="1317" spans="1:84" x14ac:dyDescent="0.25">
      <c r="A1317" t="s">
        <v>205</v>
      </c>
      <c r="B1317" t="s">
        <v>650</v>
      </c>
      <c r="C1317" s="1">
        <v>15392</v>
      </c>
      <c r="D1317" t="s">
        <v>49</v>
      </c>
      <c r="E1317" t="s">
        <v>40</v>
      </c>
      <c r="F1317" t="s">
        <v>864</v>
      </c>
      <c r="G1317">
        <v>1</v>
      </c>
      <c r="H1317">
        <v>0</v>
      </c>
      <c r="I1317" t="s">
        <v>42</v>
      </c>
      <c r="J1317" t="s">
        <v>77</v>
      </c>
      <c r="K1317" t="s">
        <v>438</v>
      </c>
      <c r="L1317">
        <v>215</v>
      </c>
      <c r="M1317">
        <v>2</v>
      </c>
      <c r="N1317">
        <v>0</v>
      </c>
      <c r="O1317">
        <f t="shared" si="889"/>
        <v>0</v>
      </c>
      <c r="P1317">
        <f t="shared" si="890"/>
        <v>0</v>
      </c>
      <c r="Q1317">
        <f t="shared" si="932"/>
        <v>-1</v>
      </c>
      <c r="R1317">
        <f t="shared" si="891"/>
        <v>0</v>
      </c>
      <c r="S1317">
        <v>0</v>
      </c>
      <c r="T1317">
        <v>0</v>
      </c>
      <c r="U1317">
        <v>0</v>
      </c>
      <c r="V1317">
        <v>8</v>
      </c>
      <c r="W1317">
        <v>0</v>
      </c>
      <c r="X1317">
        <v>0</v>
      </c>
      <c r="Y1317">
        <v>0</v>
      </c>
      <c r="Z1317">
        <v>0</v>
      </c>
      <c r="AA1317">
        <v>0</v>
      </c>
      <c r="AB1317" t="s">
        <v>209</v>
      </c>
      <c r="AC1317" t="s">
        <v>46</v>
      </c>
      <c r="AD1317">
        <v>67</v>
      </c>
      <c r="AE1317">
        <v>48</v>
      </c>
      <c r="AF1317">
        <v>64</v>
      </c>
      <c r="AG1317" s="5">
        <v>50</v>
      </c>
      <c r="AH1317">
        <v>-1</v>
      </c>
      <c r="AI1317">
        <v>-1</v>
      </c>
      <c r="AJ1317">
        <f t="shared" si="892"/>
        <v>-1</v>
      </c>
      <c r="AK1317">
        <v>-1</v>
      </c>
      <c r="AL1317">
        <v>-1</v>
      </c>
      <c r="AM1317">
        <v>-1</v>
      </c>
      <c r="AN1317">
        <v>-1</v>
      </c>
      <c r="AO1317">
        <v>-1</v>
      </c>
      <c r="AP1317">
        <v>-1</v>
      </c>
      <c r="AR1317">
        <f t="shared" si="893"/>
        <v>0</v>
      </c>
      <c r="AS1317">
        <f t="shared" si="894"/>
        <v>0</v>
      </c>
      <c r="AT1317">
        <f t="shared" si="895"/>
        <v>0</v>
      </c>
      <c r="AU1317">
        <f t="shared" si="896"/>
        <v>0</v>
      </c>
      <c r="AV1317">
        <f t="shared" si="897"/>
        <v>0</v>
      </c>
      <c r="AW1317">
        <f t="shared" si="898"/>
        <v>0</v>
      </c>
      <c r="AX1317">
        <f t="shared" si="899"/>
        <v>0</v>
      </c>
      <c r="AY1317">
        <f t="shared" si="900"/>
        <v>0</v>
      </c>
      <c r="AZ1317">
        <f t="shared" si="901"/>
        <v>0</v>
      </c>
      <c r="BA1317">
        <f t="shared" si="902"/>
        <v>0</v>
      </c>
      <c r="BB1317">
        <f t="shared" si="903"/>
        <v>0</v>
      </c>
      <c r="BC1317">
        <f t="shared" si="904"/>
        <v>0</v>
      </c>
      <c r="BD1317">
        <f t="shared" si="905"/>
        <v>0</v>
      </c>
      <c r="BE1317">
        <f t="shared" si="906"/>
        <v>0</v>
      </c>
      <c r="BF1317">
        <f t="shared" si="907"/>
        <v>0</v>
      </c>
      <c r="BG1317">
        <f t="shared" si="908"/>
        <v>0</v>
      </c>
      <c r="BH1317">
        <f t="shared" si="909"/>
        <v>0</v>
      </c>
      <c r="BI1317">
        <f t="shared" si="910"/>
        <v>0</v>
      </c>
      <c r="BJ1317">
        <f t="shared" si="911"/>
        <v>0</v>
      </c>
      <c r="BK1317">
        <f t="shared" si="912"/>
        <v>0</v>
      </c>
      <c r="BM1317">
        <f t="shared" si="913"/>
        <v>1</v>
      </c>
      <c r="BN1317">
        <f t="shared" si="914"/>
        <v>0</v>
      </c>
      <c r="BO1317">
        <f t="shared" si="915"/>
        <v>0</v>
      </c>
      <c r="BP1317">
        <f t="shared" si="916"/>
        <v>0</v>
      </c>
      <c r="BR1317">
        <f t="shared" si="917"/>
        <v>0</v>
      </c>
      <c r="BS1317">
        <f t="shared" si="918"/>
        <v>0</v>
      </c>
      <c r="BT1317">
        <f t="shared" si="919"/>
        <v>8</v>
      </c>
      <c r="BU1317">
        <f t="shared" si="920"/>
        <v>0</v>
      </c>
      <c r="BV1317">
        <f t="shared" si="921"/>
        <v>0</v>
      </c>
      <c r="BW1317">
        <f t="shared" si="922"/>
        <v>0</v>
      </c>
      <c r="BX1317">
        <f t="shared" si="923"/>
        <v>0</v>
      </c>
      <c r="BY1317">
        <f t="shared" si="924"/>
        <v>0</v>
      </c>
      <c r="BZ1317">
        <f t="shared" si="931"/>
        <v>0</v>
      </c>
      <c r="CA1317">
        <f t="shared" si="925"/>
        <v>0</v>
      </c>
      <c r="CB1317">
        <f t="shared" si="926"/>
        <v>0</v>
      </c>
      <c r="CC1317">
        <f t="shared" si="927"/>
        <v>0</v>
      </c>
      <c r="CD1317">
        <f t="shared" si="928"/>
        <v>0</v>
      </c>
      <c r="CE1317">
        <f t="shared" si="929"/>
        <v>0</v>
      </c>
      <c r="CF1317">
        <f t="shared" si="930"/>
        <v>0</v>
      </c>
    </row>
    <row r="1318" spans="1:84" x14ac:dyDescent="0.25">
      <c r="A1318" t="s">
        <v>293</v>
      </c>
      <c r="B1318" t="s">
        <v>596</v>
      </c>
      <c r="C1318" s="1">
        <v>15392</v>
      </c>
      <c r="D1318" t="s">
        <v>49</v>
      </c>
      <c r="E1318" t="s">
        <v>40</v>
      </c>
      <c r="F1318" t="s">
        <v>1326</v>
      </c>
      <c r="G1318">
        <v>1</v>
      </c>
      <c r="H1318">
        <v>0</v>
      </c>
      <c r="I1318" t="s">
        <v>87</v>
      </c>
      <c r="J1318" t="s">
        <v>88</v>
      </c>
      <c r="K1318" t="s">
        <v>1327</v>
      </c>
      <c r="L1318">
        <v>6400</v>
      </c>
      <c r="M1318">
        <v>2</v>
      </c>
      <c r="N1318">
        <v>0</v>
      </c>
      <c r="O1318">
        <f t="shared" si="889"/>
        <v>0</v>
      </c>
      <c r="P1318">
        <f t="shared" si="890"/>
        <v>0.3125</v>
      </c>
      <c r="Q1318">
        <f t="shared" si="932"/>
        <v>-1</v>
      </c>
      <c r="R1318">
        <f t="shared" si="891"/>
        <v>0</v>
      </c>
      <c r="S1318">
        <v>0</v>
      </c>
      <c r="T1318">
        <v>0</v>
      </c>
      <c r="U1318">
        <v>0</v>
      </c>
      <c r="V1318">
        <v>5</v>
      </c>
      <c r="W1318">
        <v>0</v>
      </c>
      <c r="X1318">
        <v>0</v>
      </c>
      <c r="Y1318">
        <v>0</v>
      </c>
      <c r="Z1318">
        <v>0</v>
      </c>
      <c r="AA1318">
        <v>0</v>
      </c>
      <c r="AB1318" t="s">
        <v>296</v>
      </c>
      <c r="AC1318" t="s">
        <v>46</v>
      </c>
      <c r="AD1318">
        <v>67</v>
      </c>
      <c r="AE1318">
        <v>55</v>
      </c>
      <c r="AF1318">
        <v>72</v>
      </c>
      <c r="AG1318" s="5">
        <v>77</v>
      </c>
      <c r="AH1318">
        <v>-1</v>
      </c>
      <c r="AI1318">
        <v>-1</v>
      </c>
      <c r="AJ1318">
        <f t="shared" si="892"/>
        <v>-1</v>
      </c>
      <c r="AK1318">
        <v>-1</v>
      </c>
      <c r="AL1318">
        <v>-1</v>
      </c>
      <c r="AM1318">
        <v>-1</v>
      </c>
      <c r="AN1318">
        <v>-1</v>
      </c>
      <c r="AO1318">
        <v>-1</v>
      </c>
      <c r="AP1318">
        <v>-1</v>
      </c>
      <c r="AR1318">
        <f t="shared" si="893"/>
        <v>0</v>
      </c>
      <c r="AS1318">
        <f t="shared" si="894"/>
        <v>0</v>
      </c>
      <c r="AT1318">
        <f t="shared" si="895"/>
        <v>0</v>
      </c>
      <c r="AU1318">
        <f t="shared" si="896"/>
        <v>0</v>
      </c>
      <c r="AV1318">
        <f t="shared" si="897"/>
        <v>0</v>
      </c>
      <c r="AW1318">
        <f t="shared" si="898"/>
        <v>0</v>
      </c>
      <c r="AX1318">
        <f t="shared" si="899"/>
        <v>0</v>
      </c>
      <c r="AY1318">
        <f t="shared" si="900"/>
        <v>0</v>
      </c>
      <c r="AZ1318">
        <f t="shared" si="901"/>
        <v>0</v>
      </c>
      <c r="BA1318">
        <f t="shared" si="902"/>
        <v>0</v>
      </c>
      <c r="BB1318">
        <f t="shared" si="903"/>
        <v>0</v>
      </c>
      <c r="BC1318">
        <f t="shared" si="904"/>
        <v>0</v>
      </c>
      <c r="BD1318">
        <f t="shared" si="905"/>
        <v>0</v>
      </c>
      <c r="BE1318">
        <f t="shared" si="906"/>
        <v>0</v>
      </c>
      <c r="BF1318">
        <f t="shared" si="907"/>
        <v>0</v>
      </c>
      <c r="BG1318">
        <f t="shared" si="908"/>
        <v>0</v>
      </c>
      <c r="BH1318">
        <f t="shared" si="909"/>
        <v>0</v>
      </c>
      <c r="BI1318">
        <f t="shared" si="910"/>
        <v>0</v>
      </c>
      <c r="BJ1318">
        <f t="shared" si="911"/>
        <v>0</v>
      </c>
      <c r="BK1318">
        <f t="shared" si="912"/>
        <v>0</v>
      </c>
      <c r="BM1318">
        <f t="shared" si="913"/>
        <v>1</v>
      </c>
      <c r="BN1318">
        <f t="shared" si="914"/>
        <v>0</v>
      </c>
      <c r="BO1318">
        <f t="shared" si="915"/>
        <v>0</v>
      </c>
      <c r="BP1318">
        <f t="shared" si="916"/>
        <v>0</v>
      </c>
      <c r="BR1318">
        <f t="shared" si="917"/>
        <v>0</v>
      </c>
      <c r="BS1318">
        <f t="shared" si="918"/>
        <v>0</v>
      </c>
      <c r="BT1318">
        <f t="shared" si="919"/>
        <v>5</v>
      </c>
      <c r="BU1318">
        <f t="shared" si="920"/>
        <v>0</v>
      </c>
      <c r="BV1318">
        <f t="shared" si="921"/>
        <v>0</v>
      </c>
      <c r="BW1318">
        <f t="shared" si="922"/>
        <v>0</v>
      </c>
      <c r="BX1318">
        <f t="shared" si="923"/>
        <v>0</v>
      </c>
      <c r="BY1318">
        <f t="shared" si="924"/>
        <v>0</v>
      </c>
      <c r="BZ1318">
        <f t="shared" si="931"/>
        <v>0</v>
      </c>
      <c r="CA1318">
        <f t="shared" si="925"/>
        <v>0</v>
      </c>
      <c r="CB1318">
        <f t="shared" si="926"/>
        <v>0</v>
      </c>
      <c r="CC1318">
        <f t="shared" si="927"/>
        <v>0</v>
      </c>
      <c r="CD1318">
        <f t="shared" si="928"/>
        <v>0</v>
      </c>
      <c r="CE1318">
        <f t="shared" si="929"/>
        <v>0</v>
      </c>
      <c r="CF1318">
        <f t="shared" si="930"/>
        <v>0</v>
      </c>
    </row>
    <row r="1319" spans="1:84" x14ac:dyDescent="0.25">
      <c r="A1319" t="s">
        <v>565</v>
      </c>
      <c r="B1319" t="s">
        <v>522</v>
      </c>
      <c r="C1319" s="1">
        <v>15391</v>
      </c>
      <c r="D1319" t="s">
        <v>39</v>
      </c>
      <c r="E1319" t="s">
        <v>40</v>
      </c>
      <c r="F1319" t="s">
        <v>674</v>
      </c>
      <c r="G1319">
        <v>1</v>
      </c>
      <c r="H1319">
        <v>1</v>
      </c>
      <c r="I1319" t="s">
        <v>42</v>
      </c>
      <c r="J1319" t="s">
        <v>772</v>
      </c>
      <c r="K1319" t="s">
        <v>1317</v>
      </c>
      <c r="L1319">
        <v>700</v>
      </c>
      <c r="M1319">
        <v>0</v>
      </c>
      <c r="N1319">
        <v>0</v>
      </c>
      <c r="O1319">
        <f t="shared" si="889"/>
        <v>0</v>
      </c>
      <c r="P1319">
        <f t="shared" si="890"/>
        <v>0</v>
      </c>
      <c r="Q1319">
        <f t="shared" si="932"/>
        <v>-1</v>
      </c>
      <c r="R1319">
        <f t="shared" si="891"/>
        <v>0</v>
      </c>
      <c r="S1319">
        <v>0</v>
      </c>
      <c r="T1319">
        <v>0</v>
      </c>
      <c r="U1319">
        <v>0</v>
      </c>
      <c r="V1319">
        <v>4</v>
      </c>
      <c r="W1319">
        <v>1</v>
      </c>
      <c r="X1319">
        <v>4</v>
      </c>
      <c r="Y1319">
        <v>0</v>
      </c>
      <c r="Z1319">
        <v>0</v>
      </c>
      <c r="AA1319">
        <v>0</v>
      </c>
      <c r="AB1319" t="s">
        <v>567</v>
      </c>
      <c r="AC1319" t="s">
        <v>75</v>
      </c>
      <c r="AD1319">
        <v>63</v>
      </c>
      <c r="AE1319">
        <v>35</v>
      </c>
      <c r="AF1319">
        <v>70</v>
      </c>
      <c r="AG1319" s="5">
        <v>65</v>
      </c>
      <c r="AH1319">
        <v>-1</v>
      </c>
      <c r="AI1319">
        <v>-1</v>
      </c>
      <c r="AJ1319">
        <f t="shared" si="892"/>
        <v>-1</v>
      </c>
      <c r="AK1319">
        <v>-1</v>
      </c>
      <c r="AL1319">
        <v>-1</v>
      </c>
      <c r="AM1319">
        <v>-1</v>
      </c>
      <c r="AN1319">
        <v>-1</v>
      </c>
      <c r="AO1319">
        <v>-1</v>
      </c>
      <c r="AP1319">
        <v>-1</v>
      </c>
      <c r="AR1319">
        <f t="shared" si="893"/>
        <v>0</v>
      </c>
      <c r="AS1319">
        <f t="shared" si="894"/>
        <v>0</v>
      </c>
      <c r="AT1319">
        <f t="shared" si="895"/>
        <v>0</v>
      </c>
      <c r="AU1319">
        <f t="shared" si="896"/>
        <v>0</v>
      </c>
      <c r="AV1319">
        <f t="shared" si="897"/>
        <v>0</v>
      </c>
      <c r="AW1319">
        <f t="shared" si="898"/>
        <v>0</v>
      </c>
      <c r="AX1319">
        <f t="shared" si="899"/>
        <v>0</v>
      </c>
      <c r="AY1319">
        <f t="shared" si="900"/>
        <v>0</v>
      </c>
      <c r="AZ1319">
        <f t="shared" si="901"/>
        <v>0</v>
      </c>
      <c r="BA1319">
        <f t="shared" si="902"/>
        <v>0</v>
      </c>
      <c r="BB1319">
        <f t="shared" si="903"/>
        <v>0</v>
      </c>
      <c r="BC1319">
        <f t="shared" si="904"/>
        <v>0</v>
      </c>
      <c r="BD1319">
        <f t="shared" si="905"/>
        <v>0</v>
      </c>
      <c r="BE1319">
        <f t="shared" si="906"/>
        <v>0</v>
      </c>
      <c r="BF1319">
        <f t="shared" si="907"/>
        <v>0</v>
      </c>
      <c r="BG1319">
        <f t="shared" si="908"/>
        <v>0</v>
      </c>
      <c r="BH1319">
        <f t="shared" si="909"/>
        <v>0</v>
      </c>
      <c r="BI1319">
        <f t="shared" si="910"/>
        <v>0</v>
      </c>
      <c r="BJ1319">
        <f t="shared" si="911"/>
        <v>0</v>
      </c>
      <c r="BK1319">
        <f t="shared" si="912"/>
        <v>0</v>
      </c>
      <c r="BM1319">
        <f t="shared" si="913"/>
        <v>1</v>
      </c>
      <c r="BN1319">
        <f t="shared" si="914"/>
        <v>0</v>
      </c>
      <c r="BO1319">
        <f t="shared" si="915"/>
        <v>0</v>
      </c>
      <c r="BP1319">
        <f t="shared" si="916"/>
        <v>0</v>
      </c>
      <c r="BR1319">
        <f t="shared" si="917"/>
        <v>0</v>
      </c>
      <c r="BS1319">
        <f t="shared" si="918"/>
        <v>0</v>
      </c>
      <c r="BT1319">
        <f t="shared" si="919"/>
        <v>4</v>
      </c>
      <c r="BU1319">
        <f t="shared" si="920"/>
        <v>0</v>
      </c>
      <c r="BV1319">
        <f t="shared" si="921"/>
        <v>1</v>
      </c>
      <c r="BW1319">
        <f t="shared" si="922"/>
        <v>0</v>
      </c>
      <c r="BX1319">
        <f t="shared" si="923"/>
        <v>4</v>
      </c>
      <c r="BY1319">
        <f t="shared" si="924"/>
        <v>0</v>
      </c>
      <c r="BZ1319">
        <f t="shared" si="931"/>
        <v>0</v>
      </c>
      <c r="CA1319">
        <f t="shared" si="925"/>
        <v>0</v>
      </c>
      <c r="CB1319">
        <f t="shared" si="926"/>
        <v>0</v>
      </c>
      <c r="CC1319">
        <f t="shared" si="927"/>
        <v>0</v>
      </c>
      <c r="CD1319">
        <f t="shared" si="928"/>
        <v>0</v>
      </c>
      <c r="CE1319">
        <f t="shared" si="929"/>
        <v>1</v>
      </c>
      <c r="CF1319">
        <f t="shared" si="930"/>
        <v>0</v>
      </c>
    </row>
    <row r="1320" spans="1:84" x14ac:dyDescent="0.25">
      <c r="A1320" t="s">
        <v>334</v>
      </c>
      <c r="B1320" t="s">
        <v>437</v>
      </c>
      <c r="C1320" s="1">
        <v>15391</v>
      </c>
      <c r="D1320" t="s">
        <v>39</v>
      </c>
      <c r="E1320" t="s">
        <v>40</v>
      </c>
      <c r="F1320" s="2">
        <v>106125</v>
      </c>
      <c r="G1320">
        <v>0</v>
      </c>
      <c r="H1320">
        <v>1</v>
      </c>
      <c r="I1320" t="s">
        <v>363</v>
      </c>
      <c r="J1320" t="s">
        <v>1328</v>
      </c>
      <c r="L1320">
        <v>0</v>
      </c>
      <c r="M1320">
        <v>0</v>
      </c>
      <c r="N1320">
        <v>0</v>
      </c>
      <c r="O1320">
        <f t="shared" si="889"/>
        <v>0</v>
      </c>
      <c r="P1320">
        <f t="shared" si="890"/>
        <v>0</v>
      </c>
      <c r="Q1320">
        <f t="shared" si="932"/>
        <v>-1</v>
      </c>
      <c r="R1320">
        <f t="shared" si="891"/>
        <v>0</v>
      </c>
      <c r="S1320">
        <v>0</v>
      </c>
      <c r="T1320">
        <v>0</v>
      </c>
      <c r="U1320">
        <v>0</v>
      </c>
      <c r="V1320">
        <v>5</v>
      </c>
      <c r="W1320">
        <v>0</v>
      </c>
      <c r="X1320">
        <v>0</v>
      </c>
      <c r="Y1320">
        <v>0</v>
      </c>
      <c r="Z1320">
        <v>0</v>
      </c>
      <c r="AA1320">
        <v>0</v>
      </c>
      <c r="AB1320" t="s">
        <v>336</v>
      </c>
      <c r="AC1320" t="s">
        <v>46</v>
      </c>
      <c r="AD1320">
        <v>59</v>
      </c>
      <c r="AE1320">
        <v>59</v>
      </c>
      <c r="AF1320">
        <v>52</v>
      </c>
      <c r="AG1320" s="5">
        <v>69</v>
      </c>
      <c r="AH1320">
        <v>-1</v>
      </c>
      <c r="AI1320">
        <v>-1</v>
      </c>
      <c r="AJ1320">
        <f t="shared" si="892"/>
        <v>-1</v>
      </c>
      <c r="AK1320">
        <v>-1</v>
      </c>
      <c r="AL1320">
        <v>-1</v>
      </c>
      <c r="AM1320">
        <v>-1</v>
      </c>
      <c r="AN1320">
        <v>-1</v>
      </c>
      <c r="AO1320">
        <v>-1</v>
      </c>
      <c r="AP1320">
        <v>-1</v>
      </c>
      <c r="AR1320">
        <f t="shared" si="893"/>
        <v>0</v>
      </c>
      <c r="AS1320">
        <f t="shared" si="894"/>
        <v>0</v>
      </c>
      <c r="AT1320">
        <f t="shared" si="895"/>
        <v>0</v>
      </c>
      <c r="AU1320">
        <f t="shared" si="896"/>
        <v>0</v>
      </c>
      <c r="AV1320">
        <f t="shared" si="897"/>
        <v>0</v>
      </c>
      <c r="AW1320">
        <f t="shared" si="898"/>
        <v>0</v>
      </c>
      <c r="AX1320">
        <f t="shared" si="899"/>
        <v>0</v>
      </c>
      <c r="AY1320">
        <f t="shared" si="900"/>
        <v>0</v>
      </c>
      <c r="AZ1320">
        <f t="shared" si="901"/>
        <v>0</v>
      </c>
      <c r="BA1320">
        <f t="shared" si="902"/>
        <v>0</v>
      </c>
      <c r="BB1320">
        <f t="shared" si="903"/>
        <v>0</v>
      </c>
      <c r="BC1320">
        <f t="shared" si="904"/>
        <v>0</v>
      </c>
      <c r="BD1320">
        <f t="shared" si="905"/>
        <v>0</v>
      </c>
      <c r="BE1320">
        <f t="shared" si="906"/>
        <v>0</v>
      </c>
      <c r="BF1320">
        <f t="shared" si="907"/>
        <v>0</v>
      </c>
      <c r="BG1320">
        <f t="shared" si="908"/>
        <v>0</v>
      </c>
      <c r="BH1320">
        <f t="shared" si="909"/>
        <v>0</v>
      </c>
      <c r="BI1320">
        <f t="shared" si="910"/>
        <v>0</v>
      </c>
      <c r="BJ1320">
        <f t="shared" si="911"/>
        <v>0</v>
      </c>
      <c r="BK1320">
        <f t="shared" si="912"/>
        <v>0</v>
      </c>
      <c r="BM1320">
        <f t="shared" si="913"/>
        <v>0</v>
      </c>
      <c r="BN1320">
        <f t="shared" si="914"/>
        <v>1</v>
      </c>
      <c r="BO1320">
        <f t="shared" si="915"/>
        <v>0</v>
      </c>
      <c r="BP1320">
        <f t="shared" si="916"/>
        <v>0</v>
      </c>
      <c r="BR1320">
        <f t="shared" si="917"/>
        <v>0</v>
      </c>
      <c r="BS1320">
        <f t="shared" si="918"/>
        <v>0</v>
      </c>
      <c r="BT1320">
        <f t="shared" si="919"/>
        <v>0</v>
      </c>
      <c r="BU1320">
        <f t="shared" si="920"/>
        <v>5</v>
      </c>
      <c r="BV1320">
        <f t="shared" si="921"/>
        <v>0</v>
      </c>
      <c r="BW1320">
        <f t="shared" si="922"/>
        <v>0</v>
      </c>
      <c r="BX1320">
        <f t="shared" si="923"/>
        <v>0</v>
      </c>
      <c r="BY1320">
        <f t="shared" si="924"/>
        <v>0</v>
      </c>
      <c r="BZ1320">
        <f t="shared" si="931"/>
        <v>0</v>
      </c>
      <c r="CA1320">
        <f t="shared" si="925"/>
        <v>0</v>
      </c>
      <c r="CB1320">
        <f t="shared" si="926"/>
        <v>0</v>
      </c>
      <c r="CC1320">
        <f t="shared" si="927"/>
        <v>0</v>
      </c>
      <c r="CD1320">
        <f t="shared" si="928"/>
        <v>0</v>
      </c>
      <c r="CE1320">
        <f t="shared" si="929"/>
        <v>0</v>
      </c>
      <c r="CF1320">
        <f t="shared" si="930"/>
        <v>0</v>
      </c>
    </row>
    <row r="1321" spans="1:84" x14ac:dyDescent="0.25">
      <c r="A1321" t="s">
        <v>334</v>
      </c>
      <c r="B1321" t="s">
        <v>437</v>
      </c>
      <c r="C1321" s="1">
        <v>15391</v>
      </c>
      <c r="D1321" t="s">
        <v>39</v>
      </c>
      <c r="E1321" t="s">
        <v>40</v>
      </c>
      <c r="F1321" s="2">
        <v>106125</v>
      </c>
      <c r="G1321">
        <v>0</v>
      </c>
      <c r="H1321">
        <v>1</v>
      </c>
      <c r="I1321" t="s">
        <v>363</v>
      </c>
      <c r="J1321" t="s">
        <v>1329</v>
      </c>
      <c r="L1321">
        <v>0</v>
      </c>
      <c r="M1321">
        <v>0</v>
      </c>
      <c r="N1321">
        <v>0</v>
      </c>
      <c r="O1321">
        <f t="shared" si="889"/>
        <v>0</v>
      </c>
      <c r="P1321">
        <f t="shared" si="890"/>
        <v>0</v>
      </c>
      <c r="Q1321">
        <f t="shared" si="932"/>
        <v>-1</v>
      </c>
      <c r="R1321">
        <f t="shared" si="891"/>
        <v>0</v>
      </c>
      <c r="S1321">
        <v>0</v>
      </c>
      <c r="T1321">
        <v>0</v>
      </c>
      <c r="U1321">
        <v>0</v>
      </c>
      <c r="V1321">
        <v>4</v>
      </c>
      <c r="W1321">
        <v>1</v>
      </c>
      <c r="X1321">
        <v>3</v>
      </c>
      <c r="Y1321">
        <v>0</v>
      </c>
      <c r="Z1321">
        <v>0</v>
      </c>
      <c r="AA1321">
        <v>0</v>
      </c>
      <c r="AB1321" t="s">
        <v>336</v>
      </c>
      <c r="AC1321" t="s">
        <v>46</v>
      </c>
      <c r="AD1321">
        <v>59</v>
      </c>
      <c r="AE1321">
        <v>59</v>
      </c>
      <c r="AF1321">
        <v>52</v>
      </c>
      <c r="AG1321" s="5">
        <v>69</v>
      </c>
      <c r="AH1321">
        <v>-1</v>
      </c>
      <c r="AI1321">
        <v>-1</v>
      </c>
      <c r="AJ1321">
        <f t="shared" si="892"/>
        <v>-1</v>
      </c>
      <c r="AK1321">
        <v>-1</v>
      </c>
      <c r="AL1321">
        <v>-1</v>
      </c>
      <c r="AM1321">
        <v>-1</v>
      </c>
      <c r="AN1321">
        <v>-1</v>
      </c>
      <c r="AO1321">
        <v>-1</v>
      </c>
      <c r="AP1321">
        <v>-1</v>
      </c>
      <c r="AR1321">
        <f t="shared" si="893"/>
        <v>0</v>
      </c>
      <c r="AS1321">
        <f t="shared" si="894"/>
        <v>0</v>
      </c>
      <c r="AT1321">
        <f t="shared" si="895"/>
        <v>0</v>
      </c>
      <c r="AU1321">
        <f t="shared" si="896"/>
        <v>0</v>
      </c>
      <c r="AV1321">
        <f t="shared" si="897"/>
        <v>0</v>
      </c>
      <c r="AW1321">
        <f t="shared" si="898"/>
        <v>0</v>
      </c>
      <c r="AX1321">
        <f t="shared" si="899"/>
        <v>0</v>
      </c>
      <c r="AY1321">
        <f t="shared" si="900"/>
        <v>0</v>
      </c>
      <c r="AZ1321">
        <f t="shared" si="901"/>
        <v>0</v>
      </c>
      <c r="BA1321">
        <f t="shared" si="902"/>
        <v>0</v>
      </c>
      <c r="BB1321">
        <f t="shared" si="903"/>
        <v>0</v>
      </c>
      <c r="BC1321">
        <f t="shared" si="904"/>
        <v>0</v>
      </c>
      <c r="BD1321">
        <f t="shared" si="905"/>
        <v>0</v>
      </c>
      <c r="BE1321">
        <f t="shared" si="906"/>
        <v>0</v>
      </c>
      <c r="BF1321">
        <f t="shared" si="907"/>
        <v>0</v>
      </c>
      <c r="BG1321">
        <f t="shared" si="908"/>
        <v>0</v>
      </c>
      <c r="BH1321">
        <f t="shared" si="909"/>
        <v>0</v>
      </c>
      <c r="BI1321">
        <f t="shared" si="910"/>
        <v>0</v>
      </c>
      <c r="BJ1321">
        <f t="shared" si="911"/>
        <v>0</v>
      </c>
      <c r="BK1321">
        <f t="shared" si="912"/>
        <v>0</v>
      </c>
      <c r="BM1321">
        <f t="shared" si="913"/>
        <v>0</v>
      </c>
      <c r="BN1321">
        <f t="shared" si="914"/>
        <v>1</v>
      </c>
      <c r="BO1321">
        <f t="shared" si="915"/>
        <v>0</v>
      </c>
      <c r="BP1321">
        <f t="shared" si="916"/>
        <v>0</v>
      </c>
      <c r="BR1321">
        <f t="shared" si="917"/>
        <v>0</v>
      </c>
      <c r="BS1321">
        <f t="shared" si="918"/>
        <v>0</v>
      </c>
      <c r="BT1321">
        <f t="shared" si="919"/>
        <v>0</v>
      </c>
      <c r="BU1321">
        <f t="shared" si="920"/>
        <v>4</v>
      </c>
      <c r="BV1321">
        <f t="shared" si="921"/>
        <v>0</v>
      </c>
      <c r="BW1321">
        <f t="shared" si="922"/>
        <v>1</v>
      </c>
      <c r="BX1321">
        <f t="shared" si="923"/>
        <v>0</v>
      </c>
      <c r="BY1321">
        <f t="shared" si="924"/>
        <v>3</v>
      </c>
      <c r="BZ1321">
        <f t="shared" si="931"/>
        <v>0</v>
      </c>
      <c r="CA1321">
        <f t="shared" si="925"/>
        <v>0</v>
      </c>
      <c r="CB1321">
        <f t="shared" si="926"/>
        <v>0</v>
      </c>
      <c r="CC1321">
        <f t="shared" si="927"/>
        <v>0</v>
      </c>
      <c r="CD1321">
        <f t="shared" si="928"/>
        <v>0</v>
      </c>
      <c r="CE1321">
        <f t="shared" si="929"/>
        <v>0</v>
      </c>
      <c r="CF1321">
        <f t="shared" si="930"/>
        <v>0</v>
      </c>
    </row>
    <row r="1322" spans="1:84" x14ac:dyDescent="0.25">
      <c r="A1322" t="s">
        <v>334</v>
      </c>
      <c r="B1322" t="s">
        <v>437</v>
      </c>
      <c r="C1322" s="1">
        <v>15391</v>
      </c>
      <c r="D1322" t="s">
        <v>39</v>
      </c>
      <c r="E1322" t="s">
        <v>40</v>
      </c>
      <c r="F1322" s="2">
        <v>106125</v>
      </c>
      <c r="G1322">
        <v>0</v>
      </c>
      <c r="H1322">
        <v>0</v>
      </c>
      <c r="I1322" t="s">
        <v>42</v>
      </c>
      <c r="J1322" t="s">
        <v>77</v>
      </c>
      <c r="K1322" t="s">
        <v>196</v>
      </c>
      <c r="L1322">
        <v>2780</v>
      </c>
      <c r="M1322">
        <v>0</v>
      </c>
      <c r="N1322">
        <v>0</v>
      </c>
      <c r="O1322">
        <f t="shared" si="889"/>
        <v>0</v>
      </c>
      <c r="P1322">
        <f t="shared" si="890"/>
        <v>0</v>
      </c>
      <c r="Q1322">
        <f t="shared" si="932"/>
        <v>-1</v>
      </c>
      <c r="R1322">
        <f t="shared" si="891"/>
        <v>0</v>
      </c>
      <c r="S1322">
        <v>0</v>
      </c>
      <c r="T1322">
        <v>0</v>
      </c>
      <c r="U1322">
        <v>0</v>
      </c>
      <c r="V1322">
        <v>2</v>
      </c>
      <c r="W1322">
        <v>3</v>
      </c>
      <c r="X1322">
        <v>1</v>
      </c>
      <c r="Y1322">
        <v>0</v>
      </c>
      <c r="Z1322">
        <v>0</v>
      </c>
      <c r="AA1322">
        <v>0</v>
      </c>
      <c r="AB1322" t="s">
        <v>336</v>
      </c>
      <c r="AC1322" t="s">
        <v>46</v>
      </c>
      <c r="AD1322">
        <v>59</v>
      </c>
      <c r="AE1322">
        <v>59</v>
      </c>
      <c r="AF1322">
        <v>52</v>
      </c>
      <c r="AG1322" s="5">
        <v>69</v>
      </c>
      <c r="AH1322">
        <v>-1</v>
      </c>
      <c r="AI1322">
        <v>-1</v>
      </c>
      <c r="AJ1322">
        <f t="shared" si="892"/>
        <v>-1</v>
      </c>
      <c r="AK1322">
        <v>-1</v>
      </c>
      <c r="AL1322">
        <v>-1</v>
      </c>
      <c r="AM1322">
        <v>-1</v>
      </c>
      <c r="AN1322">
        <v>-1</v>
      </c>
      <c r="AO1322">
        <v>-1</v>
      </c>
      <c r="AP1322">
        <v>-1</v>
      </c>
      <c r="AR1322">
        <f t="shared" si="893"/>
        <v>0</v>
      </c>
      <c r="AS1322">
        <f t="shared" si="894"/>
        <v>0</v>
      </c>
      <c r="AT1322">
        <f t="shared" si="895"/>
        <v>0</v>
      </c>
      <c r="AU1322">
        <f t="shared" si="896"/>
        <v>0</v>
      </c>
      <c r="AV1322">
        <f t="shared" si="897"/>
        <v>0</v>
      </c>
      <c r="AW1322">
        <f t="shared" si="898"/>
        <v>0</v>
      </c>
      <c r="AX1322">
        <f t="shared" si="899"/>
        <v>0</v>
      </c>
      <c r="AY1322">
        <f t="shared" si="900"/>
        <v>0</v>
      </c>
      <c r="AZ1322">
        <f t="shared" si="901"/>
        <v>0</v>
      </c>
      <c r="BA1322">
        <f t="shared" si="902"/>
        <v>0</v>
      </c>
      <c r="BB1322">
        <f t="shared" si="903"/>
        <v>0</v>
      </c>
      <c r="BC1322">
        <f t="shared" si="904"/>
        <v>0</v>
      </c>
      <c r="BD1322">
        <f t="shared" si="905"/>
        <v>0</v>
      </c>
      <c r="BE1322">
        <f t="shared" si="906"/>
        <v>0</v>
      </c>
      <c r="BF1322">
        <f t="shared" si="907"/>
        <v>0</v>
      </c>
      <c r="BG1322">
        <f t="shared" si="908"/>
        <v>0</v>
      </c>
      <c r="BH1322">
        <f t="shared" si="909"/>
        <v>0</v>
      </c>
      <c r="BI1322">
        <f t="shared" si="910"/>
        <v>0</v>
      </c>
      <c r="BJ1322">
        <f t="shared" si="911"/>
        <v>0</v>
      </c>
      <c r="BK1322">
        <f t="shared" si="912"/>
        <v>0</v>
      </c>
      <c r="BM1322">
        <f t="shared" si="913"/>
        <v>0</v>
      </c>
      <c r="BN1322">
        <f t="shared" si="914"/>
        <v>1</v>
      </c>
      <c r="BO1322">
        <f t="shared" si="915"/>
        <v>0</v>
      </c>
      <c r="BP1322">
        <f t="shared" si="916"/>
        <v>0</v>
      </c>
      <c r="BR1322">
        <f t="shared" si="917"/>
        <v>0</v>
      </c>
      <c r="BS1322">
        <f t="shared" si="918"/>
        <v>0</v>
      </c>
      <c r="BT1322">
        <f t="shared" si="919"/>
        <v>0</v>
      </c>
      <c r="BU1322">
        <f t="shared" si="920"/>
        <v>2</v>
      </c>
      <c r="BV1322">
        <f t="shared" si="921"/>
        <v>0</v>
      </c>
      <c r="BW1322">
        <f t="shared" si="922"/>
        <v>3</v>
      </c>
      <c r="BX1322">
        <f t="shared" si="923"/>
        <v>0</v>
      </c>
      <c r="BY1322">
        <f t="shared" si="924"/>
        <v>1</v>
      </c>
      <c r="BZ1322">
        <f t="shared" si="931"/>
        <v>0</v>
      </c>
      <c r="CA1322">
        <f t="shared" si="925"/>
        <v>0</v>
      </c>
      <c r="CB1322">
        <f t="shared" si="926"/>
        <v>0</v>
      </c>
      <c r="CC1322">
        <f t="shared" si="927"/>
        <v>0</v>
      </c>
      <c r="CD1322">
        <f t="shared" si="928"/>
        <v>0</v>
      </c>
      <c r="CE1322">
        <f t="shared" si="929"/>
        <v>0</v>
      </c>
      <c r="CF1322">
        <f t="shared" si="930"/>
        <v>0</v>
      </c>
    </row>
    <row r="1323" spans="1:84" x14ac:dyDescent="0.25">
      <c r="A1323" t="s">
        <v>1316</v>
      </c>
      <c r="B1323">
        <v>0</v>
      </c>
      <c r="C1323" s="1">
        <v>15391</v>
      </c>
      <c r="D1323" t="s">
        <v>49</v>
      </c>
      <c r="E1323" t="s">
        <v>40</v>
      </c>
      <c r="F1323" t="s">
        <v>667</v>
      </c>
      <c r="G1323">
        <v>1</v>
      </c>
      <c r="H1323">
        <v>0</v>
      </c>
      <c r="I1323" t="s">
        <v>87</v>
      </c>
      <c r="J1323" t="s">
        <v>166</v>
      </c>
      <c r="K1323" t="s">
        <v>1330</v>
      </c>
      <c r="L1323">
        <v>1650</v>
      </c>
      <c r="M1323">
        <v>0</v>
      </c>
      <c r="N1323">
        <v>0</v>
      </c>
      <c r="O1323">
        <f t="shared" si="889"/>
        <v>0</v>
      </c>
      <c r="P1323">
        <f t="shared" si="890"/>
        <v>0</v>
      </c>
      <c r="Q1323">
        <f t="shared" si="932"/>
        <v>-1</v>
      </c>
      <c r="R1323">
        <f t="shared" si="891"/>
        <v>0</v>
      </c>
      <c r="S1323">
        <v>0</v>
      </c>
      <c r="T1323">
        <v>0</v>
      </c>
      <c r="U1323">
        <v>0</v>
      </c>
      <c r="V1323">
        <v>5</v>
      </c>
      <c r="W1323">
        <v>0</v>
      </c>
      <c r="X1323">
        <v>0</v>
      </c>
      <c r="Y1323">
        <v>0</v>
      </c>
      <c r="Z1323">
        <v>0</v>
      </c>
      <c r="AA1323">
        <v>0</v>
      </c>
      <c r="AD1323">
        <v>-1</v>
      </c>
      <c r="AE1323">
        <v>-1</v>
      </c>
      <c r="AF1323">
        <v>-1</v>
      </c>
      <c r="AG1323" s="5">
        <v>-1</v>
      </c>
      <c r="AH1323">
        <v>-1</v>
      </c>
      <c r="AI1323">
        <v>-1</v>
      </c>
      <c r="AJ1323">
        <f t="shared" si="892"/>
        <v>-1</v>
      </c>
      <c r="AK1323">
        <v>-1</v>
      </c>
      <c r="AL1323">
        <v>-1</v>
      </c>
      <c r="AM1323">
        <v>-1</v>
      </c>
      <c r="AN1323">
        <v>-1</v>
      </c>
      <c r="AO1323">
        <v>-1</v>
      </c>
      <c r="AP1323">
        <v>-1</v>
      </c>
      <c r="AR1323">
        <f t="shared" si="893"/>
        <v>0</v>
      </c>
      <c r="AS1323">
        <f t="shared" si="894"/>
        <v>0</v>
      </c>
      <c r="AT1323">
        <f t="shared" si="895"/>
        <v>0</v>
      </c>
      <c r="AU1323">
        <f t="shared" si="896"/>
        <v>0</v>
      </c>
      <c r="AV1323">
        <f t="shared" si="897"/>
        <v>0</v>
      </c>
      <c r="AW1323">
        <f t="shared" si="898"/>
        <v>0</v>
      </c>
      <c r="AX1323">
        <f t="shared" si="899"/>
        <v>0</v>
      </c>
      <c r="AY1323">
        <f t="shared" si="900"/>
        <v>0</v>
      </c>
      <c r="AZ1323">
        <f t="shared" si="901"/>
        <v>0</v>
      </c>
      <c r="BA1323">
        <f t="shared" si="902"/>
        <v>0</v>
      </c>
      <c r="BB1323">
        <f t="shared" si="903"/>
        <v>0</v>
      </c>
      <c r="BC1323">
        <f t="shared" si="904"/>
        <v>0</v>
      </c>
      <c r="BD1323">
        <f t="shared" si="905"/>
        <v>0</v>
      </c>
      <c r="BE1323">
        <f t="shared" si="906"/>
        <v>0</v>
      </c>
      <c r="BF1323">
        <f t="shared" si="907"/>
        <v>0</v>
      </c>
      <c r="BG1323">
        <f t="shared" si="908"/>
        <v>0</v>
      </c>
      <c r="BH1323">
        <f t="shared" si="909"/>
        <v>0</v>
      </c>
      <c r="BI1323">
        <f t="shared" si="910"/>
        <v>0</v>
      </c>
      <c r="BJ1323">
        <f t="shared" si="911"/>
        <v>0</v>
      </c>
      <c r="BK1323">
        <f t="shared" si="912"/>
        <v>0</v>
      </c>
      <c r="BM1323">
        <f t="shared" si="913"/>
        <v>1</v>
      </c>
      <c r="BN1323">
        <f t="shared" si="914"/>
        <v>0</v>
      </c>
      <c r="BO1323">
        <f t="shared" si="915"/>
        <v>0</v>
      </c>
      <c r="BP1323">
        <f t="shared" si="916"/>
        <v>0</v>
      </c>
      <c r="BR1323">
        <f t="shared" si="917"/>
        <v>0</v>
      </c>
      <c r="BS1323">
        <f t="shared" si="918"/>
        <v>0</v>
      </c>
      <c r="BT1323">
        <f t="shared" si="919"/>
        <v>5</v>
      </c>
      <c r="BU1323">
        <f t="shared" si="920"/>
        <v>0</v>
      </c>
      <c r="BV1323">
        <f t="shared" si="921"/>
        <v>0</v>
      </c>
      <c r="BW1323">
        <f t="shared" si="922"/>
        <v>0</v>
      </c>
      <c r="BX1323">
        <f t="shared" si="923"/>
        <v>0</v>
      </c>
      <c r="BY1323">
        <f t="shared" si="924"/>
        <v>0</v>
      </c>
      <c r="BZ1323">
        <f t="shared" si="931"/>
        <v>0</v>
      </c>
      <c r="CA1323">
        <f t="shared" si="925"/>
        <v>0</v>
      </c>
      <c r="CB1323">
        <f t="shared" si="926"/>
        <v>0</v>
      </c>
      <c r="CC1323">
        <f t="shared" si="927"/>
        <v>0</v>
      </c>
      <c r="CD1323">
        <f t="shared" si="928"/>
        <v>0</v>
      </c>
      <c r="CE1323">
        <f t="shared" si="929"/>
        <v>0</v>
      </c>
      <c r="CF1323">
        <f t="shared" si="930"/>
        <v>0</v>
      </c>
    </row>
    <row r="1324" spans="1:84" x14ac:dyDescent="0.25">
      <c r="A1324" t="s">
        <v>565</v>
      </c>
      <c r="B1324" t="s">
        <v>522</v>
      </c>
      <c r="C1324" s="1">
        <v>15391</v>
      </c>
      <c r="D1324" t="s">
        <v>39</v>
      </c>
      <c r="E1324" t="s">
        <v>40</v>
      </c>
      <c r="F1324" t="s">
        <v>674</v>
      </c>
      <c r="G1324">
        <v>1</v>
      </c>
      <c r="H1324">
        <v>0</v>
      </c>
      <c r="I1324" t="s">
        <v>42</v>
      </c>
      <c r="J1324" t="s">
        <v>819</v>
      </c>
      <c r="K1324" t="s">
        <v>1331</v>
      </c>
      <c r="L1324">
        <v>775</v>
      </c>
      <c r="M1324">
        <v>4</v>
      </c>
      <c r="N1324">
        <v>0</v>
      </c>
      <c r="O1324">
        <f t="shared" si="889"/>
        <v>0</v>
      </c>
      <c r="P1324">
        <f t="shared" si="890"/>
        <v>5.161290322580645</v>
      </c>
      <c r="Q1324">
        <f t="shared" si="932"/>
        <v>-1</v>
      </c>
      <c r="R1324">
        <f t="shared" si="891"/>
        <v>0</v>
      </c>
      <c r="S1324">
        <v>0</v>
      </c>
      <c r="T1324">
        <v>0</v>
      </c>
      <c r="U1324">
        <v>0</v>
      </c>
      <c r="V1324">
        <v>4</v>
      </c>
      <c r="W1324">
        <v>1</v>
      </c>
      <c r="X1324">
        <v>3</v>
      </c>
      <c r="Y1324">
        <v>0</v>
      </c>
      <c r="Z1324">
        <v>0</v>
      </c>
      <c r="AA1324">
        <v>0</v>
      </c>
      <c r="AB1324" t="s">
        <v>567</v>
      </c>
      <c r="AC1324" t="s">
        <v>75</v>
      </c>
      <c r="AD1324">
        <v>63</v>
      </c>
      <c r="AE1324">
        <v>35</v>
      </c>
      <c r="AF1324">
        <v>70</v>
      </c>
      <c r="AG1324" s="5">
        <v>65</v>
      </c>
      <c r="AH1324">
        <v>-1</v>
      </c>
      <c r="AI1324">
        <v>-1</v>
      </c>
      <c r="AJ1324">
        <f t="shared" si="892"/>
        <v>-1</v>
      </c>
      <c r="AK1324">
        <v>-1</v>
      </c>
      <c r="AL1324">
        <v>-1</v>
      </c>
      <c r="AM1324">
        <v>-1</v>
      </c>
      <c r="AN1324">
        <v>-1</v>
      </c>
      <c r="AO1324">
        <v>-1</v>
      </c>
      <c r="AP1324">
        <v>-1</v>
      </c>
      <c r="AR1324">
        <f t="shared" si="893"/>
        <v>0</v>
      </c>
      <c r="AS1324">
        <f t="shared" si="894"/>
        <v>0</v>
      </c>
      <c r="AT1324">
        <f t="shared" si="895"/>
        <v>0</v>
      </c>
      <c r="AU1324">
        <f t="shared" si="896"/>
        <v>0</v>
      </c>
      <c r="AV1324">
        <f t="shared" si="897"/>
        <v>0</v>
      </c>
      <c r="AW1324">
        <f t="shared" si="898"/>
        <v>0</v>
      </c>
      <c r="AX1324">
        <f t="shared" si="899"/>
        <v>0</v>
      </c>
      <c r="AY1324">
        <f t="shared" si="900"/>
        <v>0</v>
      </c>
      <c r="AZ1324">
        <f t="shared" si="901"/>
        <v>0</v>
      </c>
      <c r="BA1324">
        <f t="shared" si="902"/>
        <v>0</v>
      </c>
      <c r="BB1324">
        <f t="shared" si="903"/>
        <v>0</v>
      </c>
      <c r="BC1324">
        <f t="shared" si="904"/>
        <v>0</v>
      </c>
      <c r="BD1324">
        <f t="shared" si="905"/>
        <v>0</v>
      </c>
      <c r="BE1324">
        <f t="shared" si="906"/>
        <v>0</v>
      </c>
      <c r="BF1324">
        <f t="shared" si="907"/>
        <v>0</v>
      </c>
      <c r="BG1324">
        <f t="shared" si="908"/>
        <v>0</v>
      </c>
      <c r="BH1324">
        <f t="shared" si="909"/>
        <v>0</v>
      </c>
      <c r="BI1324">
        <f t="shared" si="910"/>
        <v>0</v>
      </c>
      <c r="BJ1324">
        <f t="shared" si="911"/>
        <v>0</v>
      </c>
      <c r="BK1324">
        <f t="shared" si="912"/>
        <v>0</v>
      </c>
      <c r="BM1324">
        <f t="shared" si="913"/>
        <v>1</v>
      </c>
      <c r="BN1324">
        <f t="shared" si="914"/>
        <v>0</v>
      </c>
      <c r="BO1324">
        <f t="shared" si="915"/>
        <v>0</v>
      </c>
      <c r="BP1324">
        <f t="shared" si="916"/>
        <v>0</v>
      </c>
      <c r="BR1324">
        <f t="shared" si="917"/>
        <v>0</v>
      </c>
      <c r="BS1324">
        <f t="shared" si="918"/>
        <v>0</v>
      </c>
      <c r="BT1324">
        <f t="shared" si="919"/>
        <v>4</v>
      </c>
      <c r="BU1324">
        <f t="shared" si="920"/>
        <v>0</v>
      </c>
      <c r="BV1324">
        <f t="shared" si="921"/>
        <v>1</v>
      </c>
      <c r="BW1324">
        <f t="shared" si="922"/>
        <v>0</v>
      </c>
      <c r="BX1324">
        <f t="shared" si="923"/>
        <v>3</v>
      </c>
      <c r="BY1324">
        <f t="shared" si="924"/>
        <v>0</v>
      </c>
      <c r="BZ1324">
        <f t="shared" si="931"/>
        <v>0</v>
      </c>
      <c r="CA1324">
        <f t="shared" si="925"/>
        <v>0</v>
      </c>
      <c r="CB1324">
        <f t="shared" si="926"/>
        <v>0</v>
      </c>
      <c r="CC1324">
        <f t="shared" si="927"/>
        <v>0</v>
      </c>
      <c r="CD1324">
        <f t="shared" si="928"/>
        <v>0</v>
      </c>
      <c r="CE1324">
        <f t="shared" si="929"/>
        <v>1</v>
      </c>
      <c r="CF1324">
        <f t="shared" si="930"/>
        <v>0</v>
      </c>
    </row>
    <row r="1325" spans="1:84" x14ac:dyDescent="0.25">
      <c r="A1325" t="s">
        <v>124</v>
      </c>
      <c r="B1325" t="s">
        <v>125</v>
      </c>
      <c r="C1325" s="1">
        <v>15391</v>
      </c>
      <c r="D1325" t="s">
        <v>39</v>
      </c>
      <c r="E1325" t="s">
        <v>40</v>
      </c>
      <c r="F1325" t="s">
        <v>1099</v>
      </c>
      <c r="G1325">
        <v>1</v>
      </c>
      <c r="H1325">
        <v>1</v>
      </c>
      <c r="I1325" t="s">
        <v>363</v>
      </c>
      <c r="L1325">
        <v>0</v>
      </c>
      <c r="M1325">
        <v>0</v>
      </c>
      <c r="N1325">
        <v>0</v>
      </c>
      <c r="O1325">
        <f t="shared" si="889"/>
        <v>0</v>
      </c>
      <c r="P1325">
        <f t="shared" si="890"/>
        <v>0</v>
      </c>
      <c r="Q1325">
        <f t="shared" si="932"/>
        <v>-1</v>
      </c>
      <c r="R1325">
        <f t="shared" si="891"/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 t="s">
        <v>129</v>
      </c>
      <c r="AC1325" t="s">
        <v>75</v>
      </c>
      <c r="AD1325">
        <v>65</v>
      </c>
      <c r="AE1325">
        <v>79</v>
      </c>
      <c r="AF1325">
        <v>60</v>
      </c>
      <c r="AG1325" s="5">
        <v>76</v>
      </c>
      <c r="AH1325">
        <v>-1</v>
      </c>
      <c r="AI1325">
        <v>-1</v>
      </c>
      <c r="AJ1325">
        <f t="shared" si="892"/>
        <v>-1</v>
      </c>
      <c r="AK1325">
        <v>-1</v>
      </c>
      <c r="AL1325">
        <v>-1</v>
      </c>
      <c r="AM1325">
        <v>-1</v>
      </c>
      <c r="AN1325">
        <v>-1</v>
      </c>
      <c r="AO1325">
        <v>-1</v>
      </c>
      <c r="AP1325">
        <v>-1</v>
      </c>
      <c r="AR1325">
        <f t="shared" si="893"/>
        <v>0</v>
      </c>
      <c r="AS1325">
        <f t="shared" si="894"/>
        <v>0</v>
      </c>
      <c r="AT1325">
        <f t="shared" si="895"/>
        <v>0</v>
      </c>
      <c r="AU1325">
        <f t="shared" si="896"/>
        <v>0</v>
      </c>
      <c r="AV1325">
        <f t="shared" si="897"/>
        <v>0</v>
      </c>
      <c r="AW1325">
        <f t="shared" si="898"/>
        <v>0</v>
      </c>
      <c r="AX1325">
        <f t="shared" si="899"/>
        <v>0</v>
      </c>
      <c r="AY1325">
        <f t="shared" si="900"/>
        <v>0</v>
      </c>
      <c r="AZ1325">
        <f t="shared" si="901"/>
        <v>0</v>
      </c>
      <c r="BA1325">
        <f t="shared" si="902"/>
        <v>0</v>
      </c>
      <c r="BB1325">
        <f t="shared" si="903"/>
        <v>0</v>
      </c>
      <c r="BC1325">
        <f t="shared" si="904"/>
        <v>0</v>
      </c>
      <c r="BD1325">
        <f t="shared" si="905"/>
        <v>0</v>
      </c>
      <c r="BE1325">
        <f t="shared" si="906"/>
        <v>0</v>
      </c>
      <c r="BF1325">
        <f t="shared" si="907"/>
        <v>0</v>
      </c>
      <c r="BG1325">
        <f t="shared" si="908"/>
        <v>0</v>
      </c>
      <c r="BH1325">
        <f t="shared" si="909"/>
        <v>0</v>
      </c>
      <c r="BI1325">
        <f t="shared" si="910"/>
        <v>0</v>
      </c>
      <c r="BJ1325">
        <f t="shared" si="911"/>
        <v>0</v>
      </c>
      <c r="BK1325">
        <f t="shared" si="912"/>
        <v>0</v>
      </c>
      <c r="BM1325">
        <f t="shared" si="913"/>
        <v>1</v>
      </c>
      <c r="BN1325">
        <f t="shared" si="914"/>
        <v>0</v>
      </c>
      <c r="BO1325">
        <f t="shared" si="915"/>
        <v>0</v>
      </c>
      <c r="BP1325">
        <f t="shared" si="916"/>
        <v>0</v>
      </c>
      <c r="BR1325">
        <f t="shared" si="917"/>
        <v>0</v>
      </c>
      <c r="BS1325">
        <f t="shared" si="918"/>
        <v>0</v>
      </c>
      <c r="BT1325">
        <f t="shared" si="919"/>
        <v>0</v>
      </c>
      <c r="BU1325">
        <f t="shared" si="920"/>
        <v>0</v>
      </c>
      <c r="BV1325">
        <f t="shared" si="921"/>
        <v>0</v>
      </c>
      <c r="BW1325">
        <f t="shared" si="922"/>
        <v>0</v>
      </c>
      <c r="BX1325">
        <f t="shared" si="923"/>
        <v>0</v>
      </c>
      <c r="BY1325">
        <f t="shared" si="924"/>
        <v>0</v>
      </c>
      <c r="BZ1325">
        <f t="shared" si="931"/>
        <v>0</v>
      </c>
      <c r="CA1325">
        <f t="shared" si="925"/>
        <v>0</v>
      </c>
      <c r="CB1325">
        <f t="shared" si="926"/>
        <v>0</v>
      </c>
      <c r="CC1325">
        <f t="shared" si="927"/>
        <v>0</v>
      </c>
      <c r="CD1325">
        <f t="shared" si="928"/>
        <v>0</v>
      </c>
      <c r="CE1325">
        <f t="shared" si="929"/>
        <v>0</v>
      </c>
      <c r="CF1325">
        <f t="shared" si="930"/>
        <v>0</v>
      </c>
    </row>
    <row r="1326" spans="1:84" x14ac:dyDescent="0.25">
      <c r="A1326" t="s">
        <v>565</v>
      </c>
      <c r="B1326" t="s">
        <v>522</v>
      </c>
      <c r="C1326" s="1">
        <v>15391</v>
      </c>
      <c r="D1326" t="s">
        <v>39</v>
      </c>
      <c r="E1326" t="s">
        <v>40</v>
      </c>
      <c r="F1326" t="s">
        <v>674</v>
      </c>
      <c r="G1326">
        <v>1</v>
      </c>
      <c r="H1326">
        <v>1</v>
      </c>
      <c r="I1326" t="s">
        <v>42</v>
      </c>
      <c r="J1326" t="s">
        <v>772</v>
      </c>
      <c r="K1326" t="s">
        <v>1317</v>
      </c>
      <c r="L1326">
        <v>700</v>
      </c>
      <c r="M1326">
        <v>0</v>
      </c>
      <c r="N1326">
        <v>0</v>
      </c>
      <c r="O1326">
        <f t="shared" si="889"/>
        <v>0</v>
      </c>
      <c r="P1326">
        <f t="shared" si="890"/>
        <v>0</v>
      </c>
      <c r="Q1326">
        <f t="shared" si="932"/>
        <v>-1</v>
      </c>
      <c r="R1326">
        <f t="shared" si="891"/>
        <v>0</v>
      </c>
      <c r="S1326">
        <v>0</v>
      </c>
      <c r="T1326">
        <v>0</v>
      </c>
      <c r="U1326">
        <v>0</v>
      </c>
      <c r="V1326">
        <v>5</v>
      </c>
      <c r="W1326">
        <v>0</v>
      </c>
      <c r="X1326">
        <v>0</v>
      </c>
      <c r="Y1326">
        <v>0</v>
      </c>
      <c r="Z1326">
        <v>0</v>
      </c>
      <c r="AA1326">
        <v>0</v>
      </c>
      <c r="AB1326" t="s">
        <v>567</v>
      </c>
      <c r="AC1326" t="s">
        <v>75</v>
      </c>
      <c r="AD1326">
        <v>63</v>
      </c>
      <c r="AE1326">
        <v>35</v>
      </c>
      <c r="AF1326">
        <v>70</v>
      </c>
      <c r="AG1326" s="5">
        <v>65</v>
      </c>
      <c r="AH1326">
        <v>-1</v>
      </c>
      <c r="AI1326">
        <v>-1</v>
      </c>
      <c r="AJ1326">
        <f t="shared" si="892"/>
        <v>-1</v>
      </c>
      <c r="AK1326">
        <v>-1</v>
      </c>
      <c r="AL1326">
        <v>-1</v>
      </c>
      <c r="AM1326">
        <v>-1</v>
      </c>
      <c r="AN1326">
        <v>-1</v>
      </c>
      <c r="AO1326">
        <v>-1</v>
      </c>
      <c r="AP1326">
        <v>-1</v>
      </c>
      <c r="AR1326">
        <f t="shared" si="893"/>
        <v>0</v>
      </c>
      <c r="AS1326">
        <f t="shared" si="894"/>
        <v>0</v>
      </c>
      <c r="AT1326">
        <f t="shared" si="895"/>
        <v>0</v>
      </c>
      <c r="AU1326">
        <f t="shared" si="896"/>
        <v>0</v>
      </c>
      <c r="AV1326">
        <f t="shared" si="897"/>
        <v>0</v>
      </c>
      <c r="AW1326">
        <f t="shared" si="898"/>
        <v>0</v>
      </c>
      <c r="AX1326">
        <f t="shared" si="899"/>
        <v>0</v>
      </c>
      <c r="AY1326">
        <f t="shared" si="900"/>
        <v>0</v>
      </c>
      <c r="AZ1326">
        <f t="shared" si="901"/>
        <v>0</v>
      </c>
      <c r="BA1326">
        <f t="shared" si="902"/>
        <v>0</v>
      </c>
      <c r="BB1326">
        <f t="shared" si="903"/>
        <v>0</v>
      </c>
      <c r="BC1326">
        <f t="shared" si="904"/>
        <v>0</v>
      </c>
      <c r="BD1326">
        <f t="shared" si="905"/>
        <v>0</v>
      </c>
      <c r="BE1326">
        <f t="shared" si="906"/>
        <v>0</v>
      </c>
      <c r="BF1326">
        <f t="shared" si="907"/>
        <v>0</v>
      </c>
      <c r="BG1326">
        <f t="shared" si="908"/>
        <v>0</v>
      </c>
      <c r="BH1326">
        <f t="shared" si="909"/>
        <v>0</v>
      </c>
      <c r="BI1326">
        <f t="shared" si="910"/>
        <v>0</v>
      </c>
      <c r="BJ1326">
        <f t="shared" si="911"/>
        <v>0</v>
      </c>
      <c r="BK1326">
        <f t="shared" si="912"/>
        <v>0</v>
      </c>
      <c r="BM1326">
        <f t="shared" si="913"/>
        <v>1</v>
      </c>
      <c r="BN1326">
        <f t="shared" si="914"/>
        <v>0</v>
      </c>
      <c r="BO1326">
        <f t="shared" si="915"/>
        <v>0</v>
      </c>
      <c r="BP1326">
        <f t="shared" si="916"/>
        <v>0</v>
      </c>
      <c r="BR1326">
        <f t="shared" si="917"/>
        <v>0</v>
      </c>
      <c r="BS1326">
        <f t="shared" si="918"/>
        <v>0</v>
      </c>
      <c r="BT1326">
        <f t="shared" si="919"/>
        <v>5</v>
      </c>
      <c r="BU1326">
        <f t="shared" si="920"/>
        <v>0</v>
      </c>
      <c r="BV1326">
        <f t="shared" si="921"/>
        <v>0</v>
      </c>
      <c r="BW1326">
        <f t="shared" si="922"/>
        <v>0</v>
      </c>
      <c r="BX1326">
        <f t="shared" si="923"/>
        <v>0</v>
      </c>
      <c r="BY1326">
        <f t="shared" si="924"/>
        <v>0</v>
      </c>
      <c r="BZ1326">
        <f t="shared" si="931"/>
        <v>0</v>
      </c>
      <c r="CA1326">
        <f t="shared" si="925"/>
        <v>0</v>
      </c>
      <c r="CB1326">
        <f t="shared" si="926"/>
        <v>0</v>
      </c>
      <c r="CC1326">
        <f t="shared" si="927"/>
        <v>0</v>
      </c>
      <c r="CD1326">
        <f t="shared" si="928"/>
        <v>0</v>
      </c>
      <c r="CE1326">
        <f t="shared" si="929"/>
        <v>1</v>
      </c>
      <c r="CF1326">
        <f t="shared" si="930"/>
        <v>0</v>
      </c>
    </row>
    <row r="1327" spans="1:84" x14ac:dyDescent="0.25">
      <c r="A1327" t="s">
        <v>1316</v>
      </c>
      <c r="B1327">
        <v>0</v>
      </c>
      <c r="C1327" s="1">
        <v>15391</v>
      </c>
      <c r="D1327" t="s">
        <v>39</v>
      </c>
      <c r="E1327" t="s">
        <v>40</v>
      </c>
      <c r="F1327" t="s">
        <v>1312</v>
      </c>
      <c r="G1327">
        <v>1</v>
      </c>
      <c r="H1327">
        <v>0</v>
      </c>
      <c r="I1327" t="s">
        <v>42</v>
      </c>
      <c r="J1327" t="s">
        <v>43</v>
      </c>
      <c r="K1327" t="s">
        <v>474</v>
      </c>
      <c r="L1327">
        <v>2553</v>
      </c>
      <c r="M1327">
        <v>4</v>
      </c>
      <c r="N1327">
        <v>0</v>
      </c>
      <c r="O1327">
        <f t="shared" si="889"/>
        <v>0</v>
      </c>
      <c r="P1327">
        <f t="shared" si="890"/>
        <v>1.5667841754798275</v>
      </c>
      <c r="Q1327">
        <f t="shared" si="932"/>
        <v>-1</v>
      </c>
      <c r="R1327">
        <f t="shared" si="891"/>
        <v>0</v>
      </c>
      <c r="S1327">
        <v>0</v>
      </c>
      <c r="T1327">
        <v>0</v>
      </c>
      <c r="U1327">
        <v>0</v>
      </c>
      <c r="V1327">
        <v>5</v>
      </c>
      <c r="W1327">
        <v>1</v>
      </c>
      <c r="X1327">
        <v>4</v>
      </c>
      <c r="Y1327">
        <v>0</v>
      </c>
      <c r="Z1327">
        <v>0</v>
      </c>
      <c r="AA1327">
        <v>0</v>
      </c>
      <c r="AD1327">
        <v>-1</v>
      </c>
      <c r="AE1327">
        <v>-1</v>
      </c>
      <c r="AF1327">
        <v>-1</v>
      </c>
      <c r="AG1327" s="5">
        <v>-1</v>
      </c>
      <c r="AH1327">
        <v>-1</v>
      </c>
      <c r="AI1327">
        <v>-1</v>
      </c>
      <c r="AJ1327">
        <f t="shared" si="892"/>
        <v>-1</v>
      </c>
      <c r="AK1327">
        <v>-1</v>
      </c>
      <c r="AL1327">
        <v>-1</v>
      </c>
      <c r="AM1327">
        <v>-1</v>
      </c>
      <c r="AN1327">
        <v>-1</v>
      </c>
      <c r="AO1327">
        <v>-1</v>
      </c>
      <c r="AP1327">
        <v>-1</v>
      </c>
      <c r="AR1327">
        <f t="shared" si="893"/>
        <v>0</v>
      </c>
      <c r="AS1327">
        <f t="shared" si="894"/>
        <v>0</v>
      </c>
      <c r="AT1327">
        <f t="shared" si="895"/>
        <v>0</v>
      </c>
      <c r="AU1327">
        <f t="shared" si="896"/>
        <v>0</v>
      </c>
      <c r="AV1327">
        <f t="shared" si="897"/>
        <v>0</v>
      </c>
      <c r="AW1327">
        <f t="shared" si="898"/>
        <v>0</v>
      </c>
      <c r="AX1327">
        <f t="shared" si="899"/>
        <v>0</v>
      </c>
      <c r="AY1327">
        <f t="shared" si="900"/>
        <v>0</v>
      </c>
      <c r="AZ1327">
        <f t="shared" si="901"/>
        <v>0</v>
      </c>
      <c r="BA1327">
        <f t="shared" si="902"/>
        <v>0</v>
      </c>
      <c r="BB1327">
        <f t="shared" si="903"/>
        <v>0</v>
      </c>
      <c r="BC1327">
        <f t="shared" si="904"/>
        <v>0</v>
      </c>
      <c r="BD1327">
        <f t="shared" si="905"/>
        <v>0</v>
      </c>
      <c r="BE1327">
        <f t="shared" si="906"/>
        <v>0</v>
      </c>
      <c r="BF1327">
        <f t="shared" si="907"/>
        <v>0</v>
      </c>
      <c r="BG1327">
        <f t="shared" si="908"/>
        <v>0</v>
      </c>
      <c r="BH1327">
        <f t="shared" si="909"/>
        <v>0</v>
      </c>
      <c r="BI1327">
        <f t="shared" si="910"/>
        <v>0</v>
      </c>
      <c r="BJ1327">
        <f t="shared" si="911"/>
        <v>0</v>
      </c>
      <c r="BK1327">
        <f t="shared" si="912"/>
        <v>0</v>
      </c>
      <c r="BM1327">
        <f t="shared" si="913"/>
        <v>1</v>
      </c>
      <c r="BN1327">
        <f t="shared" si="914"/>
        <v>0</v>
      </c>
      <c r="BO1327">
        <f t="shared" si="915"/>
        <v>0</v>
      </c>
      <c r="BP1327">
        <f t="shared" si="916"/>
        <v>0</v>
      </c>
      <c r="BR1327">
        <f t="shared" si="917"/>
        <v>0</v>
      </c>
      <c r="BS1327">
        <f t="shared" si="918"/>
        <v>0</v>
      </c>
      <c r="BT1327">
        <f t="shared" si="919"/>
        <v>5</v>
      </c>
      <c r="BU1327">
        <f t="shared" si="920"/>
        <v>0</v>
      </c>
      <c r="BV1327">
        <f t="shared" si="921"/>
        <v>1</v>
      </c>
      <c r="BW1327">
        <f t="shared" si="922"/>
        <v>0</v>
      </c>
      <c r="BX1327">
        <f t="shared" si="923"/>
        <v>4</v>
      </c>
      <c r="BY1327">
        <f t="shared" si="924"/>
        <v>0</v>
      </c>
      <c r="BZ1327">
        <f t="shared" si="931"/>
        <v>0</v>
      </c>
      <c r="CA1327">
        <f t="shared" si="925"/>
        <v>0</v>
      </c>
      <c r="CB1327">
        <f t="shared" si="926"/>
        <v>0</v>
      </c>
      <c r="CC1327">
        <f t="shared" si="927"/>
        <v>0</v>
      </c>
      <c r="CD1327">
        <f t="shared" si="928"/>
        <v>0</v>
      </c>
      <c r="CE1327">
        <f t="shared" si="929"/>
        <v>0</v>
      </c>
      <c r="CF1327">
        <f t="shared" si="930"/>
        <v>0</v>
      </c>
    </row>
    <row r="1328" spans="1:84" x14ac:dyDescent="0.25">
      <c r="A1328" t="s">
        <v>334</v>
      </c>
      <c r="B1328" t="s">
        <v>437</v>
      </c>
      <c r="C1328" s="1">
        <v>15390</v>
      </c>
      <c r="D1328" t="s">
        <v>49</v>
      </c>
      <c r="E1328" t="s">
        <v>40</v>
      </c>
      <c r="F1328" s="2">
        <v>106125</v>
      </c>
      <c r="G1328">
        <v>0</v>
      </c>
      <c r="H1328">
        <v>0</v>
      </c>
      <c r="I1328" t="s">
        <v>363</v>
      </c>
      <c r="J1328" t="s">
        <v>1332</v>
      </c>
      <c r="L1328">
        <v>0</v>
      </c>
      <c r="M1328">
        <v>0</v>
      </c>
      <c r="N1328">
        <v>0</v>
      </c>
      <c r="O1328">
        <f t="shared" si="889"/>
        <v>0</v>
      </c>
      <c r="P1328">
        <f t="shared" si="890"/>
        <v>0</v>
      </c>
      <c r="Q1328">
        <f t="shared" si="932"/>
        <v>-1</v>
      </c>
      <c r="R1328">
        <f t="shared" si="891"/>
        <v>0</v>
      </c>
      <c r="S1328">
        <v>0</v>
      </c>
      <c r="T1328">
        <v>0</v>
      </c>
      <c r="U1328">
        <v>0</v>
      </c>
      <c r="V1328">
        <v>5</v>
      </c>
      <c r="W1328">
        <v>0</v>
      </c>
      <c r="X1328">
        <v>0</v>
      </c>
      <c r="Y1328">
        <v>0</v>
      </c>
      <c r="Z1328">
        <v>0</v>
      </c>
      <c r="AA1328">
        <v>0</v>
      </c>
      <c r="AB1328" t="s">
        <v>336</v>
      </c>
      <c r="AC1328" t="s">
        <v>46</v>
      </c>
      <c r="AD1328">
        <v>59</v>
      </c>
      <c r="AE1328">
        <v>59</v>
      </c>
      <c r="AF1328">
        <v>52</v>
      </c>
      <c r="AG1328" s="5">
        <v>69</v>
      </c>
      <c r="AH1328">
        <v>-1</v>
      </c>
      <c r="AI1328">
        <v>-1</v>
      </c>
      <c r="AJ1328">
        <f t="shared" si="892"/>
        <v>-1</v>
      </c>
      <c r="AK1328">
        <v>-1</v>
      </c>
      <c r="AL1328">
        <v>-1</v>
      </c>
      <c r="AM1328">
        <v>-1</v>
      </c>
      <c r="AN1328">
        <v>-1</v>
      </c>
      <c r="AO1328">
        <v>-1</v>
      </c>
      <c r="AP1328">
        <v>-1</v>
      </c>
      <c r="AR1328">
        <f t="shared" si="893"/>
        <v>0</v>
      </c>
      <c r="AS1328">
        <f t="shared" si="894"/>
        <v>0</v>
      </c>
      <c r="AT1328">
        <f t="shared" si="895"/>
        <v>0</v>
      </c>
      <c r="AU1328">
        <f t="shared" si="896"/>
        <v>0</v>
      </c>
      <c r="AV1328">
        <f t="shared" si="897"/>
        <v>0</v>
      </c>
      <c r="AW1328">
        <f t="shared" si="898"/>
        <v>0</v>
      </c>
      <c r="AX1328">
        <f t="shared" si="899"/>
        <v>0</v>
      </c>
      <c r="AY1328">
        <f t="shared" si="900"/>
        <v>0</v>
      </c>
      <c r="AZ1328">
        <f t="shared" si="901"/>
        <v>0</v>
      </c>
      <c r="BA1328">
        <f t="shared" si="902"/>
        <v>0</v>
      </c>
      <c r="BB1328">
        <f t="shared" si="903"/>
        <v>0</v>
      </c>
      <c r="BC1328">
        <f t="shared" si="904"/>
        <v>0</v>
      </c>
      <c r="BD1328">
        <f t="shared" si="905"/>
        <v>0</v>
      </c>
      <c r="BE1328">
        <f t="shared" si="906"/>
        <v>0</v>
      </c>
      <c r="BF1328">
        <f t="shared" si="907"/>
        <v>0</v>
      </c>
      <c r="BG1328">
        <f t="shared" si="908"/>
        <v>0</v>
      </c>
      <c r="BH1328">
        <f t="shared" si="909"/>
        <v>0</v>
      </c>
      <c r="BI1328">
        <f t="shared" si="910"/>
        <v>0</v>
      </c>
      <c r="BJ1328">
        <f t="shared" si="911"/>
        <v>0</v>
      </c>
      <c r="BK1328">
        <f t="shared" si="912"/>
        <v>0</v>
      </c>
      <c r="BM1328">
        <f t="shared" si="913"/>
        <v>0</v>
      </c>
      <c r="BN1328">
        <f t="shared" si="914"/>
        <v>1</v>
      </c>
      <c r="BO1328">
        <f t="shared" si="915"/>
        <v>0</v>
      </c>
      <c r="BP1328">
        <f t="shared" si="916"/>
        <v>0</v>
      </c>
      <c r="BR1328">
        <f t="shared" si="917"/>
        <v>0</v>
      </c>
      <c r="BS1328">
        <f t="shared" si="918"/>
        <v>0</v>
      </c>
      <c r="BT1328">
        <f t="shared" si="919"/>
        <v>0</v>
      </c>
      <c r="BU1328">
        <f t="shared" si="920"/>
        <v>5</v>
      </c>
      <c r="BV1328">
        <f t="shared" si="921"/>
        <v>0</v>
      </c>
      <c r="BW1328">
        <f t="shared" si="922"/>
        <v>0</v>
      </c>
      <c r="BX1328">
        <f t="shared" si="923"/>
        <v>0</v>
      </c>
      <c r="BY1328">
        <f t="shared" si="924"/>
        <v>0</v>
      </c>
      <c r="BZ1328">
        <f t="shared" si="931"/>
        <v>0</v>
      </c>
      <c r="CA1328">
        <f t="shared" si="925"/>
        <v>0</v>
      </c>
      <c r="CB1328">
        <f t="shared" si="926"/>
        <v>0</v>
      </c>
      <c r="CC1328">
        <f t="shared" si="927"/>
        <v>0</v>
      </c>
      <c r="CD1328">
        <f t="shared" si="928"/>
        <v>0</v>
      </c>
      <c r="CE1328">
        <f t="shared" si="929"/>
        <v>0</v>
      </c>
      <c r="CF1328">
        <f t="shared" si="930"/>
        <v>0</v>
      </c>
    </row>
    <row r="1329" spans="1:84" x14ac:dyDescent="0.25">
      <c r="A1329" t="s">
        <v>733</v>
      </c>
      <c r="B1329" t="s">
        <v>437</v>
      </c>
      <c r="C1329" s="1">
        <v>15390</v>
      </c>
      <c r="D1329" t="s">
        <v>49</v>
      </c>
      <c r="E1329" t="s">
        <v>40</v>
      </c>
      <c r="F1329" t="s">
        <v>1333</v>
      </c>
      <c r="G1329">
        <v>0</v>
      </c>
      <c r="H1329">
        <v>0</v>
      </c>
      <c r="I1329" t="s">
        <v>142</v>
      </c>
      <c r="J1329" t="s">
        <v>1334</v>
      </c>
      <c r="K1329" t="s">
        <v>1335</v>
      </c>
      <c r="L1329">
        <v>6400</v>
      </c>
      <c r="M1329">
        <v>4</v>
      </c>
      <c r="N1329">
        <v>1</v>
      </c>
      <c r="O1329">
        <f t="shared" si="889"/>
        <v>25</v>
      </c>
      <c r="P1329">
        <f t="shared" si="890"/>
        <v>0.625</v>
      </c>
      <c r="Q1329">
        <f t="shared" si="932"/>
        <v>1</v>
      </c>
      <c r="R1329">
        <f t="shared" si="891"/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 t="s">
        <v>736</v>
      </c>
      <c r="AC1329" t="s">
        <v>46</v>
      </c>
      <c r="AD1329">
        <v>62</v>
      </c>
      <c r="AE1329">
        <v>53</v>
      </c>
      <c r="AF1329">
        <v>64</v>
      </c>
      <c r="AG1329" s="5">
        <v>66</v>
      </c>
      <c r="AH1329">
        <v>-1</v>
      </c>
      <c r="AI1329">
        <v>-1</v>
      </c>
      <c r="AJ1329">
        <f t="shared" si="892"/>
        <v>-1</v>
      </c>
      <c r="AK1329">
        <v>-1</v>
      </c>
      <c r="AL1329">
        <v>-1</v>
      </c>
      <c r="AM1329">
        <v>-1</v>
      </c>
      <c r="AN1329">
        <v>-1</v>
      </c>
      <c r="AO1329">
        <v>-1</v>
      </c>
      <c r="AP1329">
        <v>-1</v>
      </c>
      <c r="AR1329">
        <f t="shared" si="893"/>
        <v>0</v>
      </c>
      <c r="AS1329">
        <f t="shared" si="894"/>
        <v>0</v>
      </c>
      <c r="AT1329">
        <f t="shared" si="895"/>
        <v>0</v>
      </c>
      <c r="AU1329">
        <f t="shared" si="896"/>
        <v>0</v>
      </c>
      <c r="AV1329">
        <f t="shared" si="897"/>
        <v>0</v>
      </c>
      <c r="AW1329">
        <f t="shared" si="898"/>
        <v>0</v>
      </c>
      <c r="AX1329">
        <f t="shared" si="899"/>
        <v>0</v>
      </c>
      <c r="AY1329">
        <f t="shared" si="900"/>
        <v>0</v>
      </c>
      <c r="AZ1329">
        <f t="shared" si="901"/>
        <v>0</v>
      </c>
      <c r="BA1329">
        <f t="shared" si="902"/>
        <v>0</v>
      </c>
      <c r="BB1329">
        <f t="shared" si="903"/>
        <v>0</v>
      </c>
      <c r="BC1329">
        <f t="shared" si="904"/>
        <v>0</v>
      </c>
      <c r="BD1329">
        <f t="shared" si="905"/>
        <v>0</v>
      </c>
      <c r="BE1329">
        <f t="shared" si="906"/>
        <v>0</v>
      </c>
      <c r="BF1329">
        <f t="shared" si="907"/>
        <v>0</v>
      </c>
      <c r="BG1329">
        <f t="shared" si="908"/>
        <v>0</v>
      </c>
      <c r="BH1329">
        <f t="shared" si="909"/>
        <v>0</v>
      </c>
      <c r="BI1329">
        <f t="shared" si="910"/>
        <v>0</v>
      </c>
      <c r="BJ1329">
        <f t="shared" si="911"/>
        <v>0</v>
      </c>
      <c r="BK1329">
        <f t="shared" si="912"/>
        <v>0</v>
      </c>
      <c r="BM1329">
        <f t="shared" si="913"/>
        <v>0</v>
      </c>
      <c r="BN1329">
        <f t="shared" si="914"/>
        <v>0</v>
      </c>
      <c r="BO1329">
        <f t="shared" si="915"/>
        <v>0</v>
      </c>
      <c r="BP1329">
        <f t="shared" si="916"/>
        <v>1</v>
      </c>
      <c r="BR1329">
        <f t="shared" si="917"/>
        <v>0</v>
      </c>
      <c r="BS1329">
        <f t="shared" si="918"/>
        <v>0</v>
      </c>
      <c r="BT1329">
        <f t="shared" si="919"/>
        <v>0</v>
      </c>
      <c r="BU1329">
        <f t="shared" si="920"/>
        <v>0</v>
      </c>
      <c r="BV1329">
        <f t="shared" si="921"/>
        <v>0</v>
      </c>
      <c r="BW1329">
        <f t="shared" si="922"/>
        <v>0</v>
      </c>
      <c r="BX1329">
        <f t="shared" si="923"/>
        <v>0</v>
      </c>
      <c r="BY1329">
        <f t="shared" si="924"/>
        <v>0</v>
      </c>
      <c r="BZ1329">
        <f t="shared" si="931"/>
        <v>0</v>
      </c>
      <c r="CA1329">
        <f t="shared" si="925"/>
        <v>0</v>
      </c>
      <c r="CB1329">
        <f t="shared" si="926"/>
        <v>0</v>
      </c>
      <c r="CC1329">
        <f t="shared" si="927"/>
        <v>1</v>
      </c>
      <c r="CD1329">
        <f t="shared" si="928"/>
        <v>0</v>
      </c>
      <c r="CE1329">
        <f t="shared" si="929"/>
        <v>0</v>
      </c>
      <c r="CF1329">
        <f t="shared" si="930"/>
        <v>0</v>
      </c>
    </row>
    <row r="1330" spans="1:84" x14ac:dyDescent="0.25">
      <c r="A1330" t="s">
        <v>733</v>
      </c>
      <c r="B1330" t="s">
        <v>437</v>
      </c>
      <c r="C1330" s="1">
        <v>15390</v>
      </c>
      <c r="D1330" t="s">
        <v>49</v>
      </c>
      <c r="E1330" t="s">
        <v>445</v>
      </c>
      <c r="F1330" t="s">
        <v>1333</v>
      </c>
      <c r="G1330">
        <v>0</v>
      </c>
      <c r="H1330">
        <v>0</v>
      </c>
      <c r="I1330" t="s">
        <v>142</v>
      </c>
      <c r="J1330" t="s">
        <v>1334</v>
      </c>
      <c r="K1330" t="s">
        <v>1335</v>
      </c>
      <c r="L1330">
        <v>6400</v>
      </c>
      <c r="M1330">
        <v>0</v>
      </c>
      <c r="N1330">
        <v>1</v>
      </c>
      <c r="O1330">
        <f t="shared" si="889"/>
        <v>0</v>
      </c>
      <c r="P1330">
        <f t="shared" si="890"/>
        <v>0</v>
      </c>
      <c r="Q1330">
        <f t="shared" si="932"/>
        <v>1</v>
      </c>
      <c r="R1330">
        <f t="shared" si="891"/>
        <v>0</v>
      </c>
      <c r="S1330">
        <v>5</v>
      </c>
      <c r="T1330">
        <v>1</v>
      </c>
      <c r="U1330">
        <v>2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 t="s">
        <v>736</v>
      </c>
      <c r="AC1330" t="s">
        <v>46</v>
      </c>
      <c r="AD1330">
        <v>62</v>
      </c>
      <c r="AE1330">
        <v>53</v>
      </c>
      <c r="AF1330">
        <v>64</v>
      </c>
      <c r="AG1330" s="5">
        <v>66</v>
      </c>
      <c r="AH1330">
        <v>-1</v>
      </c>
      <c r="AI1330">
        <v>-1</v>
      </c>
      <c r="AJ1330">
        <f t="shared" si="892"/>
        <v>-1</v>
      </c>
      <c r="AK1330">
        <v>-1</v>
      </c>
      <c r="AL1330">
        <v>-1</v>
      </c>
      <c r="AM1330">
        <v>-1</v>
      </c>
      <c r="AN1330">
        <v>-1</v>
      </c>
      <c r="AO1330">
        <v>-1</v>
      </c>
      <c r="AP1330">
        <v>-1</v>
      </c>
      <c r="AR1330">
        <f t="shared" si="893"/>
        <v>0</v>
      </c>
      <c r="AS1330">
        <f t="shared" si="894"/>
        <v>0</v>
      </c>
      <c r="AT1330">
        <f t="shared" si="895"/>
        <v>0</v>
      </c>
      <c r="AU1330">
        <f t="shared" si="896"/>
        <v>0</v>
      </c>
      <c r="AV1330">
        <f t="shared" si="897"/>
        <v>0</v>
      </c>
      <c r="AW1330">
        <f t="shared" si="898"/>
        <v>0</v>
      </c>
      <c r="AX1330">
        <f t="shared" si="899"/>
        <v>0</v>
      </c>
      <c r="AY1330">
        <f t="shared" si="900"/>
        <v>0</v>
      </c>
      <c r="AZ1330">
        <f t="shared" si="901"/>
        <v>0</v>
      </c>
      <c r="BA1330">
        <f t="shared" si="902"/>
        <v>0</v>
      </c>
      <c r="BB1330">
        <f t="shared" si="903"/>
        <v>0</v>
      </c>
      <c r="BC1330">
        <f t="shared" si="904"/>
        <v>0</v>
      </c>
      <c r="BD1330">
        <f t="shared" si="905"/>
        <v>0</v>
      </c>
      <c r="BE1330">
        <f t="shared" si="906"/>
        <v>0</v>
      </c>
      <c r="BF1330">
        <f t="shared" si="907"/>
        <v>0</v>
      </c>
      <c r="BG1330">
        <f t="shared" si="908"/>
        <v>0</v>
      </c>
      <c r="BH1330">
        <f t="shared" si="909"/>
        <v>0</v>
      </c>
      <c r="BI1330">
        <f t="shared" si="910"/>
        <v>0</v>
      </c>
      <c r="BJ1330">
        <f t="shared" si="911"/>
        <v>0</v>
      </c>
      <c r="BK1330">
        <f t="shared" si="912"/>
        <v>0</v>
      </c>
      <c r="BM1330">
        <f t="shared" si="913"/>
        <v>0</v>
      </c>
      <c r="BN1330">
        <f t="shared" si="914"/>
        <v>0</v>
      </c>
      <c r="BO1330">
        <f t="shared" si="915"/>
        <v>0</v>
      </c>
      <c r="BP1330">
        <f t="shared" si="916"/>
        <v>1</v>
      </c>
      <c r="BR1330">
        <f t="shared" si="917"/>
        <v>0</v>
      </c>
      <c r="BS1330">
        <f t="shared" si="918"/>
        <v>0</v>
      </c>
      <c r="BT1330">
        <f t="shared" si="919"/>
        <v>0</v>
      </c>
      <c r="BU1330">
        <f t="shared" si="920"/>
        <v>0</v>
      </c>
      <c r="BV1330">
        <f t="shared" si="921"/>
        <v>0</v>
      </c>
      <c r="BW1330">
        <f t="shared" si="922"/>
        <v>0</v>
      </c>
      <c r="BX1330">
        <f t="shared" si="923"/>
        <v>0</v>
      </c>
      <c r="BY1330">
        <f t="shared" si="924"/>
        <v>0</v>
      </c>
      <c r="BZ1330">
        <f t="shared" si="931"/>
        <v>0</v>
      </c>
      <c r="CA1330">
        <f t="shared" si="925"/>
        <v>0</v>
      </c>
      <c r="CB1330">
        <f t="shared" si="926"/>
        <v>0</v>
      </c>
      <c r="CC1330">
        <f t="shared" si="927"/>
        <v>1</v>
      </c>
      <c r="CD1330">
        <f t="shared" si="928"/>
        <v>0</v>
      </c>
      <c r="CE1330">
        <f t="shared" si="929"/>
        <v>0</v>
      </c>
      <c r="CF1330">
        <f t="shared" si="930"/>
        <v>0</v>
      </c>
    </row>
    <row r="1331" spans="1:84" x14ac:dyDescent="0.25">
      <c r="A1331" t="s">
        <v>436</v>
      </c>
      <c r="B1331" t="s">
        <v>437</v>
      </c>
      <c r="C1331" s="1">
        <v>15390</v>
      </c>
      <c r="D1331" t="s">
        <v>39</v>
      </c>
      <c r="E1331" t="s">
        <v>40</v>
      </c>
      <c r="F1331" s="2">
        <v>106125</v>
      </c>
      <c r="G1331">
        <v>0</v>
      </c>
      <c r="H1331">
        <v>1</v>
      </c>
      <c r="I1331" t="s">
        <v>363</v>
      </c>
      <c r="J1331" t="s">
        <v>1336</v>
      </c>
      <c r="L1331">
        <v>0</v>
      </c>
      <c r="M1331">
        <v>0</v>
      </c>
      <c r="N1331">
        <v>0</v>
      </c>
      <c r="O1331">
        <f t="shared" si="889"/>
        <v>0</v>
      </c>
      <c r="P1331">
        <f t="shared" si="890"/>
        <v>0</v>
      </c>
      <c r="Q1331">
        <f t="shared" si="932"/>
        <v>-1</v>
      </c>
      <c r="R1331">
        <f t="shared" si="891"/>
        <v>0</v>
      </c>
      <c r="S1331">
        <v>0</v>
      </c>
      <c r="T1331">
        <v>0</v>
      </c>
      <c r="U1331">
        <v>0</v>
      </c>
      <c r="V1331">
        <v>4</v>
      </c>
      <c r="W1331">
        <v>1</v>
      </c>
      <c r="X1331">
        <v>2</v>
      </c>
      <c r="Y1331">
        <v>0</v>
      </c>
      <c r="Z1331">
        <v>0</v>
      </c>
      <c r="AA1331">
        <v>0</v>
      </c>
      <c r="AB1331" t="s">
        <v>439</v>
      </c>
      <c r="AC1331" t="s">
        <v>75</v>
      </c>
      <c r="AD1331">
        <v>63</v>
      </c>
      <c r="AE1331">
        <v>62</v>
      </c>
      <c r="AF1331">
        <v>52</v>
      </c>
      <c r="AG1331" s="5">
        <v>66</v>
      </c>
      <c r="AH1331">
        <v>-1</v>
      </c>
      <c r="AI1331">
        <v>-1</v>
      </c>
      <c r="AJ1331">
        <f t="shared" si="892"/>
        <v>-1</v>
      </c>
      <c r="AK1331">
        <v>-1</v>
      </c>
      <c r="AL1331">
        <v>-1</v>
      </c>
      <c r="AM1331">
        <v>-1</v>
      </c>
      <c r="AN1331">
        <v>-1</v>
      </c>
      <c r="AO1331">
        <v>-1</v>
      </c>
      <c r="AP1331">
        <v>-1</v>
      </c>
      <c r="AR1331">
        <f t="shared" si="893"/>
        <v>0</v>
      </c>
      <c r="AS1331">
        <f t="shared" si="894"/>
        <v>0</v>
      </c>
      <c r="AT1331">
        <f t="shared" si="895"/>
        <v>0</v>
      </c>
      <c r="AU1331">
        <f t="shared" si="896"/>
        <v>0</v>
      </c>
      <c r="AV1331">
        <f t="shared" si="897"/>
        <v>0</v>
      </c>
      <c r="AW1331">
        <f t="shared" si="898"/>
        <v>0</v>
      </c>
      <c r="AX1331">
        <f t="shared" si="899"/>
        <v>0</v>
      </c>
      <c r="AY1331">
        <f t="shared" si="900"/>
        <v>0</v>
      </c>
      <c r="AZ1331">
        <f t="shared" si="901"/>
        <v>0</v>
      </c>
      <c r="BA1331">
        <f t="shared" si="902"/>
        <v>0</v>
      </c>
      <c r="BB1331">
        <f t="shared" si="903"/>
        <v>0</v>
      </c>
      <c r="BC1331">
        <f t="shared" si="904"/>
        <v>0</v>
      </c>
      <c r="BD1331">
        <f t="shared" si="905"/>
        <v>0</v>
      </c>
      <c r="BE1331">
        <f t="shared" si="906"/>
        <v>0</v>
      </c>
      <c r="BF1331">
        <f t="shared" si="907"/>
        <v>0</v>
      </c>
      <c r="BG1331">
        <f t="shared" si="908"/>
        <v>0</v>
      </c>
      <c r="BH1331">
        <f t="shared" si="909"/>
        <v>0</v>
      </c>
      <c r="BI1331">
        <f t="shared" si="910"/>
        <v>0</v>
      </c>
      <c r="BJ1331">
        <f t="shared" si="911"/>
        <v>0</v>
      </c>
      <c r="BK1331">
        <f t="shared" si="912"/>
        <v>0</v>
      </c>
      <c r="BM1331">
        <f t="shared" si="913"/>
        <v>0</v>
      </c>
      <c r="BN1331">
        <f t="shared" si="914"/>
        <v>1</v>
      </c>
      <c r="BO1331">
        <f t="shared" si="915"/>
        <v>0</v>
      </c>
      <c r="BP1331">
        <f t="shared" si="916"/>
        <v>0</v>
      </c>
      <c r="BR1331">
        <f t="shared" si="917"/>
        <v>0</v>
      </c>
      <c r="BS1331">
        <f t="shared" si="918"/>
        <v>0</v>
      </c>
      <c r="BT1331">
        <f t="shared" si="919"/>
        <v>0</v>
      </c>
      <c r="BU1331">
        <f t="shared" si="920"/>
        <v>4</v>
      </c>
      <c r="BV1331">
        <f t="shared" si="921"/>
        <v>0</v>
      </c>
      <c r="BW1331">
        <f t="shared" si="922"/>
        <v>1</v>
      </c>
      <c r="BX1331">
        <f t="shared" si="923"/>
        <v>0</v>
      </c>
      <c r="BY1331">
        <f t="shared" si="924"/>
        <v>2</v>
      </c>
      <c r="BZ1331">
        <f t="shared" si="931"/>
        <v>0</v>
      </c>
      <c r="CA1331">
        <f t="shared" si="925"/>
        <v>0</v>
      </c>
      <c r="CB1331">
        <f t="shared" si="926"/>
        <v>2</v>
      </c>
      <c r="CC1331">
        <f t="shared" si="927"/>
        <v>1</v>
      </c>
      <c r="CD1331">
        <f t="shared" si="928"/>
        <v>0</v>
      </c>
      <c r="CE1331">
        <f t="shared" si="929"/>
        <v>0</v>
      </c>
      <c r="CF1331">
        <f t="shared" si="930"/>
        <v>0</v>
      </c>
    </row>
    <row r="1332" spans="1:84" x14ac:dyDescent="0.25">
      <c r="A1332" t="s">
        <v>436</v>
      </c>
      <c r="B1332" t="s">
        <v>437</v>
      </c>
      <c r="C1332" s="1">
        <v>15390</v>
      </c>
      <c r="D1332" t="s">
        <v>39</v>
      </c>
      <c r="E1332" t="s">
        <v>40</v>
      </c>
      <c r="F1332" s="2">
        <v>106125</v>
      </c>
      <c r="G1332">
        <v>0</v>
      </c>
      <c r="H1332">
        <v>1</v>
      </c>
      <c r="I1332" t="s">
        <v>87</v>
      </c>
      <c r="J1332" t="s">
        <v>88</v>
      </c>
      <c r="K1332" t="s">
        <v>1233</v>
      </c>
      <c r="L1332">
        <v>2375</v>
      </c>
      <c r="M1332">
        <v>0</v>
      </c>
      <c r="N1332">
        <v>0</v>
      </c>
      <c r="O1332">
        <f t="shared" si="889"/>
        <v>0</v>
      </c>
      <c r="P1332">
        <f t="shared" si="890"/>
        <v>0</v>
      </c>
      <c r="Q1332">
        <f t="shared" si="932"/>
        <v>-1</v>
      </c>
      <c r="R1332">
        <f t="shared" si="891"/>
        <v>0</v>
      </c>
      <c r="S1332">
        <v>0</v>
      </c>
      <c r="T1332">
        <v>0</v>
      </c>
      <c r="U1332">
        <v>0</v>
      </c>
      <c r="V1332">
        <v>3</v>
      </c>
      <c r="W1332">
        <v>2</v>
      </c>
      <c r="X1332">
        <v>5</v>
      </c>
      <c r="Y1332">
        <v>0</v>
      </c>
      <c r="Z1332">
        <v>0</v>
      </c>
      <c r="AA1332">
        <v>0</v>
      </c>
      <c r="AB1332" t="s">
        <v>439</v>
      </c>
      <c r="AC1332" t="s">
        <v>75</v>
      </c>
      <c r="AD1332">
        <v>63</v>
      </c>
      <c r="AE1332">
        <v>62</v>
      </c>
      <c r="AF1332">
        <v>52</v>
      </c>
      <c r="AG1332" s="5">
        <v>66</v>
      </c>
      <c r="AH1332">
        <v>-1</v>
      </c>
      <c r="AI1332">
        <v>-1</v>
      </c>
      <c r="AJ1332">
        <f t="shared" si="892"/>
        <v>-1</v>
      </c>
      <c r="AK1332">
        <v>-1</v>
      </c>
      <c r="AL1332">
        <v>-1</v>
      </c>
      <c r="AM1332">
        <v>-1</v>
      </c>
      <c r="AN1332">
        <v>-1</v>
      </c>
      <c r="AO1332">
        <v>-1</v>
      </c>
      <c r="AP1332">
        <v>-1</v>
      </c>
      <c r="AR1332">
        <f t="shared" si="893"/>
        <v>0</v>
      </c>
      <c r="AS1332">
        <f t="shared" si="894"/>
        <v>0</v>
      </c>
      <c r="AT1332">
        <f t="shared" si="895"/>
        <v>0</v>
      </c>
      <c r="AU1332">
        <f t="shared" si="896"/>
        <v>0</v>
      </c>
      <c r="AV1332">
        <f t="shared" si="897"/>
        <v>0</v>
      </c>
      <c r="AW1332">
        <f t="shared" si="898"/>
        <v>0</v>
      </c>
      <c r="AX1332">
        <f t="shared" si="899"/>
        <v>0</v>
      </c>
      <c r="AY1332">
        <f t="shared" si="900"/>
        <v>0</v>
      </c>
      <c r="AZ1332">
        <f t="shared" si="901"/>
        <v>0</v>
      </c>
      <c r="BA1332">
        <f t="shared" si="902"/>
        <v>0</v>
      </c>
      <c r="BB1332">
        <f t="shared" si="903"/>
        <v>0</v>
      </c>
      <c r="BC1332">
        <f t="shared" si="904"/>
        <v>0</v>
      </c>
      <c r="BD1332">
        <f t="shared" si="905"/>
        <v>0</v>
      </c>
      <c r="BE1332">
        <f t="shared" si="906"/>
        <v>0</v>
      </c>
      <c r="BF1332">
        <f t="shared" si="907"/>
        <v>0</v>
      </c>
      <c r="BG1332">
        <f t="shared" si="908"/>
        <v>0</v>
      </c>
      <c r="BH1332">
        <f t="shared" si="909"/>
        <v>0</v>
      </c>
      <c r="BI1332">
        <f t="shared" si="910"/>
        <v>0</v>
      </c>
      <c r="BJ1332">
        <f t="shared" si="911"/>
        <v>0</v>
      </c>
      <c r="BK1332">
        <f t="shared" si="912"/>
        <v>0</v>
      </c>
      <c r="BM1332">
        <f t="shared" si="913"/>
        <v>0</v>
      </c>
      <c r="BN1332">
        <f t="shared" si="914"/>
        <v>1</v>
      </c>
      <c r="BO1332">
        <f t="shared" si="915"/>
        <v>0</v>
      </c>
      <c r="BP1332">
        <f t="shared" si="916"/>
        <v>0</v>
      </c>
      <c r="BR1332">
        <f t="shared" si="917"/>
        <v>0</v>
      </c>
      <c r="BS1332">
        <f t="shared" si="918"/>
        <v>0</v>
      </c>
      <c r="BT1332">
        <f t="shared" si="919"/>
        <v>0</v>
      </c>
      <c r="BU1332">
        <f t="shared" si="920"/>
        <v>3</v>
      </c>
      <c r="BV1332">
        <f t="shared" si="921"/>
        <v>0</v>
      </c>
      <c r="BW1332">
        <f t="shared" si="922"/>
        <v>2</v>
      </c>
      <c r="BX1332">
        <f t="shared" si="923"/>
        <v>0</v>
      </c>
      <c r="BY1332">
        <f t="shared" si="924"/>
        <v>5</v>
      </c>
      <c r="BZ1332">
        <f t="shared" si="931"/>
        <v>0</v>
      </c>
      <c r="CA1332">
        <f t="shared" si="925"/>
        <v>0</v>
      </c>
      <c r="CB1332">
        <f t="shared" si="926"/>
        <v>5</v>
      </c>
      <c r="CC1332">
        <f t="shared" si="927"/>
        <v>1</v>
      </c>
      <c r="CD1332">
        <f t="shared" si="928"/>
        <v>0</v>
      </c>
      <c r="CE1332">
        <f t="shared" si="929"/>
        <v>0</v>
      </c>
      <c r="CF1332">
        <f t="shared" si="930"/>
        <v>0</v>
      </c>
    </row>
    <row r="1333" spans="1:84" x14ac:dyDescent="0.25">
      <c r="A1333" t="s">
        <v>1337</v>
      </c>
      <c r="B1333">
        <v>0</v>
      </c>
      <c r="C1333" s="1">
        <v>15390</v>
      </c>
      <c r="D1333" t="s">
        <v>49</v>
      </c>
      <c r="E1333" t="s">
        <v>40</v>
      </c>
      <c r="F1333" s="2">
        <v>106125</v>
      </c>
      <c r="G1333">
        <v>0</v>
      </c>
      <c r="H1333">
        <v>0</v>
      </c>
      <c r="I1333" t="s">
        <v>87</v>
      </c>
      <c r="J1333" t="s">
        <v>166</v>
      </c>
      <c r="K1333" t="s">
        <v>1338</v>
      </c>
      <c r="L1333">
        <v>1650</v>
      </c>
      <c r="M1333">
        <v>2</v>
      </c>
      <c r="N1333">
        <v>0</v>
      </c>
      <c r="O1333">
        <f t="shared" si="889"/>
        <v>0</v>
      </c>
      <c r="P1333">
        <f t="shared" si="890"/>
        <v>1.2121212121212122</v>
      </c>
      <c r="Q1333">
        <f t="shared" si="932"/>
        <v>-1</v>
      </c>
      <c r="R1333">
        <f t="shared" si="891"/>
        <v>0</v>
      </c>
      <c r="S1333">
        <v>0</v>
      </c>
      <c r="T1333">
        <v>0</v>
      </c>
      <c r="U1333">
        <v>0</v>
      </c>
      <c r="V1333">
        <v>5</v>
      </c>
      <c r="W1333">
        <v>0</v>
      </c>
      <c r="X1333">
        <v>0</v>
      </c>
      <c r="Y1333">
        <v>0</v>
      </c>
      <c r="Z1333">
        <v>0</v>
      </c>
      <c r="AA1333">
        <v>0</v>
      </c>
      <c r="AD1333">
        <v>-1</v>
      </c>
      <c r="AE1333">
        <v>-1</v>
      </c>
      <c r="AF1333">
        <v>-1</v>
      </c>
      <c r="AG1333" s="5">
        <v>-1</v>
      </c>
      <c r="AH1333">
        <v>-1</v>
      </c>
      <c r="AI1333">
        <v>-1</v>
      </c>
      <c r="AJ1333">
        <f t="shared" si="892"/>
        <v>-1</v>
      </c>
      <c r="AK1333">
        <v>-1</v>
      </c>
      <c r="AL1333">
        <v>-1</v>
      </c>
      <c r="AM1333">
        <v>-1</v>
      </c>
      <c r="AN1333">
        <v>-1</v>
      </c>
      <c r="AO1333">
        <v>-1</v>
      </c>
      <c r="AP1333">
        <v>-1</v>
      </c>
      <c r="AR1333">
        <f t="shared" si="893"/>
        <v>0</v>
      </c>
      <c r="AS1333">
        <f t="shared" si="894"/>
        <v>0</v>
      </c>
      <c r="AT1333">
        <f t="shared" si="895"/>
        <v>0</v>
      </c>
      <c r="AU1333">
        <f t="shared" si="896"/>
        <v>0</v>
      </c>
      <c r="AV1333">
        <f t="shared" si="897"/>
        <v>0</v>
      </c>
      <c r="AW1333">
        <f t="shared" si="898"/>
        <v>0</v>
      </c>
      <c r="AX1333">
        <f t="shared" si="899"/>
        <v>0</v>
      </c>
      <c r="AY1333">
        <f t="shared" si="900"/>
        <v>0</v>
      </c>
      <c r="AZ1333">
        <f t="shared" si="901"/>
        <v>0</v>
      </c>
      <c r="BA1333">
        <f t="shared" si="902"/>
        <v>0</v>
      </c>
      <c r="BB1333">
        <f t="shared" si="903"/>
        <v>0</v>
      </c>
      <c r="BC1333">
        <f t="shared" si="904"/>
        <v>0</v>
      </c>
      <c r="BD1333">
        <f t="shared" si="905"/>
        <v>0</v>
      </c>
      <c r="BE1333">
        <f t="shared" si="906"/>
        <v>0</v>
      </c>
      <c r="BF1333">
        <f t="shared" si="907"/>
        <v>0</v>
      </c>
      <c r="BG1333">
        <f t="shared" si="908"/>
        <v>0</v>
      </c>
      <c r="BH1333">
        <f t="shared" si="909"/>
        <v>0</v>
      </c>
      <c r="BI1333">
        <f t="shared" si="910"/>
        <v>0</v>
      </c>
      <c r="BJ1333">
        <f t="shared" si="911"/>
        <v>0</v>
      </c>
      <c r="BK1333">
        <f t="shared" si="912"/>
        <v>0</v>
      </c>
      <c r="BM1333">
        <f t="shared" si="913"/>
        <v>0</v>
      </c>
      <c r="BN1333">
        <f t="shared" si="914"/>
        <v>1</v>
      </c>
      <c r="BO1333">
        <f t="shared" si="915"/>
        <v>0</v>
      </c>
      <c r="BP1333">
        <f t="shared" si="916"/>
        <v>0</v>
      </c>
      <c r="BR1333">
        <f t="shared" si="917"/>
        <v>0</v>
      </c>
      <c r="BS1333">
        <f t="shared" si="918"/>
        <v>0</v>
      </c>
      <c r="BT1333">
        <f t="shared" si="919"/>
        <v>0</v>
      </c>
      <c r="BU1333">
        <f t="shared" si="920"/>
        <v>5</v>
      </c>
      <c r="BV1333">
        <f t="shared" si="921"/>
        <v>0</v>
      </c>
      <c r="BW1333">
        <f t="shared" si="922"/>
        <v>0</v>
      </c>
      <c r="BX1333">
        <f t="shared" si="923"/>
        <v>0</v>
      </c>
      <c r="BY1333">
        <f t="shared" si="924"/>
        <v>0</v>
      </c>
      <c r="BZ1333">
        <f t="shared" si="931"/>
        <v>0</v>
      </c>
      <c r="CA1333">
        <f t="shared" si="925"/>
        <v>0</v>
      </c>
      <c r="CB1333">
        <f t="shared" si="926"/>
        <v>0</v>
      </c>
      <c r="CC1333">
        <f t="shared" si="927"/>
        <v>1</v>
      </c>
      <c r="CD1333">
        <f t="shared" si="928"/>
        <v>0</v>
      </c>
      <c r="CE1333">
        <f t="shared" si="929"/>
        <v>0</v>
      </c>
      <c r="CF1333">
        <f t="shared" si="930"/>
        <v>0</v>
      </c>
    </row>
    <row r="1334" spans="1:84" x14ac:dyDescent="0.25">
      <c r="A1334" t="s">
        <v>515</v>
      </c>
      <c r="B1334" t="s">
        <v>341</v>
      </c>
      <c r="C1334" s="1">
        <v>15390</v>
      </c>
      <c r="D1334" t="s">
        <v>39</v>
      </c>
      <c r="E1334" t="s">
        <v>40</v>
      </c>
      <c r="F1334" t="s">
        <v>1300</v>
      </c>
      <c r="G1334">
        <v>0</v>
      </c>
      <c r="H1334">
        <v>1</v>
      </c>
      <c r="I1334" t="s">
        <v>363</v>
      </c>
      <c r="L1334">
        <v>0</v>
      </c>
      <c r="M1334">
        <v>0</v>
      </c>
      <c r="N1334">
        <v>0</v>
      </c>
      <c r="O1334">
        <f t="shared" si="889"/>
        <v>0</v>
      </c>
      <c r="P1334">
        <f t="shared" si="890"/>
        <v>0</v>
      </c>
      <c r="Q1334">
        <f t="shared" si="932"/>
        <v>-1</v>
      </c>
      <c r="R1334">
        <f t="shared" si="891"/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 t="s">
        <v>784</v>
      </c>
      <c r="AC1334" t="s">
        <v>46</v>
      </c>
      <c r="AD1334">
        <v>60</v>
      </c>
      <c r="AE1334">
        <v>62</v>
      </c>
      <c r="AF1334">
        <v>48</v>
      </c>
      <c r="AG1334" s="5">
        <v>62</v>
      </c>
      <c r="AH1334">
        <v>-1</v>
      </c>
      <c r="AI1334">
        <v>-1</v>
      </c>
      <c r="AJ1334">
        <f t="shared" si="892"/>
        <v>-1</v>
      </c>
      <c r="AK1334">
        <v>-1</v>
      </c>
      <c r="AL1334">
        <v>-1</v>
      </c>
      <c r="AM1334">
        <v>-1</v>
      </c>
      <c r="AN1334">
        <v>-1</v>
      </c>
      <c r="AO1334">
        <v>-1</v>
      </c>
      <c r="AP1334">
        <v>-1</v>
      </c>
      <c r="AR1334">
        <f t="shared" si="893"/>
        <v>0</v>
      </c>
      <c r="AS1334">
        <f t="shared" si="894"/>
        <v>0</v>
      </c>
      <c r="AT1334">
        <f t="shared" si="895"/>
        <v>0</v>
      </c>
      <c r="AU1334">
        <f t="shared" si="896"/>
        <v>0</v>
      </c>
      <c r="AV1334">
        <f t="shared" si="897"/>
        <v>0</v>
      </c>
      <c r="AW1334">
        <f t="shared" si="898"/>
        <v>0</v>
      </c>
      <c r="AX1334">
        <f t="shared" si="899"/>
        <v>0</v>
      </c>
      <c r="AY1334">
        <f t="shared" si="900"/>
        <v>0</v>
      </c>
      <c r="AZ1334">
        <f t="shared" si="901"/>
        <v>0</v>
      </c>
      <c r="BA1334">
        <f t="shared" si="902"/>
        <v>0</v>
      </c>
      <c r="BB1334">
        <f t="shared" si="903"/>
        <v>0</v>
      </c>
      <c r="BC1334">
        <f t="shared" si="904"/>
        <v>0</v>
      </c>
      <c r="BD1334">
        <f t="shared" si="905"/>
        <v>0</v>
      </c>
      <c r="BE1334">
        <f t="shared" si="906"/>
        <v>0</v>
      </c>
      <c r="BF1334">
        <f t="shared" si="907"/>
        <v>0</v>
      </c>
      <c r="BG1334">
        <f t="shared" si="908"/>
        <v>0</v>
      </c>
      <c r="BH1334">
        <f t="shared" si="909"/>
        <v>0</v>
      </c>
      <c r="BI1334">
        <f t="shared" si="910"/>
        <v>0</v>
      </c>
      <c r="BJ1334">
        <f t="shared" si="911"/>
        <v>0</v>
      </c>
      <c r="BK1334">
        <f t="shared" si="912"/>
        <v>0</v>
      </c>
      <c r="BM1334">
        <f t="shared" si="913"/>
        <v>0</v>
      </c>
      <c r="BN1334">
        <f t="shared" si="914"/>
        <v>1</v>
      </c>
      <c r="BO1334">
        <f t="shared" si="915"/>
        <v>0</v>
      </c>
      <c r="BP1334">
        <f t="shared" si="916"/>
        <v>0</v>
      </c>
      <c r="BR1334">
        <f t="shared" si="917"/>
        <v>0</v>
      </c>
      <c r="BS1334">
        <f t="shared" si="918"/>
        <v>0</v>
      </c>
      <c r="BT1334">
        <f t="shared" si="919"/>
        <v>0</v>
      </c>
      <c r="BU1334">
        <f t="shared" si="920"/>
        <v>0</v>
      </c>
      <c r="BV1334">
        <f t="shared" si="921"/>
        <v>0</v>
      </c>
      <c r="BW1334">
        <f t="shared" si="922"/>
        <v>0</v>
      </c>
      <c r="BX1334">
        <f t="shared" si="923"/>
        <v>0</v>
      </c>
      <c r="BY1334">
        <f t="shared" si="924"/>
        <v>0</v>
      </c>
      <c r="BZ1334">
        <f t="shared" si="931"/>
        <v>0</v>
      </c>
      <c r="CA1334">
        <f t="shared" si="925"/>
        <v>0</v>
      </c>
      <c r="CB1334">
        <f t="shared" si="926"/>
        <v>0</v>
      </c>
      <c r="CC1334">
        <f t="shared" si="927"/>
        <v>1</v>
      </c>
      <c r="CD1334">
        <f t="shared" si="928"/>
        <v>0</v>
      </c>
      <c r="CE1334">
        <f t="shared" si="929"/>
        <v>0</v>
      </c>
      <c r="CF1334">
        <f t="shared" si="930"/>
        <v>0</v>
      </c>
    </row>
    <row r="1335" spans="1:84" x14ac:dyDescent="0.25">
      <c r="A1335" t="s">
        <v>565</v>
      </c>
      <c r="B1335" t="s">
        <v>522</v>
      </c>
      <c r="C1335" s="1">
        <v>15390</v>
      </c>
      <c r="D1335" t="s">
        <v>49</v>
      </c>
      <c r="E1335" t="s">
        <v>40</v>
      </c>
      <c r="F1335" t="s">
        <v>674</v>
      </c>
      <c r="G1335">
        <v>1</v>
      </c>
      <c r="H1335">
        <v>0</v>
      </c>
      <c r="I1335" t="s">
        <v>42</v>
      </c>
      <c r="J1335" t="s">
        <v>772</v>
      </c>
      <c r="K1335" t="s">
        <v>1339</v>
      </c>
      <c r="L1335">
        <v>700</v>
      </c>
      <c r="M1335">
        <v>4</v>
      </c>
      <c r="N1335">
        <v>1</v>
      </c>
      <c r="O1335">
        <f t="shared" si="889"/>
        <v>25</v>
      </c>
      <c r="P1335">
        <f t="shared" si="890"/>
        <v>5.7142857142857144</v>
      </c>
      <c r="Q1335">
        <f t="shared" si="932"/>
        <v>1</v>
      </c>
      <c r="R1335">
        <f t="shared" si="891"/>
        <v>0</v>
      </c>
      <c r="S1335">
        <v>0</v>
      </c>
      <c r="T1335">
        <v>1</v>
      </c>
      <c r="U1335">
        <v>2</v>
      </c>
      <c r="V1335">
        <v>5</v>
      </c>
      <c r="W1335">
        <v>0</v>
      </c>
      <c r="X1335">
        <v>0</v>
      </c>
      <c r="Y1335">
        <v>0</v>
      </c>
      <c r="Z1335">
        <v>0</v>
      </c>
      <c r="AA1335">
        <v>0</v>
      </c>
      <c r="AB1335" t="s">
        <v>567</v>
      </c>
      <c r="AC1335" t="s">
        <v>75</v>
      </c>
      <c r="AD1335">
        <v>63</v>
      </c>
      <c r="AE1335">
        <v>35</v>
      </c>
      <c r="AF1335">
        <v>70</v>
      </c>
      <c r="AG1335" s="5">
        <v>65</v>
      </c>
      <c r="AH1335">
        <v>-1</v>
      </c>
      <c r="AI1335">
        <v>-1</v>
      </c>
      <c r="AJ1335">
        <f t="shared" si="892"/>
        <v>-1</v>
      </c>
      <c r="AK1335">
        <v>-1</v>
      </c>
      <c r="AL1335">
        <v>-1</v>
      </c>
      <c r="AM1335">
        <v>-1</v>
      </c>
      <c r="AN1335">
        <v>-1</v>
      </c>
      <c r="AO1335">
        <v>-1</v>
      </c>
      <c r="AP1335">
        <v>-1</v>
      </c>
      <c r="AR1335">
        <f t="shared" si="893"/>
        <v>0</v>
      </c>
      <c r="AS1335">
        <f t="shared" si="894"/>
        <v>0</v>
      </c>
      <c r="AT1335">
        <f t="shared" si="895"/>
        <v>0</v>
      </c>
      <c r="AU1335">
        <f t="shared" si="896"/>
        <v>0</v>
      </c>
      <c r="AV1335">
        <f t="shared" si="897"/>
        <v>0</v>
      </c>
      <c r="AW1335">
        <f t="shared" si="898"/>
        <v>0</v>
      </c>
      <c r="AX1335">
        <f t="shared" si="899"/>
        <v>0</v>
      </c>
      <c r="AY1335">
        <f t="shared" si="900"/>
        <v>0</v>
      </c>
      <c r="AZ1335">
        <f t="shared" si="901"/>
        <v>0</v>
      </c>
      <c r="BA1335">
        <f t="shared" si="902"/>
        <v>0</v>
      </c>
      <c r="BB1335">
        <f t="shared" si="903"/>
        <v>0</v>
      </c>
      <c r="BC1335">
        <f t="shared" si="904"/>
        <v>0</v>
      </c>
      <c r="BD1335">
        <f t="shared" si="905"/>
        <v>0</v>
      </c>
      <c r="BE1335">
        <f t="shared" si="906"/>
        <v>0</v>
      </c>
      <c r="BF1335">
        <f t="shared" si="907"/>
        <v>0</v>
      </c>
      <c r="BG1335">
        <f t="shared" si="908"/>
        <v>0</v>
      </c>
      <c r="BH1335">
        <f t="shared" si="909"/>
        <v>0</v>
      </c>
      <c r="BI1335">
        <f t="shared" si="910"/>
        <v>0</v>
      </c>
      <c r="BJ1335">
        <f t="shared" si="911"/>
        <v>0</v>
      </c>
      <c r="BK1335">
        <f t="shared" si="912"/>
        <v>0</v>
      </c>
      <c r="BM1335">
        <f t="shared" si="913"/>
        <v>0</v>
      </c>
      <c r="BN1335">
        <f t="shared" si="914"/>
        <v>0</v>
      </c>
      <c r="BO1335">
        <f t="shared" si="915"/>
        <v>1</v>
      </c>
      <c r="BP1335">
        <f t="shared" si="916"/>
        <v>0</v>
      </c>
      <c r="BR1335">
        <f t="shared" si="917"/>
        <v>0</v>
      </c>
      <c r="BS1335">
        <f t="shared" si="918"/>
        <v>0</v>
      </c>
      <c r="BT1335">
        <f t="shared" si="919"/>
        <v>5</v>
      </c>
      <c r="BU1335">
        <f t="shared" si="920"/>
        <v>0</v>
      </c>
      <c r="BV1335">
        <f t="shared" si="921"/>
        <v>0</v>
      </c>
      <c r="BW1335">
        <f t="shared" si="922"/>
        <v>0</v>
      </c>
      <c r="BX1335">
        <f t="shared" si="923"/>
        <v>0</v>
      </c>
      <c r="BY1335">
        <f t="shared" si="924"/>
        <v>0</v>
      </c>
      <c r="BZ1335">
        <f t="shared" si="931"/>
        <v>0</v>
      </c>
      <c r="CA1335">
        <f t="shared" si="925"/>
        <v>0</v>
      </c>
      <c r="CB1335">
        <f t="shared" si="926"/>
        <v>0</v>
      </c>
      <c r="CC1335">
        <f t="shared" si="927"/>
        <v>0</v>
      </c>
      <c r="CD1335">
        <f t="shared" si="928"/>
        <v>0</v>
      </c>
      <c r="CE1335">
        <f t="shared" si="929"/>
        <v>1</v>
      </c>
      <c r="CF1335">
        <f t="shared" si="930"/>
        <v>1</v>
      </c>
    </row>
    <row r="1336" spans="1:84" x14ac:dyDescent="0.25">
      <c r="A1336" t="s">
        <v>800</v>
      </c>
      <c r="B1336" t="s">
        <v>426</v>
      </c>
      <c r="C1336" s="1">
        <v>15390</v>
      </c>
      <c r="D1336" t="s">
        <v>49</v>
      </c>
      <c r="E1336" t="s">
        <v>40</v>
      </c>
      <c r="F1336" t="s">
        <v>500</v>
      </c>
      <c r="G1336">
        <v>1</v>
      </c>
      <c r="H1336">
        <v>0</v>
      </c>
      <c r="I1336" t="s">
        <v>363</v>
      </c>
      <c r="J1336" t="s">
        <v>364</v>
      </c>
      <c r="K1336" t="s">
        <v>1340</v>
      </c>
      <c r="L1336">
        <v>450</v>
      </c>
      <c r="M1336">
        <v>4</v>
      </c>
      <c r="N1336">
        <v>1</v>
      </c>
      <c r="O1336">
        <f t="shared" si="889"/>
        <v>25</v>
      </c>
      <c r="P1336">
        <f t="shared" si="890"/>
        <v>0</v>
      </c>
      <c r="Q1336">
        <f t="shared" si="932"/>
        <v>1</v>
      </c>
      <c r="R1336">
        <f t="shared" si="891"/>
        <v>0</v>
      </c>
      <c r="S1336">
        <v>0</v>
      </c>
      <c r="T1336">
        <v>0</v>
      </c>
      <c r="U1336">
        <v>2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 t="s">
        <v>804</v>
      </c>
      <c r="AC1336" t="s">
        <v>75</v>
      </c>
      <c r="AD1336">
        <v>62</v>
      </c>
      <c r="AE1336">
        <v>44</v>
      </c>
      <c r="AF1336">
        <v>68</v>
      </c>
      <c r="AG1336" s="5">
        <v>61</v>
      </c>
      <c r="AH1336">
        <v>-1</v>
      </c>
      <c r="AI1336">
        <v>-1</v>
      </c>
      <c r="AJ1336">
        <f t="shared" si="892"/>
        <v>-1</v>
      </c>
      <c r="AK1336">
        <v>-1</v>
      </c>
      <c r="AL1336">
        <v>-1</v>
      </c>
      <c r="AM1336">
        <v>-1</v>
      </c>
      <c r="AN1336">
        <v>-1</v>
      </c>
      <c r="AO1336">
        <v>-1</v>
      </c>
      <c r="AP1336">
        <v>-1</v>
      </c>
      <c r="AR1336">
        <f t="shared" si="893"/>
        <v>0</v>
      </c>
      <c r="AS1336">
        <f t="shared" si="894"/>
        <v>0</v>
      </c>
      <c r="AT1336">
        <f t="shared" si="895"/>
        <v>0</v>
      </c>
      <c r="AU1336">
        <f t="shared" si="896"/>
        <v>0</v>
      </c>
      <c r="AV1336">
        <f t="shared" si="897"/>
        <v>0</v>
      </c>
      <c r="AW1336">
        <f t="shared" si="898"/>
        <v>0</v>
      </c>
      <c r="AX1336">
        <f t="shared" si="899"/>
        <v>0</v>
      </c>
      <c r="AY1336">
        <f t="shared" si="900"/>
        <v>0</v>
      </c>
      <c r="AZ1336">
        <f t="shared" si="901"/>
        <v>0</v>
      </c>
      <c r="BA1336">
        <f t="shared" si="902"/>
        <v>0</v>
      </c>
      <c r="BB1336">
        <f t="shared" si="903"/>
        <v>0</v>
      </c>
      <c r="BC1336">
        <f t="shared" si="904"/>
        <v>0</v>
      </c>
      <c r="BD1336">
        <f t="shared" si="905"/>
        <v>0</v>
      </c>
      <c r="BE1336">
        <f t="shared" si="906"/>
        <v>0</v>
      </c>
      <c r="BF1336">
        <f t="shared" si="907"/>
        <v>0</v>
      </c>
      <c r="BG1336">
        <f t="shared" si="908"/>
        <v>0</v>
      </c>
      <c r="BH1336">
        <f t="shared" si="909"/>
        <v>0</v>
      </c>
      <c r="BI1336">
        <f t="shared" si="910"/>
        <v>0</v>
      </c>
      <c r="BJ1336">
        <f t="shared" si="911"/>
        <v>0</v>
      </c>
      <c r="BK1336">
        <f t="shared" si="912"/>
        <v>0</v>
      </c>
      <c r="BM1336">
        <f t="shared" si="913"/>
        <v>0</v>
      </c>
      <c r="BN1336">
        <f t="shared" si="914"/>
        <v>0</v>
      </c>
      <c r="BO1336">
        <f t="shared" si="915"/>
        <v>1</v>
      </c>
      <c r="BP1336">
        <f t="shared" si="916"/>
        <v>0</v>
      </c>
      <c r="BR1336">
        <f t="shared" si="917"/>
        <v>0</v>
      </c>
      <c r="BS1336">
        <f t="shared" si="918"/>
        <v>0</v>
      </c>
      <c r="BT1336">
        <f t="shared" si="919"/>
        <v>0</v>
      </c>
      <c r="BU1336">
        <f t="shared" si="920"/>
        <v>0</v>
      </c>
      <c r="BV1336">
        <f t="shared" si="921"/>
        <v>0</v>
      </c>
      <c r="BW1336">
        <f t="shared" si="922"/>
        <v>0</v>
      </c>
      <c r="BX1336">
        <f t="shared" si="923"/>
        <v>0</v>
      </c>
      <c r="BY1336">
        <f t="shared" si="924"/>
        <v>0</v>
      </c>
      <c r="BZ1336">
        <f t="shared" si="931"/>
        <v>0</v>
      </c>
      <c r="CA1336">
        <f t="shared" si="925"/>
        <v>0</v>
      </c>
      <c r="CB1336">
        <f t="shared" si="926"/>
        <v>0</v>
      </c>
      <c r="CC1336">
        <f t="shared" si="927"/>
        <v>0</v>
      </c>
      <c r="CD1336">
        <f t="shared" si="928"/>
        <v>0</v>
      </c>
      <c r="CE1336">
        <f t="shared" si="929"/>
        <v>0</v>
      </c>
      <c r="CF1336">
        <f t="shared" si="930"/>
        <v>0</v>
      </c>
    </row>
    <row r="1337" spans="1:84" x14ac:dyDescent="0.25">
      <c r="A1337" t="s">
        <v>436</v>
      </c>
      <c r="B1337" t="s">
        <v>437</v>
      </c>
      <c r="C1337" s="1">
        <v>15390</v>
      </c>
      <c r="D1337" t="s">
        <v>39</v>
      </c>
      <c r="E1337" t="s">
        <v>40</v>
      </c>
      <c r="F1337" s="2">
        <v>106125</v>
      </c>
      <c r="G1337">
        <v>0</v>
      </c>
      <c r="H1337">
        <v>1</v>
      </c>
      <c r="I1337" t="s">
        <v>363</v>
      </c>
      <c r="J1337" t="s">
        <v>1341</v>
      </c>
      <c r="L1337">
        <v>0</v>
      </c>
      <c r="M1337">
        <v>0</v>
      </c>
      <c r="N1337">
        <v>0</v>
      </c>
      <c r="O1337">
        <f t="shared" si="889"/>
        <v>0</v>
      </c>
      <c r="P1337">
        <f t="shared" si="890"/>
        <v>0</v>
      </c>
      <c r="Q1337">
        <f t="shared" si="932"/>
        <v>-1</v>
      </c>
      <c r="R1337">
        <f t="shared" si="891"/>
        <v>0</v>
      </c>
      <c r="S1337">
        <v>0</v>
      </c>
      <c r="T1337">
        <v>0</v>
      </c>
      <c r="U1337">
        <v>0</v>
      </c>
      <c r="V1337">
        <v>4</v>
      </c>
      <c r="W1337">
        <v>1</v>
      </c>
      <c r="X1337">
        <v>0</v>
      </c>
      <c r="Y1337">
        <v>0</v>
      </c>
      <c r="Z1337">
        <v>0</v>
      </c>
      <c r="AA1337">
        <v>0</v>
      </c>
      <c r="AB1337" t="s">
        <v>439</v>
      </c>
      <c r="AC1337" t="s">
        <v>75</v>
      </c>
      <c r="AD1337">
        <v>63</v>
      </c>
      <c r="AE1337">
        <v>62</v>
      </c>
      <c r="AF1337">
        <v>52</v>
      </c>
      <c r="AG1337" s="5">
        <v>66</v>
      </c>
      <c r="AH1337">
        <v>-1</v>
      </c>
      <c r="AI1337">
        <v>-1</v>
      </c>
      <c r="AJ1337">
        <f t="shared" si="892"/>
        <v>-1</v>
      </c>
      <c r="AK1337">
        <v>-1</v>
      </c>
      <c r="AL1337">
        <v>-1</v>
      </c>
      <c r="AM1337">
        <v>-1</v>
      </c>
      <c r="AN1337">
        <v>-1</v>
      </c>
      <c r="AO1337">
        <v>-1</v>
      </c>
      <c r="AP1337">
        <v>-1</v>
      </c>
      <c r="AR1337">
        <f t="shared" si="893"/>
        <v>0</v>
      </c>
      <c r="AS1337">
        <f t="shared" si="894"/>
        <v>0</v>
      </c>
      <c r="AT1337">
        <f t="shared" si="895"/>
        <v>0</v>
      </c>
      <c r="AU1337">
        <f t="shared" si="896"/>
        <v>0</v>
      </c>
      <c r="AV1337">
        <f t="shared" si="897"/>
        <v>0</v>
      </c>
      <c r="AW1337">
        <f t="shared" si="898"/>
        <v>0</v>
      </c>
      <c r="AX1337">
        <f t="shared" si="899"/>
        <v>0</v>
      </c>
      <c r="AY1337">
        <f t="shared" si="900"/>
        <v>0</v>
      </c>
      <c r="AZ1337">
        <f t="shared" si="901"/>
        <v>0</v>
      </c>
      <c r="BA1337">
        <f t="shared" si="902"/>
        <v>0</v>
      </c>
      <c r="BB1337">
        <f t="shared" si="903"/>
        <v>0</v>
      </c>
      <c r="BC1337">
        <f t="shared" si="904"/>
        <v>0</v>
      </c>
      <c r="BD1337">
        <f t="shared" si="905"/>
        <v>0</v>
      </c>
      <c r="BE1337">
        <f t="shared" si="906"/>
        <v>0</v>
      </c>
      <c r="BF1337">
        <f t="shared" si="907"/>
        <v>0</v>
      </c>
      <c r="BG1337">
        <f t="shared" si="908"/>
        <v>0</v>
      </c>
      <c r="BH1337">
        <f t="shared" si="909"/>
        <v>0</v>
      </c>
      <c r="BI1337">
        <f t="shared" si="910"/>
        <v>0</v>
      </c>
      <c r="BJ1337">
        <f t="shared" si="911"/>
        <v>0</v>
      </c>
      <c r="BK1337">
        <f t="shared" si="912"/>
        <v>0</v>
      </c>
      <c r="BM1337">
        <f t="shared" si="913"/>
        <v>0</v>
      </c>
      <c r="BN1337">
        <f t="shared" si="914"/>
        <v>1</v>
      </c>
      <c r="BO1337">
        <f t="shared" si="915"/>
        <v>0</v>
      </c>
      <c r="BP1337">
        <f t="shared" si="916"/>
        <v>0</v>
      </c>
      <c r="BR1337">
        <f t="shared" si="917"/>
        <v>0</v>
      </c>
      <c r="BS1337">
        <f t="shared" si="918"/>
        <v>0</v>
      </c>
      <c r="BT1337">
        <f t="shared" si="919"/>
        <v>0</v>
      </c>
      <c r="BU1337">
        <f t="shared" si="920"/>
        <v>4</v>
      </c>
      <c r="BV1337">
        <f t="shared" si="921"/>
        <v>0</v>
      </c>
      <c r="BW1337">
        <f t="shared" si="922"/>
        <v>1</v>
      </c>
      <c r="BX1337">
        <f t="shared" si="923"/>
        <v>0</v>
      </c>
      <c r="BY1337">
        <f t="shared" si="924"/>
        <v>0</v>
      </c>
      <c r="BZ1337">
        <f t="shared" si="931"/>
        <v>0</v>
      </c>
      <c r="CA1337">
        <f t="shared" si="925"/>
        <v>0</v>
      </c>
      <c r="CB1337">
        <f t="shared" si="926"/>
        <v>0</v>
      </c>
      <c r="CC1337">
        <f t="shared" si="927"/>
        <v>1</v>
      </c>
      <c r="CD1337">
        <f t="shared" si="928"/>
        <v>0</v>
      </c>
      <c r="CE1337">
        <f t="shared" si="929"/>
        <v>0</v>
      </c>
      <c r="CF1337">
        <f t="shared" si="930"/>
        <v>0</v>
      </c>
    </row>
    <row r="1338" spans="1:84" x14ac:dyDescent="0.25">
      <c r="A1338" t="s">
        <v>436</v>
      </c>
      <c r="B1338" t="s">
        <v>437</v>
      </c>
      <c r="C1338" s="1">
        <v>15390</v>
      </c>
      <c r="D1338" t="s">
        <v>39</v>
      </c>
      <c r="E1338" t="s">
        <v>40</v>
      </c>
      <c r="F1338" s="2">
        <v>106125</v>
      </c>
      <c r="G1338">
        <v>0</v>
      </c>
      <c r="H1338">
        <v>1</v>
      </c>
      <c r="I1338" t="s">
        <v>363</v>
      </c>
      <c r="J1338" t="s">
        <v>1336</v>
      </c>
      <c r="L1338">
        <v>0</v>
      </c>
      <c r="M1338">
        <v>0</v>
      </c>
      <c r="N1338">
        <v>0</v>
      </c>
      <c r="O1338">
        <f t="shared" si="889"/>
        <v>0</v>
      </c>
      <c r="P1338">
        <f t="shared" si="890"/>
        <v>0</v>
      </c>
      <c r="Q1338">
        <f t="shared" si="932"/>
        <v>-1</v>
      </c>
      <c r="R1338">
        <f t="shared" si="891"/>
        <v>0</v>
      </c>
      <c r="S1338">
        <v>0</v>
      </c>
      <c r="T1338">
        <v>0</v>
      </c>
      <c r="U1338">
        <v>0</v>
      </c>
      <c r="V1338">
        <v>4</v>
      </c>
      <c r="W1338">
        <v>1</v>
      </c>
      <c r="X1338">
        <v>2</v>
      </c>
      <c r="Y1338">
        <v>0</v>
      </c>
      <c r="Z1338">
        <v>0</v>
      </c>
      <c r="AA1338">
        <v>0</v>
      </c>
      <c r="AB1338" t="s">
        <v>439</v>
      </c>
      <c r="AC1338" t="s">
        <v>75</v>
      </c>
      <c r="AD1338">
        <v>63</v>
      </c>
      <c r="AE1338">
        <v>62</v>
      </c>
      <c r="AF1338">
        <v>52</v>
      </c>
      <c r="AG1338" s="5">
        <v>66</v>
      </c>
      <c r="AH1338">
        <v>-1</v>
      </c>
      <c r="AI1338">
        <v>-1</v>
      </c>
      <c r="AJ1338">
        <f t="shared" si="892"/>
        <v>-1</v>
      </c>
      <c r="AK1338">
        <v>-1</v>
      </c>
      <c r="AL1338">
        <v>-1</v>
      </c>
      <c r="AM1338">
        <v>-1</v>
      </c>
      <c r="AN1338">
        <v>-1</v>
      </c>
      <c r="AO1338">
        <v>-1</v>
      </c>
      <c r="AP1338">
        <v>-1</v>
      </c>
      <c r="AR1338">
        <f t="shared" si="893"/>
        <v>0</v>
      </c>
      <c r="AS1338">
        <f t="shared" si="894"/>
        <v>0</v>
      </c>
      <c r="AT1338">
        <f t="shared" si="895"/>
        <v>0</v>
      </c>
      <c r="AU1338">
        <f t="shared" si="896"/>
        <v>0</v>
      </c>
      <c r="AV1338">
        <f t="shared" si="897"/>
        <v>0</v>
      </c>
      <c r="AW1338">
        <f t="shared" si="898"/>
        <v>0</v>
      </c>
      <c r="AX1338">
        <f t="shared" si="899"/>
        <v>0</v>
      </c>
      <c r="AY1338">
        <f t="shared" si="900"/>
        <v>0</v>
      </c>
      <c r="AZ1338">
        <f t="shared" si="901"/>
        <v>0</v>
      </c>
      <c r="BA1338">
        <f t="shared" si="902"/>
        <v>0</v>
      </c>
      <c r="BB1338">
        <f t="shared" si="903"/>
        <v>0</v>
      </c>
      <c r="BC1338">
        <f t="shared" si="904"/>
        <v>0</v>
      </c>
      <c r="BD1338">
        <f t="shared" si="905"/>
        <v>0</v>
      </c>
      <c r="BE1338">
        <f t="shared" si="906"/>
        <v>0</v>
      </c>
      <c r="BF1338">
        <f t="shared" si="907"/>
        <v>0</v>
      </c>
      <c r="BG1338">
        <f t="shared" si="908"/>
        <v>0</v>
      </c>
      <c r="BH1338">
        <f t="shared" si="909"/>
        <v>0</v>
      </c>
      <c r="BI1338">
        <f t="shared" si="910"/>
        <v>0</v>
      </c>
      <c r="BJ1338">
        <f t="shared" si="911"/>
        <v>0</v>
      </c>
      <c r="BK1338">
        <f t="shared" si="912"/>
        <v>0</v>
      </c>
      <c r="BM1338">
        <f t="shared" si="913"/>
        <v>0</v>
      </c>
      <c r="BN1338">
        <f t="shared" si="914"/>
        <v>1</v>
      </c>
      <c r="BO1338">
        <f t="shared" si="915"/>
        <v>0</v>
      </c>
      <c r="BP1338">
        <f t="shared" si="916"/>
        <v>0</v>
      </c>
      <c r="BR1338">
        <f t="shared" si="917"/>
        <v>0</v>
      </c>
      <c r="BS1338">
        <f t="shared" si="918"/>
        <v>0</v>
      </c>
      <c r="BT1338">
        <f t="shared" si="919"/>
        <v>0</v>
      </c>
      <c r="BU1338">
        <f t="shared" si="920"/>
        <v>4</v>
      </c>
      <c r="BV1338">
        <f t="shared" si="921"/>
        <v>0</v>
      </c>
      <c r="BW1338">
        <f t="shared" si="922"/>
        <v>1</v>
      </c>
      <c r="BX1338">
        <f t="shared" si="923"/>
        <v>0</v>
      </c>
      <c r="BY1338">
        <f t="shared" si="924"/>
        <v>2</v>
      </c>
      <c r="BZ1338">
        <f t="shared" si="931"/>
        <v>0</v>
      </c>
      <c r="CA1338">
        <f t="shared" si="925"/>
        <v>0</v>
      </c>
      <c r="CB1338">
        <f t="shared" si="926"/>
        <v>2</v>
      </c>
      <c r="CC1338">
        <f t="shared" si="927"/>
        <v>1</v>
      </c>
      <c r="CD1338">
        <f t="shared" si="928"/>
        <v>0</v>
      </c>
      <c r="CE1338">
        <f t="shared" si="929"/>
        <v>0</v>
      </c>
      <c r="CF1338">
        <f t="shared" si="930"/>
        <v>0</v>
      </c>
    </row>
    <row r="1339" spans="1:84" x14ac:dyDescent="0.25">
      <c r="A1339" t="s">
        <v>297</v>
      </c>
      <c r="B1339" t="s">
        <v>775</v>
      </c>
      <c r="C1339" s="1">
        <v>15389</v>
      </c>
      <c r="D1339" t="s">
        <v>49</v>
      </c>
      <c r="E1339" t="s">
        <v>40</v>
      </c>
      <c r="F1339" t="s">
        <v>824</v>
      </c>
      <c r="G1339">
        <v>1</v>
      </c>
      <c r="H1339">
        <v>0</v>
      </c>
      <c r="I1339" t="s">
        <v>42</v>
      </c>
      <c r="J1339" t="s">
        <v>61</v>
      </c>
      <c r="K1339" t="s">
        <v>372</v>
      </c>
      <c r="L1339">
        <v>99</v>
      </c>
      <c r="M1339">
        <v>2</v>
      </c>
      <c r="N1339">
        <v>0</v>
      </c>
      <c r="O1339">
        <f t="shared" si="889"/>
        <v>0</v>
      </c>
      <c r="P1339">
        <f t="shared" si="890"/>
        <v>0</v>
      </c>
      <c r="Q1339">
        <f t="shared" si="932"/>
        <v>-1</v>
      </c>
      <c r="R1339">
        <f t="shared" si="891"/>
        <v>0</v>
      </c>
      <c r="S1339">
        <v>0</v>
      </c>
      <c r="T1339">
        <v>0</v>
      </c>
      <c r="U1339">
        <v>0</v>
      </c>
      <c r="V1339">
        <v>5</v>
      </c>
      <c r="W1339">
        <v>0</v>
      </c>
      <c r="X1339">
        <v>0</v>
      </c>
      <c r="Y1339">
        <v>0</v>
      </c>
      <c r="Z1339">
        <v>0</v>
      </c>
      <c r="AA1339">
        <v>0</v>
      </c>
      <c r="AD1339">
        <v>-1</v>
      </c>
      <c r="AE1339">
        <v>-1</v>
      </c>
      <c r="AF1339">
        <v>-1</v>
      </c>
      <c r="AG1339" s="5">
        <v>-1</v>
      </c>
      <c r="AH1339">
        <v>-1</v>
      </c>
      <c r="AI1339">
        <v>-1</v>
      </c>
      <c r="AJ1339">
        <f t="shared" si="892"/>
        <v>-1</v>
      </c>
      <c r="AK1339">
        <v>-1</v>
      </c>
      <c r="AL1339">
        <v>-1</v>
      </c>
      <c r="AM1339">
        <v>-1</v>
      </c>
      <c r="AN1339">
        <v>-1</v>
      </c>
      <c r="AO1339">
        <v>-1</v>
      </c>
      <c r="AP1339">
        <v>-1</v>
      </c>
      <c r="AR1339">
        <f t="shared" si="893"/>
        <v>0</v>
      </c>
      <c r="AS1339">
        <f t="shared" si="894"/>
        <v>0</v>
      </c>
      <c r="AT1339">
        <f t="shared" si="895"/>
        <v>0</v>
      </c>
      <c r="AU1339">
        <f t="shared" si="896"/>
        <v>0</v>
      </c>
      <c r="AV1339">
        <f t="shared" si="897"/>
        <v>0</v>
      </c>
      <c r="AW1339">
        <f t="shared" si="898"/>
        <v>0</v>
      </c>
      <c r="AX1339">
        <f t="shared" si="899"/>
        <v>0</v>
      </c>
      <c r="AY1339">
        <f t="shared" si="900"/>
        <v>0</v>
      </c>
      <c r="AZ1339">
        <f t="shared" si="901"/>
        <v>0</v>
      </c>
      <c r="BA1339">
        <f t="shared" si="902"/>
        <v>0</v>
      </c>
      <c r="BB1339">
        <f t="shared" si="903"/>
        <v>0</v>
      </c>
      <c r="BC1339">
        <f t="shared" si="904"/>
        <v>0</v>
      </c>
      <c r="BD1339">
        <f t="shared" si="905"/>
        <v>0</v>
      </c>
      <c r="BE1339">
        <f t="shared" si="906"/>
        <v>0</v>
      </c>
      <c r="BF1339">
        <f t="shared" si="907"/>
        <v>0</v>
      </c>
      <c r="BG1339">
        <f t="shared" si="908"/>
        <v>0</v>
      </c>
      <c r="BH1339">
        <f t="shared" si="909"/>
        <v>0</v>
      </c>
      <c r="BI1339">
        <f t="shared" si="910"/>
        <v>0</v>
      </c>
      <c r="BJ1339">
        <f t="shared" si="911"/>
        <v>0</v>
      </c>
      <c r="BK1339">
        <f t="shared" si="912"/>
        <v>0</v>
      </c>
      <c r="BM1339">
        <f t="shared" si="913"/>
        <v>1</v>
      </c>
      <c r="BN1339">
        <f t="shared" si="914"/>
        <v>0</v>
      </c>
      <c r="BO1339">
        <f t="shared" si="915"/>
        <v>0</v>
      </c>
      <c r="BP1339">
        <f t="shared" si="916"/>
        <v>0</v>
      </c>
      <c r="BR1339">
        <f t="shared" si="917"/>
        <v>0</v>
      </c>
      <c r="BS1339">
        <f t="shared" si="918"/>
        <v>0</v>
      </c>
      <c r="BT1339">
        <f t="shared" si="919"/>
        <v>5</v>
      </c>
      <c r="BU1339">
        <f t="shared" si="920"/>
        <v>0</v>
      </c>
      <c r="BV1339">
        <f t="shared" si="921"/>
        <v>0</v>
      </c>
      <c r="BW1339">
        <f t="shared" si="922"/>
        <v>0</v>
      </c>
      <c r="BX1339">
        <f t="shared" si="923"/>
        <v>0</v>
      </c>
      <c r="BY1339">
        <f t="shared" si="924"/>
        <v>0</v>
      </c>
      <c r="BZ1339">
        <f t="shared" si="931"/>
        <v>0</v>
      </c>
      <c r="CA1339">
        <f t="shared" si="925"/>
        <v>0</v>
      </c>
      <c r="CB1339">
        <f t="shared" si="926"/>
        <v>0</v>
      </c>
      <c r="CC1339">
        <f t="shared" si="927"/>
        <v>0</v>
      </c>
      <c r="CD1339">
        <f t="shared" si="928"/>
        <v>0</v>
      </c>
      <c r="CE1339">
        <f t="shared" si="929"/>
        <v>0</v>
      </c>
      <c r="CF1339">
        <f t="shared" si="930"/>
        <v>0</v>
      </c>
    </row>
    <row r="1340" spans="1:84" x14ac:dyDescent="0.25">
      <c r="A1340" t="s">
        <v>383</v>
      </c>
      <c r="B1340" t="s">
        <v>368</v>
      </c>
      <c r="C1340" s="1">
        <v>15389</v>
      </c>
      <c r="D1340" t="s">
        <v>49</v>
      </c>
      <c r="E1340" t="s">
        <v>40</v>
      </c>
      <c r="F1340" t="s">
        <v>1244</v>
      </c>
      <c r="G1340">
        <v>1</v>
      </c>
      <c r="H1340">
        <v>0</v>
      </c>
      <c r="I1340" t="s">
        <v>87</v>
      </c>
      <c r="J1340" t="s">
        <v>88</v>
      </c>
      <c r="K1340" t="s">
        <v>435</v>
      </c>
      <c r="L1340">
        <v>3675</v>
      </c>
      <c r="M1340">
        <v>2</v>
      </c>
      <c r="N1340">
        <v>0</v>
      </c>
      <c r="O1340">
        <f t="shared" si="889"/>
        <v>0</v>
      </c>
      <c r="P1340">
        <f t="shared" si="890"/>
        <v>0.54421768707482987</v>
      </c>
      <c r="Q1340">
        <f t="shared" si="932"/>
        <v>-1</v>
      </c>
      <c r="R1340">
        <f t="shared" si="891"/>
        <v>0</v>
      </c>
      <c r="S1340">
        <v>0</v>
      </c>
      <c r="T1340">
        <v>0</v>
      </c>
      <c r="U1340">
        <v>0</v>
      </c>
      <c r="V1340">
        <v>5</v>
      </c>
      <c r="W1340">
        <v>0</v>
      </c>
      <c r="X1340">
        <v>0</v>
      </c>
      <c r="Y1340">
        <v>0</v>
      </c>
      <c r="Z1340">
        <v>0</v>
      </c>
      <c r="AA1340">
        <v>0</v>
      </c>
      <c r="AB1340" t="s">
        <v>387</v>
      </c>
      <c r="AC1340" t="s">
        <v>46</v>
      </c>
      <c r="AD1340">
        <v>70</v>
      </c>
      <c r="AE1340">
        <v>65</v>
      </c>
      <c r="AF1340">
        <v>76</v>
      </c>
      <c r="AG1340" s="5">
        <v>76</v>
      </c>
      <c r="AH1340">
        <v>-1</v>
      </c>
      <c r="AI1340">
        <v>-1</v>
      </c>
      <c r="AJ1340">
        <f t="shared" si="892"/>
        <v>-1</v>
      </c>
      <c r="AK1340">
        <v>-1</v>
      </c>
      <c r="AL1340">
        <v>-1</v>
      </c>
      <c r="AM1340">
        <v>-1</v>
      </c>
      <c r="AN1340">
        <v>-1</v>
      </c>
      <c r="AO1340">
        <v>-1</v>
      </c>
      <c r="AP1340">
        <v>-1</v>
      </c>
      <c r="AR1340">
        <f t="shared" si="893"/>
        <v>0</v>
      </c>
      <c r="AS1340">
        <f t="shared" si="894"/>
        <v>0</v>
      </c>
      <c r="AT1340">
        <f t="shared" si="895"/>
        <v>0</v>
      </c>
      <c r="AU1340">
        <f t="shared" si="896"/>
        <v>0</v>
      </c>
      <c r="AV1340">
        <f t="shared" si="897"/>
        <v>0</v>
      </c>
      <c r="AW1340">
        <f t="shared" si="898"/>
        <v>0</v>
      </c>
      <c r="AX1340">
        <f t="shared" si="899"/>
        <v>0</v>
      </c>
      <c r="AY1340">
        <f t="shared" si="900"/>
        <v>0</v>
      </c>
      <c r="AZ1340">
        <f t="shared" si="901"/>
        <v>0</v>
      </c>
      <c r="BA1340">
        <f t="shared" si="902"/>
        <v>0</v>
      </c>
      <c r="BB1340">
        <f t="shared" si="903"/>
        <v>0</v>
      </c>
      <c r="BC1340">
        <f t="shared" si="904"/>
        <v>0</v>
      </c>
      <c r="BD1340">
        <f t="shared" si="905"/>
        <v>0</v>
      </c>
      <c r="BE1340">
        <f t="shared" si="906"/>
        <v>0</v>
      </c>
      <c r="BF1340">
        <f t="shared" si="907"/>
        <v>0</v>
      </c>
      <c r="BG1340">
        <f t="shared" si="908"/>
        <v>0</v>
      </c>
      <c r="BH1340">
        <f t="shared" si="909"/>
        <v>0</v>
      </c>
      <c r="BI1340">
        <f t="shared" si="910"/>
        <v>0</v>
      </c>
      <c r="BJ1340">
        <f t="shared" si="911"/>
        <v>0</v>
      </c>
      <c r="BK1340">
        <f t="shared" si="912"/>
        <v>0</v>
      </c>
      <c r="BM1340">
        <f t="shared" si="913"/>
        <v>1</v>
      </c>
      <c r="BN1340">
        <f t="shared" si="914"/>
        <v>0</v>
      </c>
      <c r="BO1340">
        <f t="shared" si="915"/>
        <v>0</v>
      </c>
      <c r="BP1340">
        <f t="shared" si="916"/>
        <v>0</v>
      </c>
      <c r="BR1340">
        <f t="shared" si="917"/>
        <v>0</v>
      </c>
      <c r="BS1340">
        <f t="shared" si="918"/>
        <v>0</v>
      </c>
      <c r="BT1340">
        <f t="shared" si="919"/>
        <v>5</v>
      </c>
      <c r="BU1340">
        <f t="shared" si="920"/>
        <v>0</v>
      </c>
      <c r="BV1340">
        <f t="shared" si="921"/>
        <v>0</v>
      </c>
      <c r="BW1340">
        <f t="shared" si="922"/>
        <v>0</v>
      </c>
      <c r="BX1340">
        <f t="shared" si="923"/>
        <v>0</v>
      </c>
      <c r="BY1340">
        <f t="shared" si="924"/>
        <v>0</v>
      </c>
      <c r="BZ1340">
        <f t="shared" si="931"/>
        <v>0</v>
      </c>
      <c r="CA1340">
        <f t="shared" si="925"/>
        <v>0</v>
      </c>
      <c r="CB1340">
        <f t="shared" si="926"/>
        <v>0</v>
      </c>
      <c r="CC1340">
        <f t="shared" si="927"/>
        <v>0</v>
      </c>
      <c r="CD1340">
        <f t="shared" si="928"/>
        <v>0</v>
      </c>
      <c r="CE1340">
        <f t="shared" si="929"/>
        <v>0</v>
      </c>
      <c r="CF1340">
        <f t="shared" si="930"/>
        <v>0</v>
      </c>
    </row>
    <row r="1341" spans="1:84" x14ac:dyDescent="0.25">
      <c r="A1341" t="s">
        <v>210</v>
      </c>
      <c r="B1341" t="s">
        <v>843</v>
      </c>
      <c r="C1341" s="1">
        <v>15389</v>
      </c>
      <c r="D1341" t="s">
        <v>39</v>
      </c>
      <c r="E1341" t="s">
        <v>40</v>
      </c>
      <c r="F1341" t="s">
        <v>544</v>
      </c>
      <c r="G1341">
        <v>0</v>
      </c>
      <c r="H1341">
        <v>1</v>
      </c>
      <c r="I1341" t="s">
        <v>42</v>
      </c>
      <c r="J1341" t="s">
        <v>43</v>
      </c>
      <c r="K1341" t="s">
        <v>1194</v>
      </c>
      <c r="L1341">
        <v>850</v>
      </c>
      <c r="M1341">
        <v>0</v>
      </c>
      <c r="N1341">
        <v>0</v>
      </c>
      <c r="O1341">
        <f t="shared" si="889"/>
        <v>0</v>
      </c>
      <c r="P1341">
        <f t="shared" si="890"/>
        <v>0</v>
      </c>
      <c r="Q1341">
        <f t="shared" si="932"/>
        <v>-1</v>
      </c>
      <c r="R1341">
        <f t="shared" si="891"/>
        <v>0</v>
      </c>
      <c r="S1341">
        <v>0</v>
      </c>
      <c r="T1341">
        <v>0</v>
      </c>
      <c r="U1341">
        <v>0</v>
      </c>
      <c r="V1341">
        <v>5</v>
      </c>
      <c r="W1341">
        <v>0</v>
      </c>
      <c r="X1341">
        <v>0</v>
      </c>
      <c r="Y1341">
        <v>0</v>
      </c>
      <c r="Z1341">
        <v>0</v>
      </c>
      <c r="AA1341">
        <v>0</v>
      </c>
      <c r="AB1341" t="s">
        <v>214</v>
      </c>
      <c r="AC1341" t="s">
        <v>46</v>
      </c>
      <c r="AD1341">
        <v>61</v>
      </c>
      <c r="AE1341">
        <v>41</v>
      </c>
      <c r="AF1341">
        <v>57</v>
      </c>
      <c r="AG1341" s="5">
        <v>41</v>
      </c>
      <c r="AH1341">
        <v>-1</v>
      </c>
      <c r="AI1341">
        <v>-1</v>
      </c>
      <c r="AJ1341">
        <f t="shared" si="892"/>
        <v>-1</v>
      </c>
      <c r="AK1341">
        <v>-1</v>
      </c>
      <c r="AL1341">
        <v>-1</v>
      </c>
      <c r="AM1341">
        <v>-1</v>
      </c>
      <c r="AN1341">
        <v>-1</v>
      </c>
      <c r="AO1341">
        <v>-1</v>
      </c>
      <c r="AP1341">
        <v>-1</v>
      </c>
      <c r="AR1341">
        <f t="shared" si="893"/>
        <v>0</v>
      </c>
      <c r="AS1341">
        <f t="shared" si="894"/>
        <v>0</v>
      </c>
      <c r="AT1341">
        <f t="shared" si="895"/>
        <v>0</v>
      </c>
      <c r="AU1341">
        <f t="shared" si="896"/>
        <v>0</v>
      </c>
      <c r="AV1341">
        <f t="shared" si="897"/>
        <v>0</v>
      </c>
      <c r="AW1341">
        <f t="shared" si="898"/>
        <v>0</v>
      </c>
      <c r="AX1341">
        <f t="shared" si="899"/>
        <v>0</v>
      </c>
      <c r="AY1341">
        <f t="shared" si="900"/>
        <v>0</v>
      </c>
      <c r="AZ1341">
        <f t="shared" si="901"/>
        <v>0</v>
      </c>
      <c r="BA1341">
        <f t="shared" si="902"/>
        <v>0</v>
      </c>
      <c r="BB1341">
        <f t="shared" si="903"/>
        <v>0</v>
      </c>
      <c r="BC1341">
        <f t="shared" si="904"/>
        <v>0</v>
      </c>
      <c r="BD1341">
        <f t="shared" si="905"/>
        <v>0</v>
      </c>
      <c r="BE1341">
        <f t="shared" si="906"/>
        <v>0</v>
      </c>
      <c r="BF1341">
        <f t="shared" si="907"/>
        <v>0</v>
      </c>
      <c r="BG1341">
        <f t="shared" si="908"/>
        <v>0</v>
      </c>
      <c r="BH1341">
        <f t="shared" si="909"/>
        <v>0</v>
      </c>
      <c r="BI1341">
        <f t="shared" si="910"/>
        <v>0</v>
      </c>
      <c r="BJ1341">
        <f t="shared" si="911"/>
        <v>0</v>
      </c>
      <c r="BK1341">
        <f t="shared" si="912"/>
        <v>0</v>
      </c>
      <c r="BM1341">
        <f t="shared" si="913"/>
        <v>0</v>
      </c>
      <c r="BN1341">
        <f t="shared" si="914"/>
        <v>1</v>
      </c>
      <c r="BO1341">
        <f t="shared" si="915"/>
        <v>0</v>
      </c>
      <c r="BP1341">
        <f t="shared" si="916"/>
        <v>0</v>
      </c>
      <c r="BR1341">
        <f t="shared" si="917"/>
        <v>0</v>
      </c>
      <c r="BS1341">
        <f t="shared" si="918"/>
        <v>0</v>
      </c>
      <c r="BT1341">
        <f t="shared" si="919"/>
        <v>0</v>
      </c>
      <c r="BU1341">
        <f t="shared" si="920"/>
        <v>5</v>
      </c>
      <c r="BV1341">
        <f t="shared" si="921"/>
        <v>0</v>
      </c>
      <c r="BW1341">
        <f t="shared" si="922"/>
        <v>0</v>
      </c>
      <c r="BX1341">
        <f t="shared" si="923"/>
        <v>0</v>
      </c>
      <c r="BY1341">
        <f t="shared" si="924"/>
        <v>0</v>
      </c>
      <c r="BZ1341">
        <f t="shared" si="931"/>
        <v>0</v>
      </c>
      <c r="CA1341">
        <f t="shared" si="925"/>
        <v>0</v>
      </c>
      <c r="CB1341">
        <f t="shared" si="926"/>
        <v>0</v>
      </c>
      <c r="CC1341">
        <f t="shared" si="927"/>
        <v>1</v>
      </c>
      <c r="CD1341">
        <f t="shared" si="928"/>
        <v>0</v>
      </c>
      <c r="CE1341">
        <f t="shared" si="929"/>
        <v>0</v>
      </c>
      <c r="CF1341">
        <f t="shared" si="930"/>
        <v>0</v>
      </c>
    </row>
    <row r="1342" spans="1:84" x14ac:dyDescent="0.25">
      <c r="A1342" t="s">
        <v>210</v>
      </c>
      <c r="B1342" t="s">
        <v>843</v>
      </c>
      <c r="C1342" s="1">
        <v>15389</v>
      </c>
      <c r="D1342" t="s">
        <v>39</v>
      </c>
      <c r="E1342" t="s">
        <v>40</v>
      </c>
      <c r="F1342" t="s">
        <v>544</v>
      </c>
      <c r="G1342">
        <v>0</v>
      </c>
      <c r="H1342">
        <v>1</v>
      </c>
      <c r="I1342" t="s">
        <v>42</v>
      </c>
      <c r="J1342" t="s">
        <v>77</v>
      </c>
      <c r="K1342" t="s">
        <v>252</v>
      </c>
      <c r="L1342">
        <v>215</v>
      </c>
      <c r="M1342">
        <v>0</v>
      </c>
      <c r="N1342">
        <v>0</v>
      </c>
      <c r="O1342">
        <f t="shared" si="889"/>
        <v>0</v>
      </c>
      <c r="P1342">
        <f t="shared" si="890"/>
        <v>0</v>
      </c>
      <c r="Q1342">
        <f t="shared" si="932"/>
        <v>-1</v>
      </c>
      <c r="R1342">
        <f t="shared" si="891"/>
        <v>0</v>
      </c>
      <c r="S1342">
        <v>0</v>
      </c>
      <c r="T1342">
        <v>0</v>
      </c>
      <c r="U1342">
        <v>0</v>
      </c>
      <c r="V1342">
        <v>7</v>
      </c>
      <c r="W1342">
        <v>0</v>
      </c>
      <c r="X1342">
        <v>0</v>
      </c>
      <c r="Y1342">
        <v>0</v>
      </c>
      <c r="Z1342">
        <v>0</v>
      </c>
      <c r="AA1342">
        <v>0</v>
      </c>
      <c r="AB1342" t="s">
        <v>214</v>
      </c>
      <c r="AC1342" t="s">
        <v>46</v>
      </c>
      <c r="AD1342">
        <v>61</v>
      </c>
      <c r="AE1342">
        <v>41</v>
      </c>
      <c r="AF1342">
        <v>57</v>
      </c>
      <c r="AG1342" s="5">
        <v>41</v>
      </c>
      <c r="AH1342">
        <v>-1</v>
      </c>
      <c r="AI1342">
        <v>-1</v>
      </c>
      <c r="AJ1342">
        <f t="shared" si="892"/>
        <v>-1</v>
      </c>
      <c r="AK1342">
        <v>-1</v>
      </c>
      <c r="AL1342">
        <v>-1</v>
      </c>
      <c r="AM1342">
        <v>-1</v>
      </c>
      <c r="AN1342">
        <v>-1</v>
      </c>
      <c r="AO1342">
        <v>-1</v>
      </c>
      <c r="AP1342">
        <v>-1</v>
      </c>
      <c r="AR1342">
        <f t="shared" si="893"/>
        <v>0</v>
      </c>
      <c r="AS1342">
        <f t="shared" si="894"/>
        <v>0</v>
      </c>
      <c r="AT1342">
        <f t="shared" si="895"/>
        <v>0</v>
      </c>
      <c r="AU1342">
        <f t="shared" si="896"/>
        <v>0</v>
      </c>
      <c r="AV1342">
        <f t="shared" si="897"/>
        <v>0</v>
      </c>
      <c r="AW1342">
        <f t="shared" si="898"/>
        <v>0</v>
      </c>
      <c r="AX1342">
        <f t="shared" si="899"/>
        <v>0</v>
      </c>
      <c r="AY1342">
        <f t="shared" si="900"/>
        <v>0</v>
      </c>
      <c r="AZ1342">
        <f t="shared" si="901"/>
        <v>0</v>
      </c>
      <c r="BA1342">
        <f t="shared" si="902"/>
        <v>0</v>
      </c>
      <c r="BB1342">
        <f t="shared" si="903"/>
        <v>0</v>
      </c>
      <c r="BC1342">
        <f t="shared" si="904"/>
        <v>0</v>
      </c>
      <c r="BD1342">
        <f t="shared" si="905"/>
        <v>0</v>
      </c>
      <c r="BE1342">
        <f t="shared" si="906"/>
        <v>0</v>
      </c>
      <c r="BF1342">
        <f t="shared" si="907"/>
        <v>0</v>
      </c>
      <c r="BG1342">
        <f t="shared" si="908"/>
        <v>0</v>
      </c>
      <c r="BH1342">
        <f t="shared" si="909"/>
        <v>0</v>
      </c>
      <c r="BI1342">
        <f t="shared" si="910"/>
        <v>0</v>
      </c>
      <c r="BJ1342">
        <f t="shared" si="911"/>
        <v>0</v>
      </c>
      <c r="BK1342">
        <f t="shared" si="912"/>
        <v>0</v>
      </c>
      <c r="BM1342">
        <f t="shared" si="913"/>
        <v>0</v>
      </c>
      <c r="BN1342">
        <f t="shared" si="914"/>
        <v>1</v>
      </c>
      <c r="BO1342">
        <f t="shared" si="915"/>
        <v>0</v>
      </c>
      <c r="BP1342">
        <f t="shared" si="916"/>
        <v>0</v>
      </c>
      <c r="BR1342">
        <f t="shared" si="917"/>
        <v>0</v>
      </c>
      <c r="BS1342">
        <f t="shared" si="918"/>
        <v>0</v>
      </c>
      <c r="BT1342">
        <f t="shared" si="919"/>
        <v>0</v>
      </c>
      <c r="BU1342">
        <f t="shared" si="920"/>
        <v>7</v>
      </c>
      <c r="BV1342">
        <f t="shared" si="921"/>
        <v>0</v>
      </c>
      <c r="BW1342">
        <f t="shared" si="922"/>
        <v>0</v>
      </c>
      <c r="BX1342">
        <f t="shared" si="923"/>
        <v>0</v>
      </c>
      <c r="BY1342">
        <f t="shared" si="924"/>
        <v>0</v>
      </c>
      <c r="BZ1342">
        <f t="shared" si="931"/>
        <v>0</v>
      </c>
      <c r="CA1342">
        <f t="shared" si="925"/>
        <v>0</v>
      </c>
      <c r="CB1342">
        <f t="shared" si="926"/>
        <v>0</v>
      </c>
      <c r="CC1342">
        <f t="shared" si="927"/>
        <v>1</v>
      </c>
      <c r="CD1342">
        <f t="shared" si="928"/>
        <v>0</v>
      </c>
      <c r="CE1342">
        <f t="shared" si="929"/>
        <v>0</v>
      </c>
      <c r="CF1342">
        <f t="shared" si="930"/>
        <v>0</v>
      </c>
    </row>
    <row r="1343" spans="1:84" x14ac:dyDescent="0.25">
      <c r="A1343" t="s">
        <v>210</v>
      </c>
      <c r="B1343" t="s">
        <v>843</v>
      </c>
      <c r="C1343" s="1">
        <v>15389</v>
      </c>
      <c r="D1343" t="s">
        <v>39</v>
      </c>
      <c r="E1343" t="s">
        <v>40</v>
      </c>
      <c r="F1343" t="s">
        <v>544</v>
      </c>
      <c r="G1343">
        <v>0</v>
      </c>
      <c r="H1343">
        <v>1</v>
      </c>
      <c r="I1343" t="s">
        <v>42</v>
      </c>
      <c r="J1343" t="s">
        <v>77</v>
      </c>
      <c r="K1343" t="s">
        <v>1246</v>
      </c>
      <c r="L1343">
        <v>215</v>
      </c>
      <c r="M1343">
        <v>0</v>
      </c>
      <c r="N1343">
        <v>0</v>
      </c>
      <c r="O1343">
        <f t="shared" si="889"/>
        <v>0</v>
      </c>
      <c r="P1343">
        <f t="shared" si="890"/>
        <v>0</v>
      </c>
      <c r="Q1343">
        <f t="shared" si="932"/>
        <v>-1</v>
      </c>
      <c r="R1343">
        <f t="shared" si="891"/>
        <v>0</v>
      </c>
      <c r="S1343">
        <v>0</v>
      </c>
      <c r="T1343">
        <v>0</v>
      </c>
      <c r="U1343">
        <v>0</v>
      </c>
      <c r="V1343">
        <v>6</v>
      </c>
      <c r="W1343">
        <v>0</v>
      </c>
      <c r="X1343">
        <v>0</v>
      </c>
      <c r="Y1343">
        <v>0</v>
      </c>
      <c r="Z1343">
        <v>0</v>
      </c>
      <c r="AA1343">
        <v>0</v>
      </c>
      <c r="AB1343" t="s">
        <v>214</v>
      </c>
      <c r="AC1343" t="s">
        <v>46</v>
      </c>
      <c r="AD1343">
        <v>61</v>
      </c>
      <c r="AE1343">
        <v>41</v>
      </c>
      <c r="AF1343">
        <v>57</v>
      </c>
      <c r="AG1343" s="5">
        <v>41</v>
      </c>
      <c r="AH1343">
        <v>-1</v>
      </c>
      <c r="AI1343">
        <v>-1</v>
      </c>
      <c r="AJ1343">
        <f t="shared" si="892"/>
        <v>-1</v>
      </c>
      <c r="AK1343">
        <v>-1</v>
      </c>
      <c r="AL1343">
        <v>-1</v>
      </c>
      <c r="AM1343">
        <v>-1</v>
      </c>
      <c r="AN1343">
        <v>-1</v>
      </c>
      <c r="AO1343">
        <v>-1</v>
      </c>
      <c r="AP1343">
        <v>-1</v>
      </c>
      <c r="AR1343">
        <f t="shared" si="893"/>
        <v>0</v>
      </c>
      <c r="AS1343">
        <f t="shared" si="894"/>
        <v>0</v>
      </c>
      <c r="AT1343">
        <f t="shared" si="895"/>
        <v>0</v>
      </c>
      <c r="AU1343">
        <f t="shared" si="896"/>
        <v>0</v>
      </c>
      <c r="AV1343">
        <f t="shared" si="897"/>
        <v>0</v>
      </c>
      <c r="AW1343">
        <f t="shared" si="898"/>
        <v>0</v>
      </c>
      <c r="AX1343">
        <f t="shared" si="899"/>
        <v>0</v>
      </c>
      <c r="AY1343">
        <f t="shared" si="900"/>
        <v>0</v>
      </c>
      <c r="AZ1343">
        <f t="shared" si="901"/>
        <v>0</v>
      </c>
      <c r="BA1343">
        <f t="shared" si="902"/>
        <v>0</v>
      </c>
      <c r="BB1343">
        <f t="shared" si="903"/>
        <v>0</v>
      </c>
      <c r="BC1343">
        <f t="shared" si="904"/>
        <v>0</v>
      </c>
      <c r="BD1343">
        <f t="shared" si="905"/>
        <v>0</v>
      </c>
      <c r="BE1343">
        <f t="shared" si="906"/>
        <v>0</v>
      </c>
      <c r="BF1343">
        <f t="shared" si="907"/>
        <v>0</v>
      </c>
      <c r="BG1343">
        <f t="shared" si="908"/>
        <v>0</v>
      </c>
      <c r="BH1343">
        <f t="shared" si="909"/>
        <v>0</v>
      </c>
      <c r="BI1343">
        <f t="shared" si="910"/>
        <v>0</v>
      </c>
      <c r="BJ1343">
        <f t="shared" si="911"/>
        <v>0</v>
      </c>
      <c r="BK1343">
        <f t="shared" si="912"/>
        <v>0</v>
      </c>
      <c r="BM1343">
        <f t="shared" si="913"/>
        <v>0</v>
      </c>
      <c r="BN1343">
        <f t="shared" si="914"/>
        <v>1</v>
      </c>
      <c r="BO1343">
        <f t="shared" si="915"/>
        <v>0</v>
      </c>
      <c r="BP1343">
        <f t="shared" si="916"/>
        <v>0</v>
      </c>
      <c r="BR1343">
        <f t="shared" si="917"/>
        <v>0</v>
      </c>
      <c r="BS1343">
        <f t="shared" si="918"/>
        <v>0</v>
      </c>
      <c r="BT1343">
        <f t="shared" si="919"/>
        <v>0</v>
      </c>
      <c r="BU1343">
        <f t="shared" si="920"/>
        <v>6</v>
      </c>
      <c r="BV1343">
        <f t="shared" si="921"/>
        <v>0</v>
      </c>
      <c r="BW1343">
        <f t="shared" si="922"/>
        <v>0</v>
      </c>
      <c r="BX1343">
        <f t="shared" si="923"/>
        <v>0</v>
      </c>
      <c r="BY1343">
        <f t="shared" si="924"/>
        <v>0</v>
      </c>
      <c r="BZ1343">
        <f t="shared" si="931"/>
        <v>0</v>
      </c>
      <c r="CA1343">
        <f t="shared" si="925"/>
        <v>0</v>
      </c>
      <c r="CB1343">
        <f t="shared" si="926"/>
        <v>0</v>
      </c>
      <c r="CC1343">
        <f t="shared" si="927"/>
        <v>1</v>
      </c>
      <c r="CD1343">
        <f t="shared" si="928"/>
        <v>0</v>
      </c>
      <c r="CE1343">
        <f t="shared" si="929"/>
        <v>0</v>
      </c>
      <c r="CF1343">
        <f t="shared" si="930"/>
        <v>0</v>
      </c>
    </row>
    <row r="1344" spans="1:84" x14ac:dyDescent="0.25">
      <c r="A1344" t="s">
        <v>334</v>
      </c>
      <c r="B1344" t="s">
        <v>437</v>
      </c>
      <c r="C1344" s="1">
        <v>15389</v>
      </c>
      <c r="D1344" t="s">
        <v>49</v>
      </c>
      <c r="E1344" t="s">
        <v>40</v>
      </c>
      <c r="F1344" s="2">
        <v>106124</v>
      </c>
      <c r="G1344">
        <v>1</v>
      </c>
      <c r="H1344">
        <v>0</v>
      </c>
      <c r="I1344" t="s">
        <v>363</v>
      </c>
      <c r="J1344" t="s">
        <v>1342</v>
      </c>
      <c r="L1344">
        <v>0</v>
      </c>
      <c r="M1344">
        <v>0</v>
      </c>
      <c r="N1344">
        <v>0</v>
      </c>
      <c r="O1344">
        <f t="shared" si="889"/>
        <v>0</v>
      </c>
      <c r="P1344">
        <f t="shared" si="890"/>
        <v>0</v>
      </c>
      <c r="Q1344">
        <f t="shared" si="932"/>
        <v>-1</v>
      </c>
      <c r="R1344">
        <f t="shared" si="891"/>
        <v>0</v>
      </c>
      <c r="S1344">
        <v>0</v>
      </c>
      <c r="T1344">
        <v>0</v>
      </c>
      <c r="U1344">
        <v>0</v>
      </c>
      <c r="V1344">
        <v>5</v>
      </c>
      <c r="W1344">
        <v>0</v>
      </c>
      <c r="X1344">
        <v>0</v>
      </c>
      <c r="Y1344">
        <v>0</v>
      </c>
      <c r="Z1344">
        <v>0</v>
      </c>
      <c r="AA1344">
        <v>0</v>
      </c>
      <c r="AB1344" t="s">
        <v>336</v>
      </c>
      <c r="AC1344" t="s">
        <v>46</v>
      </c>
      <c r="AD1344">
        <v>59</v>
      </c>
      <c r="AE1344">
        <v>59</v>
      </c>
      <c r="AF1344">
        <v>52</v>
      </c>
      <c r="AG1344" s="5">
        <v>69</v>
      </c>
      <c r="AH1344">
        <v>-1</v>
      </c>
      <c r="AI1344">
        <v>-1</v>
      </c>
      <c r="AJ1344">
        <f t="shared" si="892"/>
        <v>-1</v>
      </c>
      <c r="AK1344">
        <v>-1</v>
      </c>
      <c r="AL1344">
        <v>-1</v>
      </c>
      <c r="AM1344">
        <v>-1</v>
      </c>
      <c r="AN1344">
        <v>-1</v>
      </c>
      <c r="AO1344">
        <v>-1</v>
      </c>
      <c r="AP1344">
        <v>-1</v>
      </c>
      <c r="AR1344">
        <f t="shared" si="893"/>
        <v>0</v>
      </c>
      <c r="AS1344">
        <f t="shared" si="894"/>
        <v>0</v>
      </c>
      <c r="AT1344">
        <f t="shared" si="895"/>
        <v>0</v>
      </c>
      <c r="AU1344">
        <f t="shared" si="896"/>
        <v>0</v>
      </c>
      <c r="AV1344">
        <f t="shared" si="897"/>
        <v>0</v>
      </c>
      <c r="AW1344">
        <f t="shared" si="898"/>
        <v>0</v>
      </c>
      <c r="AX1344">
        <f t="shared" si="899"/>
        <v>0</v>
      </c>
      <c r="AY1344">
        <f t="shared" si="900"/>
        <v>0</v>
      </c>
      <c r="AZ1344">
        <f t="shared" si="901"/>
        <v>0</v>
      </c>
      <c r="BA1344">
        <f t="shared" si="902"/>
        <v>0</v>
      </c>
      <c r="BB1344">
        <f t="shared" si="903"/>
        <v>0</v>
      </c>
      <c r="BC1344">
        <f t="shared" si="904"/>
        <v>0</v>
      </c>
      <c r="BD1344">
        <f t="shared" si="905"/>
        <v>0</v>
      </c>
      <c r="BE1344">
        <f t="shared" si="906"/>
        <v>0</v>
      </c>
      <c r="BF1344">
        <f t="shared" si="907"/>
        <v>0</v>
      </c>
      <c r="BG1344">
        <f t="shared" si="908"/>
        <v>0</v>
      </c>
      <c r="BH1344">
        <f t="shared" si="909"/>
        <v>0</v>
      </c>
      <c r="BI1344">
        <f t="shared" si="910"/>
        <v>0</v>
      </c>
      <c r="BJ1344">
        <f t="shared" si="911"/>
        <v>0</v>
      </c>
      <c r="BK1344">
        <f t="shared" si="912"/>
        <v>0</v>
      </c>
      <c r="BM1344">
        <f t="shared" si="913"/>
        <v>1</v>
      </c>
      <c r="BN1344">
        <f t="shared" si="914"/>
        <v>0</v>
      </c>
      <c r="BO1344">
        <f t="shared" si="915"/>
        <v>0</v>
      </c>
      <c r="BP1344">
        <f t="shared" si="916"/>
        <v>0</v>
      </c>
      <c r="BR1344">
        <f t="shared" si="917"/>
        <v>0</v>
      </c>
      <c r="BS1344">
        <f t="shared" si="918"/>
        <v>0</v>
      </c>
      <c r="BT1344">
        <f t="shared" si="919"/>
        <v>5</v>
      </c>
      <c r="BU1344">
        <f t="shared" si="920"/>
        <v>0</v>
      </c>
      <c r="BV1344">
        <f t="shared" si="921"/>
        <v>0</v>
      </c>
      <c r="BW1344">
        <f t="shared" si="922"/>
        <v>0</v>
      </c>
      <c r="BX1344">
        <f t="shared" si="923"/>
        <v>0</v>
      </c>
      <c r="BY1344">
        <f t="shared" si="924"/>
        <v>0</v>
      </c>
      <c r="BZ1344">
        <f t="shared" si="931"/>
        <v>0</v>
      </c>
      <c r="CA1344">
        <f t="shared" si="925"/>
        <v>0</v>
      </c>
      <c r="CB1344">
        <f t="shared" si="926"/>
        <v>0</v>
      </c>
      <c r="CC1344">
        <f t="shared" si="927"/>
        <v>0</v>
      </c>
      <c r="CD1344">
        <f t="shared" si="928"/>
        <v>0</v>
      </c>
      <c r="CE1344">
        <f t="shared" si="929"/>
        <v>0</v>
      </c>
      <c r="CF1344">
        <f t="shared" si="930"/>
        <v>0</v>
      </c>
    </row>
    <row r="1345" spans="1:84" x14ac:dyDescent="0.25">
      <c r="A1345" t="s">
        <v>436</v>
      </c>
      <c r="B1345" t="s">
        <v>437</v>
      </c>
      <c r="C1345" s="1">
        <v>15389</v>
      </c>
      <c r="D1345" t="s">
        <v>39</v>
      </c>
      <c r="E1345" t="s">
        <v>40</v>
      </c>
      <c r="F1345" s="2">
        <v>106122</v>
      </c>
      <c r="G1345">
        <v>0</v>
      </c>
      <c r="H1345">
        <v>1</v>
      </c>
      <c r="I1345" t="s">
        <v>42</v>
      </c>
      <c r="J1345" t="s">
        <v>77</v>
      </c>
      <c r="K1345" t="s">
        <v>651</v>
      </c>
      <c r="L1345">
        <v>2780</v>
      </c>
      <c r="M1345">
        <v>0</v>
      </c>
      <c r="N1345">
        <v>0</v>
      </c>
      <c r="O1345">
        <f t="shared" si="889"/>
        <v>0</v>
      </c>
      <c r="P1345">
        <f t="shared" si="890"/>
        <v>0</v>
      </c>
      <c r="Q1345">
        <f t="shared" si="932"/>
        <v>-1</v>
      </c>
      <c r="R1345">
        <f t="shared" si="891"/>
        <v>0</v>
      </c>
      <c r="S1345">
        <v>0</v>
      </c>
      <c r="T1345">
        <v>0</v>
      </c>
      <c r="U1345">
        <v>0</v>
      </c>
      <c r="V1345">
        <v>6</v>
      </c>
      <c r="W1345">
        <v>0</v>
      </c>
      <c r="X1345">
        <v>0</v>
      </c>
      <c r="Y1345">
        <v>0</v>
      </c>
      <c r="Z1345">
        <v>0</v>
      </c>
      <c r="AA1345">
        <v>0</v>
      </c>
      <c r="AB1345" t="s">
        <v>439</v>
      </c>
      <c r="AC1345" t="s">
        <v>75</v>
      </c>
      <c r="AD1345">
        <v>63</v>
      </c>
      <c r="AE1345">
        <v>62</v>
      </c>
      <c r="AF1345">
        <v>52</v>
      </c>
      <c r="AG1345" s="5">
        <v>66</v>
      </c>
      <c r="AH1345">
        <v>-1</v>
      </c>
      <c r="AI1345">
        <v>-1</v>
      </c>
      <c r="AJ1345">
        <f t="shared" si="892"/>
        <v>-1</v>
      </c>
      <c r="AK1345">
        <v>-1</v>
      </c>
      <c r="AL1345">
        <v>-1</v>
      </c>
      <c r="AM1345">
        <v>-1</v>
      </c>
      <c r="AN1345">
        <v>-1</v>
      </c>
      <c r="AO1345">
        <v>-1</v>
      </c>
      <c r="AP1345">
        <v>-1</v>
      </c>
      <c r="AR1345">
        <f t="shared" si="893"/>
        <v>0</v>
      </c>
      <c r="AS1345">
        <f t="shared" si="894"/>
        <v>0</v>
      </c>
      <c r="AT1345">
        <f t="shared" si="895"/>
        <v>0</v>
      </c>
      <c r="AU1345">
        <f t="shared" si="896"/>
        <v>0</v>
      </c>
      <c r="AV1345">
        <f t="shared" si="897"/>
        <v>0</v>
      </c>
      <c r="AW1345">
        <f t="shared" si="898"/>
        <v>0</v>
      </c>
      <c r="AX1345">
        <f t="shared" si="899"/>
        <v>0</v>
      </c>
      <c r="AY1345">
        <f t="shared" si="900"/>
        <v>0</v>
      </c>
      <c r="AZ1345">
        <f t="shared" si="901"/>
        <v>0</v>
      </c>
      <c r="BA1345">
        <f t="shared" si="902"/>
        <v>0</v>
      </c>
      <c r="BB1345">
        <f t="shared" si="903"/>
        <v>0</v>
      </c>
      <c r="BC1345">
        <f t="shared" si="904"/>
        <v>0</v>
      </c>
      <c r="BD1345">
        <f t="shared" si="905"/>
        <v>0</v>
      </c>
      <c r="BE1345">
        <f t="shared" si="906"/>
        <v>0</v>
      </c>
      <c r="BF1345">
        <f t="shared" si="907"/>
        <v>0</v>
      </c>
      <c r="BG1345">
        <f t="shared" si="908"/>
        <v>0</v>
      </c>
      <c r="BH1345">
        <f t="shared" si="909"/>
        <v>0</v>
      </c>
      <c r="BI1345">
        <f t="shared" si="910"/>
        <v>0</v>
      </c>
      <c r="BJ1345">
        <f t="shared" si="911"/>
        <v>0</v>
      </c>
      <c r="BK1345">
        <f t="shared" si="912"/>
        <v>0</v>
      </c>
      <c r="BM1345">
        <f t="shared" si="913"/>
        <v>0</v>
      </c>
      <c r="BN1345">
        <f t="shared" si="914"/>
        <v>1</v>
      </c>
      <c r="BO1345">
        <f t="shared" si="915"/>
        <v>0</v>
      </c>
      <c r="BP1345">
        <f t="shared" si="916"/>
        <v>0</v>
      </c>
      <c r="BR1345">
        <f t="shared" si="917"/>
        <v>0</v>
      </c>
      <c r="BS1345">
        <f t="shared" si="918"/>
        <v>0</v>
      </c>
      <c r="BT1345">
        <f t="shared" si="919"/>
        <v>0</v>
      </c>
      <c r="BU1345">
        <f t="shared" si="920"/>
        <v>6</v>
      </c>
      <c r="BV1345">
        <f t="shared" si="921"/>
        <v>0</v>
      </c>
      <c r="BW1345">
        <f t="shared" si="922"/>
        <v>0</v>
      </c>
      <c r="BX1345">
        <f t="shared" si="923"/>
        <v>0</v>
      </c>
      <c r="BY1345">
        <f t="shared" si="924"/>
        <v>0</v>
      </c>
      <c r="BZ1345">
        <f t="shared" si="931"/>
        <v>0</v>
      </c>
      <c r="CA1345">
        <f t="shared" si="925"/>
        <v>0</v>
      </c>
      <c r="CB1345">
        <f t="shared" si="926"/>
        <v>0</v>
      </c>
      <c r="CC1345">
        <f t="shared" si="927"/>
        <v>1</v>
      </c>
      <c r="CD1345">
        <f t="shared" si="928"/>
        <v>0</v>
      </c>
      <c r="CE1345">
        <f t="shared" si="929"/>
        <v>0</v>
      </c>
      <c r="CF1345">
        <f t="shared" si="930"/>
        <v>0</v>
      </c>
    </row>
    <row r="1346" spans="1:84" x14ac:dyDescent="0.25">
      <c r="A1346" t="s">
        <v>210</v>
      </c>
      <c r="B1346" t="s">
        <v>843</v>
      </c>
      <c r="C1346" s="1">
        <v>15388</v>
      </c>
      <c r="D1346" t="s">
        <v>49</v>
      </c>
      <c r="E1346" t="s">
        <v>40</v>
      </c>
      <c r="F1346" t="s">
        <v>544</v>
      </c>
      <c r="G1346">
        <v>0</v>
      </c>
      <c r="H1346">
        <v>0</v>
      </c>
      <c r="I1346" t="s">
        <v>71</v>
      </c>
      <c r="J1346" t="s">
        <v>116</v>
      </c>
      <c r="K1346" t="s">
        <v>743</v>
      </c>
      <c r="L1346">
        <v>10822</v>
      </c>
      <c r="M1346">
        <v>4</v>
      </c>
      <c r="N1346">
        <v>0</v>
      </c>
      <c r="O1346">
        <f t="shared" si="889"/>
        <v>0</v>
      </c>
      <c r="P1346">
        <f t="shared" si="890"/>
        <v>0.36961744594344853</v>
      </c>
      <c r="Q1346">
        <f t="shared" si="932"/>
        <v>-1</v>
      </c>
      <c r="R1346">
        <f t="shared" si="891"/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 t="s">
        <v>214</v>
      </c>
      <c r="AC1346" t="s">
        <v>46</v>
      </c>
      <c r="AD1346">
        <v>61</v>
      </c>
      <c r="AE1346">
        <v>41</v>
      </c>
      <c r="AF1346">
        <v>57</v>
      </c>
      <c r="AG1346" s="5">
        <v>41</v>
      </c>
      <c r="AH1346">
        <v>-1</v>
      </c>
      <c r="AI1346">
        <v>-1</v>
      </c>
      <c r="AJ1346">
        <f t="shared" si="892"/>
        <v>-1</v>
      </c>
      <c r="AK1346">
        <v>-1</v>
      </c>
      <c r="AL1346">
        <v>-1</v>
      </c>
      <c r="AM1346">
        <v>-1</v>
      </c>
      <c r="AN1346">
        <v>-1</v>
      </c>
      <c r="AO1346">
        <v>-1</v>
      </c>
      <c r="AP1346">
        <v>-1</v>
      </c>
      <c r="AR1346">
        <f t="shared" si="893"/>
        <v>0</v>
      </c>
      <c r="AS1346">
        <f t="shared" si="894"/>
        <v>0</v>
      </c>
      <c r="AT1346">
        <f t="shared" si="895"/>
        <v>0</v>
      </c>
      <c r="AU1346">
        <f t="shared" si="896"/>
        <v>0</v>
      </c>
      <c r="AV1346">
        <f t="shared" si="897"/>
        <v>0</v>
      </c>
      <c r="AW1346">
        <f t="shared" si="898"/>
        <v>0</v>
      </c>
      <c r="AX1346">
        <f t="shared" si="899"/>
        <v>0</v>
      </c>
      <c r="AY1346">
        <f t="shared" si="900"/>
        <v>0</v>
      </c>
      <c r="AZ1346">
        <f t="shared" si="901"/>
        <v>0</v>
      </c>
      <c r="BA1346">
        <f t="shared" si="902"/>
        <v>0</v>
      </c>
      <c r="BB1346">
        <f t="shared" si="903"/>
        <v>0</v>
      </c>
      <c r="BC1346">
        <f t="shared" si="904"/>
        <v>0</v>
      </c>
      <c r="BD1346">
        <f t="shared" si="905"/>
        <v>0</v>
      </c>
      <c r="BE1346">
        <f t="shared" si="906"/>
        <v>0</v>
      </c>
      <c r="BF1346">
        <f t="shared" si="907"/>
        <v>0</v>
      </c>
      <c r="BG1346">
        <f t="shared" si="908"/>
        <v>0</v>
      </c>
      <c r="BH1346">
        <f t="shared" si="909"/>
        <v>0</v>
      </c>
      <c r="BI1346">
        <f t="shared" si="910"/>
        <v>0</v>
      </c>
      <c r="BJ1346">
        <f t="shared" si="911"/>
        <v>0</v>
      </c>
      <c r="BK1346">
        <f t="shared" si="912"/>
        <v>0</v>
      </c>
      <c r="BM1346">
        <f t="shared" si="913"/>
        <v>0</v>
      </c>
      <c r="BN1346">
        <f t="shared" si="914"/>
        <v>1</v>
      </c>
      <c r="BO1346">
        <f t="shared" si="915"/>
        <v>0</v>
      </c>
      <c r="BP1346">
        <f t="shared" si="916"/>
        <v>0</v>
      </c>
      <c r="BR1346">
        <f t="shared" si="917"/>
        <v>0</v>
      </c>
      <c r="BS1346">
        <f t="shared" si="918"/>
        <v>0</v>
      </c>
      <c r="BT1346">
        <f t="shared" si="919"/>
        <v>0</v>
      </c>
      <c r="BU1346">
        <f t="shared" si="920"/>
        <v>0</v>
      </c>
      <c r="BV1346">
        <f t="shared" si="921"/>
        <v>0</v>
      </c>
      <c r="BW1346">
        <f t="shared" si="922"/>
        <v>0</v>
      </c>
      <c r="BX1346">
        <f t="shared" si="923"/>
        <v>0</v>
      </c>
      <c r="BY1346">
        <f t="shared" si="924"/>
        <v>0</v>
      </c>
      <c r="BZ1346">
        <f t="shared" si="931"/>
        <v>0</v>
      </c>
      <c r="CA1346">
        <f t="shared" si="925"/>
        <v>0</v>
      </c>
      <c r="CB1346">
        <f t="shared" si="926"/>
        <v>0</v>
      </c>
      <c r="CC1346">
        <f t="shared" si="927"/>
        <v>1</v>
      </c>
      <c r="CD1346">
        <f t="shared" si="928"/>
        <v>0</v>
      </c>
      <c r="CE1346">
        <f t="shared" si="929"/>
        <v>0</v>
      </c>
      <c r="CF1346">
        <f t="shared" si="930"/>
        <v>0</v>
      </c>
    </row>
    <row r="1347" spans="1:84" x14ac:dyDescent="0.25">
      <c r="A1347" t="s">
        <v>515</v>
      </c>
      <c r="B1347" t="s">
        <v>341</v>
      </c>
      <c r="C1347" s="1">
        <v>15388</v>
      </c>
      <c r="D1347" t="s">
        <v>39</v>
      </c>
      <c r="E1347" t="s">
        <v>40</v>
      </c>
      <c r="F1347" t="s">
        <v>1300</v>
      </c>
      <c r="G1347">
        <v>0</v>
      </c>
      <c r="H1347">
        <v>1</v>
      </c>
      <c r="I1347" t="s">
        <v>42</v>
      </c>
      <c r="J1347" t="s">
        <v>43</v>
      </c>
      <c r="K1347" t="s">
        <v>1343</v>
      </c>
      <c r="L1347">
        <v>850</v>
      </c>
      <c r="M1347">
        <v>0</v>
      </c>
      <c r="N1347">
        <v>0</v>
      </c>
      <c r="O1347">
        <f t="shared" si="889"/>
        <v>0</v>
      </c>
      <c r="P1347">
        <f t="shared" si="890"/>
        <v>0</v>
      </c>
      <c r="Q1347">
        <f t="shared" si="932"/>
        <v>-1</v>
      </c>
      <c r="R1347">
        <f t="shared" si="891"/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 t="s">
        <v>784</v>
      </c>
      <c r="AC1347" t="s">
        <v>46</v>
      </c>
      <c r="AD1347">
        <v>60</v>
      </c>
      <c r="AE1347">
        <v>62</v>
      </c>
      <c r="AF1347">
        <v>48</v>
      </c>
      <c r="AG1347" s="5">
        <v>62</v>
      </c>
      <c r="AH1347">
        <v>-1</v>
      </c>
      <c r="AI1347">
        <v>-1</v>
      </c>
      <c r="AJ1347">
        <f t="shared" si="892"/>
        <v>-1</v>
      </c>
      <c r="AK1347">
        <v>-1</v>
      </c>
      <c r="AL1347">
        <v>-1</v>
      </c>
      <c r="AM1347">
        <v>-1</v>
      </c>
      <c r="AN1347">
        <v>-1</v>
      </c>
      <c r="AO1347">
        <v>-1</v>
      </c>
      <c r="AP1347">
        <v>-1</v>
      </c>
      <c r="AR1347">
        <f t="shared" si="893"/>
        <v>0</v>
      </c>
      <c r="AS1347">
        <f t="shared" si="894"/>
        <v>0</v>
      </c>
      <c r="AT1347">
        <f t="shared" si="895"/>
        <v>0</v>
      </c>
      <c r="AU1347">
        <f t="shared" si="896"/>
        <v>0</v>
      </c>
      <c r="AV1347">
        <f t="shared" si="897"/>
        <v>0</v>
      </c>
      <c r="AW1347">
        <f t="shared" si="898"/>
        <v>0</v>
      </c>
      <c r="AX1347">
        <f t="shared" si="899"/>
        <v>0</v>
      </c>
      <c r="AY1347">
        <f t="shared" si="900"/>
        <v>0</v>
      </c>
      <c r="AZ1347">
        <f t="shared" si="901"/>
        <v>0</v>
      </c>
      <c r="BA1347">
        <f t="shared" si="902"/>
        <v>0</v>
      </c>
      <c r="BB1347">
        <f t="shared" si="903"/>
        <v>0</v>
      </c>
      <c r="BC1347">
        <f t="shared" si="904"/>
        <v>0</v>
      </c>
      <c r="BD1347">
        <f t="shared" si="905"/>
        <v>0</v>
      </c>
      <c r="BE1347">
        <f t="shared" si="906"/>
        <v>0</v>
      </c>
      <c r="BF1347">
        <f t="shared" si="907"/>
        <v>0</v>
      </c>
      <c r="BG1347">
        <f t="shared" si="908"/>
        <v>0</v>
      </c>
      <c r="BH1347">
        <f t="shared" si="909"/>
        <v>0</v>
      </c>
      <c r="BI1347">
        <f t="shared" si="910"/>
        <v>0</v>
      </c>
      <c r="BJ1347">
        <f t="shared" si="911"/>
        <v>0</v>
      </c>
      <c r="BK1347">
        <f t="shared" si="912"/>
        <v>0</v>
      </c>
      <c r="BM1347">
        <f t="shared" si="913"/>
        <v>0</v>
      </c>
      <c r="BN1347">
        <f t="shared" si="914"/>
        <v>1</v>
      </c>
      <c r="BO1347">
        <f t="shared" si="915"/>
        <v>0</v>
      </c>
      <c r="BP1347">
        <f t="shared" si="916"/>
        <v>0</v>
      </c>
      <c r="BR1347">
        <f t="shared" si="917"/>
        <v>0</v>
      </c>
      <c r="BS1347">
        <f t="shared" si="918"/>
        <v>0</v>
      </c>
      <c r="BT1347">
        <f t="shared" si="919"/>
        <v>0</v>
      </c>
      <c r="BU1347">
        <f t="shared" si="920"/>
        <v>0</v>
      </c>
      <c r="BV1347">
        <f t="shared" si="921"/>
        <v>0</v>
      </c>
      <c r="BW1347">
        <f t="shared" si="922"/>
        <v>0</v>
      </c>
      <c r="BX1347">
        <f t="shared" si="923"/>
        <v>0</v>
      </c>
      <c r="BY1347">
        <f t="shared" si="924"/>
        <v>0</v>
      </c>
      <c r="BZ1347">
        <f t="shared" si="931"/>
        <v>0</v>
      </c>
      <c r="CA1347">
        <f t="shared" si="925"/>
        <v>0</v>
      </c>
      <c r="CB1347">
        <f t="shared" si="926"/>
        <v>0</v>
      </c>
      <c r="CC1347">
        <f t="shared" si="927"/>
        <v>1</v>
      </c>
      <c r="CD1347">
        <f t="shared" si="928"/>
        <v>0</v>
      </c>
      <c r="CE1347">
        <f t="shared" si="929"/>
        <v>0</v>
      </c>
      <c r="CF1347">
        <f t="shared" si="930"/>
        <v>0</v>
      </c>
    </row>
    <row r="1348" spans="1:84" x14ac:dyDescent="0.25">
      <c r="A1348" t="s">
        <v>210</v>
      </c>
      <c r="B1348" t="s">
        <v>843</v>
      </c>
      <c r="C1348" s="1">
        <v>15388</v>
      </c>
      <c r="D1348" t="s">
        <v>49</v>
      </c>
      <c r="E1348" t="s">
        <v>40</v>
      </c>
      <c r="F1348" t="s">
        <v>544</v>
      </c>
      <c r="G1348">
        <v>0</v>
      </c>
      <c r="H1348">
        <v>0</v>
      </c>
      <c r="I1348" t="s">
        <v>42</v>
      </c>
      <c r="J1348" t="s">
        <v>43</v>
      </c>
      <c r="K1348" t="s">
        <v>628</v>
      </c>
      <c r="L1348">
        <v>1715</v>
      </c>
      <c r="M1348">
        <v>4</v>
      </c>
      <c r="N1348">
        <v>0</v>
      </c>
      <c r="O1348">
        <f t="shared" ref="O1348:O1411" si="933">IF(M1348&gt;0,N1348/M1348*100,0)</f>
        <v>0</v>
      </c>
      <c r="P1348">
        <f t="shared" ref="P1348:P1411" si="934">IF(L1348&gt;500,M1348/L1348*1000,0)</f>
        <v>2.3323615160349855</v>
      </c>
      <c r="Q1348">
        <f t="shared" si="932"/>
        <v>-1</v>
      </c>
      <c r="R1348">
        <f t="shared" ref="R1348:R1411" si="935">IF(OR(O1348&gt;49,N1348&gt;1),1,0)</f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 t="s">
        <v>214</v>
      </c>
      <c r="AC1348" t="s">
        <v>46</v>
      </c>
      <c r="AD1348">
        <v>61</v>
      </c>
      <c r="AE1348">
        <v>41</v>
      </c>
      <c r="AF1348">
        <v>57</v>
      </c>
      <c r="AG1348" s="5">
        <v>41</v>
      </c>
      <c r="AH1348">
        <v>-1</v>
      </c>
      <c r="AI1348">
        <v>-1</v>
      </c>
      <c r="AJ1348">
        <f t="shared" ref="AJ1348:AJ1411" si="936">AVERAGE(AH1348:AI1348)</f>
        <v>-1</v>
      </c>
      <c r="AK1348">
        <v>-1</v>
      </c>
      <c r="AL1348">
        <v>-1</v>
      </c>
      <c r="AM1348">
        <v>-1</v>
      </c>
      <c r="AN1348">
        <v>-1</v>
      </c>
      <c r="AO1348">
        <v>-1</v>
      </c>
      <c r="AP1348">
        <v>-1</v>
      </c>
      <c r="AR1348">
        <f t="shared" ref="AR1348:AR1411" si="937">IF(AND(AM1348&gt;0,Q1348=-1),1,0)</f>
        <v>0</v>
      </c>
      <c r="AS1348">
        <f t="shared" ref="AS1348:AS1411" si="938">IF(AND(AM1348=0,Q1348=-1),1,0)</f>
        <v>0</v>
      </c>
      <c r="AT1348">
        <f t="shared" ref="AT1348:AT1411" si="939">IF(AND(AM1348&gt;0,Q1348=1),1,0)</f>
        <v>0</v>
      </c>
      <c r="AU1348">
        <f t="shared" ref="AU1348:AU1411" si="940">IF(AND(AM1348=0,Q1348=1),1,0)</f>
        <v>0</v>
      </c>
      <c r="AV1348">
        <f t="shared" ref="AV1348:AV1411" si="941">IF(AM1348&gt;0,L1348,0)</f>
        <v>0</v>
      </c>
      <c r="AW1348">
        <f t="shared" ref="AW1348:AW1411" si="942">IF(AM1348=0,L1348,0)</f>
        <v>0</v>
      </c>
      <c r="AX1348">
        <f t="shared" ref="AX1348:AX1411" si="943">IF(AND(AM1348&gt;0,I1348="2, Escort"),1,0)</f>
        <v>0</v>
      </c>
      <c r="AY1348">
        <f t="shared" ref="AY1348:AY1411" si="944">IF(AND(AM1348=0,I1348="2, Escort"),1,0)</f>
        <v>0</v>
      </c>
      <c r="AZ1348">
        <f t="shared" ref="AZ1348:AZ1411" si="945">IF(AND(AM1348&gt;0,OR(I1348="4, Tanker",I1348="3, Cargo",I1348="7, Tender",I1348="8, Amphib")),1,0)</f>
        <v>0</v>
      </c>
      <c r="BA1348">
        <f t="shared" ref="BA1348:BA1411" si="946">IF(AND(AM1348=0,OR(I1348="4, Tanker",I1348="3, Cargo",I1348="7, Tender",I1348="8, Amphib")),1,0)</f>
        <v>0</v>
      </c>
      <c r="BB1348">
        <f t="shared" ref="BB1348:BB1411" si="947">IF(AND(AM1348&gt;0,I1348="1, Capital Ship"),1,0)</f>
        <v>0</v>
      </c>
      <c r="BC1348">
        <f t="shared" ref="BC1348:BC1411" si="948">IF(AND(AM1348=0,I1348="1, Capital Ship"),1,0)</f>
        <v>0</v>
      </c>
      <c r="BD1348">
        <f t="shared" ref="BD1348:BD1411" si="949">IF(AM1348&gt;0,V1348,0)</f>
        <v>0</v>
      </c>
      <c r="BE1348">
        <f t="shared" ref="BE1348:BE1411" si="950">IF(AM1348=0,V1348,0)</f>
        <v>0</v>
      </c>
      <c r="BF1348">
        <f t="shared" ref="BF1348:BF1411" si="951">IF(AM1348&gt;0,W1348,0)</f>
        <v>0</v>
      </c>
      <c r="BG1348">
        <f t="shared" ref="BG1348:BG1411" si="952">IF(AM1348=0,W1348,0)</f>
        <v>0</v>
      </c>
      <c r="BH1348">
        <f t="shared" ref="BH1348:BH1411" si="953">IF(AM1348&gt;0,X1348,0)</f>
        <v>0</v>
      </c>
      <c r="BI1348">
        <f t="shared" ref="BI1348:BI1411" si="954">IF(AM1348=0,X1348,0)</f>
        <v>0</v>
      </c>
      <c r="BJ1348">
        <f t="shared" ref="BJ1348:BJ1411" si="955">IF(AM1348&gt;0,1,0)</f>
        <v>0</v>
      </c>
      <c r="BK1348">
        <f t="shared" ref="BK1348:BK1411" si="956">IF(AM1348=0,1,0)</f>
        <v>0</v>
      </c>
      <c r="BM1348">
        <f t="shared" ref="BM1348:BM1411" si="957">IF(AND(G1348=1,Q1348=-1),1,0)</f>
        <v>0</v>
      </c>
      <c r="BN1348">
        <f t="shared" ref="BN1348:BN1411" si="958">IF(AND(G1348=0,Q1348=-1),1,0)</f>
        <v>1</v>
      </c>
      <c r="BO1348">
        <f t="shared" ref="BO1348:BO1411" si="959">IF(AND(G1348=1,Q1348=1),1,0)</f>
        <v>0</v>
      </c>
      <c r="BP1348">
        <f t="shared" ref="BP1348:BP1411" si="960">IF(AND(G1348=0,Q1348=1),1,0)</f>
        <v>0</v>
      </c>
      <c r="BR1348">
        <f t="shared" ref="BR1348:BR1411" si="961">IF(AND(G1348=1,AM1348&gt;0),1,0)</f>
        <v>0</v>
      </c>
      <c r="BS1348">
        <f t="shared" ref="BS1348:BS1411" si="962">IF(AND(G1348=0,AM1348&gt;0),1,0)</f>
        <v>0</v>
      </c>
      <c r="BT1348">
        <f t="shared" ref="BT1348:BT1411" si="963">IF(G1348=1,V1348,0)</f>
        <v>0</v>
      </c>
      <c r="BU1348">
        <f t="shared" ref="BU1348:BU1411" si="964">IF(G1348=0,V1348,0)</f>
        <v>0</v>
      </c>
      <c r="BV1348">
        <f t="shared" ref="BV1348:BV1411" si="965">IF(G1348=1,W1348,0)</f>
        <v>0</v>
      </c>
      <c r="BW1348">
        <f t="shared" ref="BW1348:BW1411" si="966">IF(G1348=0,W1348,0)</f>
        <v>0</v>
      </c>
      <c r="BX1348">
        <f t="shared" ref="BX1348:BX1411" si="967">IF(G1348=1,X1348,0)</f>
        <v>0</v>
      </c>
      <c r="BY1348">
        <f t="shared" ref="BY1348:BY1411" si="968">IF(G1348=0,X1348,0)</f>
        <v>0</v>
      </c>
      <c r="BZ1348">
        <f t="shared" si="931"/>
        <v>0</v>
      </c>
      <c r="CA1348">
        <f t="shared" ref="CA1348:CA1411" si="969">IF(AND(AF1348&gt;69,G1348=0),1,0)</f>
        <v>0</v>
      </c>
      <c r="CB1348">
        <f t="shared" ref="CB1348:CB1411" si="970">IF(AG1348&lt;69,BY1348,0)</f>
        <v>0</v>
      </c>
      <c r="CC1348">
        <f t="shared" ref="CC1348:CC1411" si="971">IF(AND(AG1348&lt;69,G1348=0),1,0)</f>
        <v>1</v>
      </c>
      <c r="CD1348">
        <f t="shared" ref="CD1348:CD1411" si="972">IF(AND(AF1348&gt;69,AG1348&lt;69),BY1348,0)</f>
        <v>0</v>
      </c>
      <c r="CE1348">
        <f t="shared" ref="CE1348:CE1411" si="973">IF(AND(AF1348&gt;69,AG1348&lt;69),1,0)</f>
        <v>0</v>
      </c>
      <c r="CF1348">
        <f t="shared" ref="CF1348:CF1411" si="974">IF(AND(AF1348&gt;69,AG1348&lt;69,Q1348=1),1,0)</f>
        <v>0</v>
      </c>
    </row>
    <row r="1349" spans="1:84" x14ac:dyDescent="0.25">
      <c r="A1349" t="s">
        <v>1316</v>
      </c>
      <c r="B1349">
        <v>0</v>
      </c>
      <c r="C1349" s="1">
        <v>15387</v>
      </c>
      <c r="D1349" t="s">
        <v>39</v>
      </c>
      <c r="E1349" t="s">
        <v>40</v>
      </c>
      <c r="F1349" t="s">
        <v>1344</v>
      </c>
      <c r="G1349">
        <v>0</v>
      </c>
      <c r="H1349">
        <v>1</v>
      </c>
      <c r="I1349" t="s">
        <v>42</v>
      </c>
      <c r="J1349" t="s">
        <v>873</v>
      </c>
      <c r="K1349" t="s">
        <v>1345</v>
      </c>
      <c r="L1349">
        <v>215</v>
      </c>
      <c r="M1349">
        <v>0</v>
      </c>
      <c r="N1349">
        <v>0</v>
      </c>
      <c r="O1349">
        <f t="shared" si="933"/>
        <v>0</v>
      </c>
      <c r="P1349">
        <f t="shared" si="934"/>
        <v>0</v>
      </c>
      <c r="Q1349">
        <f t="shared" si="932"/>
        <v>-1</v>
      </c>
      <c r="R1349">
        <f t="shared" si="935"/>
        <v>0</v>
      </c>
      <c r="S1349">
        <v>0</v>
      </c>
      <c r="T1349">
        <v>0</v>
      </c>
      <c r="U1349">
        <v>0</v>
      </c>
      <c r="V1349">
        <v>5</v>
      </c>
      <c r="W1349">
        <v>0</v>
      </c>
      <c r="X1349">
        <v>0</v>
      </c>
      <c r="Y1349">
        <v>0</v>
      </c>
      <c r="Z1349">
        <v>0</v>
      </c>
      <c r="AA1349">
        <v>0</v>
      </c>
      <c r="AD1349">
        <v>-1</v>
      </c>
      <c r="AE1349">
        <v>-1</v>
      </c>
      <c r="AF1349">
        <v>-1</v>
      </c>
      <c r="AG1349" s="5">
        <v>-1</v>
      </c>
      <c r="AH1349">
        <v>-1</v>
      </c>
      <c r="AI1349">
        <v>-1</v>
      </c>
      <c r="AJ1349">
        <f t="shared" si="936"/>
        <v>-1</v>
      </c>
      <c r="AK1349">
        <v>-1</v>
      </c>
      <c r="AL1349">
        <v>-1</v>
      </c>
      <c r="AM1349">
        <v>-1</v>
      </c>
      <c r="AN1349">
        <v>-1</v>
      </c>
      <c r="AO1349">
        <v>-1</v>
      </c>
      <c r="AP1349">
        <v>-1</v>
      </c>
      <c r="AR1349">
        <f t="shared" si="937"/>
        <v>0</v>
      </c>
      <c r="AS1349">
        <f t="shared" si="938"/>
        <v>0</v>
      </c>
      <c r="AT1349">
        <f t="shared" si="939"/>
        <v>0</v>
      </c>
      <c r="AU1349">
        <f t="shared" si="940"/>
        <v>0</v>
      </c>
      <c r="AV1349">
        <f t="shared" si="941"/>
        <v>0</v>
      </c>
      <c r="AW1349">
        <f t="shared" si="942"/>
        <v>0</v>
      </c>
      <c r="AX1349">
        <f t="shared" si="943"/>
        <v>0</v>
      </c>
      <c r="AY1349">
        <f t="shared" si="944"/>
        <v>0</v>
      </c>
      <c r="AZ1349">
        <f t="shared" si="945"/>
        <v>0</v>
      </c>
      <c r="BA1349">
        <f t="shared" si="946"/>
        <v>0</v>
      </c>
      <c r="BB1349">
        <f t="shared" si="947"/>
        <v>0</v>
      </c>
      <c r="BC1349">
        <f t="shared" si="948"/>
        <v>0</v>
      </c>
      <c r="BD1349">
        <f t="shared" si="949"/>
        <v>0</v>
      </c>
      <c r="BE1349">
        <f t="shared" si="950"/>
        <v>0</v>
      </c>
      <c r="BF1349">
        <f t="shared" si="951"/>
        <v>0</v>
      </c>
      <c r="BG1349">
        <f t="shared" si="952"/>
        <v>0</v>
      </c>
      <c r="BH1349">
        <f t="shared" si="953"/>
        <v>0</v>
      </c>
      <c r="BI1349">
        <f t="shared" si="954"/>
        <v>0</v>
      </c>
      <c r="BJ1349">
        <f t="shared" si="955"/>
        <v>0</v>
      </c>
      <c r="BK1349">
        <f t="shared" si="956"/>
        <v>0</v>
      </c>
      <c r="BM1349">
        <f t="shared" si="957"/>
        <v>0</v>
      </c>
      <c r="BN1349">
        <f t="shared" si="958"/>
        <v>1</v>
      </c>
      <c r="BO1349">
        <f t="shared" si="959"/>
        <v>0</v>
      </c>
      <c r="BP1349">
        <f t="shared" si="960"/>
        <v>0</v>
      </c>
      <c r="BR1349">
        <f t="shared" si="961"/>
        <v>0</v>
      </c>
      <c r="BS1349">
        <f t="shared" si="962"/>
        <v>0</v>
      </c>
      <c r="BT1349">
        <f t="shared" si="963"/>
        <v>0</v>
      </c>
      <c r="BU1349">
        <f t="shared" si="964"/>
        <v>5</v>
      </c>
      <c r="BV1349">
        <f t="shared" si="965"/>
        <v>0</v>
      </c>
      <c r="BW1349">
        <f t="shared" si="966"/>
        <v>0</v>
      </c>
      <c r="BX1349">
        <f t="shared" si="967"/>
        <v>0</v>
      </c>
      <c r="BY1349">
        <f t="shared" si="968"/>
        <v>0</v>
      </c>
      <c r="BZ1349">
        <f t="shared" si="931"/>
        <v>0</v>
      </c>
      <c r="CA1349">
        <f t="shared" si="969"/>
        <v>0</v>
      </c>
      <c r="CB1349">
        <f t="shared" si="970"/>
        <v>0</v>
      </c>
      <c r="CC1349">
        <f t="shared" si="971"/>
        <v>1</v>
      </c>
      <c r="CD1349">
        <f t="shared" si="972"/>
        <v>0</v>
      </c>
      <c r="CE1349">
        <f t="shared" si="973"/>
        <v>0</v>
      </c>
      <c r="CF1349">
        <f t="shared" si="974"/>
        <v>0</v>
      </c>
    </row>
    <row r="1350" spans="1:84" x14ac:dyDescent="0.25">
      <c r="A1350" t="s">
        <v>1346</v>
      </c>
      <c r="B1350" t="s">
        <v>730</v>
      </c>
      <c r="C1350" s="1">
        <v>15387</v>
      </c>
      <c r="D1350" t="s">
        <v>49</v>
      </c>
      <c r="E1350" t="s">
        <v>40</v>
      </c>
      <c r="F1350" t="s">
        <v>1300</v>
      </c>
      <c r="G1350">
        <v>0</v>
      </c>
      <c r="H1350">
        <v>0</v>
      </c>
      <c r="I1350" t="s">
        <v>42</v>
      </c>
      <c r="J1350" t="s">
        <v>43</v>
      </c>
      <c r="K1350" t="s">
        <v>1343</v>
      </c>
      <c r="L1350">
        <v>850</v>
      </c>
      <c r="M1350">
        <v>2</v>
      </c>
      <c r="N1350">
        <v>0</v>
      </c>
      <c r="O1350">
        <f t="shared" si="933"/>
        <v>0</v>
      </c>
      <c r="P1350">
        <f t="shared" si="934"/>
        <v>2.3529411764705879</v>
      </c>
      <c r="Q1350">
        <f t="shared" si="932"/>
        <v>-1</v>
      </c>
      <c r="R1350">
        <f t="shared" si="935"/>
        <v>0</v>
      </c>
      <c r="S1350">
        <v>0</v>
      </c>
      <c r="T1350">
        <v>0</v>
      </c>
      <c r="U1350">
        <v>0</v>
      </c>
      <c r="V1350">
        <v>4</v>
      </c>
      <c r="W1350">
        <v>1</v>
      </c>
      <c r="X1350">
        <v>4</v>
      </c>
      <c r="Y1350">
        <v>0</v>
      </c>
      <c r="Z1350">
        <v>0</v>
      </c>
      <c r="AA1350">
        <v>0</v>
      </c>
      <c r="AD1350">
        <v>-1</v>
      </c>
      <c r="AE1350">
        <v>-1</v>
      </c>
      <c r="AF1350">
        <v>-1</v>
      </c>
      <c r="AG1350" s="5">
        <v>-1</v>
      </c>
      <c r="AH1350">
        <v>-1</v>
      </c>
      <c r="AI1350">
        <v>-1</v>
      </c>
      <c r="AJ1350">
        <f t="shared" si="936"/>
        <v>-1</v>
      </c>
      <c r="AK1350">
        <v>-1</v>
      </c>
      <c r="AL1350">
        <v>-1</v>
      </c>
      <c r="AM1350">
        <v>-1</v>
      </c>
      <c r="AN1350">
        <v>-1</v>
      </c>
      <c r="AO1350">
        <v>-1</v>
      </c>
      <c r="AP1350">
        <v>-1</v>
      </c>
      <c r="AR1350">
        <f t="shared" si="937"/>
        <v>0</v>
      </c>
      <c r="AS1350">
        <f t="shared" si="938"/>
        <v>0</v>
      </c>
      <c r="AT1350">
        <f t="shared" si="939"/>
        <v>0</v>
      </c>
      <c r="AU1350">
        <f t="shared" si="940"/>
        <v>0</v>
      </c>
      <c r="AV1350">
        <f t="shared" si="941"/>
        <v>0</v>
      </c>
      <c r="AW1350">
        <f t="shared" si="942"/>
        <v>0</v>
      </c>
      <c r="AX1350">
        <f t="shared" si="943"/>
        <v>0</v>
      </c>
      <c r="AY1350">
        <f t="shared" si="944"/>
        <v>0</v>
      </c>
      <c r="AZ1350">
        <f t="shared" si="945"/>
        <v>0</v>
      </c>
      <c r="BA1350">
        <f t="shared" si="946"/>
        <v>0</v>
      </c>
      <c r="BB1350">
        <f t="shared" si="947"/>
        <v>0</v>
      </c>
      <c r="BC1350">
        <f t="shared" si="948"/>
        <v>0</v>
      </c>
      <c r="BD1350">
        <f t="shared" si="949"/>
        <v>0</v>
      </c>
      <c r="BE1350">
        <f t="shared" si="950"/>
        <v>0</v>
      </c>
      <c r="BF1350">
        <f t="shared" si="951"/>
        <v>0</v>
      </c>
      <c r="BG1350">
        <f t="shared" si="952"/>
        <v>0</v>
      </c>
      <c r="BH1350">
        <f t="shared" si="953"/>
        <v>0</v>
      </c>
      <c r="BI1350">
        <f t="shared" si="954"/>
        <v>0</v>
      </c>
      <c r="BJ1350">
        <f t="shared" si="955"/>
        <v>0</v>
      </c>
      <c r="BK1350">
        <f t="shared" si="956"/>
        <v>0</v>
      </c>
      <c r="BM1350">
        <f t="shared" si="957"/>
        <v>0</v>
      </c>
      <c r="BN1350">
        <f t="shared" si="958"/>
        <v>1</v>
      </c>
      <c r="BO1350">
        <f t="shared" si="959"/>
        <v>0</v>
      </c>
      <c r="BP1350">
        <f t="shared" si="960"/>
        <v>0</v>
      </c>
      <c r="BR1350">
        <f t="shared" si="961"/>
        <v>0</v>
      </c>
      <c r="BS1350">
        <f t="shared" si="962"/>
        <v>0</v>
      </c>
      <c r="BT1350">
        <f t="shared" si="963"/>
        <v>0</v>
      </c>
      <c r="BU1350">
        <f t="shared" si="964"/>
        <v>4</v>
      </c>
      <c r="BV1350">
        <f t="shared" si="965"/>
        <v>0</v>
      </c>
      <c r="BW1350">
        <f t="shared" si="966"/>
        <v>1</v>
      </c>
      <c r="BX1350">
        <f t="shared" si="967"/>
        <v>0</v>
      </c>
      <c r="BY1350">
        <f t="shared" si="968"/>
        <v>4</v>
      </c>
      <c r="BZ1350">
        <f t="shared" si="931"/>
        <v>0</v>
      </c>
      <c r="CA1350">
        <f t="shared" si="969"/>
        <v>0</v>
      </c>
      <c r="CB1350">
        <f t="shared" si="970"/>
        <v>4</v>
      </c>
      <c r="CC1350">
        <f t="shared" si="971"/>
        <v>1</v>
      </c>
      <c r="CD1350">
        <f t="shared" si="972"/>
        <v>0</v>
      </c>
      <c r="CE1350">
        <f t="shared" si="973"/>
        <v>0</v>
      </c>
      <c r="CF1350">
        <f t="shared" si="974"/>
        <v>0</v>
      </c>
    </row>
    <row r="1351" spans="1:84" x14ac:dyDescent="0.25">
      <c r="A1351" t="s">
        <v>521</v>
      </c>
      <c r="B1351" t="s">
        <v>522</v>
      </c>
      <c r="C1351" s="1">
        <v>15386</v>
      </c>
      <c r="D1351" t="s">
        <v>39</v>
      </c>
      <c r="E1351" t="s">
        <v>40</v>
      </c>
      <c r="F1351" t="s">
        <v>1018</v>
      </c>
      <c r="G1351">
        <v>1</v>
      </c>
      <c r="H1351">
        <v>1</v>
      </c>
      <c r="I1351" t="s">
        <v>87</v>
      </c>
      <c r="J1351" t="s">
        <v>88</v>
      </c>
      <c r="K1351" t="s">
        <v>1347</v>
      </c>
      <c r="L1351">
        <v>2375</v>
      </c>
      <c r="M1351">
        <v>0</v>
      </c>
      <c r="N1351">
        <v>0</v>
      </c>
      <c r="O1351">
        <f t="shared" si="933"/>
        <v>0</v>
      </c>
      <c r="P1351">
        <f t="shared" si="934"/>
        <v>0</v>
      </c>
      <c r="Q1351">
        <f t="shared" si="932"/>
        <v>-1</v>
      </c>
      <c r="R1351">
        <f t="shared" si="935"/>
        <v>0</v>
      </c>
      <c r="S1351">
        <v>0</v>
      </c>
      <c r="T1351">
        <v>0</v>
      </c>
      <c r="U1351">
        <v>0</v>
      </c>
      <c r="V1351">
        <v>5</v>
      </c>
      <c r="W1351">
        <v>0</v>
      </c>
      <c r="X1351">
        <v>0</v>
      </c>
      <c r="Y1351">
        <v>0</v>
      </c>
      <c r="Z1351">
        <v>0</v>
      </c>
      <c r="AA1351">
        <v>0</v>
      </c>
      <c r="AB1351" t="s">
        <v>636</v>
      </c>
      <c r="AC1351" t="s">
        <v>75</v>
      </c>
      <c r="AD1351">
        <v>54</v>
      </c>
      <c r="AE1351">
        <v>54</v>
      </c>
      <c r="AF1351">
        <v>51</v>
      </c>
      <c r="AG1351" s="5">
        <v>56</v>
      </c>
      <c r="AH1351">
        <v>-1</v>
      </c>
      <c r="AI1351">
        <v>-1</v>
      </c>
      <c r="AJ1351">
        <f t="shared" si="936"/>
        <v>-1</v>
      </c>
      <c r="AK1351">
        <v>-1</v>
      </c>
      <c r="AL1351">
        <v>-1</v>
      </c>
      <c r="AM1351">
        <v>-1</v>
      </c>
      <c r="AN1351">
        <v>-1</v>
      </c>
      <c r="AO1351">
        <v>-1</v>
      </c>
      <c r="AP1351">
        <v>-1</v>
      </c>
      <c r="AR1351">
        <f t="shared" si="937"/>
        <v>0</v>
      </c>
      <c r="AS1351">
        <f t="shared" si="938"/>
        <v>0</v>
      </c>
      <c r="AT1351">
        <f t="shared" si="939"/>
        <v>0</v>
      </c>
      <c r="AU1351">
        <f t="shared" si="940"/>
        <v>0</v>
      </c>
      <c r="AV1351">
        <f t="shared" si="941"/>
        <v>0</v>
      </c>
      <c r="AW1351">
        <f t="shared" si="942"/>
        <v>0</v>
      </c>
      <c r="AX1351">
        <f t="shared" si="943"/>
        <v>0</v>
      </c>
      <c r="AY1351">
        <f t="shared" si="944"/>
        <v>0</v>
      </c>
      <c r="AZ1351">
        <f t="shared" si="945"/>
        <v>0</v>
      </c>
      <c r="BA1351">
        <f t="shared" si="946"/>
        <v>0</v>
      </c>
      <c r="BB1351">
        <f t="shared" si="947"/>
        <v>0</v>
      </c>
      <c r="BC1351">
        <f t="shared" si="948"/>
        <v>0</v>
      </c>
      <c r="BD1351">
        <f t="shared" si="949"/>
        <v>0</v>
      </c>
      <c r="BE1351">
        <f t="shared" si="950"/>
        <v>0</v>
      </c>
      <c r="BF1351">
        <f t="shared" si="951"/>
        <v>0</v>
      </c>
      <c r="BG1351">
        <f t="shared" si="952"/>
        <v>0</v>
      </c>
      <c r="BH1351">
        <f t="shared" si="953"/>
        <v>0</v>
      </c>
      <c r="BI1351">
        <f t="shared" si="954"/>
        <v>0</v>
      </c>
      <c r="BJ1351">
        <f t="shared" si="955"/>
        <v>0</v>
      </c>
      <c r="BK1351">
        <f t="shared" si="956"/>
        <v>0</v>
      </c>
      <c r="BM1351">
        <f t="shared" si="957"/>
        <v>1</v>
      </c>
      <c r="BN1351">
        <f t="shared" si="958"/>
        <v>0</v>
      </c>
      <c r="BO1351">
        <f t="shared" si="959"/>
        <v>0</v>
      </c>
      <c r="BP1351">
        <f t="shared" si="960"/>
        <v>0</v>
      </c>
      <c r="BR1351">
        <f t="shared" si="961"/>
        <v>0</v>
      </c>
      <c r="BS1351">
        <f t="shared" si="962"/>
        <v>0</v>
      </c>
      <c r="BT1351">
        <f t="shared" si="963"/>
        <v>5</v>
      </c>
      <c r="BU1351">
        <f t="shared" si="964"/>
        <v>0</v>
      </c>
      <c r="BV1351">
        <f t="shared" si="965"/>
        <v>0</v>
      </c>
      <c r="BW1351">
        <f t="shared" si="966"/>
        <v>0</v>
      </c>
      <c r="BX1351">
        <f t="shared" si="967"/>
        <v>0</v>
      </c>
      <c r="BY1351">
        <f t="shared" si="968"/>
        <v>0</v>
      </c>
      <c r="BZ1351">
        <f t="shared" si="931"/>
        <v>0</v>
      </c>
      <c r="CA1351">
        <f t="shared" si="969"/>
        <v>0</v>
      </c>
      <c r="CB1351">
        <f t="shared" si="970"/>
        <v>0</v>
      </c>
      <c r="CC1351">
        <f t="shared" si="971"/>
        <v>0</v>
      </c>
      <c r="CD1351">
        <f t="shared" si="972"/>
        <v>0</v>
      </c>
      <c r="CE1351">
        <f t="shared" si="973"/>
        <v>0</v>
      </c>
      <c r="CF1351">
        <f t="shared" si="974"/>
        <v>0</v>
      </c>
    </row>
    <row r="1352" spans="1:84" x14ac:dyDescent="0.25">
      <c r="A1352" t="s">
        <v>521</v>
      </c>
      <c r="B1352" t="s">
        <v>522</v>
      </c>
      <c r="C1352" s="1">
        <v>15386</v>
      </c>
      <c r="D1352" t="s">
        <v>49</v>
      </c>
      <c r="E1352" t="s">
        <v>40</v>
      </c>
      <c r="F1352" t="s">
        <v>1018</v>
      </c>
      <c r="G1352">
        <v>1</v>
      </c>
      <c r="H1352">
        <v>0</v>
      </c>
      <c r="I1352" t="s">
        <v>42</v>
      </c>
      <c r="J1352" t="s">
        <v>77</v>
      </c>
      <c r="K1352" t="s">
        <v>1348</v>
      </c>
      <c r="L1352">
        <v>2780</v>
      </c>
      <c r="M1352">
        <v>2</v>
      </c>
      <c r="N1352">
        <v>0</v>
      </c>
      <c r="O1352">
        <f t="shared" si="933"/>
        <v>0</v>
      </c>
      <c r="P1352">
        <f t="shared" si="934"/>
        <v>0.71942446043165464</v>
      </c>
      <c r="Q1352">
        <f t="shared" si="932"/>
        <v>-1</v>
      </c>
      <c r="R1352">
        <f t="shared" si="935"/>
        <v>0</v>
      </c>
      <c r="S1352">
        <v>0</v>
      </c>
      <c r="T1352">
        <v>0</v>
      </c>
      <c r="U1352">
        <v>0</v>
      </c>
      <c r="V1352">
        <v>5</v>
      </c>
      <c r="W1352">
        <v>0</v>
      </c>
      <c r="X1352">
        <v>0</v>
      </c>
      <c r="Y1352">
        <v>0</v>
      </c>
      <c r="Z1352">
        <v>0</v>
      </c>
      <c r="AA1352">
        <v>0</v>
      </c>
      <c r="AB1352" t="s">
        <v>636</v>
      </c>
      <c r="AC1352" t="s">
        <v>75</v>
      </c>
      <c r="AD1352">
        <v>54</v>
      </c>
      <c r="AE1352">
        <v>54</v>
      </c>
      <c r="AF1352">
        <v>51</v>
      </c>
      <c r="AG1352" s="5">
        <v>56</v>
      </c>
      <c r="AH1352">
        <v>-1</v>
      </c>
      <c r="AI1352">
        <v>-1</v>
      </c>
      <c r="AJ1352">
        <f t="shared" si="936"/>
        <v>-1</v>
      </c>
      <c r="AK1352">
        <v>-1</v>
      </c>
      <c r="AL1352">
        <v>-1</v>
      </c>
      <c r="AM1352">
        <v>-1</v>
      </c>
      <c r="AN1352">
        <v>-1</v>
      </c>
      <c r="AO1352">
        <v>-1</v>
      </c>
      <c r="AP1352">
        <v>-1</v>
      </c>
      <c r="AR1352">
        <f t="shared" si="937"/>
        <v>0</v>
      </c>
      <c r="AS1352">
        <f t="shared" si="938"/>
        <v>0</v>
      </c>
      <c r="AT1352">
        <f t="shared" si="939"/>
        <v>0</v>
      </c>
      <c r="AU1352">
        <f t="shared" si="940"/>
        <v>0</v>
      </c>
      <c r="AV1352">
        <f t="shared" si="941"/>
        <v>0</v>
      </c>
      <c r="AW1352">
        <f t="shared" si="942"/>
        <v>0</v>
      </c>
      <c r="AX1352">
        <f t="shared" si="943"/>
        <v>0</v>
      </c>
      <c r="AY1352">
        <f t="shared" si="944"/>
        <v>0</v>
      </c>
      <c r="AZ1352">
        <f t="shared" si="945"/>
        <v>0</v>
      </c>
      <c r="BA1352">
        <f t="shared" si="946"/>
        <v>0</v>
      </c>
      <c r="BB1352">
        <f t="shared" si="947"/>
        <v>0</v>
      </c>
      <c r="BC1352">
        <f t="shared" si="948"/>
        <v>0</v>
      </c>
      <c r="BD1352">
        <f t="shared" si="949"/>
        <v>0</v>
      </c>
      <c r="BE1352">
        <f t="shared" si="950"/>
        <v>0</v>
      </c>
      <c r="BF1352">
        <f t="shared" si="951"/>
        <v>0</v>
      </c>
      <c r="BG1352">
        <f t="shared" si="952"/>
        <v>0</v>
      </c>
      <c r="BH1352">
        <f t="shared" si="953"/>
        <v>0</v>
      </c>
      <c r="BI1352">
        <f t="shared" si="954"/>
        <v>0</v>
      </c>
      <c r="BJ1352">
        <f t="shared" si="955"/>
        <v>0</v>
      </c>
      <c r="BK1352">
        <f t="shared" si="956"/>
        <v>0</v>
      </c>
      <c r="BM1352">
        <f t="shared" si="957"/>
        <v>1</v>
      </c>
      <c r="BN1352">
        <f t="shared" si="958"/>
        <v>0</v>
      </c>
      <c r="BO1352">
        <f t="shared" si="959"/>
        <v>0</v>
      </c>
      <c r="BP1352">
        <f t="shared" si="960"/>
        <v>0</v>
      </c>
      <c r="BR1352">
        <f t="shared" si="961"/>
        <v>0</v>
      </c>
      <c r="BS1352">
        <f t="shared" si="962"/>
        <v>0</v>
      </c>
      <c r="BT1352">
        <f t="shared" si="963"/>
        <v>5</v>
      </c>
      <c r="BU1352">
        <f t="shared" si="964"/>
        <v>0</v>
      </c>
      <c r="BV1352">
        <f t="shared" si="965"/>
        <v>0</v>
      </c>
      <c r="BW1352">
        <f t="shared" si="966"/>
        <v>0</v>
      </c>
      <c r="BX1352">
        <f t="shared" si="967"/>
        <v>0</v>
      </c>
      <c r="BY1352">
        <f t="shared" si="968"/>
        <v>0</v>
      </c>
      <c r="BZ1352">
        <f t="shared" si="931"/>
        <v>0</v>
      </c>
      <c r="CA1352">
        <f t="shared" si="969"/>
        <v>0</v>
      </c>
      <c r="CB1352">
        <f t="shared" si="970"/>
        <v>0</v>
      </c>
      <c r="CC1352">
        <f t="shared" si="971"/>
        <v>0</v>
      </c>
      <c r="CD1352">
        <f t="shared" si="972"/>
        <v>0</v>
      </c>
      <c r="CE1352">
        <f t="shared" si="973"/>
        <v>0</v>
      </c>
      <c r="CF1352">
        <f t="shared" si="974"/>
        <v>0</v>
      </c>
    </row>
    <row r="1353" spans="1:84" x14ac:dyDescent="0.25">
      <c r="A1353" t="s">
        <v>218</v>
      </c>
      <c r="B1353" t="s">
        <v>596</v>
      </c>
      <c r="C1353" s="1">
        <v>15385</v>
      </c>
      <c r="D1353" t="s">
        <v>39</v>
      </c>
      <c r="E1353" t="s">
        <v>40</v>
      </c>
      <c r="F1353" t="s">
        <v>1325</v>
      </c>
      <c r="G1353">
        <v>1</v>
      </c>
      <c r="H1353">
        <v>1</v>
      </c>
      <c r="I1353" t="s">
        <v>42</v>
      </c>
      <c r="J1353" t="s">
        <v>77</v>
      </c>
      <c r="K1353" t="s">
        <v>1349</v>
      </c>
      <c r="L1353">
        <v>830</v>
      </c>
      <c r="M1353">
        <v>0</v>
      </c>
      <c r="N1353">
        <v>0</v>
      </c>
      <c r="O1353">
        <f t="shared" si="933"/>
        <v>0</v>
      </c>
      <c r="P1353">
        <f t="shared" si="934"/>
        <v>0</v>
      </c>
      <c r="Q1353">
        <f t="shared" si="932"/>
        <v>-1</v>
      </c>
      <c r="R1353">
        <f t="shared" si="935"/>
        <v>0</v>
      </c>
      <c r="S1353">
        <v>0</v>
      </c>
      <c r="T1353">
        <v>0</v>
      </c>
      <c r="U1353">
        <v>0</v>
      </c>
      <c r="V1353">
        <v>5</v>
      </c>
      <c r="W1353">
        <v>1</v>
      </c>
      <c r="X1353">
        <v>0</v>
      </c>
      <c r="Y1353">
        <v>0</v>
      </c>
      <c r="Z1353">
        <v>0</v>
      </c>
      <c r="AA1353">
        <v>0</v>
      </c>
      <c r="AB1353" t="s">
        <v>599</v>
      </c>
      <c r="AC1353" t="s">
        <v>75</v>
      </c>
      <c r="AD1353">
        <v>66</v>
      </c>
      <c r="AE1353">
        <v>52</v>
      </c>
      <c r="AF1353">
        <v>56</v>
      </c>
      <c r="AG1353" s="5">
        <v>69</v>
      </c>
      <c r="AH1353">
        <v>-1</v>
      </c>
      <c r="AI1353">
        <v>-1</v>
      </c>
      <c r="AJ1353">
        <f t="shared" si="936"/>
        <v>-1</v>
      </c>
      <c r="AK1353">
        <v>-1</v>
      </c>
      <c r="AL1353">
        <v>-1</v>
      </c>
      <c r="AM1353">
        <v>-1</v>
      </c>
      <c r="AN1353">
        <v>-1</v>
      </c>
      <c r="AO1353">
        <v>-1</v>
      </c>
      <c r="AP1353">
        <v>-1</v>
      </c>
      <c r="AR1353">
        <f t="shared" si="937"/>
        <v>0</v>
      </c>
      <c r="AS1353">
        <f t="shared" si="938"/>
        <v>0</v>
      </c>
      <c r="AT1353">
        <f t="shared" si="939"/>
        <v>0</v>
      </c>
      <c r="AU1353">
        <f t="shared" si="940"/>
        <v>0</v>
      </c>
      <c r="AV1353">
        <f t="shared" si="941"/>
        <v>0</v>
      </c>
      <c r="AW1353">
        <f t="shared" si="942"/>
        <v>0</v>
      </c>
      <c r="AX1353">
        <f t="shared" si="943"/>
        <v>0</v>
      </c>
      <c r="AY1353">
        <f t="shared" si="944"/>
        <v>0</v>
      </c>
      <c r="AZ1353">
        <f t="shared" si="945"/>
        <v>0</v>
      </c>
      <c r="BA1353">
        <f t="shared" si="946"/>
        <v>0</v>
      </c>
      <c r="BB1353">
        <f t="shared" si="947"/>
        <v>0</v>
      </c>
      <c r="BC1353">
        <f t="shared" si="948"/>
        <v>0</v>
      </c>
      <c r="BD1353">
        <f t="shared" si="949"/>
        <v>0</v>
      </c>
      <c r="BE1353">
        <f t="shared" si="950"/>
        <v>0</v>
      </c>
      <c r="BF1353">
        <f t="shared" si="951"/>
        <v>0</v>
      </c>
      <c r="BG1353">
        <f t="shared" si="952"/>
        <v>0</v>
      </c>
      <c r="BH1353">
        <f t="shared" si="953"/>
        <v>0</v>
      </c>
      <c r="BI1353">
        <f t="shared" si="954"/>
        <v>0</v>
      </c>
      <c r="BJ1353">
        <f t="shared" si="955"/>
        <v>0</v>
      </c>
      <c r="BK1353">
        <f t="shared" si="956"/>
        <v>0</v>
      </c>
      <c r="BM1353">
        <f t="shared" si="957"/>
        <v>1</v>
      </c>
      <c r="BN1353">
        <f t="shared" si="958"/>
        <v>0</v>
      </c>
      <c r="BO1353">
        <f t="shared" si="959"/>
        <v>0</v>
      </c>
      <c r="BP1353">
        <f t="shared" si="960"/>
        <v>0</v>
      </c>
      <c r="BR1353">
        <f t="shared" si="961"/>
        <v>0</v>
      </c>
      <c r="BS1353">
        <f t="shared" si="962"/>
        <v>0</v>
      </c>
      <c r="BT1353">
        <f t="shared" si="963"/>
        <v>5</v>
      </c>
      <c r="BU1353">
        <f t="shared" si="964"/>
        <v>0</v>
      </c>
      <c r="BV1353">
        <f t="shared" si="965"/>
        <v>1</v>
      </c>
      <c r="BW1353">
        <f t="shared" si="966"/>
        <v>0</v>
      </c>
      <c r="BX1353">
        <f t="shared" si="967"/>
        <v>0</v>
      </c>
      <c r="BY1353">
        <f t="shared" si="968"/>
        <v>0</v>
      </c>
      <c r="BZ1353">
        <f t="shared" si="931"/>
        <v>0</v>
      </c>
      <c r="CA1353">
        <f t="shared" si="969"/>
        <v>0</v>
      </c>
      <c r="CB1353">
        <f t="shared" si="970"/>
        <v>0</v>
      </c>
      <c r="CC1353">
        <f t="shared" si="971"/>
        <v>0</v>
      </c>
      <c r="CD1353">
        <f t="shared" si="972"/>
        <v>0</v>
      </c>
      <c r="CE1353">
        <f t="shared" si="973"/>
        <v>0</v>
      </c>
      <c r="CF1353">
        <f t="shared" si="974"/>
        <v>0</v>
      </c>
    </row>
    <row r="1354" spans="1:84" x14ac:dyDescent="0.25">
      <c r="A1354" t="s">
        <v>1092</v>
      </c>
      <c r="B1354">
        <v>0</v>
      </c>
      <c r="C1354" s="1">
        <v>15385</v>
      </c>
      <c r="D1354" t="s">
        <v>49</v>
      </c>
      <c r="E1354" t="s">
        <v>40</v>
      </c>
      <c r="F1354" t="s">
        <v>1018</v>
      </c>
      <c r="G1354">
        <v>1</v>
      </c>
      <c r="H1354">
        <v>0</v>
      </c>
      <c r="I1354" t="s">
        <v>87</v>
      </c>
      <c r="J1354" t="s">
        <v>166</v>
      </c>
      <c r="K1354" t="s">
        <v>1350</v>
      </c>
      <c r="L1354">
        <v>1650</v>
      </c>
      <c r="M1354">
        <v>2</v>
      </c>
      <c r="N1354">
        <v>1</v>
      </c>
      <c r="O1354">
        <f t="shared" si="933"/>
        <v>50</v>
      </c>
      <c r="P1354">
        <f t="shared" si="934"/>
        <v>1.2121212121212122</v>
      </c>
      <c r="Q1354">
        <f t="shared" si="932"/>
        <v>1</v>
      </c>
      <c r="R1354">
        <f t="shared" si="935"/>
        <v>1</v>
      </c>
      <c r="S1354">
        <v>0</v>
      </c>
      <c r="T1354">
        <v>1</v>
      </c>
      <c r="U1354">
        <v>2</v>
      </c>
      <c r="V1354">
        <v>5</v>
      </c>
      <c r="W1354">
        <v>0</v>
      </c>
      <c r="X1354">
        <v>0</v>
      </c>
      <c r="Y1354">
        <v>0</v>
      </c>
      <c r="Z1354">
        <v>0</v>
      </c>
      <c r="AA1354">
        <v>0</v>
      </c>
      <c r="AD1354">
        <v>-1</v>
      </c>
      <c r="AE1354">
        <v>-1</v>
      </c>
      <c r="AF1354">
        <v>-1</v>
      </c>
      <c r="AG1354" s="5">
        <v>-1</v>
      </c>
      <c r="AH1354">
        <v>-1</v>
      </c>
      <c r="AI1354">
        <v>-1</v>
      </c>
      <c r="AJ1354">
        <f t="shared" si="936"/>
        <v>-1</v>
      </c>
      <c r="AK1354">
        <v>-1</v>
      </c>
      <c r="AL1354">
        <v>-1</v>
      </c>
      <c r="AM1354">
        <v>-1</v>
      </c>
      <c r="AN1354">
        <v>-1</v>
      </c>
      <c r="AO1354">
        <v>-1</v>
      </c>
      <c r="AP1354">
        <v>-1</v>
      </c>
      <c r="AR1354">
        <f t="shared" si="937"/>
        <v>0</v>
      </c>
      <c r="AS1354">
        <f t="shared" si="938"/>
        <v>0</v>
      </c>
      <c r="AT1354">
        <f t="shared" si="939"/>
        <v>0</v>
      </c>
      <c r="AU1354">
        <f t="shared" si="940"/>
        <v>0</v>
      </c>
      <c r="AV1354">
        <f t="shared" si="941"/>
        <v>0</v>
      </c>
      <c r="AW1354">
        <f t="shared" si="942"/>
        <v>0</v>
      </c>
      <c r="AX1354">
        <f t="shared" si="943"/>
        <v>0</v>
      </c>
      <c r="AY1354">
        <f t="shared" si="944"/>
        <v>0</v>
      </c>
      <c r="AZ1354">
        <f t="shared" si="945"/>
        <v>0</v>
      </c>
      <c r="BA1354">
        <f t="shared" si="946"/>
        <v>0</v>
      </c>
      <c r="BB1354">
        <f t="shared" si="947"/>
        <v>0</v>
      </c>
      <c r="BC1354">
        <f t="shared" si="948"/>
        <v>0</v>
      </c>
      <c r="BD1354">
        <f t="shared" si="949"/>
        <v>0</v>
      </c>
      <c r="BE1354">
        <f t="shared" si="950"/>
        <v>0</v>
      </c>
      <c r="BF1354">
        <f t="shared" si="951"/>
        <v>0</v>
      </c>
      <c r="BG1354">
        <f t="shared" si="952"/>
        <v>0</v>
      </c>
      <c r="BH1354">
        <f t="shared" si="953"/>
        <v>0</v>
      </c>
      <c r="BI1354">
        <f t="shared" si="954"/>
        <v>0</v>
      </c>
      <c r="BJ1354">
        <f t="shared" si="955"/>
        <v>0</v>
      </c>
      <c r="BK1354">
        <f t="shared" si="956"/>
        <v>0</v>
      </c>
      <c r="BM1354">
        <f t="shared" si="957"/>
        <v>0</v>
      </c>
      <c r="BN1354">
        <f t="shared" si="958"/>
        <v>0</v>
      </c>
      <c r="BO1354">
        <f t="shared" si="959"/>
        <v>1</v>
      </c>
      <c r="BP1354">
        <f t="shared" si="960"/>
        <v>0</v>
      </c>
      <c r="BR1354">
        <f t="shared" si="961"/>
        <v>0</v>
      </c>
      <c r="BS1354">
        <f t="shared" si="962"/>
        <v>0</v>
      </c>
      <c r="BT1354">
        <f t="shared" si="963"/>
        <v>5</v>
      </c>
      <c r="BU1354">
        <f t="shared" si="964"/>
        <v>0</v>
      </c>
      <c r="BV1354">
        <f t="shared" si="965"/>
        <v>0</v>
      </c>
      <c r="BW1354">
        <f t="shared" si="966"/>
        <v>0</v>
      </c>
      <c r="BX1354">
        <f t="shared" si="967"/>
        <v>0</v>
      </c>
      <c r="BY1354">
        <f t="shared" si="968"/>
        <v>0</v>
      </c>
      <c r="BZ1354">
        <f t="shared" si="931"/>
        <v>0</v>
      </c>
      <c r="CA1354">
        <f t="shared" si="969"/>
        <v>0</v>
      </c>
      <c r="CB1354">
        <f t="shared" si="970"/>
        <v>0</v>
      </c>
      <c r="CC1354">
        <f t="shared" si="971"/>
        <v>0</v>
      </c>
      <c r="CD1354">
        <f t="shared" si="972"/>
        <v>0</v>
      </c>
      <c r="CE1354">
        <f t="shared" si="973"/>
        <v>0</v>
      </c>
      <c r="CF1354">
        <f t="shared" si="974"/>
        <v>0</v>
      </c>
    </row>
    <row r="1355" spans="1:84" x14ac:dyDescent="0.25">
      <c r="A1355" t="s">
        <v>334</v>
      </c>
      <c r="B1355" t="s">
        <v>437</v>
      </c>
      <c r="C1355" s="1">
        <v>15385</v>
      </c>
      <c r="D1355" t="s">
        <v>49</v>
      </c>
      <c r="E1355" t="s">
        <v>40</v>
      </c>
      <c r="F1355" s="2">
        <v>96119</v>
      </c>
      <c r="G1355">
        <v>0</v>
      </c>
      <c r="H1355">
        <v>0</v>
      </c>
      <c r="I1355" t="s">
        <v>42</v>
      </c>
      <c r="J1355" t="s">
        <v>77</v>
      </c>
      <c r="K1355" t="s">
        <v>1351</v>
      </c>
      <c r="L1355">
        <v>215</v>
      </c>
      <c r="M1355">
        <v>2</v>
      </c>
      <c r="N1355">
        <v>0</v>
      </c>
      <c r="O1355">
        <f t="shared" si="933"/>
        <v>0</v>
      </c>
      <c r="P1355">
        <f t="shared" si="934"/>
        <v>0</v>
      </c>
      <c r="Q1355">
        <f t="shared" si="932"/>
        <v>-1</v>
      </c>
      <c r="R1355">
        <f t="shared" si="935"/>
        <v>0</v>
      </c>
      <c r="S1355">
        <v>0</v>
      </c>
      <c r="T1355">
        <v>0</v>
      </c>
      <c r="U1355">
        <v>0</v>
      </c>
      <c r="V1355">
        <v>5</v>
      </c>
      <c r="W1355">
        <v>0</v>
      </c>
      <c r="X1355">
        <v>0</v>
      </c>
      <c r="Y1355">
        <v>0</v>
      </c>
      <c r="Z1355">
        <v>0</v>
      </c>
      <c r="AA1355">
        <v>0</v>
      </c>
      <c r="AB1355" t="s">
        <v>336</v>
      </c>
      <c r="AC1355" t="s">
        <v>46</v>
      </c>
      <c r="AD1355">
        <v>59</v>
      </c>
      <c r="AE1355">
        <v>59</v>
      </c>
      <c r="AF1355">
        <v>52</v>
      </c>
      <c r="AG1355" s="5">
        <v>69</v>
      </c>
      <c r="AH1355">
        <v>-1</v>
      </c>
      <c r="AI1355">
        <v>-1</v>
      </c>
      <c r="AJ1355">
        <f t="shared" si="936"/>
        <v>-1</v>
      </c>
      <c r="AK1355">
        <v>-1</v>
      </c>
      <c r="AL1355">
        <v>-1</v>
      </c>
      <c r="AM1355">
        <v>-1</v>
      </c>
      <c r="AN1355">
        <v>-1</v>
      </c>
      <c r="AO1355">
        <v>-1</v>
      </c>
      <c r="AP1355">
        <v>-1</v>
      </c>
      <c r="AR1355">
        <f t="shared" si="937"/>
        <v>0</v>
      </c>
      <c r="AS1355">
        <f t="shared" si="938"/>
        <v>0</v>
      </c>
      <c r="AT1355">
        <f t="shared" si="939"/>
        <v>0</v>
      </c>
      <c r="AU1355">
        <f t="shared" si="940"/>
        <v>0</v>
      </c>
      <c r="AV1355">
        <f t="shared" si="941"/>
        <v>0</v>
      </c>
      <c r="AW1355">
        <f t="shared" si="942"/>
        <v>0</v>
      </c>
      <c r="AX1355">
        <f t="shared" si="943"/>
        <v>0</v>
      </c>
      <c r="AY1355">
        <f t="shared" si="944"/>
        <v>0</v>
      </c>
      <c r="AZ1355">
        <f t="shared" si="945"/>
        <v>0</v>
      </c>
      <c r="BA1355">
        <f t="shared" si="946"/>
        <v>0</v>
      </c>
      <c r="BB1355">
        <f t="shared" si="947"/>
        <v>0</v>
      </c>
      <c r="BC1355">
        <f t="shared" si="948"/>
        <v>0</v>
      </c>
      <c r="BD1355">
        <f t="shared" si="949"/>
        <v>0</v>
      </c>
      <c r="BE1355">
        <f t="shared" si="950"/>
        <v>0</v>
      </c>
      <c r="BF1355">
        <f t="shared" si="951"/>
        <v>0</v>
      </c>
      <c r="BG1355">
        <f t="shared" si="952"/>
        <v>0</v>
      </c>
      <c r="BH1355">
        <f t="shared" si="953"/>
        <v>0</v>
      </c>
      <c r="BI1355">
        <f t="shared" si="954"/>
        <v>0</v>
      </c>
      <c r="BJ1355">
        <f t="shared" si="955"/>
        <v>0</v>
      </c>
      <c r="BK1355">
        <f t="shared" si="956"/>
        <v>0</v>
      </c>
      <c r="BM1355">
        <f t="shared" si="957"/>
        <v>0</v>
      </c>
      <c r="BN1355">
        <f t="shared" si="958"/>
        <v>1</v>
      </c>
      <c r="BO1355">
        <f t="shared" si="959"/>
        <v>0</v>
      </c>
      <c r="BP1355">
        <f t="shared" si="960"/>
        <v>0</v>
      </c>
      <c r="BR1355">
        <f t="shared" si="961"/>
        <v>0</v>
      </c>
      <c r="BS1355">
        <f t="shared" si="962"/>
        <v>0</v>
      </c>
      <c r="BT1355">
        <f t="shared" si="963"/>
        <v>0</v>
      </c>
      <c r="BU1355">
        <f t="shared" si="964"/>
        <v>5</v>
      </c>
      <c r="BV1355">
        <f t="shared" si="965"/>
        <v>0</v>
      </c>
      <c r="BW1355">
        <f t="shared" si="966"/>
        <v>0</v>
      </c>
      <c r="BX1355">
        <f t="shared" si="967"/>
        <v>0</v>
      </c>
      <c r="BY1355">
        <f t="shared" si="968"/>
        <v>0</v>
      </c>
      <c r="BZ1355">
        <f t="shared" si="931"/>
        <v>0</v>
      </c>
      <c r="CA1355">
        <f t="shared" si="969"/>
        <v>0</v>
      </c>
      <c r="CB1355">
        <f t="shared" si="970"/>
        <v>0</v>
      </c>
      <c r="CC1355">
        <f t="shared" si="971"/>
        <v>0</v>
      </c>
      <c r="CD1355">
        <f t="shared" si="972"/>
        <v>0</v>
      </c>
      <c r="CE1355">
        <f t="shared" si="973"/>
        <v>0</v>
      </c>
      <c r="CF1355">
        <f t="shared" si="974"/>
        <v>0</v>
      </c>
    </row>
    <row r="1356" spans="1:84" x14ac:dyDescent="0.25">
      <c r="A1356" t="s">
        <v>68</v>
      </c>
      <c r="B1356" t="s">
        <v>775</v>
      </c>
      <c r="C1356" s="1">
        <v>15384</v>
      </c>
      <c r="D1356" t="s">
        <v>49</v>
      </c>
      <c r="E1356" t="s">
        <v>40</v>
      </c>
      <c r="F1356" t="s">
        <v>790</v>
      </c>
      <c r="G1356">
        <v>1</v>
      </c>
      <c r="H1356">
        <v>0</v>
      </c>
      <c r="I1356" t="s">
        <v>87</v>
      </c>
      <c r="J1356" t="s">
        <v>88</v>
      </c>
      <c r="K1356" t="s">
        <v>267</v>
      </c>
      <c r="L1356">
        <v>3675</v>
      </c>
      <c r="M1356">
        <v>2</v>
      </c>
      <c r="N1356">
        <v>0</v>
      </c>
      <c r="O1356">
        <f t="shared" si="933"/>
        <v>0</v>
      </c>
      <c r="P1356">
        <f t="shared" si="934"/>
        <v>0.54421768707482987</v>
      </c>
      <c r="Q1356">
        <f t="shared" si="932"/>
        <v>-1</v>
      </c>
      <c r="R1356">
        <f t="shared" si="935"/>
        <v>0</v>
      </c>
      <c r="S1356">
        <v>0</v>
      </c>
      <c r="T1356">
        <v>0</v>
      </c>
      <c r="U1356">
        <v>0</v>
      </c>
      <c r="V1356">
        <v>5</v>
      </c>
      <c r="W1356">
        <v>0</v>
      </c>
      <c r="X1356">
        <v>0</v>
      </c>
      <c r="Y1356">
        <v>0</v>
      </c>
      <c r="Z1356">
        <v>0</v>
      </c>
      <c r="AA1356">
        <v>0</v>
      </c>
      <c r="AB1356" t="s">
        <v>74</v>
      </c>
      <c r="AC1356" t="s">
        <v>75</v>
      </c>
      <c r="AD1356">
        <v>63</v>
      </c>
      <c r="AE1356">
        <v>47</v>
      </c>
      <c r="AF1356">
        <v>66</v>
      </c>
      <c r="AG1356" s="5">
        <v>77</v>
      </c>
      <c r="AH1356">
        <v>-1</v>
      </c>
      <c r="AI1356">
        <v>-1</v>
      </c>
      <c r="AJ1356">
        <f t="shared" si="936"/>
        <v>-1</v>
      </c>
      <c r="AK1356">
        <v>-1</v>
      </c>
      <c r="AL1356">
        <v>-1</v>
      </c>
      <c r="AM1356">
        <v>-1</v>
      </c>
      <c r="AN1356">
        <v>-1</v>
      </c>
      <c r="AO1356">
        <v>-1</v>
      </c>
      <c r="AP1356">
        <v>-1</v>
      </c>
      <c r="AR1356">
        <f t="shared" si="937"/>
        <v>0</v>
      </c>
      <c r="AS1356">
        <f t="shared" si="938"/>
        <v>0</v>
      </c>
      <c r="AT1356">
        <f t="shared" si="939"/>
        <v>0</v>
      </c>
      <c r="AU1356">
        <f t="shared" si="940"/>
        <v>0</v>
      </c>
      <c r="AV1356">
        <f t="shared" si="941"/>
        <v>0</v>
      </c>
      <c r="AW1356">
        <f t="shared" si="942"/>
        <v>0</v>
      </c>
      <c r="AX1356">
        <f t="shared" si="943"/>
        <v>0</v>
      </c>
      <c r="AY1356">
        <f t="shared" si="944"/>
        <v>0</v>
      </c>
      <c r="AZ1356">
        <f t="shared" si="945"/>
        <v>0</v>
      </c>
      <c r="BA1356">
        <f t="shared" si="946"/>
        <v>0</v>
      </c>
      <c r="BB1356">
        <f t="shared" si="947"/>
        <v>0</v>
      </c>
      <c r="BC1356">
        <f t="shared" si="948"/>
        <v>0</v>
      </c>
      <c r="BD1356">
        <f t="shared" si="949"/>
        <v>0</v>
      </c>
      <c r="BE1356">
        <f t="shared" si="950"/>
        <v>0</v>
      </c>
      <c r="BF1356">
        <f t="shared" si="951"/>
        <v>0</v>
      </c>
      <c r="BG1356">
        <f t="shared" si="952"/>
        <v>0</v>
      </c>
      <c r="BH1356">
        <f t="shared" si="953"/>
        <v>0</v>
      </c>
      <c r="BI1356">
        <f t="shared" si="954"/>
        <v>0</v>
      </c>
      <c r="BJ1356">
        <f t="shared" si="955"/>
        <v>0</v>
      </c>
      <c r="BK1356">
        <f t="shared" si="956"/>
        <v>0</v>
      </c>
      <c r="BM1356">
        <f t="shared" si="957"/>
        <v>1</v>
      </c>
      <c r="BN1356">
        <f t="shared" si="958"/>
        <v>0</v>
      </c>
      <c r="BO1356">
        <f t="shared" si="959"/>
        <v>0</v>
      </c>
      <c r="BP1356">
        <f t="shared" si="960"/>
        <v>0</v>
      </c>
      <c r="BR1356">
        <f t="shared" si="961"/>
        <v>0</v>
      </c>
      <c r="BS1356">
        <f t="shared" si="962"/>
        <v>0</v>
      </c>
      <c r="BT1356">
        <f t="shared" si="963"/>
        <v>5</v>
      </c>
      <c r="BU1356">
        <f t="shared" si="964"/>
        <v>0</v>
      </c>
      <c r="BV1356">
        <f t="shared" si="965"/>
        <v>0</v>
      </c>
      <c r="BW1356">
        <f t="shared" si="966"/>
        <v>0</v>
      </c>
      <c r="BX1356">
        <f t="shared" si="967"/>
        <v>0</v>
      </c>
      <c r="BY1356">
        <f t="shared" si="968"/>
        <v>0</v>
      </c>
      <c r="BZ1356">
        <f t="shared" si="931"/>
        <v>0</v>
      </c>
      <c r="CA1356">
        <f t="shared" si="969"/>
        <v>0</v>
      </c>
      <c r="CB1356">
        <f t="shared" si="970"/>
        <v>0</v>
      </c>
      <c r="CC1356">
        <f t="shared" si="971"/>
        <v>0</v>
      </c>
      <c r="CD1356">
        <f t="shared" si="972"/>
        <v>0</v>
      </c>
      <c r="CE1356">
        <f t="shared" si="973"/>
        <v>0</v>
      </c>
      <c r="CF1356">
        <f t="shared" si="974"/>
        <v>0</v>
      </c>
    </row>
    <row r="1357" spans="1:84" x14ac:dyDescent="0.25">
      <c r="A1357" t="s">
        <v>1092</v>
      </c>
      <c r="B1357">
        <v>0</v>
      </c>
      <c r="C1357" s="1">
        <v>15384</v>
      </c>
      <c r="D1357" t="s">
        <v>39</v>
      </c>
      <c r="E1357" t="s">
        <v>40</v>
      </c>
      <c r="F1357" t="s">
        <v>1018</v>
      </c>
      <c r="G1357">
        <v>1</v>
      </c>
      <c r="H1357">
        <v>0</v>
      </c>
      <c r="I1357" t="s">
        <v>42</v>
      </c>
      <c r="J1357" t="s">
        <v>43</v>
      </c>
      <c r="K1357" t="s">
        <v>1056</v>
      </c>
      <c r="L1357">
        <v>2090</v>
      </c>
      <c r="M1357">
        <v>2</v>
      </c>
      <c r="N1357">
        <v>0</v>
      </c>
      <c r="O1357">
        <f t="shared" si="933"/>
        <v>0</v>
      </c>
      <c r="P1357">
        <f t="shared" si="934"/>
        <v>0.9569377990430622</v>
      </c>
      <c r="Q1357">
        <f t="shared" si="932"/>
        <v>-1</v>
      </c>
      <c r="R1357">
        <f t="shared" si="935"/>
        <v>0</v>
      </c>
      <c r="S1357">
        <v>0</v>
      </c>
      <c r="T1357">
        <v>0</v>
      </c>
      <c r="U1357">
        <v>0</v>
      </c>
      <c r="V1357">
        <v>5</v>
      </c>
      <c r="W1357">
        <v>0</v>
      </c>
      <c r="X1357">
        <v>0</v>
      </c>
      <c r="Y1357">
        <v>0</v>
      </c>
      <c r="Z1357">
        <v>0</v>
      </c>
      <c r="AA1357">
        <v>0</v>
      </c>
      <c r="AD1357">
        <v>-1</v>
      </c>
      <c r="AE1357">
        <v>-1</v>
      </c>
      <c r="AF1357">
        <v>-1</v>
      </c>
      <c r="AG1357" s="5">
        <v>-1</v>
      </c>
      <c r="AH1357">
        <v>-1</v>
      </c>
      <c r="AI1357">
        <v>-1</v>
      </c>
      <c r="AJ1357">
        <f t="shared" si="936"/>
        <v>-1</v>
      </c>
      <c r="AK1357">
        <v>-1</v>
      </c>
      <c r="AL1357">
        <v>-1</v>
      </c>
      <c r="AM1357">
        <v>-1</v>
      </c>
      <c r="AN1357">
        <v>-1</v>
      </c>
      <c r="AO1357">
        <v>-1</v>
      </c>
      <c r="AP1357">
        <v>-1</v>
      </c>
      <c r="AR1357">
        <f t="shared" si="937"/>
        <v>0</v>
      </c>
      <c r="AS1357">
        <f t="shared" si="938"/>
        <v>0</v>
      </c>
      <c r="AT1357">
        <f t="shared" si="939"/>
        <v>0</v>
      </c>
      <c r="AU1357">
        <f t="shared" si="940"/>
        <v>0</v>
      </c>
      <c r="AV1357">
        <f t="shared" si="941"/>
        <v>0</v>
      </c>
      <c r="AW1357">
        <f t="shared" si="942"/>
        <v>0</v>
      </c>
      <c r="AX1357">
        <f t="shared" si="943"/>
        <v>0</v>
      </c>
      <c r="AY1357">
        <f t="shared" si="944"/>
        <v>0</v>
      </c>
      <c r="AZ1357">
        <f t="shared" si="945"/>
        <v>0</v>
      </c>
      <c r="BA1357">
        <f t="shared" si="946"/>
        <v>0</v>
      </c>
      <c r="BB1357">
        <f t="shared" si="947"/>
        <v>0</v>
      </c>
      <c r="BC1357">
        <f t="shared" si="948"/>
        <v>0</v>
      </c>
      <c r="BD1357">
        <f t="shared" si="949"/>
        <v>0</v>
      </c>
      <c r="BE1357">
        <f t="shared" si="950"/>
        <v>0</v>
      </c>
      <c r="BF1357">
        <f t="shared" si="951"/>
        <v>0</v>
      </c>
      <c r="BG1357">
        <f t="shared" si="952"/>
        <v>0</v>
      </c>
      <c r="BH1357">
        <f t="shared" si="953"/>
        <v>0</v>
      </c>
      <c r="BI1357">
        <f t="shared" si="954"/>
        <v>0</v>
      </c>
      <c r="BJ1357">
        <f t="shared" si="955"/>
        <v>0</v>
      </c>
      <c r="BK1357">
        <f t="shared" si="956"/>
        <v>0</v>
      </c>
      <c r="BM1357">
        <f t="shared" si="957"/>
        <v>1</v>
      </c>
      <c r="BN1357">
        <f t="shared" si="958"/>
        <v>0</v>
      </c>
      <c r="BO1357">
        <f t="shared" si="959"/>
        <v>0</v>
      </c>
      <c r="BP1357">
        <f t="shared" si="960"/>
        <v>0</v>
      </c>
      <c r="BR1357">
        <f t="shared" si="961"/>
        <v>0</v>
      </c>
      <c r="BS1357">
        <f t="shared" si="962"/>
        <v>0</v>
      </c>
      <c r="BT1357">
        <f t="shared" si="963"/>
        <v>5</v>
      </c>
      <c r="BU1357">
        <f t="shared" si="964"/>
        <v>0</v>
      </c>
      <c r="BV1357">
        <f t="shared" si="965"/>
        <v>0</v>
      </c>
      <c r="BW1357">
        <f t="shared" si="966"/>
        <v>0</v>
      </c>
      <c r="BX1357">
        <f t="shared" si="967"/>
        <v>0</v>
      </c>
      <c r="BY1357">
        <f t="shared" si="968"/>
        <v>0</v>
      </c>
      <c r="BZ1357">
        <f t="shared" si="931"/>
        <v>0</v>
      </c>
      <c r="CA1357">
        <f t="shared" si="969"/>
        <v>0</v>
      </c>
      <c r="CB1357">
        <f t="shared" si="970"/>
        <v>0</v>
      </c>
      <c r="CC1357">
        <f t="shared" si="971"/>
        <v>0</v>
      </c>
      <c r="CD1357">
        <f t="shared" si="972"/>
        <v>0</v>
      </c>
      <c r="CE1357">
        <f t="shared" si="973"/>
        <v>0</v>
      </c>
      <c r="CF1357">
        <f t="shared" si="974"/>
        <v>0</v>
      </c>
    </row>
    <row r="1358" spans="1:84" x14ac:dyDescent="0.25">
      <c r="A1358" t="s">
        <v>393</v>
      </c>
      <c r="B1358" t="s">
        <v>775</v>
      </c>
      <c r="C1358" s="1">
        <v>15383</v>
      </c>
      <c r="D1358" t="s">
        <v>39</v>
      </c>
      <c r="E1358" t="s">
        <v>40</v>
      </c>
      <c r="F1358" t="s">
        <v>1247</v>
      </c>
      <c r="G1358">
        <v>0</v>
      </c>
      <c r="H1358">
        <v>0</v>
      </c>
      <c r="I1358" t="s">
        <v>42</v>
      </c>
      <c r="J1358" t="s">
        <v>77</v>
      </c>
      <c r="K1358" t="s">
        <v>1352</v>
      </c>
      <c r="L1358">
        <v>2780</v>
      </c>
      <c r="M1358">
        <v>2</v>
      </c>
      <c r="N1358">
        <v>1</v>
      </c>
      <c r="O1358">
        <f t="shared" si="933"/>
        <v>50</v>
      </c>
      <c r="P1358">
        <f t="shared" si="934"/>
        <v>0.71942446043165464</v>
      </c>
      <c r="Q1358">
        <f t="shared" si="932"/>
        <v>1</v>
      </c>
      <c r="R1358">
        <f t="shared" si="935"/>
        <v>1</v>
      </c>
      <c r="S1358">
        <v>0</v>
      </c>
      <c r="T1358">
        <v>1</v>
      </c>
      <c r="U1358">
        <v>2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 t="s">
        <v>866</v>
      </c>
      <c r="AC1358" t="s">
        <v>75</v>
      </c>
      <c r="AD1358">
        <v>54</v>
      </c>
      <c r="AE1358">
        <v>51</v>
      </c>
      <c r="AF1358">
        <v>56</v>
      </c>
      <c r="AG1358" s="5">
        <v>68</v>
      </c>
      <c r="AH1358">
        <v>-1</v>
      </c>
      <c r="AI1358">
        <v>-1</v>
      </c>
      <c r="AJ1358">
        <f t="shared" si="936"/>
        <v>-1</v>
      </c>
      <c r="AK1358">
        <v>-1</v>
      </c>
      <c r="AL1358">
        <v>-1</v>
      </c>
      <c r="AM1358">
        <v>-1</v>
      </c>
      <c r="AN1358">
        <v>-1</v>
      </c>
      <c r="AO1358">
        <v>-1</v>
      </c>
      <c r="AP1358">
        <v>-1</v>
      </c>
      <c r="AR1358">
        <f t="shared" si="937"/>
        <v>0</v>
      </c>
      <c r="AS1358">
        <f t="shared" si="938"/>
        <v>0</v>
      </c>
      <c r="AT1358">
        <f t="shared" si="939"/>
        <v>0</v>
      </c>
      <c r="AU1358">
        <f t="shared" si="940"/>
        <v>0</v>
      </c>
      <c r="AV1358">
        <f t="shared" si="941"/>
        <v>0</v>
      </c>
      <c r="AW1358">
        <f t="shared" si="942"/>
        <v>0</v>
      </c>
      <c r="AX1358">
        <f t="shared" si="943"/>
        <v>0</v>
      </c>
      <c r="AY1358">
        <f t="shared" si="944"/>
        <v>0</v>
      </c>
      <c r="AZ1358">
        <f t="shared" si="945"/>
        <v>0</v>
      </c>
      <c r="BA1358">
        <f t="shared" si="946"/>
        <v>0</v>
      </c>
      <c r="BB1358">
        <f t="shared" si="947"/>
        <v>0</v>
      </c>
      <c r="BC1358">
        <f t="shared" si="948"/>
        <v>0</v>
      </c>
      <c r="BD1358">
        <f t="shared" si="949"/>
        <v>0</v>
      </c>
      <c r="BE1358">
        <f t="shared" si="950"/>
        <v>0</v>
      </c>
      <c r="BF1358">
        <f t="shared" si="951"/>
        <v>0</v>
      </c>
      <c r="BG1358">
        <f t="shared" si="952"/>
        <v>0</v>
      </c>
      <c r="BH1358">
        <f t="shared" si="953"/>
        <v>0</v>
      </c>
      <c r="BI1358">
        <f t="shared" si="954"/>
        <v>0</v>
      </c>
      <c r="BJ1358">
        <f t="shared" si="955"/>
        <v>0</v>
      </c>
      <c r="BK1358">
        <f t="shared" si="956"/>
        <v>0</v>
      </c>
      <c r="BM1358">
        <f t="shared" si="957"/>
        <v>0</v>
      </c>
      <c r="BN1358">
        <f t="shared" si="958"/>
        <v>0</v>
      </c>
      <c r="BO1358">
        <f t="shared" si="959"/>
        <v>0</v>
      </c>
      <c r="BP1358">
        <f t="shared" si="960"/>
        <v>1</v>
      </c>
      <c r="BR1358">
        <f t="shared" si="961"/>
        <v>0</v>
      </c>
      <c r="BS1358">
        <f t="shared" si="962"/>
        <v>0</v>
      </c>
      <c r="BT1358">
        <f t="shared" si="963"/>
        <v>0</v>
      </c>
      <c r="BU1358">
        <f t="shared" si="964"/>
        <v>0</v>
      </c>
      <c r="BV1358">
        <f t="shared" si="965"/>
        <v>0</v>
      </c>
      <c r="BW1358">
        <f t="shared" si="966"/>
        <v>0</v>
      </c>
      <c r="BX1358">
        <f t="shared" si="967"/>
        <v>0</v>
      </c>
      <c r="BY1358">
        <f t="shared" si="968"/>
        <v>0</v>
      </c>
      <c r="BZ1358">
        <f t="shared" si="931"/>
        <v>0</v>
      </c>
      <c r="CA1358">
        <f t="shared" si="969"/>
        <v>0</v>
      </c>
      <c r="CB1358">
        <f t="shared" si="970"/>
        <v>0</v>
      </c>
      <c r="CC1358">
        <f t="shared" si="971"/>
        <v>1</v>
      </c>
      <c r="CD1358">
        <f t="shared" si="972"/>
        <v>0</v>
      </c>
      <c r="CE1358">
        <f t="shared" si="973"/>
        <v>0</v>
      </c>
      <c r="CF1358">
        <f t="shared" si="974"/>
        <v>0</v>
      </c>
    </row>
    <row r="1359" spans="1:84" x14ac:dyDescent="0.25">
      <c r="A1359" t="s">
        <v>664</v>
      </c>
      <c r="B1359" t="s">
        <v>775</v>
      </c>
      <c r="C1359" s="1">
        <v>15383</v>
      </c>
      <c r="D1359" t="s">
        <v>49</v>
      </c>
      <c r="E1359" t="s">
        <v>40</v>
      </c>
      <c r="F1359" t="s">
        <v>1066</v>
      </c>
      <c r="G1359">
        <v>0</v>
      </c>
      <c r="H1359">
        <v>0</v>
      </c>
      <c r="I1359" t="s">
        <v>42</v>
      </c>
      <c r="J1359" t="s">
        <v>43</v>
      </c>
      <c r="K1359" t="s">
        <v>865</v>
      </c>
      <c r="L1359">
        <v>2000</v>
      </c>
      <c r="M1359">
        <v>4</v>
      </c>
      <c r="N1359">
        <v>0</v>
      </c>
      <c r="O1359">
        <f t="shared" si="933"/>
        <v>0</v>
      </c>
      <c r="P1359">
        <f t="shared" si="934"/>
        <v>2</v>
      </c>
      <c r="Q1359">
        <f t="shared" si="932"/>
        <v>-1</v>
      </c>
      <c r="R1359">
        <f t="shared" si="935"/>
        <v>0</v>
      </c>
      <c r="S1359">
        <v>0</v>
      </c>
      <c r="T1359">
        <v>0</v>
      </c>
      <c r="U1359">
        <v>0</v>
      </c>
      <c r="V1359">
        <v>1</v>
      </c>
      <c r="W1359">
        <v>0</v>
      </c>
      <c r="X1359">
        <v>0</v>
      </c>
      <c r="Y1359">
        <v>0</v>
      </c>
      <c r="Z1359">
        <v>0</v>
      </c>
      <c r="AA1359">
        <v>0</v>
      </c>
      <c r="AB1359" t="s">
        <v>965</v>
      </c>
      <c r="AC1359" t="s">
        <v>46</v>
      </c>
      <c r="AD1359">
        <v>64</v>
      </c>
      <c r="AE1359">
        <v>45</v>
      </c>
      <c r="AF1359">
        <v>59</v>
      </c>
      <c r="AG1359" s="5">
        <v>61</v>
      </c>
      <c r="AH1359">
        <v>-1</v>
      </c>
      <c r="AI1359">
        <v>-1</v>
      </c>
      <c r="AJ1359">
        <f t="shared" si="936"/>
        <v>-1</v>
      </c>
      <c r="AK1359">
        <v>-1</v>
      </c>
      <c r="AL1359">
        <v>-1</v>
      </c>
      <c r="AM1359">
        <v>-1</v>
      </c>
      <c r="AN1359">
        <v>-1</v>
      </c>
      <c r="AO1359">
        <v>-1</v>
      </c>
      <c r="AP1359">
        <v>-1</v>
      </c>
      <c r="AR1359">
        <f t="shared" si="937"/>
        <v>0</v>
      </c>
      <c r="AS1359">
        <f t="shared" si="938"/>
        <v>0</v>
      </c>
      <c r="AT1359">
        <f t="shared" si="939"/>
        <v>0</v>
      </c>
      <c r="AU1359">
        <f t="shared" si="940"/>
        <v>0</v>
      </c>
      <c r="AV1359">
        <f t="shared" si="941"/>
        <v>0</v>
      </c>
      <c r="AW1359">
        <f t="shared" si="942"/>
        <v>0</v>
      </c>
      <c r="AX1359">
        <f t="shared" si="943"/>
        <v>0</v>
      </c>
      <c r="AY1359">
        <f t="shared" si="944"/>
        <v>0</v>
      </c>
      <c r="AZ1359">
        <f t="shared" si="945"/>
        <v>0</v>
      </c>
      <c r="BA1359">
        <f t="shared" si="946"/>
        <v>0</v>
      </c>
      <c r="BB1359">
        <f t="shared" si="947"/>
        <v>0</v>
      </c>
      <c r="BC1359">
        <f t="shared" si="948"/>
        <v>0</v>
      </c>
      <c r="BD1359">
        <f t="shared" si="949"/>
        <v>0</v>
      </c>
      <c r="BE1359">
        <f t="shared" si="950"/>
        <v>0</v>
      </c>
      <c r="BF1359">
        <f t="shared" si="951"/>
        <v>0</v>
      </c>
      <c r="BG1359">
        <f t="shared" si="952"/>
        <v>0</v>
      </c>
      <c r="BH1359">
        <f t="shared" si="953"/>
        <v>0</v>
      </c>
      <c r="BI1359">
        <f t="shared" si="954"/>
        <v>0</v>
      </c>
      <c r="BJ1359">
        <f t="shared" si="955"/>
        <v>0</v>
      </c>
      <c r="BK1359">
        <f t="shared" si="956"/>
        <v>0</v>
      </c>
      <c r="BM1359">
        <f t="shared" si="957"/>
        <v>0</v>
      </c>
      <c r="BN1359">
        <f t="shared" si="958"/>
        <v>1</v>
      </c>
      <c r="BO1359">
        <f t="shared" si="959"/>
        <v>0</v>
      </c>
      <c r="BP1359">
        <f t="shared" si="960"/>
        <v>0</v>
      </c>
      <c r="BR1359">
        <f t="shared" si="961"/>
        <v>0</v>
      </c>
      <c r="BS1359">
        <f t="shared" si="962"/>
        <v>0</v>
      </c>
      <c r="BT1359">
        <f t="shared" si="963"/>
        <v>0</v>
      </c>
      <c r="BU1359">
        <f t="shared" si="964"/>
        <v>1</v>
      </c>
      <c r="BV1359">
        <f t="shared" si="965"/>
        <v>0</v>
      </c>
      <c r="BW1359">
        <f t="shared" si="966"/>
        <v>0</v>
      </c>
      <c r="BX1359">
        <f t="shared" si="967"/>
        <v>0</v>
      </c>
      <c r="BY1359">
        <f t="shared" si="968"/>
        <v>0</v>
      </c>
      <c r="BZ1359">
        <f t="shared" si="931"/>
        <v>0</v>
      </c>
      <c r="CA1359">
        <f t="shared" si="969"/>
        <v>0</v>
      </c>
      <c r="CB1359">
        <f t="shared" si="970"/>
        <v>0</v>
      </c>
      <c r="CC1359">
        <f t="shared" si="971"/>
        <v>1</v>
      </c>
      <c r="CD1359">
        <f t="shared" si="972"/>
        <v>0</v>
      </c>
      <c r="CE1359">
        <f t="shared" si="973"/>
        <v>0</v>
      </c>
      <c r="CF1359">
        <f t="shared" si="974"/>
        <v>0</v>
      </c>
    </row>
    <row r="1360" spans="1:84" x14ac:dyDescent="0.25">
      <c r="A1360" t="s">
        <v>853</v>
      </c>
      <c r="B1360" t="s">
        <v>437</v>
      </c>
      <c r="C1360" s="1">
        <v>15383</v>
      </c>
      <c r="D1360" t="s">
        <v>39</v>
      </c>
      <c r="E1360" t="s">
        <v>40</v>
      </c>
      <c r="F1360" s="2">
        <v>96119</v>
      </c>
      <c r="G1360">
        <v>0</v>
      </c>
      <c r="H1360">
        <v>1</v>
      </c>
      <c r="I1360" t="s">
        <v>87</v>
      </c>
      <c r="J1360" t="s">
        <v>166</v>
      </c>
      <c r="K1360" t="s">
        <v>1353</v>
      </c>
      <c r="L1360">
        <v>830</v>
      </c>
      <c r="M1360">
        <v>0</v>
      </c>
      <c r="N1360">
        <v>0</v>
      </c>
      <c r="O1360">
        <f t="shared" si="933"/>
        <v>0</v>
      </c>
      <c r="P1360">
        <f t="shared" si="934"/>
        <v>0</v>
      </c>
      <c r="Q1360">
        <f t="shared" si="932"/>
        <v>-1</v>
      </c>
      <c r="R1360">
        <f t="shared" si="935"/>
        <v>0</v>
      </c>
      <c r="S1360">
        <v>0</v>
      </c>
      <c r="T1360">
        <v>0</v>
      </c>
      <c r="U1360">
        <v>0</v>
      </c>
      <c r="V1360">
        <v>4</v>
      </c>
      <c r="W1360">
        <v>1</v>
      </c>
      <c r="X1360">
        <v>4</v>
      </c>
      <c r="Y1360">
        <v>0</v>
      </c>
      <c r="Z1360">
        <v>0</v>
      </c>
      <c r="AA1360">
        <v>0</v>
      </c>
      <c r="AB1360" t="s">
        <v>855</v>
      </c>
      <c r="AC1360" t="s">
        <v>75</v>
      </c>
      <c r="AD1360">
        <v>66</v>
      </c>
      <c r="AE1360">
        <v>43</v>
      </c>
      <c r="AF1360">
        <v>53</v>
      </c>
      <c r="AG1360" s="5">
        <v>59</v>
      </c>
      <c r="AH1360">
        <v>-1</v>
      </c>
      <c r="AI1360">
        <v>-1</v>
      </c>
      <c r="AJ1360">
        <f t="shared" si="936"/>
        <v>-1</v>
      </c>
      <c r="AK1360">
        <v>-1</v>
      </c>
      <c r="AL1360">
        <v>-1</v>
      </c>
      <c r="AM1360">
        <v>-1</v>
      </c>
      <c r="AN1360">
        <v>-1</v>
      </c>
      <c r="AO1360">
        <v>-1</v>
      </c>
      <c r="AP1360">
        <v>-1</v>
      </c>
      <c r="AR1360">
        <f t="shared" si="937"/>
        <v>0</v>
      </c>
      <c r="AS1360">
        <f t="shared" si="938"/>
        <v>0</v>
      </c>
      <c r="AT1360">
        <f t="shared" si="939"/>
        <v>0</v>
      </c>
      <c r="AU1360">
        <f t="shared" si="940"/>
        <v>0</v>
      </c>
      <c r="AV1360">
        <f t="shared" si="941"/>
        <v>0</v>
      </c>
      <c r="AW1360">
        <f t="shared" si="942"/>
        <v>0</v>
      </c>
      <c r="AX1360">
        <f t="shared" si="943"/>
        <v>0</v>
      </c>
      <c r="AY1360">
        <f t="shared" si="944"/>
        <v>0</v>
      </c>
      <c r="AZ1360">
        <f t="shared" si="945"/>
        <v>0</v>
      </c>
      <c r="BA1360">
        <f t="shared" si="946"/>
        <v>0</v>
      </c>
      <c r="BB1360">
        <f t="shared" si="947"/>
        <v>0</v>
      </c>
      <c r="BC1360">
        <f t="shared" si="948"/>
        <v>0</v>
      </c>
      <c r="BD1360">
        <f t="shared" si="949"/>
        <v>0</v>
      </c>
      <c r="BE1360">
        <f t="shared" si="950"/>
        <v>0</v>
      </c>
      <c r="BF1360">
        <f t="shared" si="951"/>
        <v>0</v>
      </c>
      <c r="BG1360">
        <f t="shared" si="952"/>
        <v>0</v>
      </c>
      <c r="BH1360">
        <f t="shared" si="953"/>
        <v>0</v>
      </c>
      <c r="BI1360">
        <f t="shared" si="954"/>
        <v>0</v>
      </c>
      <c r="BJ1360">
        <f t="shared" si="955"/>
        <v>0</v>
      </c>
      <c r="BK1360">
        <f t="shared" si="956"/>
        <v>0</v>
      </c>
      <c r="BM1360">
        <f t="shared" si="957"/>
        <v>0</v>
      </c>
      <c r="BN1360">
        <f t="shared" si="958"/>
        <v>1</v>
      </c>
      <c r="BO1360">
        <f t="shared" si="959"/>
        <v>0</v>
      </c>
      <c r="BP1360">
        <f t="shared" si="960"/>
        <v>0</v>
      </c>
      <c r="BR1360">
        <f t="shared" si="961"/>
        <v>0</v>
      </c>
      <c r="BS1360">
        <f t="shared" si="962"/>
        <v>0</v>
      </c>
      <c r="BT1360">
        <f t="shared" si="963"/>
        <v>0</v>
      </c>
      <c r="BU1360">
        <f t="shared" si="964"/>
        <v>4</v>
      </c>
      <c r="BV1360">
        <f t="shared" si="965"/>
        <v>0</v>
      </c>
      <c r="BW1360">
        <f t="shared" si="966"/>
        <v>1</v>
      </c>
      <c r="BX1360">
        <f t="shared" si="967"/>
        <v>0</v>
      </c>
      <c r="BY1360">
        <f t="shared" si="968"/>
        <v>4</v>
      </c>
      <c r="BZ1360">
        <f t="shared" si="931"/>
        <v>0</v>
      </c>
      <c r="CA1360">
        <f t="shared" si="969"/>
        <v>0</v>
      </c>
      <c r="CB1360">
        <f t="shared" si="970"/>
        <v>4</v>
      </c>
      <c r="CC1360">
        <f t="shared" si="971"/>
        <v>1</v>
      </c>
      <c r="CD1360">
        <f t="shared" si="972"/>
        <v>0</v>
      </c>
      <c r="CE1360">
        <f t="shared" si="973"/>
        <v>0</v>
      </c>
      <c r="CF1360">
        <f t="shared" si="974"/>
        <v>0</v>
      </c>
    </row>
    <row r="1361" spans="1:84" x14ac:dyDescent="0.25">
      <c r="A1361" t="s">
        <v>1293</v>
      </c>
      <c r="B1361">
        <v>0</v>
      </c>
      <c r="C1361" s="1">
        <v>15382</v>
      </c>
      <c r="D1361" t="s">
        <v>39</v>
      </c>
      <c r="E1361" t="s">
        <v>40</v>
      </c>
      <c r="F1361" t="s">
        <v>544</v>
      </c>
      <c r="G1361">
        <v>0</v>
      </c>
      <c r="H1361">
        <v>1</v>
      </c>
      <c r="I1361" t="s">
        <v>42</v>
      </c>
      <c r="J1361" t="s">
        <v>772</v>
      </c>
      <c r="K1361" t="s">
        <v>1354</v>
      </c>
      <c r="L1361">
        <v>755</v>
      </c>
      <c r="M1361">
        <v>0</v>
      </c>
      <c r="N1361">
        <v>0</v>
      </c>
      <c r="O1361">
        <f t="shared" si="933"/>
        <v>0</v>
      </c>
      <c r="P1361">
        <f t="shared" si="934"/>
        <v>0</v>
      </c>
      <c r="Q1361">
        <f t="shared" si="932"/>
        <v>-1</v>
      </c>
      <c r="R1361">
        <f t="shared" si="935"/>
        <v>0</v>
      </c>
      <c r="S1361">
        <v>0</v>
      </c>
      <c r="T1361">
        <v>0</v>
      </c>
      <c r="U1361">
        <v>0</v>
      </c>
      <c r="V1361">
        <v>8</v>
      </c>
      <c r="W1361">
        <v>0</v>
      </c>
      <c r="X1361">
        <v>0</v>
      </c>
      <c r="Y1361">
        <v>0</v>
      </c>
      <c r="Z1361">
        <v>0</v>
      </c>
      <c r="AA1361">
        <v>0</v>
      </c>
      <c r="AD1361">
        <v>-1</v>
      </c>
      <c r="AE1361">
        <v>-1</v>
      </c>
      <c r="AF1361">
        <v>-1</v>
      </c>
      <c r="AG1361" s="5">
        <v>-1</v>
      </c>
      <c r="AH1361">
        <v>-1</v>
      </c>
      <c r="AI1361">
        <v>-1</v>
      </c>
      <c r="AJ1361">
        <f t="shared" si="936"/>
        <v>-1</v>
      </c>
      <c r="AK1361">
        <v>-1</v>
      </c>
      <c r="AL1361">
        <v>-1</v>
      </c>
      <c r="AM1361">
        <v>-1</v>
      </c>
      <c r="AN1361">
        <v>-1</v>
      </c>
      <c r="AO1361">
        <v>-1</v>
      </c>
      <c r="AP1361">
        <v>-1</v>
      </c>
      <c r="AR1361">
        <f t="shared" si="937"/>
        <v>0</v>
      </c>
      <c r="AS1361">
        <f t="shared" si="938"/>
        <v>0</v>
      </c>
      <c r="AT1361">
        <f t="shared" si="939"/>
        <v>0</v>
      </c>
      <c r="AU1361">
        <f t="shared" si="940"/>
        <v>0</v>
      </c>
      <c r="AV1361">
        <f t="shared" si="941"/>
        <v>0</v>
      </c>
      <c r="AW1361">
        <f t="shared" si="942"/>
        <v>0</v>
      </c>
      <c r="AX1361">
        <f t="shared" si="943"/>
        <v>0</v>
      </c>
      <c r="AY1361">
        <f t="shared" si="944"/>
        <v>0</v>
      </c>
      <c r="AZ1361">
        <f t="shared" si="945"/>
        <v>0</v>
      </c>
      <c r="BA1361">
        <f t="shared" si="946"/>
        <v>0</v>
      </c>
      <c r="BB1361">
        <f t="shared" si="947"/>
        <v>0</v>
      </c>
      <c r="BC1361">
        <f t="shared" si="948"/>
        <v>0</v>
      </c>
      <c r="BD1361">
        <f t="shared" si="949"/>
        <v>0</v>
      </c>
      <c r="BE1361">
        <f t="shared" si="950"/>
        <v>0</v>
      </c>
      <c r="BF1361">
        <f t="shared" si="951"/>
        <v>0</v>
      </c>
      <c r="BG1361">
        <f t="shared" si="952"/>
        <v>0</v>
      </c>
      <c r="BH1361">
        <f t="shared" si="953"/>
        <v>0</v>
      </c>
      <c r="BI1361">
        <f t="shared" si="954"/>
        <v>0</v>
      </c>
      <c r="BJ1361">
        <f t="shared" si="955"/>
        <v>0</v>
      </c>
      <c r="BK1361">
        <f t="shared" si="956"/>
        <v>0</v>
      </c>
      <c r="BM1361">
        <f t="shared" si="957"/>
        <v>0</v>
      </c>
      <c r="BN1361">
        <f t="shared" si="958"/>
        <v>1</v>
      </c>
      <c r="BO1361">
        <f t="shared" si="959"/>
        <v>0</v>
      </c>
      <c r="BP1361">
        <f t="shared" si="960"/>
        <v>0</v>
      </c>
      <c r="BR1361">
        <f t="shared" si="961"/>
        <v>0</v>
      </c>
      <c r="BS1361">
        <f t="shared" si="962"/>
        <v>0</v>
      </c>
      <c r="BT1361">
        <f t="shared" si="963"/>
        <v>0</v>
      </c>
      <c r="BU1361">
        <f t="shared" si="964"/>
        <v>8</v>
      </c>
      <c r="BV1361">
        <f t="shared" si="965"/>
        <v>0</v>
      </c>
      <c r="BW1361">
        <f t="shared" si="966"/>
        <v>0</v>
      </c>
      <c r="BX1361">
        <f t="shared" si="967"/>
        <v>0</v>
      </c>
      <c r="BY1361">
        <f t="shared" si="968"/>
        <v>0</v>
      </c>
      <c r="BZ1361">
        <f t="shared" si="931"/>
        <v>0</v>
      </c>
      <c r="CA1361">
        <f t="shared" si="969"/>
        <v>0</v>
      </c>
      <c r="CB1361">
        <f t="shared" si="970"/>
        <v>0</v>
      </c>
      <c r="CC1361">
        <f t="shared" si="971"/>
        <v>1</v>
      </c>
      <c r="CD1361">
        <f t="shared" si="972"/>
        <v>0</v>
      </c>
      <c r="CE1361">
        <f t="shared" si="973"/>
        <v>0</v>
      </c>
      <c r="CF1361">
        <f t="shared" si="974"/>
        <v>0</v>
      </c>
    </row>
    <row r="1362" spans="1:84" x14ac:dyDescent="0.25">
      <c r="A1362" t="s">
        <v>835</v>
      </c>
      <c r="B1362" t="s">
        <v>836</v>
      </c>
      <c r="C1362" s="1">
        <v>15381</v>
      </c>
      <c r="D1362" t="s">
        <v>49</v>
      </c>
      <c r="E1362" t="s">
        <v>40</v>
      </c>
      <c r="F1362" t="s">
        <v>1355</v>
      </c>
      <c r="G1362">
        <v>1</v>
      </c>
      <c r="H1362">
        <v>0</v>
      </c>
      <c r="I1362" t="s">
        <v>71</v>
      </c>
      <c r="J1362" t="s">
        <v>1356</v>
      </c>
      <c r="K1362" t="s">
        <v>1357</v>
      </c>
      <c r="L1362">
        <v>11317</v>
      </c>
      <c r="M1362">
        <v>4</v>
      </c>
      <c r="N1362">
        <v>0</v>
      </c>
      <c r="O1362">
        <f t="shared" si="933"/>
        <v>0</v>
      </c>
      <c r="P1362">
        <f t="shared" si="934"/>
        <v>0.35345056110276574</v>
      </c>
      <c r="Q1362">
        <f t="shared" si="932"/>
        <v>-1</v>
      </c>
      <c r="R1362">
        <f t="shared" si="935"/>
        <v>0</v>
      </c>
      <c r="S1362">
        <v>0</v>
      </c>
      <c r="T1362">
        <v>0</v>
      </c>
      <c r="U1362">
        <v>0</v>
      </c>
      <c r="V1362">
        <v>0</v>
      </c>
      <c r="W1362">
        <v>1</v>
      </c>
      <c r="X1362">
        <v>0</v>
      </c>
      <c r="Y1362">
        <v>0</v>
      </c>
      <c r="Z1362">
        <v>0</v>
      </c>
      <c r="AA1362">
        <v>0</v>
      </c>
      <c r="AB1362" t="s">
        <v>839</v>
      </c>
      <c r="AC1362" t="s">
        <v>46</v>
      </c>
      <c r="AD1362">
        <v>65</v>
      </c>
      <c r="AE1362">
        <v>62</v>
      </c>
      <c r="AF1362">
        <v>67</v>
      </c>
      <c r="AG1362" s="5">
        <v>66</v>
      </c>
      <c r="AH1362">
        <v>-1</v>
      </c>
      <c r="AI1362">
        <v>-1</v>
      </c>
      <c r="AJ1362">
        <f t="shared" si="936"/>
        <v>-1</v>
      </c>
      <c r="AK1362">
        <v>-1</v>
      </c>
      <c r="AL1362">
        <v>-1</v>
      </c>
      <c r="AM1362">
        <v>-1</v>
      </c>
      <c r="AN1362">
        <v>-1</v>
      </c>
      <c r="AO1362">
        <v>-1</v>
      </c>
      <c r="AP1362">
        <v>-1</v>
      </c>
      <c r="AR1362">
        <f t="shared" si="937"/>
        <v>0</v>
      </c>
      <c r="AS1362">
        <f t="shared" si="938"/>
        <v>0</v>
      </c>
      <c r="AT1362">
        <f t="shared" si="939"/>
        <v>0</v>
      </c>
      <c r="AU1362">
        <f t="shared" si="940"/>
        <v>0</v>
      </c>
      <c r="AV1362">
        <f t="shared" si="941"/>
        <v>0</v>
      </c>
      <c r="AW1362">
        <f t="shared" si="942"/>
        <v>0</v>
      </c>
      <c r="AX1362">
        <f t="shared" si="943"/>
        <v>0</v>
      </c>
      <c r="AY1362">
        <f t="shared" si="944"/>
        <v>0</v>
      </c>
      <c r="AZ1362">
        <f t="shared" si="945"/>
        <v>0</v>
      </c>
      <c r="BA1362">
        <f t="shared" si="946"/>
        <v>0</v>
      </c>
      <c r="BB1362">
        <f t="shared" si="947"/>
        <v>0</v>
      </c>
      <c r="BC1362">
        <f t="shared" si="948"/>
        <v>0</v>
      </c>
      <c r="BD1362">
        <f t="shared" si="949"/>
        <v>0</v>
      </c>
      <c r="BE1362">
        <f t="shared" si="950"/>
        <v>0</v>
      </c>
      <c r="BF1362">
        <f t="shared" si="951"/>
        <v>0</v>
      </c>
      <c r="BG1362">
        <f t="shared" si="952"/>
        <v>0</v>
      </c>
      <c r="BH1362">
        <f t="shared" si="953"/>
        <v>0</v>
      </c>
      <c r="BI1362">
        <f t="shared" si="954"/>
        <v>0</v>
      </c>
      <c r="BJ1362">
        <f t="shared" si="955"/>
        <v>0</v>
      </c>
      <c r="BK1362">
        <f t="shared" si="956"/>
        <v>0</v>
      </c>
      <c r="BM1362">
        <f t="shared" si="957"/>
        <v>1</v>
      </c>
      <c r="BN1362">
        <f t="shared" si="958"/>
        <v>0</v>
      </c>
      <c r="BO1362">
        <f t="shared" si="959"/>
        <v>0</v>
      </c>
      <c r="BP1362">
        <f t="shared" si="960"/>
        <v>0</v>
      </c>
      <c r="BR1362">
        <f t="shared" si="961"/>
        <v>0</v>
      </c>
      <c r="BS1362">
        <f t="shared" si="962"/>
        <v>0</v>
      </c>
      <c r="BT1362">
        <f t="shared" si="963"/>
        <v>0</v>
      </c>
      <c r="BU1362">
        <f t="shared" si="964"/>
        <v>0</v>
      </c>
      <c r="BV1362">
        <f t="shared" si="965"/>
        <v>1</v>
      </c>
      <c r="BW1362">
        <f t="shared" si="966"/>
        <v>0</v>
      </c>
      <c r="BX1362">
        <f t="shared" si="967"/>
        <v>0</v>
      </c>
      <c r="BY1362">
        <f t="shared" si="968"/>
        <v>0</v>
      </c>
      <c r="BZ1362">
        <f t="shared" si="931"/>
        <v>0</v>
      </c>
      <c r="CA1362">
        <f t="shared" si="969"/>
        <v>0</v>
      </c>
      <c r="CB1362">
        <f t="shared" si="970"/>
        <v>0</v>
      </c>
      <c r="CC1362">
        <f t="shared" si="971"/>
        <v>0</v>
      </c>
      <c r="CD1362">
        <f t="shared" si="972"/>
        <v>0</v>
      </c>
      <c r="CE1362">
        <f t="shared" si="973"/>
        <v>0</v>
      </c>
      <c r="CF1362">
        <f t="shared" si="974"/>
        <v>0</v>
      </c>
    </row>
    <row r="1363" spans="1:84" x14ac:dyDescent="0.25">
      <c r="A1363" t="s">
        <v>733</v>
      </c>
      <c r="B1363" t="s">
        <v>437</v>
      </c>
      <c r="C1363" s="1">
        <v>15381</v>
      </c>
      <c r="D1363" t="s">
        <v>49</v>
      </c>
      <c r="E1363" t="s">
        <v>40</v>
      </c>
      <c r="F1363" t="s">
        <v>1300</v>
      </c>
      <c r="G1363">
        <v>0</v>
      </c>
      <c r="H1363">
        <v>0</v>
      </c>
      <c r="I1363" t="s">
        <v>42</v>
      </c>
      <c r="J1363" t="s">
        <v>43</v>
      </c>
      <c r="K1363" t="s">
        <v>1343</v>
      </c>
      <c r="L1363">
        <v>850</v>
      </c>
      <c r="M1363">
        <v>2</v>
      </c>
      <c r="N1363">
        <v>0</v>
      </c>
      <c r="O1363">
        <f t="shared" si="933"/>
        <v>0</v>
      </c>
      <c r="P1363">
        <f t="shared" si="934"/>
        <v>2.3529411764705879</v>
      </c>
      <c r="Q1363">
        <f t="shared" si="932"/>
        <v>-1</v>
      </c>
      <c r="R1363">
        <f t="shared" si="935"/>
        <v>0</v>
      </c>
      <c r="S1363">
        <v>0</v>
      </c>
      <c r="T1363">
        <v>0</v>
      </c>
      <c r="U1363">
        <v>0</v>
      </c>
      <c r="V1363">
        <v>4</v>
      </c>
      <c r="W1363">
        <v>1</v>
      </c>
      <c r="X1363">
        <v>1</v>
      </c>
      <c r="Y1363">
        <v>0</v>
      </c>
      <c r="Z1363">
        <v>0</v>
      </c>
      <c r="AA1363">
        <v>0</v>
      </c>
      <c r="AB1363" t="s">
        <v>736</v>
      </c>
      <c r="AC1363" t="s">
        <v>46</v>
      </c>
      <c r="AD1363">
        <v>62</v>
      </c>
      <c r="AE1363">
        <v>53</v>
      </c>
      <c r="AF1363">
        <v>64</v>
      </c>
      <c r="AG1363" s="5">
        <v>66</v>
      </c>
      <c r="AH1363">
        <v>-1</v>
      </c>
      <c r="AI1363">
        <v>-1</v>
      </c>
      <c r="AJ1363">
        <f t="shared" si="936"/>
        <v>-1</v>
      </c>
      <c r="AK1363">
        <v>-1</v>
      </c>
      <c r="AL1363">
        <v>-1</v>
      </c>
      <c r="AM1363">
        <v>-1</v>
      </c>
      <c r="AN1363">
        <v>-1</v>
      </c>
      <c r="AO1363">
        <v>-1</v>
      </c>
      <c r="AP1363">
        <v>-1</v>
      </c>
      <c r="AR1363">
        <f t="shared" si="937"/>
        <v>0</v>
      </c>
      <c r="AS1363">
        <f t="shared" si="938"/>
        <v>0</v>
      </c>
      <c r="AT1363">
        <f t="shared" si="939"/>
        <v>0</v>
      </c>
      <c r="AU1363">
        <f t="shared" si="940"/>
        <v>0</v>
      </c>
      <c r="AV1363">
        <f t="shared" si="941"/>
        <v>0</v>
      </c>
      <c r="AW1363">
        <f t="shared" si="942"/>
        <v>0</v>
      </c>
      <c r="AX1363">
        <f t="shared" si="943"/>
        <v>0</v>
      </c>
      <c r="AY1363">
        <f t="shared" si="944"/>
        <v>0</v>
      </c>
      <c r="AZ1363">
        <f t="shared" si="945"/>
        <v>0</v>
      </c>
      <c r="BA1363">
        <f t="shared" si="946"/>
        <v>0</v>
      </c>
      <c r="BB1363">
        <f t="shared" si="947"/>
        <v>0</v>
      </c>
      <c r="BC1363">
        <f t="shared" si="948"/>
        <v>0</v>
      </c>
      <c r="BD1363">
        <f t="shared" si="949"/>
        <v>0</v>
      </c>
      <c r="BE1363">
        <f t="shared" si="950"/>
        <v>0</v>
      </c>
      <c r="BF1363">
        <f t="shared" si="951"/>
        <v>0</v>
      </c>
      <c r="BG1363">
        <f t="shared" si="952"/>
        <v>0</v>
      </c>
      <c r="BH1363">
        <f t="shared" si="953"/>
        <v>0</v>
      </c>
      <c r="BI1363">
        <f t="shared" si="954"/>
        <v>0</v>
      </c>
      <c r="BJ1363">
        <f t="shared" si="955"/>
        <v>0</v>
      </c>
      <c r="BK1363">
        <f t="shared" si="956"/>
        <v>0</v>
      </c>
      <c r="BM1363">
        <f t="shared" si="957"/>
        <v>0</v>
      </c>
      <c r="BN1363">
        <f t="shared" si="958"/>
        <v>1</v>
      </c>
      <c r="BO1363">
        <f t="shared" si="959"/>
        <v>0</v>
      </c>
      <c r="BP1363">
        <f t="shared" si="960"/>
        <v>0</v>
      </c>
      <c r="BR1363">
        <f t="shared" si="961"/>
        <v>0</v>
      </c>
      <c r="BS1363">
        <f t="shared" si="962"/>
        <v>0</v>
      </c>
      <c r="BT1363">
        <f t="shared" si="963"/>
        <v>0</v>
      </c>
      <c r="BU1363">
        <f t="shared" si="964"/>
        <v>4</v>
      </c>
      <c r="BV1363">
        <f t="shared" si="965"/>
        <v>0</v>
      </c>
      <c r="BW1363">
        <f t="shared" si="966"/>
        <v>1</v>
      </c>
      <c r="BX1363">
        <f t="shared" si="967"/>
        <v>0</v>
      </c>
      <c r="BY1363">
        <f t="shared" si="968"/>
        <v>1</v>
      </c>
      <c r="BZ1363">
        <f t="shared" ref="BZ1363:BZ1426" si="975">IF(AF1363&gt;69,BY1363,0)</f>
        <v>0</v>
      </c>
      <c r="CA1363">
        <f t="shared" si="969"/>
        <v>0</v>
      </c>
      <c r="CB1363">
        <f t="shared" si="970"/>
        <v>1</v>
      </c>
      <c r="CC1363">
        <f t="shared" si="971"/>
        <v>1</v>
      </c>
      <c r="CD1363">
        <f t="shared" si="972"/>
        <v>0</v>
      </c>
      <c r="CE1363">
        <f t="shared" si="973"/>
        <v>0</v>
      </c>
      <c r="CF1363">
        <f t="shared" si="974"/>
        <v>0</v>
      </c>
    </row>
    <row r="1364" spans="1:84" x14ac:dyDescent="0.25">
      <c r="A1364" t="s">
        <v>228</v>
      </c>
      <c r="B1364" t="s">
        <v>341</v>
      </c>
      <c r="C1364" s="1">
        <v>15380</v>
      </c>
      <c r="D1364" t="s">
        <v>39</v>
      </c>
      <c r="E1364" t="s">
        <v>40</v>
      </c>
      <c r="F1364" t="s">
        <v>1259</v>
      </c>
      <c r="G1364">
        <v>0</v>
      </c>
      <c r="H1364">
        <v>1</v>
      </c>
      <c r="I1364" t="s">
        <v>42</v>
      </c>
      <c r="J1364" t="s">
        <v>61</v>
      </c>
      <c r="K1364" t="s">
        <v>888</v>
      </c>
      <c r="L1364">
        <v>291</v>
      </c>
      <c r="M1364">
        <v>0</v>
      </c>
      <c r="N1364">
        <v>0</v>
      </c>
      <c r="O1364">
        <f t="shared" si="933"/>
        <v>0</v>
      </c>
      <c r="P1364">
        <f t="shared" si="934"/>
        <v>0</v>
      </c>
      <c r="Q1364">
        <f t="shared" si="932"/>
        <v>-1</v>
      </c>
      <c r="R1364">
        <f t="shared" si="935"/>
        <v>0</v>
      </c>
      <c r="S1364">
        <v>0</v>
      </c>
      <c r="T1364">
        <v>0</v>
      </c>
      <c r="U1364">
        <v>0</v>
      </c>
      <c r="V1364">
        <v>5</v>
      </c>
      <c r="W1364">
        <v>0</v>
      </c>
      <c r="X1364">
        <v>0</v>
      </c>
      <c r="Y1364">
        <v>0</v>
      </c>
      <c r="Z1364">
        <v>0</v>
      </c>
      <c r="AA1364">
        <v>0</v>
      </c>
      <c r="AB1364" t="s">
        <v>856</v>
      </c>
      <c r="AC1364" t="s">
        <v>75</v>
      </c>
      <c r="AD1364">
        <v>62</v>
      </c>
      <c r="AE1364">
        <v>51</v>
      </c>
      <c r="AF1364">
        <v>55</v>
      </c>
      <c r="AG1364" s="5">
        <v>51</v>
      </c>
      <c r="AH1364">
        <v>-1</v>
      </c>
      <c r="AI1364">
        <v>-1</v>
      </c>
      <c r="AJ1364">
        <f t="shared" si="936"/>
        <v>-1</v>
      </c>
      <c r="AK1364">
        <v>-1</v>
      </c>
      <c r="AL1364">
        <v>-1</v>
      </c>
      <c r="AM1364">
        <v>-1</v>
      </c>
      <c r="AN1364">
        <v>-1</v>
      </c>
      <c r="AO1364">
        <v>-1</v>
      </c>
      <c r="AP1364">
        <v>-1</v>
      </c>
      <c r="AR1364">
        <f t="shared" si="937"/>
        <v>0</v>
      </c>
      <c r="AS1364">
        <f t="shared" si="938"/>
        <v>0</v>
      </c>
      <c r="AT1364">
        <f t="shared" si="939"/>
        <v>0</v>
      </c>
      <c r="AU1364">
        <f t="shared" si="940"/>
        <v>0</v>
      </c>
      <c r="AV1364">
        <f t="shared" si="941"/>
        <v>0</v>
      </c>
      <c r="AW1364">
        <f t="shared" si="942"/>
        <v>0</v>
      </c>
      <c r="AX1364">
        <f t="shared" si="943"/>
        <v>0</v>
      </c>
      <c r="AY1364">
        <f t="shared" si="944"/>
        <v>0</v>
      </c>
      <c r="AZ1364">
        <f t="shared" si="945"/>
        <v>0</v>
      </c>
      <c r="BA1364">
        <f t="shared" si="946"/>
        <v>0</v>
      </c>
      <c r="BB1364">
        <f t="shared" si="947"/>
        <v>0</v>
      </c>
      <c r="BC1364">
        <f t="shared" si="948"/>
        <v>0</v>
      </c>
      <c r="BD1364">
        <f t="shared" si="949"/>
        <v>0</v>
      </c>
      <c r="BE1364">
        <f t="shared" si="950"/>
        <v>0</v>
      </c>
      <c r="BF1364">
        <f t="shared" si="951"/>
        <v>0</v>
      </c>
      <c r="BG1364">
        <f t="shared" si="952"/>
        <v>0</v>
      </c>
      <c r="BH1364">
        <f t="shared" si="953"/>
        <v>0</v>
      </c>
      <c r="BI1364">
        <f t="shared" si="954"/>
        <v>0</v>
      </c>
      <c r="BJ1364">
        <f t="shared" si="955"/>
        <v>0</v>
      </c>
      <c r="BK1364">
        <f t="shared" si="956"/>
        <v>0</v>
      </c>
      <c r="BM1364">
        <f t="shared" si="957"/>
        <v>0</v>
      </c>
      <c r="BN1364">
        <f t="shared" si="958"/>
        <v>1</v>
      </c>
      <c r="BO1364">
        <f t="shared" si="959"/>
        <v>0</v>
      </c>
      <c r="BP1364">
        <f t="shared" si="960"/>
        <v>0</v>
      </c>
      <c r="BR1364">
        <f t="shared" si="961"/>
        <v>0</v>
      </c>
      <c r="BS1364">
        <f t="shared" si="962"/>
        <v>0</v>
      </c>
      <c r="BT1364">
        <f t="shared" si="963"/>
        <v>0</v>
      </c>
      <c r="BU1364">
        <f t="shared" si="964"/>
        <v>5</v>
      </c>
      <c r="BV1364">
        <f t="shared" si="965"/>
        <v>0</v>
      </c>
      <c r="BW1364">
        <f t="shared" si="966"/>
        <v>0</v>
      </c>
      <c r="BX1364">
        <f t="shared" si="967"/>
        <v>0</v>
      </c>
      <c r="BY1364">
        <f t="shared" si="968"/>
        <v>0</v>
      </c>
      <c r="BZ1364">
        <f t="shared" si="975"/>
        <v>0</v>
      </c>
      <c r="CA1364">
        <f t="shared" si="969"/>
        <v>0</v>
      </c>
      <c r="CB1364">
        <f t="shared" si="970"/>
        <v>0</v>
      </c>
      <c r="CC1364">
        <f t="shared" si="971"/>
        <v>1</v>
      </c>
      <c r="CD1364">
        <f t="shared" si="972"/>
        <v>0</v>
      </c>
      <c r="CE1364">
        <f t="shared" si="973"/>
        <v>0</v>
      </c>
      <c r="CF1364">
        <f t="shared" si="974"/>
        <v>0</v>
      </c>
    </row>
    <row r="1365" spans="1:84" x14ac:dyDescent="0.25">
      <c r="A1365" t="s">
        <v>515</v>
      </c>
      <c r="B1365" t="s">
        <v>341</v>
      </c>
      <c r="C1365" s="1">
        <v>15379</v>
      </c>
      <c r="D1365" t="s">
        <v>49</v>
      </c>
      <c r="E1365" t="s">
        <v>40</v>
      </c>
      <c r="F1365" t="s">
        <v>1300</v>
      </c>
      <c r="G1365">
        <v>0</v>
      </c>
      <c r="H1365">
        <v>0</v>
      </c>
      <c r="I1365" t="s">
        <v>42</v>
      </c>
      <c r="J1365" t="s">
        <v>43</v>
      </c>
      <c r="K1365" t="s">
        <v>1137</v>
      </c>
      <c r="L1365">
        <v>2090</v>
      </c>
      <c r="M1365">
        <v>2</v>
      </c>
      <c r="N1365">
        <v>0</v>
      </c>
      <c r="O1365">
        <f t="shared" si="933"/>
        <v>0</v>
      </c>
      <c r="P1365">
        <f t="shared" si="934"/>
        <v>0.9569377990430622</v>
      </c>
      <c r="Q1365">
        <f t="shared" si="932"/>
        <v>-1</v>
      </c>
      <c r="R1365">
        <f t="shared" si="935"/>
        <v>0</v>
      </c>
      <c r="S1365">
        <v>0</v>
      </c>
      <c r="T1365">
        <v>0</v>
      </c>
      <c r="U1365">
        <v>2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 t="s">
        <v>784</v>
      </c>
      <c r="AC1365" t="s">
        <v>46</v>
      </c>
      <c r="AD1365">
        <v>60</v>
      </c>
      <c r="AE1365">
        <v>62</v>
      </c>
      <c r="AF1365">
        <v>48</v>
      </c>
      <c r="AG1365" s="5">
        <v>62</v>
      </c>
      <c r="AH1365">
        <v>-1</v>
      </c>
      <c r="AI1365">
        <v>-1</v>
      </c>
      <c r="AJ1365">
        <f t="shared" si="936"/>
        <v>-1</v>
      </c>
      <c r="AK1365">
        <v>-1</v>
      </c>
      <c r="AL1365">
        <v>-1</v>
      </c>
      <c r="AM1365">
        <v>-1</v>
      </c>
      <c r="AN1365">
        <v>-1</v>
      </c>
      <c r="AO1365">
        <v>-1</v>
      </c>
      <c r="AP1365">
        <v>-1</v>
      </c>
      <c r="AR1365">
        <f t="shared" si="937"/>
        <v>0</v>
      </c>
      <c r="AS1365">
        <f t="shared" si="938"/>
        <v>0</v>
      </c>
      <c r="AT1365">
        <f t="shared" si="939"/>
        <v>0</v>
      </c>
      <c r="AU1365">
        <f t="shared" si="940"/>
        <v>0</v>
      </c>
      <c r="AV1365">
        <f t="shared" si="941"/>
        <v>0</v>
      </c>
      <c r="AW1365">
        <f t="shared" si="942"/>
        <v>0</v>
      </c>
      <c r="AX1365">
        <f t="shared" si="943"/>
        <v>0</v>
      </c>
      <c r="AY1365">
        <f t="shared" si="944"/>
        <v>0</v>
      </c>
      <c r="AZ1365">
        <f t="shared" si="945"/>
        <v>0</v>
      </c>
      <c r="BA1365">
        <f t="shared" si="946"/>
        <v>0</v>
      </c>
      <c r="BB1365">
        <f t="shared" si="947"/>
        <v>0</v>
      </c>
      <c r="BC1365">
        <f t="shared" si="948"/>
        <v>0</v>
      </c>
      <c r="BD1365">
        <f t="shared" si="949"/>
        <v>0</v>
      </c>
      <c r="BE1365">
        <f t="shared" si="950"/>
        <v>0</v>
      </c>
      <c r="BF1365">
        <f t="shared" si="951"/>
        <v>0</v>
      </c>
      <c r="BG1365">
        <f t="shared" si="952"/>
        <v>0</v>
      </c>
      <c r="BH1365">
        <f t="shared" si="953"/>
        <v>0</v>
      </c>
      <c r="BI1365">
        <f t="shared" si="954"/>
        <v>0</v>
      </c>
      <c r="BJ1365">
        <f t="shared" si="955"/>
        <v>0</v>
      </c>
      <c r="BK1365">
        <f t="shared" si="956"/>
        <v>0</v>
      </c>
      <c r="BM1365">
        <f t="shared" si="957"/>
        <v>0</v>
      </c>
      <c r="BN1365">
        <f t="shared" si="958"/>
        <v>1</v>
      </c>
      <c r="BO1365">
        <f t="shared" si="959"/>
        <v>0</v>
      </c>
      <c r="BP1365">
        <f t="shared" si="960"/>
        <v>0</v>
      </c>
      <c r="BR1365">
        <f t="shared" si="961"/>
        <v>0</v>
      </c>
      <c r="BS1365">
        <f t="shared" si="962"/>
        <v>0</v>
      </c>
      <c r="BT1365">
        <f t="shared" si="963"/>
        <v>0</v>
      </c>
      <c r="BU1365">
        <f t="shared" si="964"/>
        <v>0</v>
      </c>
      <c r="BV1365">
        <f t="shared" si="965"/>
        <v>0</v>
      </c>
      <c r="BW1365">
        <f t="shared" si="966"/>
        <v>0</v>
      </c>
      <c r="BX1365">
        <f t="shared" si="967"/>
        <v>0</v>
      </c>
      <c r="BY1365">
        <f t="shared" si="968"/>
        <v>0</v>
      </c>
      <c r="BZ1365">
        <f t="shared" si="975"/>
        <v>0</v>
      </c>
      <c r="CA1365">
        <f t="shared" si="969"/>
        <v>0</v>
      </c>
      <c r="CB1365">
        <f t="shared" si="970"/>
        <v>0</v>
      </c>
      <c r="CC1365">
        <f t="shared" si="971"/>
        <v>1</v>
      </c>
      <c r="CD1365">
        <f t="shared" si="972"/>
        <v>0</v>
      </c>
      <c r="CE1365">
        <f t="shared" si="973"/>
        <v>0</v>
      </c>
      <c r="CF1365">
        <f t="shared" si="974"/>
        <v>0</v>
      </c>
    </row>
    <row r="1366" spans="1:84" x14ac:dyDescent="0.25">
      <c r="A1366" t="s">
        <v>515</v>
      </c>
      <c r="B1366" t="s">
        <v>341</v>
      </c>
      <c r="C1366" s="1">
        <v>15379</v>
      </c>
      <c r="D1366" t="s">
        <v>49</v>
      </c>
      <c r="E1366" t="s">
        <v>40</v>
      </c>
      <c r="F1366" t="s">
        <v>1300</v>
      </c>
      <c r="G1366">
        <v>0</v>
      </c>
      <c r="H1366">
        <v>0</v>
      </c>
      <c r="I1366" t="s">
        <v>42</v>
      </c>
      <c r="J1366" t="s">
        <v>43</v>
      </c>
      <c r="K1366" t="s">
        <v>1137</v>
      </c>
      <c r="L1366">
        <v>2090</v>
      </c>
      <c r="M1366">
        <v>4</v>
      </c>
      <c r="N1366">
        <v>0</v>
      </c>
      <c r="O1366">
        <f t="shared" si="933"/>
        <v>0</v>
      </c>
      <c r="P1366">
        <f t="shared" si="934"/>
        <v>1.9138755980861244</v>
      </c>
      <c r="Q1366">
        <f t="shared" si="932"/>
        <v>-1</v>
      </c>
      <c r="R1366">
        <f t="shared" si="935"/>
        <v>0</v>
      </c>
      <c r="S1366">
        <v>0</v>
      </c>
      <c r="T1366">
        <v>0</v>
      </c>
      <c r="U1366">
        <v>2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 t="s">
        <v>784</v>
      </c>
      <c r="AC1366" t="s">
        <v>46</v>
      </c>
      <c r="AD1366">
        <v>60</v>
      </c>
      <c r="AE1366">
        <v>62</v>
      </c>
      <c r="AF1366">
        <v>48</v>
      </c>
      <c r="AG1366" s="5">
        <v>62</v>
      </c>
      <c r="AH1366">
        <v>-1</v>
      </c>
      <c r="AI1366">
        <v>-1</v>
      </c>
      <c r="AJ1366">
        <f t="shared" si="936"/>
        <v>-1</v>
      </c>
      <c r="AK1366">
        <v>-1</v>
      </c>
      <c r="AL1366">
        <v>-1</v>
      </c>
      <c r="AM1366">
        <v>-1</v>
      </c>
      <c r="AN1366">
        <v>-1</v>
      </c>
      <c r="AO1366">
        <v>-1</v>
      </c>
      <c r="AP1366">
        <v>-1</v>
      </c>
      <c r="AR1366">
        <f t="shared" si="937"/>
        <v>0</v>
      </c>
      <c r="AS1366">
        <f t="shared" si="938"/>
        <v>0</v>
      </c>
      <c r="AT1366">
        <f t="shared" si="939"/>
        <v>0</v>
      </c>
      <c r="AU1366">
        <f t="shared" si="940"/>
        <v>0</v>
      </c>
      <c r="AV1366">
        <f t="shared" si="941"/>
        <v>0</v>
      </c>
      <c r="AW1366">
        <f t="shared" si="942"/>
        <v>0</v>
      </c>
      <c r="AX1366">
        <f t="shared" si="943"/>
        <v>0</v>
      </c>
      <c r="AY1366">
        <f t="shared" si="944"/>
        <v>0</v>
      </c>
      <c r="AZ1366">
        <f t="shared" si="945"/>
        <v>0</v>
      </c>
      <c r="BA1366">
        <f t="shared" si="946"/>
        <v>0</v>
      </c>
      <c r="BB1366">
        <f t="shared" si="947"/>
        <v>0</v>
      </c>
      <c r="BC1366">
        <f t="shared" si="948"/>
        <v>0</v>
      </c>
      <c r="BD1366">
        <f t="shared" si="949"/>
        <v>0</v>
      </c>
      <c r="BE1366">
        <f t="shared" si="950"/>
        <v>0</v>
      </c>
      <c r="BF1366">
        <f t="shared" si="951"/>
        <v>0</v>
      </c>
      <c r="BG1366">
        <f t="shared" si="952"/>
        <v>0</v>
      </c>
      <c r="BH1366">
        <f t="shared" si="953"/>
        <v>0</v>
      </c>
      <c r="BI1366">
        <f t="shared" si="954"/>
        <v>0</v>
      </c>
      <c r="BJ1366">
        <f t="shared" si="955"/>
        <v>0</v>
      </c>
      <c r="BK1366">
        <f t="shared" si="956"/>
        <v>0</v>
      </c>
      <c r="BM1366">
        <f t="shared" si="957"/>
        <v>0</v>
      </c>
      <c r="BN1366">
        <f t="shared" si="958"/>
        <v>1</v>
      </c>
      <c r="BO1366">
        <f t="shared" si="959"/>
        <v>0</v>
      </c>
      <c r="BP1366">
        <f t="shared" si="960"/>
        <v>0</v>
      </c>
      <c r="BR1366">
        <f t="shared" si="961"/>
        <v>0</v>
      </c>
      <c r="BS1366">
        <f t="shared" si="962"/>
        <v>0</v>
      </c>
      <c r="BT1366">
        <f t="shared" si="963"/>
        <v>0</v>
      </c>
      <c r="BU1366">
        <f t="shared" si="964"/>
        <v>0</v>
      </c>
      <c r="BV1366">
        <f t="shared" si="965"/>
        <v>0</v>
      </c>
      <c r="BW1366">
        <f t="shared" si="966"/>
        <v>0</v>
      </c>
      <c r="BX1366">
        <f t="shared" si="967"/>
        <v>0</v>
      </c>
      <c r="BY1366">
        <f t="shared" si="968"/>
        <v>0</v>
      </c>
      <c r="BZ1366">
        <f t="shared" si="975"/>
        <v>0</v>
      </c>
      <c r="CA1366">
        <f t="shared" si="969"/>
        <v>0</v>
      </c>
      <c r="CB1366">
        <f t="shared" si="970"/>
        <v>0</v>
      </c>
      <c r="CC1366">
        <f t="shared" si="971"/>
        <v>1</v>
      </c>
      <c r="CD1366">
        <f t="shared" si="972"/>
        <v>0</v>
      </c>
      <c r="CE1366">
        <f t="shared" si="973"/>
        <v>0</v>
      </c>
      <c r="CF1366">
        <f t="shared" si="974"/>
        <v>0</v>
      </c>
    </row>
    <row r="1367" spans="1:84" x14ac:dyDescent="0.25">
      <c r="A1367" t="s">
        <v>228</v>
      </c>
      <c r="B1367" t="s">
        <v>341</v>
      </c>
      <c r="C1367" s="1">
        <v>15379</v>
      </c>
      <c r="D1367" t="s">
        <v>39</v>
      </c>
      <c r="E1367" t="s">
        <v>40</v>
      </c>
      <c r="F1367" t="s">
        <v>1259</v>
      </c>
      <c r="G1367">
        <v>0</v>
      </c>
      <c r="H1367">
        <v>1</v>
      </c>
      <c r="I1367" t="s">
        <v>42</v>
      </c>
      <c r="J1367" t="s">
        <v>61</v>
      </c>
      <c r="K1367" t="s">
        <v>888</v>
      </c>
      <c r="L1367">
        <v>291</v>
      </c>
      <c r="M1367">
        <v>0</v>
      </c>
      <c r="N1367">
        <v>0</v>
      </c>
      <c r="O1367">
        <f t="shared" si="933"/>
        <v>0</v>
      </c>
      <c r="P1367">
        <f t="shared" si="934"/>
        <v>0</v>
      </c>
      <c r="Q1367">
        <f t="shared" si="932"/>
        <v>-1</v>
      </c>
      <c r="R1367">
        <f t="shared" si="935"/>
        <v>0</v>
      </c>
      <c r="S1367">
        <v>0</v>
      </c>
      <c r="T1367">
        <v>0</v>
      </c>
      <c r="U1367">
        <v>0</v>
      </c>
      <c r="V1367">
        <v>4</v>
      </c>
      <c r="W1367">
        <v>0</v>
      </c>
      <c r="X1367">
        <v>0</v>
      </c>
      <c r="Y1367">
        <v>0</v>
      </c>
      <c r="Z1367">
        <v>0</v>
      </c>
      <c r="AA1367">
        <v>0</v>
      </c>
      <c r="AB1367" t="s">
        <v>856</v>
      </c>
      <c r="AC1367" t="s">
        <v>75</v>
      </c>
      <c r="AD1367">
        <v>62</v>
      </c>
      <c r="AE1367">
        <v>51</v>
      </c>
      <c r="AF1367">
        <v>55</v>
      </c>
      <c r="AG1367" s="5">
        <v>51</v>
      </c>
      <c r="AH1367">
        <v>-1</v>
      </c>
      <c r="AI1367">
        <v>-1</v>
      </c>
      <c r="AJ1367">
        <f t="shared" si="936"/>
        <v>-1</v>
      </c>
      <c r="AK1367">
        <v>-1</v>
      </c>
      <c r="AL1367">
        <v>-1</v>
      </c>
      <c r="AM1367">
        <v>-1</v>
      </c>
      <c r="AN1367">
        <v>-1</v>
      </c>
      <c r="AO1367">
        <v>-1</v>
      </c>
      <c r="AP1367">
        <v>-1</v>
      </c>
      <c r="AR1367">
        <f t="shared" si="937"/>
        <v>0</v>
      </c>
      <c r="AS1367">
        <f t="shared" si="938"/>
        <v>0</v>
      </c>
      <c r="AT1367">
        <f t="shared" si="939"/>
        <v>0</v>
      </c>
      <c r="AU1367">
        <f t="shared" si="940"/>
        <v>0</v>
      </c>
      <c r="AV1367">
        <f t="shared" si="941"/>
        <v>0</v>
      </c>
      <c r="AW1367">
        <f t="shared" si="942"/>
        <v>0</v>
      </c>
      <c r="AX1367">
        <f t="shared" si="943"/>
        <v>0</v>
      </c>
      <c r="AY1367">
        <f t="shared" si="944"/>
        <v>0</v>
      </c>
      <c r="AZ1367">
        <f t="shared" si="945"/>
        <v>0</v>
      </c>
      <c r="BA1367">
        <f t="shared" si="946"/>
        <v>0</v>
      </c>
      <c r="BB1367">
        <f t="shared" si="947"/>
        <v>0</v>
      </c>
      <c r="BC1367">
        <f t="shared" si="948"/>
        <v>0</v>
      </c>
      <c r="BD1367">
        <f t="shared" si="949"/>
        <v>0</v>
      </c>
      <c r="BE1367">
        <f t="shared" si="950"/>
        <v>0</v>
      </c>
      <c r="BF1367">
        <f t="shared" si="951"/>
        <v>0</v>
      </c>
      <c r="BG1367">
        <f t="shared" si="952"/>
        <v>0</v>
      </c>
      <c r="BH1367">
        <f t="shared" si="953"/>
        <v>0</v>
      </c>
      <c r="BI1367">
        <f t="shared" si="954"/>
        <v>0</v>
      </c>
      <c r="BJ1367">
        <f t="shared" si="955"/>
        <v>0</v>
      </c>
      <c r="BK1367">
        <f t="shared" si="956"/>
        <v>0</v>
      </c>
      <c r="BM1367">
        <f t="shared" si="957"/>
        <v>0</v>
      </c>
      <c r="BN1367">
        <f t="shared" si="958"/>
        <v>1</v>
      </c>
      <c r="BO1367">
        <f t="shared" si="959"/>
        <v>0</v>
      </c>
      <c r="BP1367">
        <f t="shared" si="960"/>
        <v>0</v>
      </c>
      <c r="BR1367">
        <f t="shared" si="961"/>
        <v>0</v>
      </c>
      <c r="BS1367">
        <f t="shared" si="962"/>
        <v>0</v>
      </c>
      <c r="BT1367">
        <f t="shared" si="963"/>
        <v>0</v>
      </c>
      <c r="BU1367">
        <f t="shared" si="964"/>
        <v>4</v>
      </c>
      <c r="BV1367">
        <f t="shared" si="965"/>
        <v>0</v>
      </c>
      <c r="BW1367">
        <f t="shared" si="966"/>
        <v>0</v>
      </c>
      <c r="BX1367">
        <f t="shared" si="967"/>
        <v>0</v>
      </c>
      <c r="BY1367">
        <f t="shared" si="968"/>
        <v>0</v>
      </c>
      <c r="BZ1367">
        <f t="shared" si="975"/>
        <v>0</v>
      </c>
      <c r="CA1367">
        <f t="shared" si="969"/>
        <v>0</v>
      </c>
      <c r="CB1367">
        <f t="shared" si="970"/>
        <v>0</v>
      </c>
      <c r="CC1367">
        <f t="shared" si="971"/>
        <v>1</v>
      </c>
      <c r="CD1367">
        <f t="shared" si="972"/>
        <v>0</v>
      </c>
      <c r="CE1367">
        <f t="shared" si="973"/>
        <v>0</v>
      </c>
      <c r="CF1367">
        <f t="shared" si="974"/>
        <v>0</v>
      </c>
    </row>
    <row r="1368" spans="1:84" x14ac:dyDescent="0.25">
      <c r="A1368" t="s">
        <v>515</v>
      </c>
      <c r="B1368" t="s">
        <v>341</v>
      </c>
      <c r="C1368" s="1">
        <v>15378</v>
      </c>
      <c r="D1368" t="s">
        <v>49</v>
      </c>
      <c r="E1368" t="s">
        <v>40</v>
      </c>
      <c r="F1368" t="s">
        <v>1300</v>
      </c>
      <c r="G1368">
        <v>0</v>
      </c>
      <c r="H1368">
        <v>0</v>
      </c>
      <c r="I1368" t="s">
        <v>42</v>
      </c>
      <c r="J1368" t="s">
        <v>43</v>
      </c>
      <c r="K1368" t="s">
        <v>1074</v>
      </c>
      <c r="L1368">
        <v>2553</v>
      </c>
      <c r="M1368">
        <v>2</v>
      </c>
      <c r="N1368">
        <v>0</v>
      </c>
      <c r="O1368">
        <f t="shared" si="933"/>
        <v>0</v>
      </c>
      <c r="P1368">
        <f t="shared" si="934"/>
        <v>0.78339208773991376</v>
      </c>
      <c r="Q1368">
        <f t="shared" si="932"/>
        <v>-1</v>
      </c>
      <c r="R1368">
        <f t="shared" si="935"/>
        <v>0</v>
      </c>
      <c r="S1368">
        <v>0</v>
      </c>
      <c r="T1368">
        <v>0</v>
      </c>
      <c r="U1368">
        <v>2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 t="s">
        <v>784</v>
      </c>
      <c r="AC1368" t="s">
        <v>46</v>
      </c>
      <c r="AD1368">
        <v>60</v>
      </c>
      <c r="AE1368">
        <v>62</v>
      </c>
      <c r="AF1368">
        <v>48</v>
      </c>
      <c r="AG1368" s="5">
        <v>62</v>
      </c>
      <c r="AH1368">
        <v>-1</v>
      </c>
      <c r="AI1368">
        <v>-1</v>
      </c>
      <c r="AJ1368">
        <f t="shared" si="936"/>
        <v>-1</v>
      </c>
      <c r="AK1368">
        <v>-1</v>
      </c>
      <c r="AL1368">
        <v>-1</v>
      </c>
      <c r="AM1368">
        <v>-1</v>
      </c>
      <c r="AN1368">
        <v>-1</v>
      </c>
      <c r="AO1368">
        <v>-1</v>
      </c>
      <c r="AP1368">
        <v>-1</v>
      </c>
      <c r="AR1368">
        <f t="shared" si="937"/>
        <v>0</v>
      </c>
      <c r="AS1368">
        <f t="shared" si="938"/>
        <v>0</v>
      </c>
      <c r="AT1368">
        <f t="shared" si="939"/>
        <v>0</v>
      </c>
      <c r="AU1368">
        <f t="shared" si="940"/>
        <v>0</v>
      </c>
      <c r="AV1368">
        <f t="shared" si="941"/>
        <v>0</v>
      </c>
      <c r="AW1368">
        <f t="shared" si="942"/>
        <v>0</v>
      </c>
      <c r="AX1368">
        <f t="shared" si="943"/>
        <v>0</v>
      </c>
      <c r="AY1368">
        <f t="shared" si="944"/>
        <v>0</v>
      </c>
      <c r="AZ1368">
        <f t="shared" si="945"/>
        <v>0</v>
      </c>
      <c r="BA1368">
        <f t="shared" si="946"/>
        <v>0</v>
      </c>
      <c r="BB1368">
        <f t="shared" si="947"/>
        <v>0</v>
      </c>
      <c r="BC1368">
        <f t="shared" si="948"/>
        <v>0</v>
      </c>
      <c r="BD1368">
        <f t="shared" si="949"/>
        <v>0</v>
      </c>
      <c r="BE1368">
        <f t="shared" si="950"/>
        <v>0</v>
      </c>
      <c r="BF1368">
        <f t="shared" si="951"/>
        <v>0</v>
      </c>
      <c r="BG1368">
        <f t="shared" si="952"/>
        <v>0</v>
      </c>
      <c r="BH1368">
        <f t="shared" si="953"/>
        <v>0</v>
      </c>
      <c r="BI1368">
        <f t="shared" si="954"/>
        <v>0</v>
      </c>
      <c r="BJ1368">
        <f t="shared" si="955"/>
        <v>0</v>
      </c>
      <c r="BK1368">
        <f t="shared" si="956"/>
        <v>0</v>
      </c>
      <c r="BM1368">
        <f t="shared" si="957"/>
        <v>0</v>
      </c>
      <c r="BN1368">
        <f t="shared" si="958"/>
        <v>1</v>
      </c>
      <c r="BO1368">
        <f t="shared" si="959"/>
        <v>0</v>
      </c>
      <c r="BP1368">
        <f t="shared" si="960"/>
        <v>0</v>
      </c>
      <c r="BR1368">
        <f t="shared" si="961"/>
        <v>0</v>
      </c>
      <c r="BS1368">
        <f t="shared" si="962"/>
        <v>0</v>
      </c>
      <c r="BT1368">
        <f t="shared" si="963"/>
        <v>0</v>
      </c>
      <c r="BU1368">
        <f t="shared" si="964"/>
        <v>0</v>
      </c>
      <c r="BV1368">
        <f t="shared" si="965"/>
        <v>0</v>
      </c>
      <c r="BW1368">
        <f t="shared" si="966"/>
        <v>0</v>
      </c>
      <c r="BX1368">
        <f t="shared" si="967"/>
        <v>0</v>
      </c>
      <c r="BY1368">
        <f t="shared" si="968"/>
        <v>0</v>
      </c>
      <c r="BZ1368">
        <f t="shared" si="975"/>
        <v>0</v>
      </c>
      <c r="CA1368">
        <f t="shared" si="969"/>
        <v>0</v>
      </c>
      <c r="CB1368">
        <f t="shared" si="970"/>
        <v>0</v>
      </c>
      <c r="CC1368">
        <f t="shared" si="971"/>
        <v>1</v>
      </c>
      <c r="CD1368">
        <f t="shared" si="972"/>
        <v>0</v>
      </c>
      <c r="CE1368">
        <f t="shared" si="973"/>
        <v>0</v>
      </c>
      <c r="CF1368">
        <f t="shared" si="974"/>
        <v>0</v>
      </c>
    </row>
    <row r="1369" spans="1:84" x14ac:dyDescent="0.25">
      <c r="A1369" t="s">
        <v>515</v>
      </c>
      <c r="B1369" t="s">
        <v>341</v>
      </c>
      <c r="C1369" s="1">
        <v>15378</v>
      </c>
      <c r="D1369" t="s">
        <v>49</v>
      </c>
      <c r="E1369" t="s">
        <v>40</v>
      </c>
      <c r="F1369" t="s">
        <v>1300</v>
      </c>
      <c r="G1369">
        <v>0</v>
      </c>
      <c r="H1369">
        <v>0</v>
      </c>
      <c r="I1369" t="s">
        <v>42</v>
      </c>
      <c r="J1369" t="s">
        <v>43</v>
      </c>
      <c r="K1369" t="s">
        <v>1074</v>
      </c>
      <c r="L1369">
        <v>2553</v>
      </c>
      <c r="M1369">
        <v>4</v>
      </c>
      <c r="N1369">
        <v>0</v>
      </c>
      <c r="O1369">
        <f t="shared" si="933"/>
        <v>0</v>
      </c>
      <c r="P1369">
        <f t="shared" si="934"/>
        <v>1.5667841754798275</v>
      </c>
      <c r="Q1369">
        <f t="shared" si="932"/>
        <v>-1</v>
      </c>
      <c r="R1369">
        <f t="shared" si="935"/>
        <v>0</v>
      </c>
      <c r="S1369">
        <v>0</v>
      </c>
      <c r="T1369">
        <v>0</v>
      </c>
      <c r="U1369">
        <v>2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 t="s">
        <v>784</v>
      </c>
      <c r="AC1369" t="s">
        <v>46</v>
      </c>
      <c r="AD1369">
        <v>60</v>
      </c>
      <c r="AE1369">
        <v>62</v>
      </c>
      <c r="AF1369">
        <v>48</v>
      </c>
      <c r="AG1369" s="5">
        <v>62</v>
      </c>
      <c r="AH1369">
        <v>-1</v>
      </c>
      <c r="AI1369">
        <v>-1</v>
      </c>
      <c r="AJ1369">
        <f t="shared" si="936"/>
        <v>-1</v>
      </c>
      <c r="AK1369">
        <v>-1</v>
      </c>
      <c r="AL1369">
        <v>-1</v>
      </c>
      <c r="AM1369">
        <v>-1</v>
      </c>
      <c r="AN1369">
        <v>-1</v>
      </c>
      <c r="AO1369">
        <v>-1</v>
      </c>
      <c r="AP1369">
        <v>-1</v>
      </c>
      <c r="AR1369">
        <f t="shared" si="937"/>
        <v>0</v>
      </c>
      <c r="AS1369">
        <f t="shared" si="938"/>
        <v>0</v>
      </c>
      <c r="AT1369">
        <f t="shared" si="939"/>
        <v>0</v>
      </c>
      <c r="AU1369">
        <f t="shared" si="940"/>
        <v>0</v>
      </c>
      <c r="AV1369">
        <f t="shared" si="941"/>
        <v>0</v>
      </c>
      <c r="AW1369">
        <f t="shared" si="942"/>
        <v>0</v>
      </c>
      <c r="AX1369">
        <f t="shared" si="943"/>
        <v>0</v>
      </c>
      <c r="AY1369">
        <f t="shared" si="944"/>
        <v>0</v>
      </c>
      <c r="AZ1369">
        <f t="shared" si="945"/>
        <v>0</v>
      </c>
      <c r="BA1369">
        <f t="shared" si="946"/>
        <v>0</v>
      </c>
      <c r="BB1369">
        <f t="shared" si="947"/>
        <v>0</v>
      </c>
      <c r="BC1369">
        <f t="shared" si="948"/>
        <v>0</v>
      </c>
      <c r="BD1369">
        <f t="shared" si="949"/>
        <v>0</v>
      </c>
      <c r="BE1369">
        <f t="shared" si="950"/>
        <v>0</v>
      </c>
      <c r="BF1369">
        <f t="shared" si="951"/>
        <v>0</v>
      </c>
      <c r="BG1369">
        <f t="shared" si="952"/>
        <v>0</v>
      </c>
      <c r="BH1369">
        <f t="shared" si="953"/>
        <v>0</v>
      </c>
      <c r="BI1369">
        <f t="shared" si="954"/>
        <v>0</v>
      </c>
      <c r="BJ1369">
        <f t="shared" si="955"/>
        <v>0</v>
      </c>
      <c r="BK1369">
        <f t="shared" si="956"/>
        <v>0</v>
      </c>
      <c r="BM1369">
        <f t="shared" si="957"/>
        <v>0</v>
      </c>
      <c r="BN1369">
        <f t="shared" si="958"/>
        <v>1</v>
      </c>
      <c r="BO1369">
        <f t="shared" si="959"/>
        <v>0</v>
      </c>
      <c r="BP1369">
        <f t="shared" si="960"/>
        <v>0</v>
      </c>
      <c r="BR1369">
        <f t="shared" si="961"/>
        <v>0</v>
      </c>
      <c r="BS1369">
        <f t="shared" si="962"/>
        <v>0</v>
      </c>
      <c r="BT1369">
        <f t="shared" si="963"/>
        <v>0</v>
      </c>
      <c r="BU1369">
        <f t="shared" si="964"/>
        <v>0</v>
      </c>
      <c r="BV1369">
        <f t="shared" si="965"/>
        <v>0</v>
      </c>
      <c r="BW1369">
        <f t="shared" si="966"/>
        <v>0</v>
      </c>
      <c r="BX1369">
        <f t="shared" si="967"/>
        <v>0</v>
      </c>
      <c r="BY1369">
        <f t="shared" si="968"/>
        <v>0</v>
      </c>
      <c r="BZ1369">
        <f t="shared" si="975"/>
        <v>0</v>
      </c>
      <c r="CA1369">
        <f t="shared" si="969"/>
        <v>0</v>
      </c>
      <c r="CB1369">
        <f t="shared" si="970"/>
        <v>0</v>
      </c>
      <c r="CC1369">
        <f t="shared" si="971"/>
        <v>1</v>
      </c>
      <c r="CD1369">
        <f t="shared" si="972"/>
        <v>0</v>
      </c>
      <c r="CE1369">
        <f t="shared" si="973"/>
        <v>0</v>
      </c>
      <c r="CF1369">
        <f t="shared" si="974"/>
        <v>0</v>
      </c>
    </row>
    <row r="1370" spans="1:84" x14ac:dyDescent="0.25">
      <c r="A1370" t="s">
        <v>515</v>
      </c>
      <c r="B1370" t="s">
        <v>341</v>
      </c>
      <c r="C1370" s="1">
        <v>15378</v>
      </c>
      <c r="D1370" t="s">
        <v>49</v>
      </c>
      <c r="E1370" t="s">
        <v>40</v>
      </c>
      <c r="F1370" t="s">
        <v>1300</v>
      </c>
      <c r="G1370">
        <v>0</v>
      </c>
      <c r="H1370">
        <v>0</v>
      </c>
      <c r="I1370" t="s">
        <v>42</v>
      </c>
      <c r="J1370" t="s">
        <v>43</v>
      </c>
      <c r="K1370" t="s">
        <v>1074</v>
      </c>
      <c r="L1370">
        <v>2553</v>
      </c>
      <c r="M1370">
        <v>2</v>
      </c>
      <c r="N1370">
        <v>0</v>
      </c>
      <c r="O1370">
        <f t="shared" si="933"/>
        <v>0</v>
      </c>
      <c r="P1370">
        <f t="shared" si="934"/>
        <v>0.78339208773991376</v>
      </c>
      <c r="Q1370">
        <f t="shared" si="932"/>
        <v>-1</v>
      </c>
      <c r="R1370">
        <f t="shared" si="935"/>
        <v>0</v>
      </c>
      <c r="S1370">
        <v>0</v>
      </c>
      <c r="T1370">
        <v>0</v>
      </c>
      <c r="U1370">
        <v>2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 t="s">
        <v>784</v>
      </c>
      <c r="AC1370" t="s">
        <v>46</v>
      </c>
      <c r="AD1370">
        <v>60</v>
      </c>
      <c r="AE1370">
        <v>62</v>
      </c>
      <c r="AF1370">
        <v>48</v>
      </c>
      <c r="AG1370" s="5">
        <v>62</v>
      </c>
      <c r="AH1370">
        <v>-1</v>
      </c>
      <c r="AI1370">
        <v>-1</v>
      </c>
      <c r="AJ1370">
        <f t="shared" si="936"/>
        <v>-1</v>
      </c>
      <c r="AK1370">
        <v>-1</v>
      </c>
      <c r="AL1370">
        <v>-1</v>
      </c>
      <c r="AM1370">
        <v>-1</v>
      </c>
      <c r="AN1370">
        <v>-1</v>
      </c>
      <c r="AO1370">
        <v>-1</v>
      </c>
      <c r="AP1370">
        <v>-1</v>
      </c>
      <c r="AR1370">
        <f t="shared" si="937"/>
        <v>0</v>
      </c>
      <c r="AS1370">
        <f t="shared" si="938"/>
        <v>0</v>
      </c>
      <c r="AT1370">
        <f t="shared" si="939"/>
        <v>0</v>
      </c>
      <c r="AU1370">
        <f t="shared" si="940"/>
        <v>0</v>
      </c>
      <c r="AV1370">
        <f t="shared" si="941"/>
        <v>0</v>
      </c>
      <c r="AW1370">
        <f t="shared" si="942"/>
        <v>0</v>
      </c>
      <c r="AX1370">
        <f t="shared" si="943"/>
        <v>0</v>
      </c>
      <c r="AY1370">
        <f t="shared" si="944"/>
        <v>0</v>
      </c>
      <c r="AZ1370">
        <f t="shared" si="945"/>
        <v>0</v>
      </c>
      <c r="BA1370">
        <f t="shared" si="946"/>
        <v>0</v>
      </c>
      <c r="BB1370">
        <f t="shared" si="947"/>
        <v>0</v>
      </c>
      <c r="BC1370">
        <f t="shared" si="948"/>
        <v>0</v>
      </c>
      <c r="BD1370">
        <f t="shared" si="949"/>
        <v>0</v>
      </c>
      <c r="BE1370">
        <f t="shared" si="950"/>
        <v>0</v>
      </c>
      <c r="BF1370">
        <f t="shared" si="951"/>
        <v>0</v>
      </c>
      <c r="BG1370">
        <f t="shared" si="952"/>
        <v>0</v>
      </c>
      <c r="BH1370">
        <f t="shared" si="953"/>
        <v>0</v>
      </c>
      <c r="BI1370">
        <f t="shared" si="954"/>
        <v>0</v>
      </c>
      <c r="BJ1370">
        <f t="shared" si="955"/>
        <v>0</v>
      </c>
      <c r="BK1370">
        <f t="shared" si="956"/>
        <v>0</v>
      </c>
      <c r="BM1370">
        <f t="shared" si="957"/>
        <v>0</v>
      </c>
      <c r="BN1370">
        <f t="shared" si="958"/>
        <v>1</v>
      </c>
      <c r="BO1370">
        <f t="shared" si="959"/>
        <v>0</v>
      </c>
      <c r="BP1370">
        <f t="shared" si="960"/>
        <v>0</v>
      </c>
      <c r="BR1370">
        <f t="shared" si="961"/>
        <v>0</v>
      </c>
      <c r="BS1370">
        <f t="shared" si="962"/>
        <v>0</v>
      </c>
      <c r="BT1370">
        <f t="shared" si="963"/>
        <v>0</v>
      </c>
      <c r="BU1370">
        <f t="shared" si="964"/>
        <v>0</v>
      </c>
      <c r="BV1370">
        <f t="shared" si="965"/>
        <v>0</v>
      </c>
      <c r="BW1370">
        <f t="shared" si="966"/>
        <v>0</v>
      </c>
      <c r="BX1370">
        <f t="shared" si="967"/>
        <v>0</v>
      </c>
      <c r="BY1370">
        <f t="shared" si="968"/>
        <v>0</v>
      </c>
      <c r="BZ1370">
        <f t="shared" si="975"/>
        <v>0</v>
      </c>
      <c r="CA1370">
        <f t="shared" si="969"/>
        <v>0</v>
      </c>
      <c r="CB1370">
        <f t="shared" si="970"/>
        <v>0</v>
      </c>
      <c r="CC1370">
        <f t="shared" si="971"/>
        <v>1</v>
      </c>
      <c r="CD1370">
        <f t="shared" si="972"/>
        <v>0</v>
      </c>
      <c r="CE1370">
        <f t="shared" si="973"/>
        <v>0</v>
      </c>
      <c r="CF1370">
        <f t="shared" si="974"/>
        <v>0</v>
      </c>
    </row>
    <row r="1371" spans="1:84" x14ac:dyDescent="0.25">
      <c r="A1371" t="s">
        <v>515</v>
      </c>
      <c r="B1371" t="s">
        <v>341</v>
      </c>
      <c r="C1371" s="1">
        <v>15378</v>
      </c>
      <c r="D1371" t="s">
        <v>49</v>
      </c>
      <c r="E1371" t="s">
        <v>40</v>
      </c>
      <c r="F1371" t="s">
        <v>1300</v>
      </c>
      <c r="G1371">
        <v>0</v>
      </c>
      <c r="H1371">
        <v>0</v>
      </c>
      <c r="I1371" t="s">
        <v>42</v>
      </c>
      <c r="J1371" t="s">
        <v>43</v>
      </c>
      <c r="K1371" t="s">
        <v>1074</v>
      </c>
      <c r="L1371">
        <v>2553</v>
      </c>
      <c r="M1371">
        <v>2</v>
      </c>
      <c r="N1371">
        <v>0</v>
      </c>
      <c r="O1371">
        <f t="shared" si="933"/>
        <v>0</v>
      </c>
      <c r="P1371">
        <f t="shared" si="934"/>
        <v>0.78339208773991376</v>
      </c>
      <c r="Q1371">
        <f t="shared" si="932"/>
        <v>-1</v>
      </c>
      <c r="R1371">
        <f t="shared" si="935"/>
        <v>0</v>
      </c>
      <c r="S1371">
        <v>0</v>
      </c>
      <c r="T1371">
        <v>0</v>
      </c>
      <c r="U1371">
        <v>2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 t="s">
        <v>784</v>
      </c>
      <c r="AC1371" t="s">
        <v>46</v>
      </c>
      <c r="AD1371">
        <v>60</v>
      </c>
      <c r="AE1371">
        <v>62</v>
      </c>
      <c r="AF1371">
        <v>48</v>
      </c>
      <c r="AG1371" s="5">
        <v>62</v>
      </c>
      <c r="AH1371">
        <v>-1</v>
      </c>
      <c r="AI1371">
        <v>-1</v>
      </c>
      <c r="AJ1371">
        <f t="shared" si="936"/>
        <v>-1</v>
      </c>
      <c r="AK1371">
        <v>-1</v>
      </c>
      <c r="AL1371">
        <v>-1</v>
      </c>
      <c r="AM1371">
        <v>-1</v>
      </c>
      <c r="AN1371">
        <v>-1</v>
      </c>
      <c r="AO1371">
        <v>-1</v>
      </c>
      <c r="AP1371">
        <v>-1</v>
      </c>
      <c r="AR1371">
        <f t="shared" si="937"/>
        <v>0</v>
      </c>
      <c r="AS1371">
        <f t="shared" si="938"/>
        <v>0</v>
      </c>
      <c r="AT1371">
        <f t="shared" si="939"/>
        <v>0</v>
      </c>
      <c r="AU1371">
        <f t="shared" si="940"/>
        <v>0</v>
      </c>
      <c r="AV1371">
        <f t="shared" si="941"/>
        <v>0</v>
      </c>
      <c r="AW1371">
        <f t="shared" si="942"/>
        <v>0</v>
      </c>
      <c r="AX1371">
        <f t="shared" si="943"/>
        <v>0</v>
      </c>
      <c r="AY1371">
        <f t="shared" si="944"/>
        <v>0</v>
      </c>
      <c r="AZ1371">
        <f t="shared" si="945"/>
        <v>0</v>
      </c>
      <c r="BA1371">
        <f t="shared" si="946"/>
        <v>0</v>
      </c>
      <c r="BB1371">
        <f t="shared" si="947"/>
        <v>0</v>
      </c>
      <c r="BC1371">
        <f t="shared" si="948"/>
        <v>0</v>
      </c>
      <c r="BD1371">
        <f t="shared" si="949"/>
        <v>0</v>
      </c>
      <c r="BE1371">
        <f t="shared" si="950"/>
        <v>0</v>
      </c>
      <c r="BF1371">
        <f t="shared" si="951"/>
        <v>0</v>
      </c>
      <c r="BG1371">
        <f t="shared" si="952"/>
        <v>0</v>
      </c>
      <c r="BH1371">
        <f t="shared" si="953"/>
        <v>0</v>
      </c>
      <c r="BI1371">
        <f t="shared" si="954"/>
        <v>0</v>
      </c>
      <c r="BJ1371">
        <f t="shared" si="955"/>
        <v>0</v>
      </c>
      <c r="BK1371">
        <f t="shared" si="956"/>
        <v>0</v>
      </c>
      <c r="BM1371">
        <f t="shared" si="957"/>
        <v>0</v>
      </c>
      <c r="BN1371">
        <f t="shared" si="958"/>
        <v>1</v>
      </c>
      <c r="BO1371">
        <f t="shared" si="959"/>
        <v>0</v>
      </c>
      <c r="BP1371">
        <f t="shared" si="960"/>
        <v>0</v>
      </c>
      <c r="BR1371">
        <f t="shared" si="961"/>
        <v>0</v>
      </c>
      <c r="BS1371">
        <f t="shared" si="962"/>
        <v>0</v>
      </c>
      <c r="BT1371">
        <f t="shared" si="963"/>
        <v>0</v>
      </c>
      <c r="BU1371">
        <f t="shared" si="964"/>
        <v>0</v>
      </c>
      <c r="BV1371">
        <f t="shared" si="965"/>
        <v>0</v>
      </c>
      <c r="BW1371">
        <f t="shared" si="966"/>
        <v>0</v>
      </c>
      <c r="BX1371">
        <f t="shared" si="967"/>
        <v>0</v>
      </c>
      <c r="BY1371">
        <f t="shared" si="968"/>
        <v>0</v>
      </c>
      <c r="BZ1371">
        <f t="shared" si="975"/>
        <v>0</v>
      </c>
      <c r="CA1371">
        <f t="shared" si="969"/>
        <v>0</v>
      </c>
      <c r="CB1371">
        <f t="shared" si="970"/>
        <v>0</v>
      </c>
      <c r="CC1371">
        <f t="shared" si="971"/>
        <v>1</v>
      </c>
      <c r="CD1371">
        <f t="shared" si="972"/>
        <v>0</v>
      </c>
      <c r="CE1371">
        <f t="shared" si="973"/>
        <v>0</v>
      </c>
      <c r="CF1371">
        <f t="shared" si="974"/>
        <v>0</v>
      </c>
    </row>
    <row r="1372" spans="1:84" x14ac:dyDescent="0.25">
      <c r="A1372" t="s">
        <v>853</v>
      </c>
      <c r="B1372" t="s">
        <v>437</v>
      </c>
      <c r="C1372" s="1">
        <v>15377</v>
      </c>
      <c r="D1372" t="s">
        <v>49</v>
      </c>
      <c r="E1372" t="s">
        <v>445</v>
      </c>
      <c r="F1372" s="2">
        <v>97119</v>
      </c>
      <c r="G1372">
        <v>1</v>
      </c>
      <c r="H1372">
        <v>0</v>
      </c>
      <c r="I1372" t="s">
        <v>87</v>
      </c>
      <c r="J1372" t="s">
        <v>166</v>
      </c>
      <c r="K1372" t="s">
        <v>258</v>
      </c>
      <c r="L1372">
        <v>830</v>
      </c>
      <c r="M1372">
        <v>0</v>
      </c>
      <c r="N1372">
        <v>0</v>
      </c>
      <c r="O1372">
        <f t="shared" si="933"/>
        <v>0</v>
      </c>
      <c r="P1372">
        <f t="shared" si="934"/>
        <v>0</v>
      </c>
      <c r="Q1372">
        <f t="shared" si="932"/>
        <v>-1</v>
      </c>
      <c r="R1372">
        <f t="shared" si="935"/>
        <v>0</v>
      </c>
      <c r="S1372">
        <v>8</v>
      </c>
      <c r="T1372">
        <v>1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 t="s">
        <v>855</v>
      </c>
      <c r="AC1372" t="s">
        <v>75</v>
      </c>
      <c r="AD1372">
        <v>66</v>
      </c>
      <c r="AE1372">
        <v>43</v>
      </c>
      <c r="AF1372">
        <v>53</v>
      </c>
      <c r="AG1372" s="5">
        <v>59</v>
      </c>
      <c r="AH1372">
        <v>-1</v>
      </c>
      <c r="AI1372">
        <v>-1</v>
      </c>
      <c r="AJ1372">
        <f t="shared" si="936"/>
        <v>-1</v>
      </c>
      <c r="AK1372">
        <v>-1</v>
      </c>
      <c r="AL1372">
        <v>-1</v>
      </c>
      <c r="AM1372">
        <v>-1</v>
      </c>
      <c r="AN1372">
        <v>-1</v>
      </c>
      <c r="AO1372">
        <v>-1</v>
      </c>
      <c r="AP1372">
        <v>-1</v>
      </c>
      <c r="AR1372">
        <f t="shared" si="937"/>
        <v>0</v>
      </c>
      <c r="AS1372">
        <f t="shared" si="938"/>
        <v>0</v>
      </c>
      <c r="AT1372">
        <f t="shared" si="939"/>
        <v>0</v>
      </c>
      <c r="AU1372">
        <f t="shared" si="940"/>
        <v>0</v>
      </c>
      <c r="AV1372">
        <f t="shared" si="941"/>
        <v>0</v>
      </c>
      <c r="AW1372">
        <f t="shared" si="942"/>
        <v>0</v>
      </c>
      <c r="AX1372">
        <f t="shared" si="943"/>
        <v>0</v>
      </c>
      <c r="AY1372">
        <f t="shared" si="944"/>
        <v>0</v>
      </c>
      <c r="AZ1372">
        <f t="shared" si="945"/>
        <v>0</v>
      </c>
      <c r="BA1372">
        <f t="shared" si="946"/>
        <v>0</v>
      </c>
      <c r="BB1372">
        <f t="shared" si="947"/>
        <v>0</v>
      </c>
      <c r="BC1372">
        <f t="shared" si="948"/>
        <v>0</v>
      </c>
      <c r="BD1372">
        <f t="shared" si="949"/>
        <v>0</v>
      </c>
      <c r="BE1372">
        <f t="shared" si="950"/>
        <v>0</v>
      </c>
      <c r="BF1372">
        <f t="shared" si="951"/>
        <v>0</v>
      </c>
      <c r="BG1372">
        <f t="shared" si="952"/>
        <v>0</v>
      </c>
      <c r="BH1372">
        <f t="shared" si="953"/>
        <v>0</v>
      </c>
      <c r="BI1372">
        <f t="shared" si="954"/>
        <v>0</v>
      </c>
      <c r="BJ1372">
        <f t="shared" si="955"/>
        <v>0</v>
      </c>
      <c r="BK1372">
        <f t="shared" si="956"/>
        <v>0</v>
      </c>
      <c r="BM1372">
        <f t="shared" si="957"/>
        <v>1</v>
      </c>
      <c r="BN1372">
        <f t="shared" si="958"/>
        <v>0</v>
      </c>
      <c r="BO1372">
        <f t="shared" si="959"/>
        <v>0</v>
      </c>
      <c r="BP1372">
        <f t="shared" si="960"/>
        <v>0</v>
      </c>
      <c r="BR1372">
        <f t="shared" si="961"/>
        <v>0</v>
      </c>
      <c r="BS1372">
        <f t="shared" si="962"/>
        <v>0</v>
      </c>
      <c r="BT1372">
        <f t="shared" si="963"/>
        <v>0</v>
      </c>
      <c r="BU1372">
        <f t="shared" si="964"/>
        <v>0</v>
      </c>
      <c r="BV1372">
        <f t="shared" si="965"/>
        <v>0</v>
      </c>
      <c r="BW1372">
        <f t="shared" si="966"/>
        <v>0</v>
      </c>
      <c r="BX1372">
        <f t="shared" si="967"/>
        <v>0</v>
      </c>
      <c r="BY1372">
        <f t="shared" si="968"/>
        <v>0</v>
      </c>
      <c r="BZ1372">
        <f t="shared" si="975"/>
        <v>0</v>
      </c>
      <c r="CA1372">
        <f t="shared" si="969"/>
        <v>0</v>
      </c>
      <c r="CB1372">
        <f t="shared" si="970"/>
        <v>0</v>
      </c>
      <c r="CC1372">
        <f t="shared" si="971"/>
        <v>0</v>
      </c>
      <c r="CD1372">
        <f t="shared" si="972"/>
        <v>0</v>
      </c>
      <c r="CE1372">
        <f t="shared" si="973"/>
        <v>0</v>
      </c>
      <c r="CF1372">
        <f t="shared" si="974"/>
        <v>0</v>
      </c>
    </row>
    <row r="1373" spans="1:84" x14ac:dyDescent="0.25">
      <c r="A1373" t="s">
        <v>328</v>
      </c>
      <c r="B1373" t="s">
        <v>437</v>
      </c>
      <c r="C1373" s="1">
        <v>15376</v>
      </c>
      <c r="D1373" t="s">
        <v>49</v>
      </c>
      <c r="E1373" t="s">
        <v>40</v>
      </c>
      <c r="F1373" s="2">
        <v>100126</v>
      </c>
      <c r="G1373">
        <v>0</v>
      </c>
      <c r="H1373">
        <v>0</v>
      </c>
      <c r="I1373" t="s">
        <v>87</v>
      </c>
      <c r="J1373" t="s">
        <v>166</v>
      </c>
      <c r="K1373" t="s">
        <v>1358</v>
      </c>
      <c r="L1373">
        <v>2980</v>
      </c>
      <c r="M1373">
        <v>0</v>
      </c>
      <c r="N1373">
        <v>0</v>
      </c>
      <c r="O1373">
        <f t="shared" si="933"/>
        <v>0</v>
      </c>
      <c r="P1373">
        <f t="shared" si="934"/>
        <v>0</v>
      </c>
      <c r="Q1373">
        <f t="shared" si="932"/>
        <v>-1</v>
      </c>
      <c r="R1373">
        <f t="shared" si="935"/>
        <v>0</v>
      </c>
      <c r="S1373">
        <v>0</v>
      </c>
      <c r="T1373">
        <v>2</v>
      </c>
      <c r="U1373">
        <v>2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 t="s">
        <v>331</v>
      </c>
      <c r="AC1373" t="s">
        <v>46</v>
      </c>
      <c r="AD1373">
        <v>63</v>
      </c>
      <c r="AE1373">
        <v>64</v>
      </c>
      <c r="AF1373">
        <v>70</v>
      </c>
      <c r="AG1373" s="5">
        <v>74</v>
      </c>
      <c r="AH1373">
        <v>-1</v>
      </c>
      <c r="AI1373">
        <v>-1</v>
      </c>
      <c r="AJ1373">
        <f t="shared" si="936"/>
        <v>-1</v>
      </c>
      <c r="AK1373">
        <v>-1</v>
      </c>
      <c r="AL1373">
        <v>-1</v>
      </c>
      <c r="AM1373">
        <v>-1</v>
      </c>
      <c r="AN1373">
        <v>-1</v>
      </c>
      <c r="AO1373">
        <v>-1</v>
      </c>
      <c r="AP1373">
        <v>-1</v>
      </c>
      <c r="AR1373">
        <f t="shared" si="937"/>
        <v>0</v>
      </c>
      <c r="AS1373">
        <f t="shared" si="938"/>
        <v>0</v>
      </c>
      <c r="AT1373">
        <f t="shared" si="939"/>
        <v>0</v>
      </c>
      <c r="AU1373">
        <f t="shared" si="940"/>
        <v>0</v>
      </c>
      <c r="AV1373">
        <f t="shared" si="941"/>
        <v>0</v>
      </c>
      <c r="AW1373">
        <f t="shared" si="942"/>
        <v>0</v>
      </c>
      <c r="AX1373">
        <f t="shared" si="943"/>
        <v>0</v>
      </c>
      <c r="AY1373">
        <f t="shared" si="944"/>
        <v>0</v>
      </c>
      <c r="AZ1373">
        <f t="shared" si="945"/>
        <v>0</v>
      </c>
      <c r="BA1373">
        <f t="shared" si="946"/>
        <v>0</v>
      </c>
      <c r="BB1373">
        <f t="shared" si="947"/>
        <v>0</v>
      </c>
      <c r="BC1373">
        <f t="shared" si="948"/>
        <v>0</v>
      </c>
      <c r="BD1373">
        <f t="shared" si="949"/>
        <v>0</v>
      </c>
      <c r="BE1373">
        <f t="shared" si="950"/>
        <v>0</v>
      </c>
      <c r="BF1373">
        <f t="shared" si="951"/>
        <v>0</v>
      </c>
      <c r="BG1373">
        <f t="shared" si="952"/>
        <v>0</v>
      </c>
      <c r="BH1373">
        <f t="shared" si="953"/>
        <v>0</v>
      </c>
      <c r="BI1373">
        <f t="shared" si="954"/>
        <v>0</v>
      </c>
      <c r="BJ1373">
        <f t="shared" si="955"/>
        <v>0</v>
      </c>
      <c r="BK1373">
        <f t="shared" si="956"/>
        <v>0</v>
      </c>
      <c r="BM1373">
        <f t="shared" si="957"/>
        <v>0</v>
      </c>
      <c r="BN1373">
        <f t="shared" si="958"/>
        <v>1</v>
      </c>
      <c r="BO1373">
        <f t="shared" si="959"/>
        <v>0</v>
      </c>
      <c r="BP1373">
        <f t="shared" si="960"/>
        <v>0</v>
      </c>
      <c r="BR1373">
        <f t="shared" si="961"/>
        <v>0</v>
      </c>
      <c r="BS1373">
        <f t="shared" si="962"/>
        <v>0</v>
      </c>
      <c r="BT1373">
        <f t="shared" si="963"/>
        <v>0</v>
      </c>
      <c r="BU1373">
        <f t="shared" si="964"/>
        <v>0</v>
      </c>
      <c r="BV1373">
        <f t="shared" si="965"/>
        <v>0</v>
      </c>
      <c r="BW1373">
        <f t="shared" si="966"/>
        <v>0</v>
      </c>
      <c r="BX1373">
        <f t="shared" si="967"/>
        <v>0</v>
      </c>
      <c r="BY1373">
        <f t="shared" si="968"/>
        <v>0</v>
      </c>
      <c r="BZ1373">
        <f t="shared" si="975"/>
        <v>0</v>
      </c>
      <c r="CA1373">
        <f t="shared" si="969"/>
        <v>1</v>
      </c>
      <c r="CB1373">
        <f t="shared" si="970"/>
        <v>0</v>
      </c>
      <c r="CC1373">
        <f t="shared" si="971"/>
        <v>0</v>
      </c>
      <c r="CD1373">
        <f t="shared" si="972"/>
        <v>0</v>
      </c>
      <c r="CE1373">
        <f t="shared" si="973"/>
        <v>0</v>
      </c>
      <c r="CF1373">
        <f t="shared" si="974"/>
        <v>0</v>
      </c>
    </row>
    <row r="1374" spans="1:84" x14ac:dyDescent="0.25">
      <c r="A1374" t="s">
        <v>420</v>
      </c>
      <c r="B1374" t="s">
        <v>421</v>
      </c>
      <c r="C1374" s="1">
        <v>15376</v>
      </c>
      <c r="D1374" t="s">
        <v>39</v>
      </c>
      <c r="E1374" t="s">
        <v>40</v>
      </c>
      <c r="F1374" t="s">
        <v>1066</v>
      </c>
      <c r="G1374">
        <v>0</v>
      </c>
      <c r="H1374">
        <v>1</v>
      </c>
      <c r="I1374" t="s">
        <v>42</v>
      </c>
      <c r="J1374" t="s">
        <v>43</v>
      </c>
      <c r="K1374" t="s">
        <v>256</v>
      </c>
      <c r="L1374">
        <v>2553</v>
      </c>
      <c r="M1374">
        <v>0</v>
      </c>
      <c r="N1374">
        <v>0</v>
      </c>
      <c r="O1374">
        <f t="shared" si="933"/>
        <v>0</v>
      </c>
      <c r="P1374">
        <f t="shared" si="934"/>
        <v>0</v>
      </c>
      <c r="Q1374">
        <f t="shared" si="932"/>
        <v>-1</v>
      </c>
      <c r="R1374">
        <f t="shared" si="935"/>
        <v>0</v>
      </c>
      <c r="S1374">
        <v>0</v>
      </c>
      <c r="T1374">
        <v>0</v>
      </c>
      <c r="U1374">
        <v>0</v>
      </c>
      <c r="V1374">
        <v>7</v>
      </c>
      <c r="W1374">
        <v>1</v>
      </c>
      <c r="X1374">
        <v>2</v>
      </c>
      <c r="Y1374">
        <v>0</v>
      </c>
      <c r="Z1374">
        <v>0</v>
      </c>
      <c r="AA1374">
        <v>0</v>
      </c>
      <c r="AB1374" t="s">
        <v>425</v>
      </c>
      <c r="AC1374" t="s">
        <v>75</v>
      </c>
      <c r="AD1374">
        <v>41</v>
      </c>
      <c r="AE1374">
        <v>73</v>
      </c>
      <c r="AF1374">
        <v>57</v>
      </c>
      <c r="AG1374" s="5">
        <v>78</v>
      </c>
      <c r="AH1374">
        <v>-1</v>
      </c>
      <c r="AI1374">
        <v>-1</v>
      </c>
      <c r="AJ1374">
        <f t="shared" si="936"/>
        <v>-1</v>
      </c>
      <c r="AK1374">
        <v>-1</v>
      </c>
      <c r="AL1374">
        <v>-1</v>
      </c>
      <c r="AM1374">
        <v>-1</v>
      </c>
      <c r="AN1374">
        <v>-1</v>
      </c>
      <c r="AO1374">
        <v>-1</v>
      </c>
      <c r="AP1374">
        <v>-1</v>
      </c>
      <c r="AR1374">
        <f t="shared" si="937"/>
        <v>0</v>
      </c>
      <c r="AS1374">
        <f t="shared" si="938"/>
        <v>0</v>
      </c>
      <c r="AT1374">
        <f t="shared" si="939"/>
        <v>0</v>
      </c>
      <c r="AU1374">
        <f t="shared" si="940"/>
        <v>0</v>
      </c>
      <c r="AV1374">
        <f t="shared" si="941"/>
        <v>0</v>
      </c>
      <c r="AW1374">
        <f t="shared" si="942"/>
        <v>0</v>
      </c>
      <c r="AX1374">
        <f t="shared" si="943"/>
        <v>0</v>
      </c>
      <c r="AY1374">
        <f t="shared" si="944"/>
        <v>0</v>
      </c>
      <c r="AZ1374">
        <f t="shared" si="945"/>
        <v>0</v>
      </c>
      <c r="BA1374">
        <f t="shared" si="946"/>
        <v>0</v>
      </c>
      <c r="BB1374">
        <f t="shared" si="947"/>
        <v>0</v>
      </c>
      <c r="BC1374">
        <f t="shared" si="948"/>
        <v>0</v>
      </c>
      <c r="BD1374">
        <f t="shared" si="949"/>
        <v>0</v>
      </c>
      <c r="BE1374">
        <f t="shared" si="950"/>
        <v>0</v>
      </c>
      <c r="BF1374">
        <f t="shared" si="951"/>
        <v>0</v>
      </c>
      <c r="BG1374">
        <f t="shared" si="952"/>
        <v>0</v>
      </c>
      <c r="BH1374">
        <f t="shared" si="953"/>
        <v>0</v>
      </c>
      <c r="BI1374">
        <f t="shared" si="954"/>
        <v>0</v>
      </c>
      <c r="BJ1374">
        <f t="shared" si="955"/>
        <v>0</v>
      </c>
      <c r="BK1374">
        <f t="shared" si="956"/>
        <v>0</v>
      </c>
      <c r="BM1374">
        <f t="shared" si="957"/>
        <v>0</v>
      </c>
      <c r="BN1374">
        <f t="shared" si="958"/>
        <v>1</v>
      </c>
      <c r="BO1374">
        <f t="shared" si="959"/>
        <v>0</v>
      </c>
      <c r="BP1374">
        <f t="shared" si="960"/>
        <v>0</v>
      </c>
      <c r="BR1374">
        <f t="shared" si="961"/>
        <v>0</v>
      </c>
      <c r="BS1374">
        <f t="shared" si="962"/>
        <v>0</v>
      </c>
      <c r="BT1374">
        <f t="shared" si="963"/>
        <v>0</v>
      </c>
      <c r="BU1374">
        <f t="shared" si="964"/>
        <v>7</v>
      </c>
      <c r="BV1374">
        <f t="shared" si="965"/>
        <v>0</v>
      </c>
      <c r="BW1374">
        <f t="shared" si="966"/>
        <v>1</v>
      </c>
      <c r="BX1374">
        <f t="shared" si="967"/>
        <v>0</v>
      </c>
      <c r="BY1374">
        <f t="shared" si="968"/>
        <v>2</v>
      </c>
      <c r="BZ1374">
        <f t="shared" si="975"/>
        <v>0</v>
      </c>
      <c r="CA1374">
        <f t="shared" si="969"/>
        <v>0</v>
      </c>
      <c r="CB1374">
        <f t="shared" si="970"/>
        <v>0</v>
      </c>
      <c r="CC1374">
        <f t="shared" si="971"/>
        <v>0</v>
      </c>
      <c r="CD1374">
        <f t="shared" si="972"/>
        <v>0</v>
      </c>
      <c r="CE1374">
        <f t="shared" si="973"/>
        <v>0</v>
      </c>
      <c r="CF1374">
        <f t="shared" si="974"/>
        <v>0</v>
      </c>
    </row>
    <row r="1375" spans="1:84" x14ac:dyDescent="0.25">
      <c r="A1375" t="s">
        <v>328</v>
      </c>
      <c r="B1375" t="s">
        <v>437</v>
      </c>
      <c r="C1375" s="1">
        <v>15376</v>
      </c>
      <c r="D1375" t="s">
        <v>49</v>
      </c>
      <c r="E1375" t="s">
        <v>40</v>
      </c>
      <c r="F1375" s="2">
        <v>100126</v>
      </c>
      <c r="G1375">
        <v>0</v>
      </c>
      <c r="H1375">
        <v>0</v>
      </c>
      <c r="I1375" t="s">
        <v>87</v>
      </c>
      <c r="J1375" t="s">
        <v>166</v>
      </c>
      <c r="K1375" t="s">
        <v>1358</v>
      </c>
      <c r="L1375">
        <v>2980</v>
      </c>
      <c r="M1375">
        <v>0</v>
      </c>
      <c r="N1375">
        <v>0</v>
      </c>
      <c r="O1375">
        <f t="shared" si="933"/>
        <v>0</v>
      </c>
      <c r="P1375">
        <f t="shared" si="934"/>
        <v>0</v>
      </c>
      <c r="Q1375">
        <f t="shared" si="932"/>
        <v>-1</v>
      </c>
      <c r="R1375">
        <f t="shared" si="935"/>
        <v>0</v>
      </c>
      <c r="S1375">
        <v>0</v>
      </c>
      <c r="T1375">
        <v>2</v>
      </c>
      <c r="U1375">
        <v>2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 t="s">
        <v>331</v>
      </c>
      <c r="AC1375" t="s">
        <v>46</v>
      </c>
      <c r="AD1375">
        <v>63</v>
      </c>
      <c r="AE1375">
        <v>64</v>
      </c>
      <c r="AF1375">
        <v>70</v>
      </c>
      <c r="AG1375" s="5">
        <v>74</v>
      </c>
      <c r="AH1375">
        <v>-1</v>
      </c>
      <c r="AI1375">
        <v>-1</v>
      </c>
      <c r="AJ1375">
        <f t="shared" si="936"/>
        <v>-1</v>
      </c>
      <c r="AK1375">
        <v>-1</v>
      </c>
      <c r="AL1375">
        <v>-1</v>
      </c>
      <c r="AM1375">
        <v>-1</v>
      </c>
      <c r="AN1375">
        <v>-1</v>
      </c>
      <c r="AO1375">
        <v>-1</v>
      </c>
      <c r="AP1375">
        <v>-1</v>
      </c>
      <c r="AR1375">
        <f t="shared" si="937"/>
        <v>0</v>
      </c>
      <c r="AS1375">
        <f t="shared" si="938"/>
        <v>0</v>
      </c>
      <c r="AT1375">
        <f t="shared" si="939"/>
        <v>0</v>
      </c>
      <c r="AU1375">
        <f t="shared" si="940"/>
        <v>0</v>
      </c>
      <c r="AV1375">
        <f t="shared" si="941"/>
        <v>0</v>
      </c>
      <c r="AW1375">
        <f t="shared" si="942"/>
        <v>0</v>
      </c>
      <c r="AX1375">
        <f t="shared" si="943"/>
        <v>0</v>
      </c>
      <c r="AY1375">
        <f t="shared" si="944"/>
        <v>0</v>
      </c>
      <c r="AZ1375">
        <f t="shared" si="945"/>
        <v>0</v>
      </c>
      <c r="BA1375">
        <f t="shared" si="946"/>
        <v>0</v>
      </c>
      <c r="BB1375">
        <f t="shared" si="947"/>
        <v>0</v>
      </c>
      <c r="BC1375">
        <f t="shared" si="948"/>
        <v>0</v>
      </c>
      <c r="BD1375">
        <f t="shared" si="949"/>
        <v>0</v>
      </c>
      <c r="BE1375">
        <f t="shared" si="950"/>
        <v>0</v>
      </c>
      <c r="BF1375">
        <f t="shared" si="951"/>
        <v>0</v>
      </c>
      <c r="BG1375">
        <f t="shared" si="952"/>
        <v>0</v>
      </c>
      <c r="BH1375">
        <f t="shared" si="953"/>
        <v>0</v>
      </c>
      <c r="BI1375">
        <f t="shared" si="954"/>
        <v>0</v>
      </c>
      <c r="BJ1375">
        <f t="shared" si="955"/>
        <v>0</v>
      </c>
      <c r="BK1375">
        <f t="shared" si="956"/>
        <v>0</v>
      </c>
      <c r="BM1375">
        <f t="shared" si="957"/>
        <v>0</v>
      </c>
      <c r="BN1375">
        <f t="shared" si="958"/>
        <v>1</v>
      </c>
      <c r="BO1375">
        <f t="shared" si="959"/>
        <v>0</v>
      </c>
      <c r="BP1375">
        <f t="shared" si="960"/>
        <v>0</v>
      </c>
      <c r="BR1375">
        <f t="shared" si="961"/>
        <v>0</v>
      </c>
      <c r="BS1375">
        <f t="shared" si="962"/>
        <v>0</v>
      </c>
      <c r="BT1375">
        <f t="shared" si="963"/>
        <v>0</v>
      </c>
      <c r="BU1375">
        <f t="shared" si="964"/>
        <v>0</v>
      </c>
      <c r="BV1375">
        <f t="shared" si="965"/>
        <v>0</v>
      </c>
      <c r="BW1375">
        <f t="shared" si="966"/>
        <v>0</v>
      </c>
      <c r="BX1375">
        <f t="shared" si="967"/>
        <v>0</v>
      </c>
      <c r="BY1375">
        <f t="shared" si="968"/>
        <v>0</v>
      </c>
      <c r="BZ1375">
        <f t="shared" si="975"/>
        <v>0</v>
      </c>
      <c r="CA1375">
        <f t="shared" si="969"/>
        <v>1</v>
      </c>
      <c r="CB1375">
        <f t="shared" si="970"/>
        <v>0</v>
      </c>
      <c r="CC1375">
        <f t="shared" si="971"/>
        <v>0</v>
      </c>
      <c r="CD1375">
        <f t="shared" si="972"/>
        <v>0</v>
      </c>
      <c r="CE1375">
        <f t="shared" si="973"/>
        <v>0</v>
      </c>
      <c r="CF1375">
        <f t="shared" si="974"/>
        <v>0</v>
      </c>
    </row>
    <row r="1376" spans="1:84" x14ac:dyDescent="0.25">
      <c r="A1376" t="s">
        <v>1293</v>
      </c>
      <c r="B1376">
        <v>0</v>
      </c>
      <c r="C1376" s="1">
        <v>15376</v>
      </c>
      <c r="D1376" t="s">
        <v>49</v>
      </c>
      <c r="E1376" t="s">
        <v>40</v>
      </c>
      <c r="F1376" t="s">
        <v>544</v>
      </c>
      <c r="G1376">
        <v>0</v>
      </c>
      <c r="H1376">
        <v>0</v>
      </c>
      <c r="I1376" t="s">
        <v>87</v>
      </c>
      <c r="J1376" t="s">
        <v>166</v>
      </c>
      <c r="K1376" t="s">
        <v>1192</v>
      </c>
      <c r="L1376">
        <v>1900</v>
      </c>
      <c r="M1376">
        <v>2</v>
      </c>
      <c r="N1376">
        <v>0</v>
      </c>
      <c r="O1376">
        <f t="shared" si="933"/>
        <v>0</v>
      </c>
      <c r="P1376">
        <f t="shared" si="934"/>
        <v>1.0526315789473684</v>
      </c>
      <c r="Q1376">
        <f t="shared" si="932"/>
        <v>-1</v>
      </c>
      <c r="R1376">
        <f t="shared" si="935"/>
        <v>0</v>
      </c>
      <c r="S1376">
        <v>0</v>
      </c>
      <c r="T1376">
        <v>0</v>
      </c>
      <c r="U1376">
        <v>0</v>
      </c>
      <c r="V1376">
        <v>5</v>
      </c>
      <c r="W1376">
        <v>0</v>
      </c>
      <c r="X1376">
        <v>0</v>
      </c>
      <c r="Y1376">
        <v>0</v>
      </c>
      <c r="Z1376">
        <v>0</v>
      </c>
      <c r="AA1376">
        <v>0</v>
      </c>
      <c r="AD1376">
        <v>-1</v>
      </c>
      <c r="AE1376">
        <v>-1</v>
      </c>
      <c r="AF1376">
        <v>-1</v>
      </c>
      <c r="AG1376" s="5">
        <v>-1</v>
      </c>
      <c r="AH1376">
        <v>-1</v>
      </c>
      <c r="AI1376">
        <v>-1</v>
      </c>
      <c r="AJ1376">
        <f t="shared" si="936"/>
        <v>-1</v>
      </c>
      <c r="AK1376">
        <v>-1</v>
      </c>
      <c r="AL1376">
        <v>-1</v>
      </c>
      <c r="AM1376">
        <v>-1</v>
      </c>
      <c r="AN1376">
        <v>-1</v>
      </c>
      <c r="AO1376">
        <v>-1</v>
      </c>
      <c r="AP1376">
        <v>-1</v>
      </c>
      <c r="AR1376">
        <f t="shared" si="937"/>
        <v>0</v>
      </c>
      <c r="AS1376">
        <f t="shared" si="938"/>
        <v>0</v>
      </c>
      <c r="AT1376">
        <f t="shared" si="939"/>
        <v>0</v>
      </c>
      <c r="AU1376">
        <f t="shared" si="940"/>
        <v>0</v>
      </c>
      <c r="AV1376">
        <f t="shared" si="941"/>
        <v>0</v>
      </c>
      <c r="AW1376">
        <f t="shared" si="942"/>
        <v>0</v>
      </c>
      <c r="AX1376">
        <f t="shared" si="943"/>
        <v>0</v>
      </c>
      <c r="AY1376">
        <f t="shared" si="944"/>
        <v>0</v>
      </c>
      <c r="AZ1376">
        <f t="shared" si="945"/>
        <v>0</v>
      </c>
      <c r="BA1376">
        <f t="shared" si="946"/>
        <v>0</v>
      </c>
      <c r="BB1376">
        <f t="shared" si="947"/>
        <v>0</v>
      </c>
      <c r="BC1376">
        <f t="shared" si="948"/>
        <v>0</v>
      </c>
      <c r="BD1376">
        <f t="shared" si="949"/>
        <v>0</v>
      </c>
      <c r="BE1376">
        <f t="shared" si="950"/>
        <v>0</v>
      </c>
      <c r="BF1376">
        <f t="shared" si="951"/>
        <v>0</v>
      </c>
      <c r="BG1376">
        <f t="shared" si="952"/>
        <v>0</v>
      </c>
      <c r="BH1376">
        <f t="shared" si="953"/>
        <v>0</v>
      </c>
      <c r="BI1376">
        <f t="shared" si="954"/>
        <v>0</v>
      </c>
      <c r="BJ1376">
        <f t="shared" si="955"/>
        <v>0</v>
      </c>
      <c r="BK1376">
        <f t="shared" si="956"/>
        <v>0</v>
      </c>
      <c r="BM1376">
        <f t="shared" si="957"/>
        <v>0</v>
      </c>
      <c r="BN1376">
        <f t="shared" si="958"/>
        <v>1</v>
      </c>
      <c r="BO1376">
        <f t="shared" si="959"/>
        <v>0</v>
      </c>
      <c r="BP1376">
        <f t="shared" si="960"/>
        <v>0</v>
      </c>
      <c r="BR1376">
        <f t="shared" si="961"/>
        <v>0</v>
      </c>
      <c r="BS1376">
        <f t="shared" si="962"/>
        <v>0</v>
      </c>
      <c r="BT1376">
        <f t="shared" si="963"/>
        <v>0</v>
      </c>
      <c r="BU1376">
        <f t="shared" si="964"/>
        <v>5</v>
      </c>
      <c r="BV1376">
        <f t="shared" si="965"/>
        <v>0</v>
      </c>
      <c r="BW1376">
        <f t="shared" si="966"/>
        <v>0</v>
      </c>
      <c r="BX1376">
        <f t="shared" si="967"/>
        <v>0</v>
      </c>
      <c r="BY1376">
        <f t="shared" si="968"/>
        <v>0</v>
      </c>
      <c r="BZ1376">
        <f t="shared" si="975"/>
        <v>0</v>
      </c>
      <c r="CA1376">
        <f t="shared" si="969"/>
        <v>0</v>
      </c>
      <c r="CB1376">
        <f t="shared" si="970"/>
        <v>0</v>
      </c>
      <c r="CC1376">
        <f t="shared" si="971"/>
        <v>1</v>
      </c>
      <c r="CD1376">
        <f t="shared" si="972"/>
        <v>0</v>
      </c>
      <c r="CE1376">
        <f t="shared" si="973"/>
        <v>0</v>
      </c>
      <c r="CF1376">
        <f t="shared" si="974"/>
        <v>0</v>
      </c>
    </row>
    <row r="1377" spans="1:84" x14ac:dyDescent="0.25">
      <c r="A1377" t="s">
        <v>1162</v>
      </c>
      <c r="B1377" t="s">
        <v>1114</v>
      </c>
      <c r="C1377" s="1">
        <v>15375</v>
      </c>
      <c r="D1377" t="s">
        <v>39</v>
      </c>
      <c r="E1377" t="s">
        <v>40</v>
      </c>
      <c r="F1377" t="s">
        <v>1359</v>
      </c>
      <c r="G1377">
        <v>1</v>
      </c>
      <c r="H1377">
        <v>1</v>
      </c>
      <c r="I1377" t="s">
        <v>42</v>
      </c>
      <c r="J1377" t="s">
        <v>77</v>
      </c>
      <c r="K1377" t="s">
        <v>1262</v>
      </c>
      <c r="L1377">
        <v>830</v>
      </c>
      <c r="M1377">
        <v>0</v>
      </c>
      <c r="N1377">
        <v>0</v>
      </c>
      <c r="O1377">
        <f t="shared" si="933"/>
        <v>0</v>
      </c>
      <c r="P1377">
        <f t="shared" si="934"/>
        <v>0</v>
      </c>
      <c r="Q1377">
        <f t="shared" si="932"/>
        <v>-1</v>
      </c>
      <c r="R1377">
        <f t="shared" si="935"/>
        <v>0</v>
      </c>
      <c r="S1377">
        <v>0</v>
      </c>
      <c r="T1377">
        <v>0</v>
      </c>
      <c r="U1377">
        <v>0</v>
      </c>
      <c r="V1377">
        <v>5</v>
      </c>
      <c r="W1377">
        <v>1</v>
      </c>
      <c r="X1377">
        <v>0</v>
      </c>
      <c r="Y1377">
        <v>0</v>
      </c>
      <c r="Z1377">
        <v>0</v>
      </c>
      <c r="AA1377">
        <v>0</v>
      </c>
      <c r="AD1377">
        <v>-1</v>
      </c>
      <c r="AE1377">
        <v>-1</v>
      </c>
      <c r="AF1377">
        <v>-1</v>
      </c>
      <c r="AG1377" s="5">
        <v>-1</v>
      </c>
      <c r="AH1377">
        <v>-1</v>
      </c>
      <c r="AI1377">
        <v>-1</v>
      </c>
      <c r="AJ1377">
        <f t="shared" si="936"/>
        <v>-1</v>
      </c>
      <c r="AK1377">
        <v>-1</v>
      </c>
      <c r="AL1377">
        <v>-1</v>
      </c>
      <c r="AM1377">
        <v>-1</v>
      </c>
      <c r="AN1377">
        <v>-1</v>
      </c>
      <c r="AO1377">
        <v>-1</v>
      </c>
      <c r="AP1377">
        <v>-1</v>
      </c>
      <c r="AR1377">
        <f t="shared" si="937"/>
        <v>0</v>
      </c>
      <c r="AS1377">
        <f t="shared" si="938"/>
        <v>0</v>
      </c>
      <c r="AT1377">
        <f t="shared" si="939"/>
        <v>0</v>
      </c>
      <c r="AU1377">
        <f t="shared" si="940"/>
        <v>0</v>
      </c>
      <c r="AV1377">
        <f t="shared" si="941"/>
        <v>0</v>
      </c>
      <c r="AW1377">
        <f t="shared" si="942"/>
        <v>0</v>
      </c>
      <c r="AX1377">
        <f t="shared" si="943"/>
        <v>0</v>
      </c>
      <c r="AY1377">
        <f t="shared" si="944"/>
        <v>0</v>
      </c>
      <c r="AZ1377">
        <f t="shared" si="945"/>
        <v>0</v>
      </c>
      <c r="BA1377">
        <f t="shared" si="946"/>
        <v>0</v>
      </c>
      <c r="BB1377">
        <f t="shared" si="947"/>
        <v>0</v>
      </c>
      <c r="BC1377">
        <f t="shared" si="948"/>
        <v>0</v>
      </c>
      <c r="BD1377">
        <f t="shared" si="949"/>
        <v>0</v>
      </c>
      <c r="BE1377">
        <f t="shared" si="950"/>
        <v>0</v>
      </c>
      <c r="BF1377">
        <f t="shared" si="951"/>
        <v>0</v>
      </c>
      <c r="BG1377">
        <f t="shared" si="952"/>
        <v>0</v>
      </c>
      <c r="BH1377">
        <f t="shared" si="953"/>
        <v>0</v>
      </c>
      <c r="BI1377">
        <f t="shared" si="954"/>
        <v>0</v>
      </c>
      <c r="BJ1377">
        <f t="shared" si="955"/>
        <v>0</v>
      </c>
      <c r="BK1377">
        <f t="shared" si="956"/>
        <v>0</v>
      </c>
      <c r="BM1377">
        <f t="shared" si="957"/>
        <v>1</v>
      </c>
      <c r="BN1377">
        <f t="shared" si="958"/>
        <v>0</v>
      </c>
      <c r="BO1377">
        <f t="shared" si="959"/>
        <v>0</v>
      </c>
      <c r="BP1377">
        <f t="shared" si="960"/>
        <v>0</v>
      </c>
      <c r="BR1377">
        <f t="shared" si="961"/>
        <v>0</v>
      </c>
      <c r="BS1377">
        <f t="shared" si="962"/>
        <v>0</v>
      </c>
      <c r="BT1377">
        <f t="shared" si="963"/>
        <v>5</v>
      </c>
      <c r="BU1377">
        <f t="shared" si="964"/>
        <v>0</v>
      </c>
      <c r="BV1377">
        <f t="shared" si="965"/>
        <v>1</v>
      </c>
      <c r="BW1377">
        <f t="shared" si="966"/>
        <v>0</v>
      </c>
      <c r="BX1377">
        <f t="shared" si="967"/>
        <v>0</v>
      </c>
      <c r="BY1377">
        <f t="shared" si="968"/>
        <v>0</v>
      </c>
      <c r="BZ1377">
        <f t="shared" si="975"/>
        <v>0</v>
      </c>
      <c r="CA1377">
        <f t="shared" si="969"/>
        <v>0</v>
      </c>
      <c r="CB1377">
        <f t="shared" si="970"/>
        <v>0</v>
      </c>
      <c r="CC1377">
        <f t="shared" si="971"/>
        <v>0</v>
      </c>
      <c r="CD1377">
        <f t="shared" si="972"/>
        <v>0</v>
      </c>
      <c r="CE1377">
        <f t="shared" si="973"/>
        <v>0</v>
      </c>
      <c r="CF1377">
        <f t="shared" si="974"/>
        <v>0</v>
      </c>
    </row>
    <row r="1378" spans="1:84" x14ac:dyDescent="0.25">
      <c r="A1378" t="s">
        <v>800</v>
      </c>
      <c r="B1378" t="s">
        <v>426</v>
      </c>
      <c r="C1378" s="1">
        <v>15375</v>
      </c>
      <c r="D1378" t="s">
        <v>39</v>
      </c>
      <c r="E1378" t="s">
        <v>40</v>
      </c>
      <c r="F1378" t="s">
        <v>1042</v>
      </c>
      <c r="G1378">
        <v>1</v>
      </c>
      <c r="H1378">
        <v>1</v>
      </c>
      <c r="I1378" t="s">
        <v>42</v>
      </c>
      <c r="J1378" t="s">
        <v>77</v>
      </c>
      <c r="K1378" t="s">
        <v>1029</v>
      </c>
      <c r="L1378">
        <v>215</v>
      </c>
      <c r="M1378">
        <v>0</v>
      </c>
      <c r="N1378">
        <v>0</v>
      </c>
      <c r="O1378">
        <f t="shared" si="933"/>
        <v>0</v>
      </c>
      <c r="P1378">
        <f t="shared" si="934"/>
        <v>0</v>
      </c>
      <c r="Q1378">
        <f t="shared" ref="Q1378:Q1441" si="976">IF(N1378&gt;0,1,-1)</f>
        <v>-1</v>
      </c>
      <c r="R1378">
        <f t="shared" si="935"/>
        <v>0</v>
      </c>
      <c r="S1378">
        <v>0</v>
      </c>
      <c r="T1378">
        <v>0</v>
      </c>
      <c r="U1378">
        <v>0</v>
      </c>
      <c r="V1378">
        <v>6</v>
      </c>
      <c r="W1378">
        <v>0</v>
      </c>
      <c r="X1378">
        <v>0</v>
      </c>
      <c r="Y1378">
        <v>0</v>
      </c>
      <c r="Z1378">
        <v>0</v>
      </c>
      <c r="AA1378">
        <v>0</v>
      </c>
      <c r="AB1378" t="s">
        <v>804</v>
      </c>
      <c r="AC1378" t="s">
        <v>75</v>
      </c>
      <c r="AD1378">
        <v>62</v>
      </c>
      <c r="AE1378">
        <v>44</v>
      </c>
      <c r="AF1378">
        <v>68</v>
      </c>
      <c r="AG1378" s="5">
        <v>61</v>
      </c>
      <c r="AH1378">
        <v>-1</v>
      </c>
      <c r="AI1378">
        <v>-1</v>
      </c>
      <c r="AJ1378">
        <f t="shared" si="936"/>
        <v>-1</v>
      </c>
      <c r="AK1378">
        <v>-1</v>
      </c>
      <c r="AL1378">
        <v>-1</v>
      </c>
      <c r="AM1378">
        <v>-1</v>
      </c>
      <c r="AN1378">
        <v>-1</v>
      </c>
      <c r="AO1378">
        <v>-1</v>
      </c>
      <c r="AP1378">
        <v>-1</v>
      </c>
      <c r="AR1378">
        <f t="shared" si="937"/>
        <v>0</v>
      </c>
      <c r="AS1378">
        <f t="shared" si="938"/>
        <v>0</v>
      </c>
      <c r="AT1378">
        <f t="shared" si="939"/>
        <v>0</v>
      </c>
      <c r="AU1378">
        <f t="shared" si="940"/>
        <v>0</v>
      </c>
      <c r="AV1378">
        <f t="shared" si="941"/>
        <v>0</v>
      </c>
      <c r="AW1378">
        <f t="shared" si="942"/>
        <v>0</v>
      </c>
      <c r="AX1378">
        <f t="shared" si="943"/>
        <v>0</v>
      </c>
      <c r="AY1378">
        <f t="shared" si="944"/>
        <v>0</v>
      </c>
      <c r="AZ1378">
        <f t="shared" si="945"/>
        <v>0</v>
      </c>
      <c r="BA1378">
        <f t="shared" si="946"/>
        <v>0</v>
      </c>
      <c r="BB1378">
        <f t="shared" si="947"/>
        <v>0</v>
      </c>
      <c r="BC1378">
        <f t="shared" si="948"/>
        <v>0</v>
      </c>
      <c r="BD1378">
        <f t="shared" si="949"/>
        <v>0</v>
      </c>
      <c r="BE1378">
        <f t="shared" si="950"/>
        <v>0</v>
      </c>
      <c r="BF1378">
        <f t="shared" si="951"/>
        <v>0</v>
      </c>
      <c r="BG1378">
        <f t="shared" si="952"/>
        <v>0</v>
      </c>
      <c r="BH1378">
        <f t="shared" si="953"/>
        <v>0</v>
      </c>
      <c r="BI1378">
        <f t="shared" si="954"/>
        <v>0</v>
      </c>
      <c r="BJ1378">
        <f t="shared" si="955"/>
        <v>0</v>
      </c>
      <c r="BK1378">
        <f t="shared" si="956"/>
        <v>0</v>
      </c>
      <c r="BM1378">
        <f t="shared" si="957"/>
        <v>1</v>
      </c>
      <c r="BN1378">
        <f t="shared" si="958"/>
        <v>0</v>
      </c>
      <c r="BO1378">
        <f t="shared" si="959"/>
        <v>0</v>
      </c>
      <c r="BP1378">
        <f t="shared" si="960"/>
        <v>0</v>
      </c>
      <c r="BR1378">
        <f t="shared" si="961"/>
        <v>0</v>
      </c>
      <c r="BS1378">
        <f t="shared" si="962"/>
        <v>0</v>
      </c>
      <c r="BT1378">
        <f t="shared" si="963"/>
        <v>6</v>
      </c>
      <c r="BU1378">
        <f t="shared" si="964"/>
        <v>0</v>
      </c>
      <c r="BV1378">
        <f t="shared" si="965"/>
        <v>0</v>
      </c>
      <c r="BW1378">
        <f t="shared" si="966"/>
        <v>0</v>
      </c>
      <c r="BX1378">
        <f t="shared" si="967"/>
        <v>0</v>
      </c>
      <c r="BY1378">
        <f t="shared" si="968"/>
        <v>0</v>
      </c>
      <c r="BZ1378">
        <f t="shared" si="975"/>
        <v>0</v>
      </c>
      <c r="CA1378">
        <f t="shared" si="969"/>
        <v>0</v>
      </c>
      <c r="CB1378">
        <f t="shared" si="970"/>
        <v>0</v>
      </c>
      <c r="CC1378">
        <f t="shared" si="971"/>
        <v>0</v>
      </c>
      <c r="CD1378">
        <f t="shared" si="972"/>
        <v>0</v>
      </c>
      <c r="CE1378">
        <f t="shared" si="973"/>
        <v>0</v>
      </c>
      <c r="CF1378">
        <f t="shared" si="974"/>
        <v>0</v>
      </c>
    </row>
    <row r="1379" spans="1:84" x14ac:dyDescent="0.25">
      <c r="A1379" t="s">
        <v>1293</v>
      </c>
      <c r="B1379">
        <v>0</v>
      </c>
      <c r="C1379" s="1">
        <v>15375</v>
      </c>
      <c r="D1379" t="s">
        <v>39</v>
      </c>
      <c r="E1379" t="s">
        <v>40</v>
      </c>
      <c r="F1379" t="s">
        <v>1360</v>
      </c>
      <c r="G1379">
        <v>0</v>
      </c>
      <c r="H1379">
        <v>0</v>
      </c>
      <c r="I1379" t="s">
        <v>42</v>
      </c>
      <c r="J1379" t="s">
        <v>772</v>
      </c>
      <c r="K1379" t="s">
        <v>1361</v>
      </c>
      <c r="L1379">
        <v>755</v>
      </c>
      <c r="M1379">
        <v>2</v>
      </c>
      <c r="N1379">
        <v>0</v>
      </c>
      <c r="O1379">
        <f t="shared" si="933"/>
        <v>0</v>
      </c>
      <c r="P1379">
        <f t="shared" si="934"/>
        <v>2.6490066225165565</v>
      </c>
      <c r="Q1379">
        <f t="shared" si="976"/>
        <v>-1</v>
      </c>
      <c r="R1379">
        <f t="shared" si="935"/>
        <v>0</v>
      </c>
      <c r="S1379">
        <v>0</v>
      </c>
      <c r="T1379">
        <v>0</v>
      </c>
      <c r="U1379">
        <v>0</v>
      </c>
      <c r="V1379">
        <v>6</v>
      </c>
      <c r="W1379">
        <v>0</v>
      </c>
      <c r="X1379">
        <v>0</v>
      </c>
      <c r="Y1379">
        <v>0</v>
      </c>
      <c r="Z1379">
        <v>0</v>
      </c>
      <c r="AA1379">
        <v>0</v>
      </c>
      <c r="AD1379">
        <v>-1</v>
      </c>
      <c r="AE1379">
        <v>-1</v>
      </c>
      <c r="AF1379">
        <v>-1</v>
      </c>
      <c r="AG1379" s="5">
        <v>-1</v>
      </c>
      <c r="AH1379">
        <v>-1</v>
      </c>
      <c r="AI1379">
        <v>-1</v>
      </c>
      <c r="AJ1379">
        <f t="shared" si="936"/>
        <v>-1</v>
      </c>
      <c r="AK1379">
        <v>-1</v>
      </c>
      <c r="AL1379">
        <v>-1</v>
      </c>
      <c r="AM1379">
        <v>-1</v>
      </c>
      <c r="AN1379">
        <v>-1</v>
      </c>
      <c r="AO1379">
        <v>-1</v>
      </c>
      <c r="AP1379">
        <v>-1</v>
      </c>
      <c r="AR1379">
        <f t="shared" si="937"/>
        <v>0</v>
      </c>
      <c r="AS1379">
        <f t="shared" si="938"/>
        <v>0</v>
      </c>
      <c r="AT1379">
        <f t="shared" si="939"/>
        <v>0</v>
      </c>
      <c r="AU1379">
        <f t="shared" si="940"/>
        <v>0</v>
      </c>
      <c r="AV1379">
        <f t="shared" si="941"/>
        <v>0</v>
      </c>
      <c r="AW1379">
        <f t="shared" si="942"/>
        <v>0</v>
      </c>
      <c r="AX1379">
        <f t="shared" si="943"/>
        <v>0</v>
      </c>
      <c r="AY1379">
        <f t="shared" si="944"/>
        <v>0</v>
      </c>
      <c r="AZ1379">
        <f t="shared" si="945"/>
        <v>0</v>
      </c>
      <c r="BA1379">
        <f t="shared" si="946"/>
        <v>0</v>
      </c>
      <c r="BB1379">
        <f t="shared" si="947"/>
        <v>0</v>
      </c>
      <c r="BC1379">
        <f t="shared" si="948"/>
        <v>0</v>
      </c>
      <c r="BD1379">
        <f t="shared" si="949"/>
        <v>0</v>
      </c>
      <c r="BE1379">
        <f t="shared" si="950"/>
        <v>0</v>
      </c>
      <c r="BF1379">
        <f t="shared" si="951"/>
        <v>0</v>
      </c>
      <c r="BG1379">
        <f t="shared" si="952"/>
        <v>0</v>
      </c>
      <c r="BH1379">
        <f t="shared" si="953"/>
        <v>0</v>
      </c>
      <c r="BI1379">
        <f t="shared" si="954"/>
        <v>0</v>
      </c>
      <c r="BJ1379">
        <f t="shared" si="955"/>
        <v>0</v>
      </c>
      <c r="BK1379">
        <f t="shared" si="956"/>
        <v>0</v>
      </c>
      <c r="BM1379">
        <f t="shared" si="957"/>
        <v>0</v>
      </c>
      <c r="BN1379">
        <f t="shared" si="958"/>
        <v>1</v>
      </c>
      <c r="BO1379">
        <f t="shared" si="959"/>
        <v>0</v>
      </c>
      <c r="BP1379">
        <f t="shared" si="960"/>
        <v>0</v>
      </c>
      <c r="BR1379">
        <f t="shared" si="961"/>
        <v>0</v>
      </c>
      <c r="BS1379">
        <f t="shared" si="962"/>
        <v>0</v>
      </c>
      <c r="BT1379">
        <f t="shared" si="963"/>
        <v>0</v>
      </c>
      <c r="BU1379">
        <f t="shared" si="964"/>
        <v>6</v>
      </c>
      <c r="BV1379">
        <f t="shared" si="965"/>
        <v>0</v>
      </c>
      <c r="BW1379">
        <f t="shared" si="966"/>
        <v>0</v>
      </c>
      <c r="BX1379">
        <f t="shared" si="967"/>
        <v>0</v>
      </c>
      <c r="BY1379">
        <f t="shared" si="968"/>
        <v>0</v>
      </c>
      <c r="BZ1379">
        <f t="shared" si="975"/>
        <v>0</v>
      </c>
      <c r="CA1379">
        <f t="shared" si="969"/>
        <v>0</v>
      </c>
      <c r="CB1379">
        <f t="shared" si="970"/>
        <v>0</v>
      </c>
      <c r="CC1379">
        <f t="shared" si="971"/>
        <v>1</v>
      </c>
      <c r="CD1379">
        <f t="shared" si="972"/>
        <v>0</v>
      </c>
      <c r="CE1379">
        <f t="shared" si="973"/>
        <v>0</v>
      </c>
      <c r="CF1379">
        <f t="shared" si="974"/>
        <v>0</v>
      </c>
    </row>
    <row r="1380" spans="1:84" x14ac:dyDescent="0.25">
      <c r="A1380" t="s">
        <v>436</v>
      </c>
      <c r="B1380" t="s">
        <v>437</v>
      </c>
      <c r="C1380" s="1">
        <v>15374</v>
      </c>
      <c r="D1380" t="s">
        <v>39</v>
      </c>
      <c r="E1380" t="s">
        <v>40</v>
      </c>
      <c r="F1380" s="2">
        <v>111110</v>
      </c>
      <c r="G1380">
        <v>1</v>
      </c>
      <c r="H1380">
        <v>1</v>
      </c>
      <c r="I1380" t="s">
        <v>42</v>
      </c>
      <c r="J1380" t="s">
        <v>77</v>
      </c>
      <c r="K1380" t="s">
        <v>651</v>
      </c>
      <c r="L1380">
        <v>2780</v>
      </c>
      <c r="M1380">
        <v>0</v>
      </c>
      <c r="N1380">
        <v>0</v>
      </c>
      <c r="O1380">
        <f t="shared" si="933"/>
        <v>0</v>
      </c>
      <c r="P1380">
        <f t="shared" si="934"/>
        <v>0</v>
      </c>
      <c r="Q1380">
        <f t="shared" si="976"/>
        <v>-1</v>
      </c>
      <c r="R1380">
        <f t="shared" si="935"/>
        <v>0</v>
      </c>
      <c r="S1380">
        <v>0</v>
      </c>
      <c r="T1380">
        <v>0</v>
      </c>
      <c r="U1380">
        <v>0</v>
      </c>
      <c r="V1380">
        <v>6</v>
      </c>
      <c r="W1380">
        <v>0</v>
      </c>
      <c r="X1380">
        <v>0</v>
      </c>
      <c r="Y1380">
        <v>0</v>
      </c>
      <c r="Z1380">
        <v>0</v>
      </c>
      <c r="AA1380">
        <v>0</v>
      </c>
      <c r="AB1380" t="s">
        <v>439</v>
      </c>
      <c r="AC1380" t="s">
        <v>75</v>
      </c>
      <c r="AD1380">
        <v>63</v>
      </c>
      <c r="AE1380">
        <v>62</v>
      </c>
      <c r="AF1380">
        <v>52</v>
      </c>
      <c r="AG1380" s="5">
        <v>66</v>
      </c>
      <c r="AH1380">
        <v>-1</v>
      </c>
      <c r="AI1380">
        <v>-1</v>
      </c>
      <c r="AJ1380">
        <f t="shared" si="936"/>
        <v>-1</v>
      </c>
      <c r="AK1380">
        <v>-1</v>
      </c>
      <c r="AL1380">
        <v>-1</v>
      </c>
      <c r="AM1380">
        <v>-1</v>
      </c>
      <c r="AN1380">
        <v>-1</v>
      </c>
      <c r="AO1380">
        <v>-1</v>
      </c>
      <c r="AP1380">
        <v>-1</v>
      </c>
      <c r="AR1380">
        <f t="shared" si="937"/>
        <v>0</v>
      </c>
      <c r="AS1380">
        <f t="shared" si="938"/>
        <v>0</v>
      </c>
      <c r="AT1380">
        <f t="shared" si="939"/>
        <v>0</v>
      </c>
      <c r="AU1380">
        <f t="shared" si="940"/>
        <v>0</v>
      </c>
      <c r="AV1380">
        <f t="shared" si="941"/>
        <v>0</v>
      </c>
      <c r="AW1380">
        <f t="shared" si="942"/>
        <v>0</v>
      </c>
      <c r="AX1380">
        <f t="shared" si="943"/>
        <v>0</v>
      </c>
      <c r="AY1380">
        <f t="shared" si="944"/>
        <v>0</v>
      </c>
      <c r="AZ1380">
        <f t="shared" si="945"/>
        <v>0</v>
      </c>
      <c r="BA1380">
        <f t="shared" si="946"/>
        <v>0</v>
      </c>
      <c r="BB1380">
        <f t="shared" si="947"/>
        <v>0</v>
      </c>
      <c r="BC1380">
        <f t="shared" si="948"/>
        <v>0</v>
      </c>
      <c r="BD1380">
        <f t="shared" si="949"/>
        <v>0</v>
      </c>
      <c r="BE1380">
        <f t="shared" si="950"/>
        <v>0</v>
      </c>
      <c r="BF1380">
        <f t="shared" si="951"/>
        <v>0</v>
      </c>
      <c r="BG1380">
        <f t="shared" si="952"/>
        <v>0</v>
      </c>
      <c r="BH1380">
        <f t="shared" si="953"/>
        <v>0</v>
      </c>
      <c r="BI1380">
        <f t="shared" si="954"/>
        <v>0</v>
      </c>
      <c r="BJ1380">
        <f t="shared" si="955"/>
        <v>0</v>
      </c>
      <c r="BK1380">
        <f t="shared" si="956"/>
        <v>0</v>
      </c>
      <c r="BM1380">
        <f t="shared" si="957"/>
        <v>1</v>
      </c>
      <c r="BN1380">
        <f t="shared" si="958"/>
        <v>0</v>
      </c>
      <c r="BO1380">
        <f t="shared" si="959"/>
        <v>0</v>
      </c>
      <c r="BP1380">
        <f t="shared" si="960"/>
        <v>0</v>
      </c>
      <c r="BR1380">
        <f t="shared" si="961"/>
        <v>0</v>
      </c>
      <c r="BS1380">
        <f t="shared" si="962"/>
        <v>0</v>
      </c>
      <c r="BT1380">
        <f t="shared" si="963"/>
        <v>6</v>
      </c>
      <c r="BU1380">
        <f t="shared" si="964"/>
        <v>0</v>
      </c>
      <c r="BV1380">
        <f t="shared" si="965"/>
        <v>0</v>
      </c>
      <c r="BW1380">
        <f t="shared" si="966"/>
        <v>0</v>
      </c>
      <c r="BX1380">
        <f t="shared" si="967"/>
        <v>0</v>
      </c>
      <c r="BY1380">
        <f t="shared" si="968"/>
        <v>0</v>
      </c>
      <c r="BZ1380">
        <f t="shared" si="975"/>
        <v>0</v>
      </c>
      <c r="CA1380">
        <f t="shared" si="969"/>
        <v>0</v>
      </c>
      <c r="CB1380">
        <f t="shared" si="970"/>
        <v>0</v>
      </c>
      <c r="CC1380">
        <f t="shared" si="971"/>
        <v>0</v>
      </c>
      <c r="CD1380">
        <f t="shared" si="972"/>
        <v>0</v>
      </c>
      <c r="CE1380">
        <f t="shared" si="973"/>
        <v>0</v>
      </c>
      <c r="CF1380">
        <f t="shared" si="974"/>
        <v>0</v>
      </c>
    </row>
    <row r="1381" spans="1:84" x14ac:dyDescent="0.25">
      <c r="A1381" t="s">
        <v>495</v>
      </c>
      <c r="B1381" t="s">
        <v>341</v>
      </c>
      <c r="C1381" s="1">
        <v>15374</v>
      </c>
      <c r="D1381" t="s">
        <v>39</v>
      </c>
      <c r="E1381" t="s">
        <v>40</v>
      </c>
      <c r="F1381" t="s">
        <v>1362</v>
      </c>
      <c r="G1381">
        <v>0</v>
      </c>
      <c r="H1381">
        <v>1</v>
      </c>
      <c r="I1381" t="s">
        <v>87</v>
      </c>
      <c r="J1381" t="s">
        <v>88</v>
      </c>
      <c r="K1381" t="s">
        <v>1363</v>
      </c>
      <c r="L1381">
        <v>4875</v>
      </c>
      <c r="M1381">
        <v>0</v>
      </c>
      <c r="N1381">
        <v>0</v>
      </c>
      <c r="O1381">
        <f t="shared" si="933"/>
        <v>0</v>
      </c>
      <c r="P1381">
        <f t="shared" si="934"/>
        <v>0</v>
      </c>
      <c r="Q1381">
        <f t="shared" si="976"/>
        <v>-1</v>
      </c>
      <c r="R1381">
        <f t="shared" si="935"/>
        <v>0</v>
      </c>
      <c r="S1381">
        <v>0</v>
      </c>
      <c r="T1381">
        <v>0</v>
      </c>
      <c r="U1381">
        <v>0</v>
      </c>
      <c r="V1381">
        <v>2</v>
      </c>
      <c r="W1381">
        <v>0</v>
      </c>
      <c r="X1381">
        <v>0</v>
      </c>
      <c r="Y1381">
        <v>0</v>
      </c>
      <c r="Z1381">
        <v>0</v>
      </c>
      <c r="AA1381">
        <v>0</v>
      </c>
      <c r="AB1381" t="s">
        <v>110</v>
      </c>
      <c r="AC1381" t="s">
        <v>46</v>
      </c>
      <c r="AD1381">
        <v>72</v>
      </c>
      <c r="AE1381">
        <v>57</v>
      </c>
      <c r="AF1381">
        <v>69</v>
      </c>
      <c r="AG1381" s="5">
        <v>66</v>
      </c>
      <c r="AH1381">
        <v>-1</v>
      </c>
      <c r="AI1381">
        <v>-1</v>
      </c>
      <c r="AJ1381">
        <f t="shared" si="936"/>
        <v>-1</v>
      </c>
      <c r="AK1381">
        <v>-1</v>
      </c>
      <c r="AL1381">
        <v>-1</v>
      </c>
      <c r="AM1381">
        <v>-1</v>
      </c>
      <c r="AN1381">
        <v>-1</v>
      </c>
      <c r="AO1381">
        <v>-1</v>
      </c>
      <c r="AP1381">
        <v>-1</v>
      </c>
      <c r="AR1381">
        <f t="shared" si="937"/>
        <v>0</v>
      </c>
      <c r="AS1381">
        <f t="shared" si="938"/>
        <v>0</v>
      </c>
      <c r="AT1381">
        <f t="shared" si="939"/>
        <v>0</v>
      </c>
      <c r="AU1381">
        <f t="shared" si="940"/>
        <v>0</v>
      </c>
      <c r="AV1381">
        <f t="shared" si="941"/>
        <v>0</v>
      </c>
      <c r="AW1381">
        <f t="shared" si="942"/>
        <v>0</v>
      </c>
      <c r="AX1381">
        <f t="shared" si="943"/>
        <v>0</v>
      </c>
      <c r="AY1381">
        <f t="shared" si="944"/>
        <v>0</v>
      </c>
      <c r="AZ1381">
        <f t="shared" si="945"/>
        <v>0</v>
      </c>
      <c r="BA1381">
        <f t="shared" si="946"/>
        <v>0</v>
      </c>
      <c r="BB1381">
        <f t="shared" si="947"/>
        <v>0</v>
      </c>
      <c r="BC1381">
        <f t="shared" si="948"/>
        <v>0</v>
      </c>
      <c r="BD1381">
        <f t="shared" si="949"/>
        <v>0</v>
      </c>
      <c r="BE1381">
        <f t="shared" si="950"/>
        <v>0</v>
      </c>
      <c r="BF1381">
        <f t="shared" si="951"/>
        <v>0</v>
      </c>
      <c r="BG1381">
        <f t="shared" si="952"/>
        <v>0</v>
      </c>
      <c r="BH1381">
        <f t="shared" si="953"/>
        <v>0</v>
      </c>
      <c r="BI1381">
        <f t="shared" si="954"/>
        <v>0</v>
      </c>
      <c r="BJ1381">
        <f t="shared" si="955"/>
        <v>0</v>
      </c>
      <c r="BK1381">
        <f t="shared" si="956"/>
        <v>0</v>
      </c>
      <c r="BM1381">
        <f t="shared" si="957"/>
        <v>0</v>
      </c>
      <c r="BN1381">
        <f t="shared" si="958"/>
        <v>1</v>
      </c>
      <c r="BO1381">
        <f t="shared" si="959"/>
        <v>0</v>
      </c>
      <c r="BP1381">
        <f t="shared" si="960"/>
        <v>0</v>
      </c>
      <c r="BR1381">
        <f t="shared" si="961"/>
        <v>0</v>
      </c>
      <c r="BS1381">
        <f t="shared" si="962"/>
        <v>0</v>
      </c>
      <c r="BT1381">
        <f t="shared" si="963"/>
        <v>0</v>
      </c>
      <c r="BU1381">
        <f t="shared" si="964"/>
        <v>2</v>
      </c>
      <c r="BV1381">
        <f t="shared" si="965"/>
        <v>0</v>
      </c>
      <c r="BW1381">
        <f t="shared" si="966"/>
        <v>0</v>
      </c>
      <c r="BX1381">
        <f t="shared" si="967"/>
        <v>0</v>
      </c>
      <c r="BY1381">
        <f t="shared" si="968"/>
        <v>0</v>
      </c>
      <c r="BZ1381">
        <f t="shared" si="975"/>
        <v>0</v>
      </c>
      <c r="CA1381">
        <f t="shared" si="969"/>
        <v>0</v>
      </c>
      <c r="CB1381">
        <f t="shared" si="970"/>
        <v>0</v>
      </c>
      <c r="CC1381">
        <f t="shared" si="971"/>
        <v>1</v>
      </c>
      <c r="CD1381">
        <f t="shared" si="972"/>
        <v>0</v>
      </c>
      <c r="CE1381">
        <f t="shared" si="973"/>
        <v>0</v>
      </c>
      <c r="CF1381">
        <f t="shared" si="974"/>
        <v>0</v>
      </c>
    </row>
    <row r="1382" spans="1:84" x14ac:dyDescent="0.25">
      <c r="A1382" t="s">
        <v>1293</v>
      </c>
      <c r="B1382">
        <v>0</v>
      </c>
      <c r="C1382" s="1">
        <v>15374</v>
      </c>
      <c r="D1382" t="s">
        <v>49</v>
      </c>
      <c r="E1382" t="s">
        <v>40</v>
      </c>
      <c r="F1382" t="s">
        <v>1360</v>
      </c>
      <c r="G1382">
        <v>0</v>
      </c>
      <c r="H1382">
        <v>0</v>
      </c>
      <c r="I1382" t="s">
        <v>87</v>
      </c>
      <c r="J1382" t="s">
        <v>166</v>
      </c>
      <c r="K1382" t="s">
        <v>1364</v>
      </c>
      <c r="L1382">
        <v>1650</v>
      </c>
      <c r="M1382">
        <v>4</v>
      </c>
      <c r="N1382">
        <v>0</v>
      </c>
      <c r="O1382">
        <f t="shared" si="933"/>
        <v>0</v>
      </c>
      <c r="P1382">
        <f t="shared" si="934"/>
        <v>2.4242424242424243</v>
      </c>
      <c r="Q1382">
        <f t="shared" si="976"/>
        <v>-1</v>
      </c>
      <c r="R1382">
        <f t="shared" si="935"/>
        <v>0</v>
      </c>
      <c r="S1382">
        <v>0</v>
      </c>
      <c r="T1382">
        <v>0</v>
      </c>
      <c r="U1382">
        <v>0</v>
      </c>
      <c r="V1382">
        <v>5</v>
      </c>
      <c r="W1382">
        <v>0</v>
      </c>
      <c r="X1382">
        <v>0</v>
      </c>
      <c r="Y1382">
        <v>0</v>
      </c>
      <c r="Z1382">
        <v>0</v>
      </c>
      <c r="AA1382">
        <v>0</v>
      </c>
      <c r="AD1382">
        <v>-1</v>
      </c>
      <c r="AE1382">
        <v>-1</v>
      </c>
      <c r="AF1382">
        <v>-1</v>
      </c>
      <c r="AG1382" s="5">
        <v>-1</v>
      </c>
      <c r="AH1382">
        <v>-1</v>
      </c>
      <c r="AI1382">
        <v>-1</v>
      </c>
      <c r="AJ1382">
        <f t="shared" si="936"/>
        <v>-1</v>
      </c>
      <c r="AK1382">
        <v>-1</v>
      </c>
      <c r="AL1382">
        <v>-1</v>
      </c>
      <c r="AM1382">
        <v>-1</v>
      </c>
      <c r="AN1382">
        <v>-1</v>
      </c>
      <c r="AO1382">
        <v>-1</v>
      </c>
      <c r="AP1382">
        <v>-1</v>
      </c>
      <c r="AR1382">
        <f t="shared" si="937"/>
        <v>0</v>
      </c>
      <c r="AS1382">
        <f t="shared" si="938"/>
        <v>0</v>
      </c>
      <c r="AT1382">
        <f t="shared" si="939"/>
        <v>0</v>
      </c>
      <c r="AU1382">
        <f t="shared" si="940"/>
        <v>0</v>
      </c>
      <c r="AV1382">
        <f t="shared" si="941"/>
        <v>0</v>
      </c>
      <c r="AW1382">
        <f t="shared" si="942"/>
        <v>0</v>
      </c>
      <c r="AX1382">
        <f t="shared" si="943"/>
        <v>0</v>
      </c>
      <c r="AY1382">
        <f t="shared" si="944"/>
        <v>0</v>
      </c>
      <c r="AZ1382">
        <f t="shared" si="945"/>
        <v>0</v>
      </c>
      <c r="BA1382">
        <f t="shared" si="946"/>
        <v>0</v>
      </c>
      <c r="BB1382">
        <f t="shared" si="947"/>
        <v>0</v>
      </c>
      <c r="BC1382">
        <f t="shared" si="948"/>
        <v>0</v>
      </c>
      <c r="BD1382">
        <f t="shared" si="949"/>
        <v>0</v>
      </c>
      <c r="BE1382">
        <f t="shared" si="950"/>
        <v>0</v>
      </c>
      <c r="BF1382">
        <f t="shared" si="951"/>
        <v>0</v>
      </c>
      <c r="BG1382">
        <f t="shared" si="952"/>
        <v>0</v>
      </c>
      <c r="BH1382">
        <f t="shared" si="953"/>
        <v>0</v>
      </c>
      <c r="BI1382">
        <f t="shared" si="954"/>
        <v>0</v>
      </c>
      <c r="BJ1382">
        <f t="shared" si="955"/>
        <v>0</v>
      </c>
      <c r="BK1382">
        <f t="shared" si="956"/>
        <v>0</v>
      </c>
      <c r="BM1382">
        <f t="shared" si="957"/>
        <v>0</v>
      </c>
      <c r="BN1382">
        <f t="shared" si="958"/>
        <v>1</v>
      </c>
      <c r="BO1382">
        <f t="shared" si="959"/>
        <v>0</v>
      </c>
      <c r="BP1382">
        <f t="shared" si="960"/>
        <v>0</v>
      </c>
      <c r="BR1382">
        <f t="shared" si="961"/>
        <v>0</v>
      </c>
      <c r="BS1382">
        <f t="shared" si="962"/>
        <v>0</v>
      </c>
      <c r="BT1382">
        <f t="shared" si="963"/>
        <v>0</v>
      </c>
      <c r="BU1382">
        <f t="shared" si="964"/>
        <v>5</v>
      </c>
      <c r="BV1382">
        <f t="shared" si="965"/>
        <v>0</v>
      </c>
      <c r="BW1382">
        <f t="shared" si="966"/>
        <v>0</v>
      </c>
      <c r="BX1382">
        <f t="shared" si="967"/>
        <v>0</v>
      </c>
      <c r="BY1382">
        <f t="shared" si="968"/>
        <v>0</v>
      </c>
      <c r="BZ1382">
        <f t="shared" si="975"/>
        <v>0</v>
      </c>
      <c r="CA1382">
        <f t="shared" si="969"/>
        <v>0</v>
      </c>
      <c r="CB1382">
        <f t="shared" si="970"/>
        <v>0</v>
      </c>
      <c r="CC1382">
        <f t="shared" si="971"/>
        <v>1</v>
      </c>
      <c r="CD1382">
        <f t="shared" si="972"/>
        <v>0</v>
      </c>
      <c r="CE1382">
        <f t="shared" si="973"/>
        <v>0</v>
      </c>
      <c r="CF1382">
        <f t="shared" si="974"/>
        <v>0</v>
      </c>
    </row>
    <row r="1383" spans="1:84" x14ac:dyDescent="0.25">
      <c r="A1383" t="s">
        <v>1293</v>
      </c>
      <c r="B1383">
        <v>0</v>
      </c>
      <c r="C1383" s="1">
        <v>15373</v>
      </c>
      <c r="D1383" t="s">
        <v>49</v>
      </c>
      <c r="E1383" t="s">
        <v>40</v>
      </c>
      <c r="F1383" t="s">
        <v>1360</v>
      </c>
      <c r="G1383">
        <v>0</v>
      </c>
      <c r="H1383">
        <v>0</v>
      </c>
      <c r="I1383" t="s">
        <v>87</v>
      </c>
      <c r="J1383" t="s">
        <v>166</v>
      </c>
      <c r="K1383" t="s">
        <v>1365</v>
      </c>
      <c r="L1383">
        <v>1650</v>
      </c>
      <c r="M1383">
        <v>2</v>
      </c>
      <c r="N1383">
        <v>0</v>
      </c>
      <c r="O1383">
        <f t="shared" si="933"/>
        <v>0</v>
      </c>
      <c r="P1383">
        <f t="shared" si="934"/>
        <v>1.2121212121212122</v>
      </c>
      <c r="Q1383">
        <f t="shared" si="976"/>
        <v>-1</v>
      </c>
      <c r="R1383">
        <f t="shared" si="935"/>
        <v>0</v>
      </c>
      <c r="S1383">
        <v>0</v>
      </c>
      <c r="T1383">
        <v>0</v>
      </c>
      <c r="U1383">
        <v>0</v>
      </c>
      <c r="V1383">
        <v>4</v>
      </c>
      <c r="W1383">
        <v>1</v>
      </c>
      <c r="X1383">
        <v>2</v>
      </c>
      <c r="Y1383">
        <v>0</v>
      </c>
      <c r="Z1383">
        <v>0</v>
      </c>
      <c r="AA1383">
        <v>0</v>
      </c>
      <c r="AD1383">
        <v>-1</v>
      </c>
      <c r="AE1383">
        <v>-1</v>
      </c>
      <c r="AF1383">
        <v>-1</v>
      </c>
      <c r="AG1383" s="5">
        <v>-1</v>
      </c>
      <c r="AH1383">
        <v>-1</v>
      </c>
      <c r="AI1383">
        <v>-1</v>
      </c>
      <c r="AJ1383">
        <f t="shared" si="936"/>
        <v>-1</v>
      </c>
      <c r="AK1383">
        <v>-1</v>
      </c>
      <c r="AL1383">
        <v>-1</v>
      </c>
      <c r="AM1383">
        <v>-1</v>
      </c>
      <c r="AN1383">
        <v>-1</v>
      </c>
      <c r="AO1383">
        <v>-1</v>
      </c>
      <c r="AP1383">
        <v>-1</v>
      </c>
      <c r="AR1383">
        <f t="shared" si="937"/>
        <v>0</v>
      </c>
      <c r="AS1383">
        <f t="shared" si="938"/>
        <v>0</v>
      </c>
      <c r="AT1383">
        <f t="shared" si="939"/>
        <v>0</v>
      </c>
      <c r="AU1383">
        <f t="shared" si="940"/>
        <v>0</v>
      </c>
      <c r="AV1383">
        <f t="shared" si="941"/>
        <v>0</v>
      </c>
      <c r="AW1383">
        <f t="shared" si="942"/>
        <v>0</v>
      </c>
      <c r="AX1383">
        <f t="shared" si="943"/>
        <v>0</v>
      </c>
      <c r="AY1383">
        <f t="shared" si="944"/>
        <v>0</v>
      </c>
      <c r="AZ1383">
        <f t="shared" si="945"/>
        <v>0</v>
      </c>
      <c r="BA1383">
        <f t="shared" si="946"/>
        <v>0</v>
      </c>
      <c r="BB1383">
        <f t="shared" si="947"/>
        <v>0</v>
      </c>
      <c r="BC1383">
        <f t="shared" si="948"/>
        <v>0</v>
      </c>
      <c r="BD1383">
        <f t="shared" si="949"/>
        <v>0</v>
      </c>
      <c r="BE1383">
        <f t="shared" si="950"/>
        <v>0</v>
      </c>
      <c r="BF1383">
        <f t="shared" si="951"/>
        <v>0</v>
      </c>
      <c r="BG1383">
        <f t="shared" si="952"/>
        <v>0</v>
      </c>
      <c r="BH1383">
        <f t="shared" si="953"/>
        <v>0</v>
      </c>
      <c r="BI1383">
        <f t="shared" si="954"/>
        <v>0</v>
      </c>
      <c r="BJ1383">
        <f t="shared" si="955"/>
        <v>0</v>
      </c>
      <c r="BK1383">
        <f t="shared" si="956"/>
        <v>0</v>
      </c>
      <c r="BM1383">
        <f t="shared" si="957"/>
        <v>0</v>
      </c>
      <c r="BN1383">
        <f t="shared" si="958"/>
        <v>1</v>
      </c>
      <c r="BO1383">
        <f t="shared" si="959"/>
        <v>0</v>
      </c>
      <c r="BP1383">
        <f t="shared" si="960"/>
        <v>0</v>
      </c>
      <c r="BR1383">
        <f t="shared" si="961"/>
        <v>0</v>
      </c>
      <c r="BS1383">
        <f t="shared" si="962"/>
        <v>0</v>
      </c>
      <c r="BT1383">
        <f t="shared" si="963"/>
        <v>0</v>
      </c>
      <c r="BU1383">
        <f t="shared" si="964"/>
        <v>4</v>
      </c>
      <c r="BV1383">
        <f t="shared" si="965"/>
        <v>0</v>
      </c>
      <c r="BW1383">
        <f t="shared" si="966"/>
        <v>1</v>
      </c>
      <c r="BX1383">
        <f t="shared" si="967"/>
        <v>0</v>
      </c>
      <c r="BY1383">
        <f t="shared" si="968"/>
        <v>2</v>
      </c>
      <c r="BZ1383">
        <f t="shared" si="975"/>
        <v>0</v>
      </c>
      <c r="CA1383">
        <f t="shared" si="969"/>
        <v>0</v>
      </c>
      <c r="CB1383">
        <f t="shared" si="970"/>
        <v>2</v>
      </c>
      <c r="CC1383">
        <f t="shared" si="971"/>
        <v>1</v>
      </c>
      <c r="CD1383">
        <f t="shared" si="972"/>
        <v>0</v>
      </c>
      <c r="CE1383">
        <f t="shared" si="973"/>
        <v>0</v>
      </c>
      <c r="CF1383">
        <f t="shared" si="974"/>
        <v>0</v>
      </c>
    </row>
    <row r="1384" spans="1:84" x14ac:dyDescent="0.25">
      <c r="A1384" t="s">
        <v>436</v>
      </c>
      <c r="B1384" t="s">
        <v>437</v>
      </c>
      <c r="C1384" s="1">
        <v>15373</v>
      </c>
      <c r="D1384" t="s">
        <v>39</v>
      </c>
      <c r="E1384" t="s">
        <v>40</v>
      </c>
      <c r="F1384" s="2">
        <v>111110</v>
      </c>
      <c r="G1384">
        <v>1</v>
      </c>
      <c r="H1384">
        <v>1</v>
      </c>
      <c r="I1384" t="s">
        <v>42</v>
      </c>
      <c r="J1384" t="s">
        <v>77</v>
      </c>
      <c r="K1384" t="s">
        <v>651</v>
      </c>
      <c r="L1384">
        <v>2780</v>
      </c>
      <c r="M1384">
        <v>0</v>
      </c>
      <c r="N1384">
        <v>0</v>
      </c>
      <c r="O1384">
        <f t="shared" si="933"/>
        <v>0</v>
      </c>
      <c r="P1384">
        <f t="shared" si="934"/>
        <v>0</v>
      </c>
      <c r="Q1384">
        <f t="shared" si="976"/>
        <v>-1</v>
      </c>
      <c r="R1384">
        <f t="shared" si="935"/>
        <v>0</v>
      </c>
      <c r="S1384">
        <v>0</v>
      </c>
      <c r="T1384">
        <v>0</v>
      </c>
      <c r="U1384">
        <v>0</v>
      </c>
      <c r="V1384">
        <v>7</v>
      </c>
      <c r="W1384">
        <v>0</v>
      </c>
      <c r="X1384">
        <v>0</v>
      </c>
      <c r="Y1384">
        <v>0</v>
      </c>
      <c r="Z1384">
        <v>0</v>
      </c>
      <c r="AA1384">
        <v>0</v>
      </c>
      <c r="AB1384" t="s">
        <v>439</v>
      </c>
      <c r="AC1384" t="s">
        <v>75</v>
      </c>
      <c r="AD1384">
        <v>63</v>
      </c>
      <c r="AE1384">
        <v>62</v>
      </c>
      <c r="AF1384">
        <v>52</v>
      </c>
      <c r="AG1384" s="5">
        <v>66</v>
      </c>
      <c r="AH1384">
        <v>-1</v>
      </c>
      <c r="AI1384">
        <v>-1</v>
      </c>
      <c r="AJ1384">
        <f t="shared" si="936"/>
        <v>-1</v>
      </c>
      <c r="AK1384">
        <v>-1</v>
      </c>
      <c r="AL1384">
        <v>-1</v>
      </c>
      <c r="AM1384">
        <v>-1</v>
      </c>
      <c r="AN1384">
        <v>-1</v>
      </c>
      <c r="AO1384">
        <v>-1</v>
      </c>
      <c r="AP1384">
        <v>-1</v>
      </c>
      <c r="AR1384">
        <f t="shared" si="937"/>
        <v>0</v>
      </c>
      <c r="AS1384">
        <f t="shared" si="938"/>
        <v>0</v>
      </c>
      <c r="AT1384">
        <f t="shared" si="939"/>
        <v>0</v>
      </c>
      <c r="AU1384">
        <f t="shared" si="940"/>
        <v>0</v>
      </c>
      <c r="AV1384">
        <f t="shared" si="941"/>
        <v>0</v>
      </c>
      <c r="AW1384">
        <f t="shared" si="942"/>
        <v>0</v>
      </c>
      <c r="AX1384">
        <f t="shared" si="943"/>
        <v>0</v>
      </c>
      <c r="AY1384">
        <f t="shared" si="944"/>
        <v>0</v>
      </c>
      <c r="AZ1384">
        <f t="shared" si="945"/>
        <v>0</v>
      </c>
      <c r="BA1384">
        <f t="shared" si="946"/>
        <v>0</v>
      </c>
      <c r="BB1384">
        <f t="shared" si="947"/>
        <v>0</v>
      </c>
      <c r="BC1384">
        <f t="shared" si="948"/>
        <v>0</v>
      </c>
      <c r="BD1384">
        <f t="shared" si="949"/>
        <v>0</v>
      </c>
      <c r="BE1384">
        <f t="shared" si="950"/>
        <v>0</v>
      </c>
      <c r="BF1384">
        <f t="shared" si="951"/>
        <v>0</v>
      </c>
      <c r="BG1384">
        <f t="shared" si="952"/>
        <v>0</v>
      </c>
      <c r="BH1384">
        <f t="shared" si="953"/>
        <v>0</v>
      </c>
      <c r="BI1384">
        <f t="shared" si="954"/>
        <v>0</v>
      </c>
      <c r="BJ1384">
        <f t="shared" si="955"/>
        <v>0</v>
      </c>
      <c r="BK1384">
        <f t="shared" si="956"/>
        <v>0</v>
      </c>
      <c r="BM1384">
        <f t="shared" si="957"/>
        <v>1</v>
      </c>
      <c r="BN1384">
        <f t="shared" si="958"/>
        <v>0</v>
      </c>
      <c r="BO1384">
        <f t="shared" si="959"/>
        <v>0</v>
      </c>
      <c r="BP1384">
        <f t="shared" si="960"/>
        <v>0</v>
      </c>
      <c r="BR1384">
        <f t="shared" si="961"/>
        <v>0</v>
      </c>
      <c r="BS1384">
        <f t="shared" si="962"/>
        <v>0</v>
      </c>
      <c r="BT1384">
        <f t="shared" si="963"/>
        <v>7</v>
      </c>
      <c r="BU1384">
        <f t="shared" si="964"/>
        <v>0</v>
      </c>
      <c r="BV1384">
        <f t="shared" si="965"/>
        <v>0</v>
      </c>
      <c r="BW1384">
        <f t="shared" si="966"/>
        <v>0</v>
      </c>
      <c r="BX1384">
        <f t="shared" si="967"/>
        <v>0</v>
      </c>
      <c r="BY1384">
        <f t="shared" si="968"/>
        <v>0</v>
      </c>
      <c r="BZ1384">
        <f t="shared" si="975"/>
        <v>0</v>
      </c>
      <c r="CA1384">
        <f t="shared" si="969"/>
        <v>0</v>
      </c>
      <c r="CB1384">
        <f t="shared" si="970"/>
        <v>0</v>
      </c>
      <c r="CC1384">
        <f t="shared" si="971"/>
        <v>0</v>
      </c>
      <c r="CD1384">
        <f t="shared" si="972"/>
        <v>0</v>
      </c>
      <c r="CE1384">
        <f t="shared" si="973"/>
        <v>0</v>
      </c>
      <c r="CF1384">
        <f t="shared" si="974"/>
        <v>0</v>
      </c>
    </row>
    <row r="1385" spans="1:84" x14ac:dyDescent="0.25">
      <c r="A1385" t="s">
        <v>1366</v>
      </c>
      <c r="B1385">
        <v>0</v>
      </c>
      <c r="C1385" s="1">
        <v>15373</v>
      </c>
      <c r="D1385" t="s">
        <v>49</v>
      </c>
      <c r="E1385" t="s">
        <v>40</v>
      </c>
      <c r="F1385" s="2">
        <v>96119</v>
      </c>
      <c r="G1385">
        <v>0</v>
      </c>
      <c r="H1385">
        <v>0</v>
      </c>
      <c r="I1385" t="s">
        <v>87</v>
      </c>
      <c r="J1385" t="s">
        <v>166</v>
      </c>
      <c r="K1385" t="s">
        <v>1367</v>
      </c>
      <c r="L1385">
        <v>830</v>
      </c>
      <c r="M1385">
        <v>2</v>
      </c>
      <c r="N1385">
        <v>1</v>
      </c>
      <c r="O1385">
        <f t="shared" si="933"/>
        <v>50</v>
      </c>
      <c r="P1385">
        <f t="shared" si="934"/>
        <v>2.4096385542168677</v>
      </c>
      <c r="Q1385">
        <f t="shared" si="976"/>
        <v>1</v>
      </c>
      <c r="R1385">
        <f t="shared" si="935"/>
        <v>1</v>
      </c>
      <c r="S1385">
        <v>0</v>
      </c>
      <c r="T1385">
        <v>1</v>
      </c>
      <c r="U1385">
        <v>2</v>
      </c>
      <c r="V1385">
        <v>0</v>
      </c>
      <c r="W1385">
        <v>1</v>
      </c>
      <c r="X1385">
        <v>12</v>
      </c>
      <c r="Y1385">
        <v>0</v>
      </c>
      <c r="Z1385">
        <v>0</v>
      </c>
      <c r="AA1385">
        <v>2</v>
      </c>
      <c r="AD1385">
        <v>-1</v>
      </c>
      <c r="AE1385">
        <v>-1</v>
      </c>
      <c r="AF1385">
        <v>-1</v>
      </c>
      <c r="AG1385" s="5">
        <v>-1</v>
      </c>
      <c r="AH1385">
        <v>-1</v>
      </c>
      <c r="AI1385">
        <v>-1</v>
      </c>
      <c r="AJ1385">
        <f t="shared" si="936"/>
        <v>-1</v>
      </c>
      <c r="AK1385">
        <v>-1</v>
      </c>
      <c r="AL1385">
        <v>-1</v>
      </c>
      <c r="AM1385">
        <v>-1</v>
      </c>
      <c r="AN1385">
        <v>-1</v>
      </c>
      <c r="AO1385">
        <v>-1</v>
      </c>
      <c r="AP1385">
        <v>-1</v>
      </c>
      <c r="AR1385">
        <f t="shared" si="937"/>
        <v>0</v>
      </c>
      <c r="AS1385">
        <f t="shared" si="938"/>
        <v>0</v>
      </c>
      <c r="AT1385">
        <f t="shared" si="939"/>
        <v>0</v>
      </c>
      <c r="AU1385">
        <f t="shared" si="940"/>
        <v>0</v>
      </c>
      <c r="AV1385">
        <f t="shared" si="941"/>
        <v>0</v>
      </c>
      <c r="AW1385">
        <f t="shared" si="942"/>
        <v>0</v>
      </c>
      <c r="AX1385">
        <f t="shared" si="943"/>
        <v>0</v>
      </c>
      <c r="AY1385">
        <f t="shared" si="944"/>
        <v>0</v>
      </c>
      <c r="AZ1385">
        <f t="shared" si="945"/>
        <v>0</v>
      </c>
      <c r="BA1385">
        <f t="shared" si="946"/>
        <v>0</v>
      </c>
      <c r="BB1385">
        <f t="shared" si="947"/>
        <v>0</v>
      </c>
      <c r="BC1385">
        <f t="shared" si="948"/>
        <v>0</v>
      </c>
      <c r="BD1385">
        <f t="shared" si="949"/>
        <v>0</v>
      </c>
      <c r="BE1385">
        <f t="shared" si="950"/>
        <v>0</v>
      </c>
      <c r="BF1385">
        <f t="shared" si="951"/>
        <v>0</v>
      </c>
      <c r="BG1385">
        <f t="shared" si="952"/>
        <v>0</v>
      </c>
      <c r="BH1385">
        <f t="shared" si="953"/>
        <v>0</v>
      </c>
      <c r="BI1385">
        <f t="shared" si="954"/>
        <v>0</v>
      </c>
      <c r="BJ1385">
        <f t="shared" si="955"/>
        <v>0</v>
      </c>
      <c r="BK1385">
        <f t="shared" si="956"/>
        <v>0</v>
      </c>
      <c r="BM1385">
        <f t="shared" si="957"/>
        <v>0</v>
      </c>
      <c r="BN1385">
        <f t="shared" si="958"/>
        <v>0</v>
      </c>
      <c r="BO1385">
        <f t="shared" si="959"/>
        <v>0</v>
      </c>
      <c r="BP1385">
        <f t="shared" si="960"/>
        <v>1</v>
      </c>
      <c r="BR1385">
        <f t="shared" si="961"/>
        <v>0</v>
      </c>
      <c r="BS1385">
        <f t="shared" si="962"/>
        <v>0</v>
      </c>
      <c r="BT1385">
        <f t="shared" si="963"/>
        <v>0</v>
      </c>
      <c r="BU1385">
        <f t="shared" si="964"/>
        <v>0</v>
      </c>
      <c r="BV1385">
        <f t="shared" si="965"/>
        <v>0</v>
      </c>
      <c r="BW1385">
        <f t="shared" si="966"/>
        <v>1</v>
      </c>
      <c r="BX1385">
        <f t="shared" si="967"/>
        <v>0</v>
      </c>
      <c r="BY1385">
        <f t="shared" si="968"/>
        <v>12</v>
      </c>
      <c r="BZ1385">
        <f t="shared" si="975"/>
        <v>0</v>
      </c>
      <c r="CA1385">
        <f t="shared" si="969"/>
        <v>0</v>
      </c>
      <c r="CB1385">
        <f t="shared" si="970"/>
        <v>12</v>
      </c>
      <c r="CC1385">
        <f t="shared" si="971"/>
        <v>1</v>
      </c>
      <c r="CD1385">
        <f t="shared" si="972"/>
        <v>0</v>
      </c>
      <c r="CE1385">
        <f t="shared" si="973"/>
        <v>0</v>
      </c>
      <c r="CF1385">
        <f t="shared" si="974"/>
        <v>0</v>
      </c>
    </row>
    <row r="1386" spans="1:84" x14ac:dyDescent="0.25">
      <c r="A1386" t="s">
        <v>934</v>
      </c>
      <c r="B1386" t="s">
        <v>522</v>
      </c>
      <c r="C1386" s="1">
        <v>15372</v>
      </c>
      <c r="D1386" t="s">
        <v>39</v>
      </c>
      <c r="E1386" t="s">
        <v>40</v>
      </c>
      <c r="F1386" t="s">
        <v>1360</v>
      </c>
      <c r="G1386">
        <v>0</v>
      </c>
      <c r="H1386">
        <v>1</v>
      </c>
      <c r="I1386" t="s">
        <v>87</v>
      </c>
      <c r="J1386" t="s">
        <v>166</v>
      </c>
      <c r="K1386" t="s">
        <v>1368</v>
      </c>
      <c r="L1386">
        <v>2050</v>
      </c>
      <c r="M1386">
        <v>0</v>
      </c>
      <c r="N1386">
        <v>0</v>
      </c>
      <c r="O1386">
        <f t="shared" si="933"/>
        <v>0</v>
      </c>
      <c r="P1386">
        <f t="shared" si="934"/>
        <v>0</v>
      </c>
      <c r="Q1386">
        <f t="shared" si="976"/>
        <v>-1</v>
      </c>
      <c r="R1386">
        <f t="shared" si="935"/>
        <v>0</v>
      </c>
      <c r="S1386">
        <v>0</v>
      </c>
      <c r="T1386">
        <v>0</v>
      </c>
      <c r="U1386">
        <v>0</v>
      </c>
      <c r="V1386">
        <v>5</v>
      </c>
      <c r="W1386">
        <v>0</v>
      </c>
      <c r="X1386">
        <v>0</v>
      </c>
      <c r="Y1386">
        <v>0</v>
      </c>
      <c r="Z1386">
        <v>0</v>
      </c>
      <c r="AA1386">
        <v>0</v>
      </c>
      <c r="AB1386" t="s">
        <v>935</v>
      </c>
      <c r="AC1386" t="s">
        <v>75</v>
      </c>
      <c r="AD1386">
        <v>71</v>
      </c>
      <c r="AE1386">
        <v>41</v>
      </c>
      <c r="AF1386">
        <v>63</v>
      </c>
      <c r="AG1386" s="5">
        <v>72</v>
      </c>
      <c r="AH1386">
        <v>-1</v>
      </c>
      <c r="AI1386">
        <v>-1</v>
      </c>
      <c r="AJ1386">
        <f t="shared" si="936"/>
        <v>-1</v>
      </c>
      <c r="AK1386">
        <v>-1</v>
      </c>
      <c r="AL1386">
        <v>-1</v>
      </c>
      <c r="AM1386">
        <v>-1</v>
      </c>
      <c r="AN1386">
        <v>-1</v>
      </c>
      <c r="AO1386">
        <v>-1</v>
      </c>
      <c r="AP1386">
        <v>-1</v>
      </c>
      <c r="AR1386">
        <f t="shared" si="937"/>
        <v>0</v>
      </c>
      <c r="AS1386">
        <f t="shared" si="938"/>
        <v>0</v>
      </c>
      <c r="AT1386">
        <f t="shared" si="939"/>
        <v>0</v>
      </c>
      <c r="AU1386">
        <f t="shared" si="940"/>
        <v>0</v>
      </c>
      <c r="AV1386">
        <f t="shared" si="941"/>
        <v>0</v>
      </c>
      <c r="AW1386">
        <f t="shared" si="942"/>
        <v>0</v>
      </c>
      <c r="AX1386">
        <f t="shared" si="943"/>
        <v>0</v>
      </c>
      <c r="AY1386">
        <f t="shared" si="944"/>
        <v>0</v>
      </c>
      <c r="AZ1386">
        <f t="shared" si="945"/>
        <v>0</v>
      </c>
      <c r="BA1386">
        <f t="shared" si="946"/>
        <v>0</v>
      </c>
      <c r="BB1386">
        <f t="shared" si="947"/>
        <v>0</v>
      </c>
      <c r="BC1386">
        <f t="shared" si="948"/>
        <v>0</v>
      </c>
      <c r="BD1386">
        <f t="shared" si="949"/>
        <v>0</v>
      </c>
      <c r="BE1386">
        <f t="shared" si="950"/>
        <v>0</v>
      </c>
      <c r="BF1386">
        <f t="shared" si="951"/>
        <v>0</v>
      </c>
      <c r="BG1386">
        <f t="shared" si="952"/>
        <v>0</v>
      </c>
      <c r="BH1386">
        <f t="shared" si="953"/>
        <v>0</v>
      </c>
      <c r="BI1386">
        <f t="shared" si="954"/>
        <v>0</v>
      </c>
      <c r="BJ1386">
        <f t="shared" si="955"/>
        <v>0</v>
      </c>
      <c r="BK1386">
        <f t="shared" si="956"/>
        <v>0</v>
      </c>
      <c r="BM1386">
        <f t="shared" si="957"/>
        <v>0</v>
      </c>
      <c r="BN1386">
        <f t="shared" si="958"/>
        <v>1</v>
      </c>
      <c r="BO1386">
        <f t="shared" si="959"/>
        <v>0</v>
      </c>
      <c r="BP1386">
        <f t="shared" si="960"/>
        <v>0</v>
      </c>
      <c r="BR1386">
        <f t="shared" si="961"/>
        <v>0</v>
      </c>
      <c r="BS1386">
        <f t="shared" si="962"/>
        <v>0</v>
      </c>
      <c r="BT1386">
        <f t="shared" si="963"/>
        <v>0</v>
      </c>
      <c r="BU1386">
        <f t="shared" si="964"/>
        <v>5</v>
      </c>
      <c r="BV1386">
        <f t="shared" si="965"/>
        <v>0</v>
      </c>
      <c r="BW1386">
        <f t="shared" si="966"/>
        <v>0</v>
      </c>
      <c r="BX1386">
        <f t="shared" si="967"/>
        <v>0</v>
      </c>
      <c r="BY1386">
        <f t="shared" si="968"/>
        <v>0</v>
      </c>
      <c r="BZ1386">
        <f t="shared" si="975"/>
        <v>0</v>
      </c>
      <c r="CA1386">
        <f t="shared" si="969"/>
        <v>0</v>
      </c>
      <c r="CB1386">
        <f t="shared" si="970"/>
        <v>0</v>
      </c>
      <c r="CC1386">
        <f t="shared" si="971"/>
        <v>0</v>
      </c>
      <c r="CD1386">
        <f t="shared" si="972"/>
        <v>0</v>
      </c>
      <c r="CE1386">
        <f t="shared" si="973"/>
        <v>0</v>
      </c>
      <c r="CF1386">
        <f t="shared" si="974"/>
        <v>0</v>
      </c>
    </row>
    <row r="1387" spans="1:84" x14ac:dyDescent="0.25">
      <c r="A1387" t="s">
        <v>934</v>
      </c>
      <c r="B1387" t="s">
        <v>522</v>
      </c>
      <c r="C1387" s="1">
        <v>15372</v>
      </c>
      <c r="D1387" t="s">
        <v>49</v>
      </c>
      <c r="E1387" t="s">
        <v>40</v>
      </c>
      <c r="F1387" t="s">
        <v>1360</v>
      </c>
      <c r="G1387">
        <v>0</v>
      </c>
      <c r="H1387">
        <v>0</v>
      </c>
      <c r="I1387" t="s">
        <v>42</v>
      </c>
      <c r="J1387" t="s">
        <v>772</v>
      </c>
      <c r="K1387" t="s">
        <v>1369</v>
      </c>
      <c r="L1387">
        <v>750</v>
      </c>
      <c r="M1387">
        <v>4</v>
      </c>
      <c r="N1387">
        <v>0</v>
      </c>
      <c r="O1387">
        <f t="shared" si="933"/>
        <v>0</v>
      </c>
      <c r="P1387">
        <f t="shared" si="934"/>
        <v>5.333333333333333</v>
      </c>
      <c r="Q1387">
        <f t="shared" si="976"/>
        <v>-1</v>
      </c>
      <c r="R1387">
        <f t="shared" si="935"/>
        <v>0</v>
      </c>
      <c r="S1387">
        <v>0</v>
      </c>
      <c r="T1387">
        <v>0</v>
      </c>
      <c r="U1387">
        <v>0</v>
      </c>
      <c r="V1387">
        <v>5</v>
      </c>
      <c r="W1387">
        <v>1</v>
      </c>
      <c r="X1387">
        <v>3</v>
      </c>
      <c r="Y1387">
        <v>0</v>
      </c>
      <c r="Z1387">
        <v>0</v>
      </c>
      <c r="AA1387">
        <v>0</v>
      </c>
      <c r="AB1387" t="s">
        <v>935</v>
      </c>
      <c r="AC1387" t="s">
        <v>75</v>
      </c>
      <c r="AD1387">
        <v>71</v>
      </c>
      <c r="AE1387">
        <v>41</v>
      </c>
      <c r="AF1387">
        <v>63</v>
      </c>
      <c r="AG1387" s="5">
        <v>72</v>
      </c>
      <c r="AH1387">
        <v>-1</v>
      </c>
      <c r="AI1387">
        <v>-1</v>
      </c>
      <c r="AJ1387">
        <f t="shared" si="936"/>
        <v>-1</v>
      </c>
      <c r="AK1387">
        <v>-1</v>
      </c>
      <c r="AL1387">
        <v>-1</v>
      </c>
      <c r="AM1387">
        <v>-1</v>
      </c>
      <c r="AN1387">
        <v>-1</v>
      </c>
      <c r="AO1387">
        <v>-1</v>
      </c>
      <c r="AP1387">
        <v>-1</v>
      </c>
      <c r="AR1387">
        <f t="shared" si="937"/>
        <v>0</v>
      </c>
      <c r="AS1387">
        <f t="shared" si="938"/>
        <v>0</v>
      </c>
      <c r="AT1387">
        <f t="shared" si="939"/>
        <v>0</v>
      </c>
      <c r="AU1387">
        <f t="shared" si="940"/>
        <v>0</v>
      </c>
      <c r="AV1387">
        <f t="shared" si="941"/>
        <v>0</v>
      </c>
      <c r="AW1387">
        <f t="shared" si="942"/>
        <v>0</v>
      </c>
      <c r="AX1387">
        <f t="shared" si="943"/>
        <v>0</v>
      </c>
      <c r="AY1387">
        <f t="shared" si="944"/>
        <v>0</v>
      </c>
      <c r="AZ1387">
        <f t="shared" si="945"/>
        <v>0</v>
      </c>
      <c r="BA1387">
        <f t="shared" si="946"/>
        <v>0</v>
      </c>
      <c r="BB1387">
        <f t="shared" si="947"/>
        <v>0</v>
      </c>
      <c r="BC1387">
        <f t="shared" si="948"/>
        <v>0</v>
      </c>
      <c r="BD1387">
        <f t="shared" si="949"/>
        <v>0</v>
      </c>
      <c r="BE1387">
        <f t="shared" si="950"/>
        <v>0</v>
      </c>
      <c r="BF1387">
        <f t="shared" si="951"/>
        <v>0</v>
      </c>
      <c r="BG1387">
        <f t="shared" si="952"/>
        <v>0</v>
      </c>
      <c r="BH1387">
        <f t="shared" si="953"/>
        <v>0</v>
      </c>
      <c r="BI1387">
        <f t="shared" si="954"/>
        <v>0</v>
      </c>
      <c r="BJ1387">
        <f t="shared" si="955"/>
        <v>0</v>
      </c>
      <c r="BK1387">
        <f t="shared" si="956"/>
        <v>0</v>
      </c>
      <c r="BM1387">
        <f t="shared" si="957"/>
        <v>0</v>
      </c>
      <c r="BN1387">
        <f t="shared" si="958"/>
        <v>1</v>
      </c>
      <c r="BO1387">
        <f t="shared" si="959"/>
        <v>0</v>
      </c>
      <c r="BP1387">
        <f t="shared" si="960"/>
        <v>0</v>
      </c>
      <c r="BR1387">
        <f t="shared" si="961"/>
        <v>0</v>
      </c>
      <c r="BS1387">
        <f t="shared" si="962"/>
        <v>0</v>
      </c>
      <c r="BT1387">
        <f t="shared" si="963"/>
        <v>0</v>
      </c>
      <c r="BU1387">
        <f t="shared" si="964"/>
        <v>5</v>
      </c>
      <c r="BV1387">
        <f t="shared" si="965"/>
        <v>0</v>
      </c>
      <c r="BW1387">
        <f t="shared" si="966"/>
        <v>1</v>
      </c>
      <c r="BX1387">
        <f t="shared" si="967"/>
        <v>0</v>
      </c>
      <c r="BY1387">
        <f t="shared" si="968"/>
        <v>3</v>
      </c>
      <c r="BZ1387">
        <f t="shared" si="975"/>
        <v>0</v>
      </c>
      <c r="CA1387">
        <f t="shared" si="969"/>
        <v>0</v>
      </c>
      <c r="CB1387">
        <f t="shared" si="970"/>
        <v>0</v>
      </c>
      <c r="CC1387">
        <f t="shared" si="971"/>
        <v>0</v>
      </c>
      <c r="CD1387">
        <f t="shared" si="972"/>
        <v>0</v>
      </c>
      <c r="CE1387">
        <f t="shared" si="973"/>
        <v>0</v>
      </c>
      <c r="CF1387">
        <f t="shared" si="974"/>
        <v>0</v>
      </c>
    </row>
    <row r="1388" spans="1:84" x14ac:dyDescent="0.25">
      <c r="A1388" t="s">
        <v>934</v>
      </c>
      <c r="B1388" t="s">
        <v>522</v>
      </c>
      <c r="C1388" s="1">
        <v>15369</v>
      </c>
      <c r="D1388" t="s">
        <v>49</v>
      </c>
      <c r="E1388" t="s">
        <v>40</v>
      </c>
      <c r="F1388" t="s">
        <v>1360</v>
      </c>
      <c r="G1388">
        <v>0</v>
      </c>
      <c r="H1388">
        <v>0</v>
      </c>
      <c r="I1388" t="s">
        <v>87</v>
      </c>
      <c r="J1388" t="s">
        <v>166</v>
      </c>
      <c r="K1388" t="s">
        <v>1370</v>
      </c>
      <c r="L1388">
        <v>1650</v>
      </c>
      <c r="M1388">
        <v>2</v>
      </c>
      <c r="N1388">
        <v>1</v>
      </c>
      <c r="O1388">
        <f t="shared" si="933"/>
        <v>50</v>
      </c>
      <c r="P1388">
        <f t="shared" si="934"/>
        <v>1.2121212121212122</v>
      </c>
      <c r="Q1388">
        <f t="shared" si="976"/>
        <v>1</v>
      </c>
      <c r="R1388">
        <f t="shared" si="935"/>
        <v>1</v>
      </c>
      <c r="S1388">
        <v>0</v>
      </c>
      <c r="T1388">
        <v>0</v>
      </c>
      <c r="U1388">
        <v>2</v>
      </c>
      <c r="V1388">
        <v>5</v>
      </c>
      <c r="W1388">
        <v>0</v>
      </c>
      <c r="X1388">
        <v>0</v>
      </c>
      <c r="Y1388">
        <v>0</v>
      </c>
      <c r="Z1388">
        <v>0</v>
      </c>
      <c r="AA1388">
        <v>0</v>
      </c>
      <c r="AB1388" t="s">
        <v>935</v>
      </c>
      <c r="AC1388" t="s">
        <v>75</v>
      </c>
      <c r="AD1388">
        <v>71</v>
      </c>
      <c r="AE1388">
        <v>41</v>
      </c>
      <c r="AF1388">
        <v>63</v>
      </c>
      <c r="AG1388" s="5">
        <v>72</v>
      </c>
      <c r="AH1388">
        <v>-1</v>
      </c>
      <c r="AI1388">
        <v>-1</v>
      </c>
      <c r="AJ1388">
        <f t="shared" si="936"/>
        <v>-1</v>
      </c>
      <c r="AK1388">
        <v>-1</v>
      </c>
      <c r="AL1388">
        <v>-1</v>
      </c>
      <c r="AM1388">
        <v>-1</v>
      </c>
      <c r="AN1388">
        <v>-1</v>
      </c>
      <c r="AO1388">
        <v>-1</v>
      </c>
      <c r="AP1388">
        <v>-1</v>
      </c>
      <c r="AR1388">
        <f t="shared" si="937"/>
        <v>0</v>
      </c>
      <c r="AS1388">
        <f t="shared" si="938"/>
        <v>0</v>
      </c>
      <c r="AT1388">
        <f t="shared" si="939"/>
        <v>0</v>
      </c>
      <c r="AU1388">
        <f t="shared" si="940"/>
        <v>0</v>
      </c>
      <c r="AV1388">
        <f t="shared" si="941"/>
        <v>0</v>
      </c>
      <c r="AW1388">
        <f t="shared" si="942"/>
        <v>0</v>
      </c>
      <c r="AX1388">
        <f t="shared" si="943"/>
        <v>0</v>
      </c>
      <c r="AY1388">
        <f t="shared" si="944"/>
        <v>0</v>
      </c>
      <c r="AZ1388">
        <f t="shared" si="945"/>
        <v>0</v>
      </c>
      <c r="BA1388">
        <f t="shared" si="946"/>
        <v>0</v>
      </c>
      <c r="BB1388">
        <f t="shared" si="947"/>
        <v>0</v>
      </c>
      <c r="BC1388">
        <f t="shared" si="948"/>
        <v>0</v>
      </c>
      <c r="BD1388">
        <f t="shared" si="949"/>
        <v>0</v>
      </c>
      <c r="BE1388">
        <f t="shared" si="950"/>
        <v>0</v>
      </c>
      <c r="BF1388">
        <f t="shared" si="951"/>
        <v>0</v>
      </c>
      <c r="BG1388">
        <f t="shared" si="952"/>
        <v>0</v>
      </c>
      <c r="BH1388">
        <f t="shared" si="953"/>
        <v>0</v>
      </c>
      <c r="BI1388">
        <f t="shared" si="954"/>
        <v>0</v>
      </c>
      <c r="BJ1388">
        <f t="shared" si="955"/>
        <v>0</v>
      </c>
      <c r="BK1388">
        <f t="shared" si="956"/>
        <v>0</v>
      </c>
      <c r="BM1388">
        <f t="shared" si="957"/>
        <v>0</v>
      </c>
      <c r="BN1388">
        <f t="shared" si="958"/>
        <v>0</v>
      </c>
      <c r="BO1388">
        <f t="shared" si="959"/>
        <v>0</v>
      </c>
      <c r="BP1388">
        <f t="shared" si="960"/>
        <v>1</v>
      </c>
      <c r="BR1388">
        <f t="shared" si="961"/>
        <v>0</v>
      </c>
      <c r="BS1388">
        <f t="shared" si="962"/>
        <v>0</v>
      </c>
      <c r="BT1388">
        <f t="shared" si="963"/>
        <v>0</v>
      </c>
      <c r="BU1388">
        <f t="shared" si="964"/>
        <v>5</v>
      </c>
      <c r="BV1388">
        <f t="shared" si="965"/>
        <v>0</v>
      </c>
      <c r="BW1388">
        <f t="shared" si="966"/>
        <v>0</v>
      </c>
      <c r="BX1388">
        <f t="shared" si="967"/>
        <v>0</v>
      </c>
      <c r="BY1388">
        <f t="shared" si="968"/>
        <v>0</v>
      </c>
      <c r="BZ1388">
        <f t="shared" si="975"/>
        <v>0</v>
      </c>
      <c r="CA1388">
        <f t="shared" si="969"/>
        <v>0</v>
      </c>
      <c r="CB1388">
        <f t="shared" si="970"/>
        <v>0</v>
      </c>
      <c r="CC1388">
        <f t="shared" si="971"/>
        <v>0</v>
      </c>
      <c r="CD1388">
        <f t="shared" si="972"/>
        <v>0</v>
      </c>
      <c r="CE1388">
        <f t="shared" si="973"/>
        <v>0</v>
      </c>
      <c r="CF1388">
        <f t="shared" si="974"/>
        <v>0</v>
      </c>
    </row>
    <row r="1389" spans="1:84" x14ac:dyDescent="0.25">
      <c r="A1389" t="s">
        <v>420</v>
      </c>
      <c r="B1389" t="s">
        <v>421</v>
      </c>
      <c r="C1389" s="1">
        <v>15369</v>
      </c>
      <c r="D1389" t="s">
        <v>39</v>
      </c>
      <c r="E1389" t="s">
        <v>40</v>
      </c>
      <c r="F1389" t="s">
        <v>1324</v>
      </c>
      <c r="G1389">
        <v>1</v>
      </c>
      <c r="H1389">
        <v>1</v>
      </c>
      <c r="I1389" t="s">
        <v>71</v>
      </c>
      <c r="J1389" t="s">
        <v>72</v>
      </c>
      <c r="K1389" t="s">
        <v>586</v>
      </c>
      <c r="L1389">
        <v>7000</v>
      </c>
      <c r="M1389">
        <v>0</v>
      </c>
      <c r="N1389">
        <v>0</v>
      </c>
      <c r="O1389">
        <f t="shared" si="933"/>
        <v>0</v>
      </c>
      <c r="P1389">
        <f t="shared" si="934"/>
        <v>0</v>
      </c>
      <c r="Q1389">
        <f t="shared" si="976"/>
        <v>-1</v>
      </c>
      <c r="R1389">
        <f t="shared" si="935"/>
        <v>0</v>
      </c>
      <c r="S1389">
        <v>0</v>
      </c>
      <c r="T1389">
        <v>0</v>
      </c>
      <c r="U1389">
        <v>0</v>
      </c>
      <c r="V1389">
        <v>2</v>
      </c>
      <c r="W1389">
        <v>0</v>
      </c>
      <c r="X1389">
        <v>0</v>
      </c>
      <c r="Y1389">
        <v>0</v>
      </c>
      <c r="Z1389">
        <v>0</v>
      </c>
      <c r="AA1389">
        <v>0</v>
      </c>
      <c r="AB1389" t="s">
        <v>425</v>
      </c>
      <c r="AC1389" t="s">
        <v>75</v>
      </c>
      <c r="AD1389">
        <v>41</v>
      </c>
      <c r="AE1389">
        <v>73</v>
      </c>
      <c r="AF1389">
        <v>57</v>
      </c>
      <c r="AG1389" s="5">
        <v>78</v>
      </c>
      <c r="AH1389">
        <v>-1</v>
      </c>
      <c r="AI1389">
        <v>-1</v>
      </c>
      <c r="AJ1389">
        <f t="shared" si="936"/>
        <v>-1</v>
      </c>
      <c r="AK1389">
        <v>-1</v>
      </c>
      <c r="AL1389">
        <v>-1</v>
      </c>
      <c r="AM1389">
        <v>-1</v>
      </c>
      <c r="AN1389">
        <v>-1</v>
      </c>
      <c r="AO1389">
        <v>-1</v>
      </c>
      <c r="AP1389">
        <v>-1</v>
      </c>
      <c r="AR1389">
        <f t="shared" si="937"/>
        <v>0</v>
      </c>
      <c r="AS1389">
        <f t="shared" si="938"/>
        <v>0</v>
      </c>
      <c r="AT1389">
        <f t="shared" si="939"/>
        <v>0</v>
      </c>
      <c r="AU1389">
        <f t="shared" si="940"/>
        <v>0</v>
      </c>
      <c r="AV1389">
        <f t="shared" si="941"/>
        <v>0</v>
      </c>
      <c r="AW1389">
        <f t="shared" si="942"/>
        <v>0</v>
      </c>
      <c r="AX1389">
        <f t="shared" si="943"/>
        <v>0</v>
      </c>
      <c r="AY1389">
        <f t="shared" si="944"/>
        <v>0</v>
      </c>
      <c r="AZ1389">
        <f t="shared" si="945"/>
        <v>0</v>
      </c>
      <c r="BA1389">
        <f t="shared" si="946"/>
        <v>0</v>
      </c>
      <c r="BB1389">
        <f t="shared" si="947"/>
        <v>0</v>
      </c>
      <c r="BC1389">
        <f t="shared" si="948"/>
        <v>0</v>
      </c>
      <c r="BD1389">
        <f t="shared" si="949"/>
        <v>0</v>
      </c>
      <c r="BE1389">
        <f t="shared" si="950"/>
        <v>0</v>
      </c>
      <c r="BF1389">
        <f t="shared" si="951"/>
        <v>0</v>
      </c>
      <c r="BG1389">
        <f t="shared" si="952"/>
        <v>0</v>
      </c>
      <c r="BH1389">
        <f t="shared" si="953"/>
        <v>0</v>
      </c>
      <c r="BI1389">
        <f t="shared" si="954"/>
        <v>0</v>
      </c>
      <c r="BJ1389">
        <f t="shared" si="955"/>
        <v>0</v>
      </c>
      <c r="BK1389">
        <f t="shared" si="956"/>
        <v>0</v>
      </c>
      <c r="BM1389">
        <f t="shared" si="957"/>
        <v>1</v>
      </c>
      <c r="BN1389">
        <f t="shared" si="958"/>
        <v>0</v>
      </c>
      <c r="BO1389">
        <f t="shared" si="959"/>
        <v>0</v>
      </c>
      <c r="BP1389">
        <f t="shared" si="960"/>
        <v>0</v>
      </c>
      <c r="BR1389">
        <f t="shared" si="961"/>
        <v>0</v>
      </c>
      <c r="BS1389">
        <f t="shared" si="962"/>
        <v>0</v>
      </c>
      <c r="BT1389">
        <f t="shared" si="963"/>
        <v>2</v>
      </c>
      <c r="BU1389">
        <f t="shared" si="964"/>
        <v>0</v>
      </c>
      <c r="BV1389">
        <f t="shared" si="965"/>
        <v>0</v>
      </c>
      <c r="BW1389">
        <f t="shared" si="966"/>
        <v>0</v>
      </c>
      <c r="BX1389">
        <f t="shared" si="967"/>
        <v>0</v>
      </c>
      <c r="BY1389">
        <f t="shared" si="968"/>
        <v>0</v>
      </c>
      <c r="BZ1389">
        <f t="shared" si="975"/>
        <v>0</v>
      </c>
      <c r="CA1389">
        <f t="shared" si="969"/>
        <v>0</v>
      </c>
      <c r="CB1389">
        <f t="shared" si="970"/>
        <v>0</v>
      </c>
      <c r="CC1389">
        <f t="shared" si="971"/>
        <v>0</v>
      </c>
      <c r="CD1389">
        <f t="shared" si="972"/>
        <v>0</v>
      </c>
      <c r="CE1389">
        <f t="shared" si="973"/>
        <v>0</v>
      </c>
      <c r="CF1389">
        <f t="shared" si="974"/>
        <v>0</v>
      </c>
    </row>
    <row r="1390" spans="1:84" x14ac:dyDescent="0.25">
      <c r="A1390" t="s">
        <v>1371</v>
      </c>
      <c r="B1390" t="s">
        <v>426</v>
      </c>
      <c r="C1390" s="1">
        <v>15368</v>
      </c>
      <c r="D1390" t="s">
        <v>39</v>
      </c>
      <c r="E1390" t="s">
        <v>40</v>
      </c>
      <c r="F1390" t="s">
        <v>1372</v>
      </c>
      <c r="G1390">
        <v>0</v>
      </c>
      <c r="H1390">
        <v>0</v>
      </c>
      <c r="I1390" t="s">
        <v>42</v>
      </c>
      <c r="J1390" t="s">
        <v>77</v>
      </c>
      <c r="K1390" t="s">
        <v>842</v>
      </c>
      <c r="L1390">
        <v>830</v>
      </c>
      <c r="M1390">
        <v>2</v>
      </c>
      <c r="N1390">
        <v>0</v>
      </c>
      <c r="O1390">
        <f t="shared" si="933"/>
        <v>0</v>
      </c>
      <c r="P1390">
        <f t="shared" si="934"/>
        <v>2.4096385542168677</v>
      </c>
      <c r="Q1390">
        <f t="shared" si="976"/>
        <v>-1</v>
      </c>
      <c r="R1390">
        <f t="shared" si="935"/>
        <v>0</v>
      </c>
      <c r="S1390">
        <v>0</v>
      </c>
      <c r="T1390">
        <v>0</v>
      </c>
      <c r="U1390">
        <v>0</v>
      </c>
      <c r="V1390">
        <v>3</v>
      </c>
      <c r="W1390">
        <v>2</v>
      </c>
      <c r="X1390">
        <v>4</v>
      </c>
      <c r="Y1390">
        <v>0</v>
      </c>
      <c r="Z1390">
        <v>0</v>
      </c>
      <c r="AA1390">
        <v>0</v>
      </c>
      <c r="AD1390">
        <v>-1</v>
      </c>
      <c r="AE1390">
        <v>-1</v>
      </c>
      <c r="AF1390">
        <v>-1</v>
      </c>
      <c r="AG1390" s="5">
        <v>-1</v>
      </c>
      <c r="AH1390">
        <v>-1</v>
      </c>
      <c r="AI1390">
        <v>-1</v>
      </c>
      <c r="AJ1390">
        <f t="shared" si="936"/>
        <v>-1</v>
      </c>
      <c r="AK1390">
        <v>-1</v>
      </c>
      <c r="AL1390">
        <v>-1</v>
      </c>
      <c r="AM1390">
        <v>-1</v>
      </c>
      <c r="AN1390">
        <v>-1</v>
      </c>
      <c r="AO1390">
        <v>-1</v>
      </c>
      <c r="AP1390">
        <v>-1</v>
      </c>
      <c r="AR1390">
        <f t="shared" si="937"/>
        <v>0</v>
      </c>
      <c r="AS1390">
        <f t="shared" si="938"/>
        <v>0</v>
      </c>
      <c r="AT1390">
        <f t="shared" si="939"/>
        <v>0</v>
      </c>
      <c r="AU1390">
        <f t="shared" si="940"/>
        <v>0</v>
      </c>
      <c r="AV1390">
        <f t="shared" si="941"/>
        <v>0</v>
      </c>
      <c r="AW1390">
        <f t="shared" si="942"/>
        <v>0</v>
      </c>
      <c r="AX1390">
        <f t="shared" si="943"/>
        <v>0</v>
      </c>
      <c r="AY1390">
        <f t="shared" si="944"/>
        <v>0</v>
      </c>
      <c r="AZ1390">
        <f t="shared" si="945"/>
        <v>0</v>
      </c>
      <c r="BA1390">
        <f t="shared" si="946"/>
        <v>0</v>
      </c>
      <c r="BB1390">
        <f t="shared" si="947"/>
        <v>0</v>
      </c>
      <c r="BC1390">
        <f t="shared" si="948"/>
        <v>0</v>
      </c>
      <c r="BD1390">
        <f t="shared" si="949"/>
        <v>0</v>
      </c>
      <c r="BE1390">
        <f t="shared" si="950"/>
        <v>0</v>
      </c>
      <c r="BF1390">
        <f t="shared" si="951"/>
        <v>0</v>
      </c>
      <c r="BG1390">
        <f t="shared" si="952"/>
        <v>0</v>
      </c>
      <c r="BH1390">
        <f t="shared" si="953"/>
        <v>0</v>
      </c>
      <c r="BI1390">
        <f t="shared" si="954"/>
        <v>0</v>
      </c>
      <c r="BJ1390">
        <f t="shared" si="955"/>
        <v>0</v>
      </c>
      <c r="BK1390">
        <f t="shared" si="956"/>
        <v>0</v>
      </c>
      <c r="BM1390">
        <f t="shared" si="957"/>
        <v>0</v>
      </c>
      <c r="BN1390">
        <f t="shared" si="958"/>
        <v>1</v>
      </c>
      <c r="BO1390">
        <f t="shared" si="959"/>
        <v>0</v>
      </c>
      <c r="BP1390">
        <f t="shared" si="960"/>
        <v>0</v>
      </c>
      <c r="BR1390">
        <f t="shared" si="961"/>
        <v>0</v>
      </c>
      <c r="BS1390">
        <f t="shared" si="962"/>
        <v>0</v>
      </c>
      <c r="BT1390">
        <f t="shared" si="963"/>
        <v>0</v>
      </c>
      <c r="BU1390">
        <f t="shared" si="964"/>
        <v>3</v>
      </c>
      <c r="BV1390">
        <f t="shared" si="965"/>
        <v>0</v>
      </c>
      <c r="BW1390">
        <f t="shared" si="966"/>
        <v>2</v>
      </c>
      <c r="BX1390">
        <f t="shared" si="967"/>
        <v>0</v>
      </c>
      <c r="BY1390">
        <f t="shared" si="968"/>
        <v>4</v>
      </c>
      <c r="BZ1390">
        <f t="shared" si="975"/>
        <v>0</v>
      </c>
      <c r="CA1390">
        <f t="shared" si="969"/>
        <v>0</v>
      </c>
      <c r="CB1390">
        <f t="shared" si="970"/>
        <v>4</v>
      </c>
      <c r="CC1390">
        <f t="shared" si="971"/>
        <v>1</v>
      </c>
      <c r="CD1390">
        <f t="shared" si="972"/>
        <v>0</v>
      </c>
      <c r="CE1390">
        <f t="shared" si="973"/>
        <v>0</v>
      </c>
      <c r="CF1390">
        <f t="shared" si="974"/>
        <v>0</v>
      </c>
    </row>
    <row r="1391" spans="1:84" x14ac:dyDescent="0.25">
      <c r="A1391" t="s">
        <v>664</v>
      </c>
      <c r="B1391" t="s">
        <v>775</v>
      </c>
      <c r="C1391" s="1">
        <v>15368</v>
      </c>
      <c r="D1391" t="s">
        <v>39</v>
      </c>
      <c r="E1391" t="s">
        <v>40</v>
      </c>
      <c r="F1391" t="s">
        <v>1373</v>
      </c>
      <c r="G1391">
        <v>1</v>
      </c>
      <c r="H1391">
        <v>1</v>
      </c>
      <c r="I1391" t="s">
        <v>42</v>
      </c>
      <c r="J1391" t="s">
        <v>77</v>
      </c>
      <c r="K1391" t="s">
        <v>339</v>
      </c>
      <c r="L1391">
        <v>830</v>
      </c>
      <c r="M1391">
        <v>0</v>
      </c>
      <c r="N1391">
        <v>0</v>
      </c>
      <c r="O1391">
        <f t="shared" si="933"/>
        <v>0</v>
      </c>
      <c r="P1391">
        <f t="shared" si="934"/>
        <v>0</v>
      </c>
      <c r="Q1391">
        <f t="shared" si="976"/>
        <v>-1</v>
      </c>
      <c r="R1391">
        <f t="shared" si="935"/>
        <v>0</v>
      </c>
      <c r="S1391">
        <v>0</v>
      </c>
      <c r="T1391">
        <v>0</v>
      </c>
      <c r="U1391">
        <v>0</v>
      </c>
      <c r="V1391">
        <v>5</v>
      </c>
      <c r="W1391">
        <v>1</v>
      </c>
      <c r="X1391">
        <v>0</v>
      </c>
      <c r="Y1391">
        <v>0</v>
      </c>
      <c r="Z1391">
        <v>0</v>
      </c>
      <c r="AA1391">
        <v>0</v>
      </c>
      <c r="AB1391" t="s">
        <v>965</v>
      </c>
      <c r="AC1391" t="s">
        <v>46</v>
      </c>
      <c r="AD1391">
        <v>64</v>
      </c>
      <c r="AE1391">
        <v>45</v>
      </c>
      <c r="AF1391">
        <v>59</v>
      </c>
      <c r="AG1391" s="5">
        <v>61</v>
      </c>
      <c r="AH1391">
        <v>-1</v>
      </c>
      <c r="AI1391">
        <v>-1</v>
      </c>
      <c r="AJ1391">
        <f t="shared" si="936"/>
        <v>-1</v>
      </c>
      <c r="AK1391">
        <v>-1</v>
      </c>
      <c r="AL1391">
        <v>-1</v>
      </c>
      <c r="AM1391">
        <v>-1</v>
      </c>
      <c r="AN1391">
        <v>-1</v>
      </c>
      <c r="AO1391">
        <v>-1</v>
      </c>
      <c r="AP1391">
        <v>-1</v>
      </c>
      <c r="AR1391">
        <f t="shared" si="937"/>
        <v>0</v>
      </c>
      <c r="AS1391">
        <f t="shared" si="938"/>
        <v>0</v>
      </c>
      <c r="AT1391">
        <f t="shared" si="939"/>
        <v>0</v>
      </c>
      <c r="AU1391">
        <f t="shared" si="940"/>
        <v>0</v>
      </c>
      <c r="AV1391">
        <f t="shared" si="941"/>
        <v>0</v>
      </c>
      <c r="AW1391">
        <f t="shared" si="942"/>
        <v>0</v>
      </c>
      <c r="AX1391">
        <f t="shared" si="943"/>
        <v>0</v>
      </c>
      <c r="AY1391">
        <f t="shared" si="944"/>
        <v>0</v>
      </c>
      <c r="AZ1391">
        <f t="shared" si="945"/>
        <v>0</v>
      </c>
      <c r="BA1391">
        <f t="shared" si="946"/>
        <v>0</v>
      </c>
      <c r="BB1391">
        <f t="shared" si="947"/>
        <v>0</v>
      </c>
      <c r="BC1391">
        <f t="shared" si="948"/>
        <v>0</v>
      </c>
      <c r="BD1391">
        <f t="shared" si="949"/>
        <v>0</v>
      </c>
      <c r="BE1391">
        <f t="shared" si="950"/>
        <v>0</v>
      </c>
      <c r="BF1391">
        <f t="shared" si="951"/>
        <v>0</v>
      </c>
      <c r="BG1391">
        <f t="shared" si="952"/>
        <v>0</v>
      </c>
      <c r="BH1391">
        <f t="shared" si="953"/>
        <v>0</v>
      </c>
      <c r="BI1391">
        <f t="shared" si="954"/>
        <v>0</v>
      </c>
      <c r="BJ1391">
        <f t="shared" si="955"/>
        <v>0</v>
      </c>
      <c r="BK1391">
        <f t="shared" si="956"/>
        <v>0</v>
      </c>
      <c r="BM1391">
        <f t="shared" si="957"/>
        <v>1</v>
      </c>
      <c r="BN1391">
        <f t="shared" si="958"/>
        <v>0</v>
      </c>
      <c r="BO1391">
        <f t="shared" si="959"/>
        <v>0</v>
      </c>
      <c r="BP1391">
        <f t="shared" si="960"/>
        <v>0</v>
      </c>
      <c r="BR1391">
        <f t="shared" si="961"/>
        <v>0</v>
      </c>
      <c r="BS1391">
        <f t="shared" si="962"/>
        <v>0</v>
      </c>
      <c r="BT1391">
        <f t="shared" si="963"/>
        <v>5</v>
      </c>
      <c r="BU1391">
        <f t="shared" si="964"/>
        <v>0</v>
      </c>
      <c r="BV1391">
        <f t="shared" si="965"/>
        <v>1</v>
      </c>
      <c r="BW1391">
        <f t="shared" si="966"/>
        <v>0</v>
      </c>
      <c r="BX1391">
        <f t="shared" si="967"/>
        <v>0</v>
      </c>
      <c r="BY1391">
        <f t="shared" si="968"/>
        <v>0</v>
      </c>
      <c r="BZ1391">
        <f t="shared" si="975"/>
        <v>0</v>
      </c>
      <c r="CA1391">
        <f t="shared" si="969"/>
        <v>0</v>
      </c>
      <c r="CB1391">
        <f t="shared" si="970"/>
        <v>0</v>
      </c>
      <c r="CC1391">
        <f t="shared" si="971"/>
        <v>0</v>
      </c>
      <c r="CD1391">
        <f t="shared" si="972"/>
        <v>0</v>
      </c>
      <c r="CE1391">
        <f t="shared" si="973"/>
        <v>0</v>
      </c>
      <c r="CF1391">
        <f t="shared" si="974"/>
        <v>0</v>
      </c>
    </row>
    <row r="1392" spans="1:84" x14ac:dyDescent="0.25">
      <c r="A1392" t="s">
        <v>934</v>
      </c>
      <c r="B1392" t="s">
        <v>522</v>
      </c>
      <c r="C1392" s="1">
        <v>15368</v>
      </c>
      <c r="D1392" t="s">
        <v>39</v>
      </c>
      <c r="E1392" t="s">
        <v>40</v>
      </c>
      <c r="F1392" t="s">
        <v>1360</v>
      </c>
      <c r="G1392">
        <v>0</v>
      </c>
      <c r="H1392">
        <v>1</v>
      </c>
      <c r="I1392" t="s">
        <v>87</v>
      </c>
      <c r="J1392" t="s">
        <v>166</v>
      </c>
      <c r="K1392" t="s">
        <v>1374</v>
      </c>
      <c r="L1392">
        <v>215</v>
      </c>
      <c r="M1392">
        <v>0</v>
      </c>
      <c r="N1392">
        <v>0</v>
      </c>
      <c r="O1392">
        <f t="shared" si="933"/>
        <v>0</v>
      </c>
      <c r="P1392">
        <f t="shared" si="934"/>
        <v>0</v>
      </c>
      <c r="Q1392">
        <f t="shared" si="976"/>
        <v>-1</v>
      </c>
      <c r="R1392">
        <f t="shared" si="935"/>
        <v>0</v>
      </c>
      <c r="S1392">
        <v>0</v>
      </c>
      <c r="T1392">
        <v>0</v>
      </c>
      <c r="U1392">
        <v>0</v>
      </c>
      <c r="V1392">
        <v>4</v>
      </c>
      <c r="W1392">
        <v>1</v>
      </c>
      <c r="X1392">
        <v>5</v>
      </c>
      <c r="Y1392">
        <v>0</v>
      </c>
      <c r="Z1392">
        <v>0</v>
      </c>
      <c r="AA1392">
        <v>0</v>
      </c>
      <c r="AB1392" t="s">
        <v>935</v>
      </c>
      <c r="AC1392" t="s">
        <v>75</v>
      </c>
      <c r="AD1392">
        <v>71</v>
      </c>
      <c r="AE1392">
        <v>41</v>
      </c>
      <c r="AF1392">
        <v>63</v>
      </c>
      <c r="AG1392" s="5">
        <v>72</v>
      </c>
      <c r="AH1392">
        <v>-1</v>
      </c>
      <c r="AI1392">
        <v>-1</v>
      </c>
      <c r="AJ1392">
        <f t="shared" si="936"/>
        <v>-1</v>
      </c>
      <c r="AK1392">
        <v>-1</v>
      </c>
      <c r="AL1392">
        <v>-1</v>
      </c>
      <c r="AM1392">
        <v>-1</v>
      </c>
      <c r="AN1392">
        <v>-1</v>
      </c>
      <c r="AO1392">
        <v>-1</v>
      </c>
      <c r="AP1392">
        <v>-1</v>
      </c>
      <c r="AR1392">
        <f t="shared" si="937"/>
        <v>0</v>
      </c>
      <c r="AS1392">
        <f t="shared" si="938"/>
        <v>0</v>
      </c>
      <c r="AT1392">
        <f t="shared" si="939"/>
        <v>0</v>
      </c>
      <c r="AU1392">
        <f t="shared" si="940"/>
        <v>0</v>
      </c>
      <c r="AV1392">
        <f t="shared" si="941"/>
        <v>0</v>
      </c>
      <c r="AW1392">
        <f t="shared" si="942"/>
        <v>0</v>
      </c>
      <c r="AX1392">
        <f t="shared" si="943"/>
        <v>0</v>
      </c>
      <c r="AY1392">
        <f t="shared" si="944"/>
        <v>0</v>
      </c>
      <c r="AZ1392">
        <f t="shared" si="945"/>
        <v>0</v>
      </c>
      <c r="BA1392">
        <f t="shared" si="946"/>
        <v>0</v>
      </c>
      <c r="BB1392">
        <f t="shared" si="947"/>
        <v>0</v>
      </c>
      <c r="BC1392">
        <f t="shared" si="948"/>
        <v>0</v>
      </c>
      <c r="BD1392">
        <f t="shared" si="949"/>
        <v>0</v>
      </c>
      <c r="BE1392">
        <f t="shared" si="950"/>
        <v>0</v>
      </c>
      <c r="BF1392">
        <f t="shared" si="951"/>
        <v>0</v>
      </c>
      <c r="BG1392">
        <f t="shared" si="952"/>
        <v>0</v>
      </c>
      <c r="BH1392">
        <f t="shared" si="953"/>
        <v>0</v>
      </c>
      <c r="BI1392">
        <f t="shared" si="954"/>
        <v>0</v>
      </c>
      <c r="BJ1392">
        <f t="shared" si="955"/>
        <v>0</v>
      </c>
      <c r="BK1392">
        <f t="shared" si="956"/>
        <v>0</v>
      </c>
      <c r="BM1392">
        <f t="shared" si="957"/>
        <v>0</v>
      </c>
      <c r="BN1392">
        <f t="shared" si="958"/>
        <v>1</v>
      </c>
      <c r="BO1392">
        <f t="shared" si="959"/>
        <v>0</v>
      </c>
      <c r="BP1392">
        <f t="shared" si="960"/>
        <v>0</v>
      </c>
      <c r="BR1392">
        <f t="shared" si="961"/>
        <v>0</v>
      </c>
      <c r="BS1392">
        <f t="shared" si="962"/>
        <v>0</v>
      </c>
      <c r="BT1392">
        <f t="shared" si="963"/>
        <v>0</v>
      </c>
      <c r="BU1392">
        <f t="shared" si="964"/>
        <v>4</v>
      </c>
      <c r="BV1392">
        <f t="shared" si="965"/>
        <v>0</v>
      </c>
      <c r="BW1392">
        <f t="shared" si="966"/>
        <v>1</v>
      </c>
      <c r="BX1392">
        <f t="shared" si="967"/>
        <v>0</v>
      </c>
      <c r="BY1392">
        <f t="shared" si="968"/>
        <v>5</v>
      </c>
      <c r="BZ1392">
        <f t="shared" si="975"/>
        <v>0</v>
      </c>
      <c r="CA1392">
        <f t="shared" si="969"/>
        <v>0</v>
      </c>
      <c r="CB1392">
        <f t="shared" si="970"/>
        <v>0</v>
      </c>
      <c r="CC1392">
        <f t="shared" si="971"/>
        <v>0</v>
      </c>
      <c r="CD1392">
        <f t="shared" si="972"/>
        <v>0</v>
      </c>
      <c r="CE1392">
        <f t="shared" si="973"/>
        <v>0</v>
      </c>
      <c r="CF1392">
        <f t="shared" si="974"/>
        <v>0</v>
      </c>
    </row>
    <row r="1393" spans="1:84" x14ac:dyDescent="0.25">
      <c r="A1393" t="s">
        <v>536</v>
      </c>
      <c r="B1393" t="s">
        <v>437</v>
      </c>
      <c r="C1393" s="1">
        <v>15367</v>
      </c>
      <c r="D1393" t="s">
        <v>39</v>
      </c>
      <c r="E1393" t="s">
        <v>40</v>
      </c>
      <c r="F1393" t="s">
        <v>526</v>
      </c>
      <c r="G1393">
        <v>0</v>
      </c>
      <c r="H1393">
        <v>1</v>
      </c>
      <c r="I1393" t="s">
        <v>87</v>
      </c>
      <c r="J1393" t="s">
        <v>166</v>
      </c>
      <c r="K1393" t="s">
        <v>1375</v>
      </c>
      <c r="L1393">
        <v>1900</v>
      </c>
      <c r="M1393">
        <v>0</v>
      </c>
      <c r="N1393">
        <v>0</v>
      </c>
      <c r="O1393">
        <f t="shared" si="933"/>
        <v>0</v>
      </c>
      <c r="P1393">
        <f t="shared" si="934"/>
        <v>0</v>
      </c>
      <c r="Q1393">
        <f t="shared" si="976"/>
        <v>-1</v>
      </c>
      <c r="R1393">
        <f t="shared" si="935"/>
        <v>0</v>
      </c>
      <c r="S1393">
        <v>0</v>
      </c>
      <c r="T1393">
        <v>0</v>
      </c>
      <c r="U1393">
        <v>0</v>
      </c>
      <c r="V1393">
        <v>4</v>
      </c>
      <c r="W1393">
        <v>1</v>
      </c>
      <c r="X1393">
        <v>0</v>
      </c>
      <c r="Y1393">
        <v>0</v>
      </c>
      <c r="Z1393">
        <v>0</v>
      </c>
      <c r="AA1393">
        <v>0</v>
      </c>
      <c r="AB1393" t="s">
        <v>539</v>
      </c>
      <c r="AC1393" t="s">
        <v>75</v>
      </c>
      <c r="AD1393">
        <v>56</v>
      </c>
      <c r="AE1393">
        <v>48</v>
      </c>
      <c r="AF1393">
        <v>64</v>
      </c>
      <c r="AG1393" s="5">
        <v>67</v>
      </c>
      <c r="AH1393">
        <v>-1</v>
      </c>
      <c r="AI1393">
        <v>-1</v>
      </c>
      <c r="AJ1393">
        <f t="shared" si="936"/>
        <v>-1</v>
      </c>
      <c r="AK1393">
        <v>-1</v>
      </c>
      <c r="AL1393">
        <v>-1</v>
      </c>
      <c r="AM1393">
        <v>-1</v>
      </c>
      <c r="AN1393">
        <v>-1</v>
      </c>
      <c r="AO1393">
        <v>-1</v>
      </c>
      <c r="AP1393">
        <v>-1</v>
      </c>
      <c r="AR1393">
        <f t="shared" si="937"/>
        <v>0</v>
      </c>
      <c r="AS1393">
        <f t="shared" si="938"/>
        <v>0</v>
      </c>
      <c r="AT1393">
        <f t="shared" si="939"/>
        <v>0</v>
      </c>
      <c r="AU1393">
        <f t="shared" si="940"/>
        <v>0</v>
      </c>
      <c r="AV1393">
        <f t="shared" si="941"/>
        <v>0</v>
      </c>
      <c r="AW1393">
        <f t="shared" si="942"/>
        <v>0</v>
      </c>
      <c r="AX1393">
        <f t="shared" si="943"/>
        <v>0</v>
      </c>
      <c r="AY1393">
        <f t="shared" si="944"/>
        <v>0</v>
      </c>
      <c r="AZ1393">
        <f t="shared" si="945"/>
        <v>0</v>
      </c>
      <c r="BA1393">
        <f t="shared" si="946"/>
        <v>0</v>
      </c>
      <c r="BB1393">
        <f t="shared" si="947"/>
        <v>0</v>
      </c>
      <c r="BC1393">
        <f t="shared" si="948"/>
        <v>0</v>
      </c>
      <c r="BD1393">
        <f t="shared" si="949"/>
        <v>0</v>
      </c>
      <c r="BE1393">
        <f t="shared" si="950"/>
        <v>0</v>
      </c>
      <c r="BF1393">
        <f t="shared" si="951"/>
        <v>0</v>
      </c>
      <c r="BG1393">
        <f t="shared" si="952"/>
        <v>0</v>
      </c>
      <c r="BH1393">
        <f t="shared" si="953"/>
        <v>0</v>
      </c>
      <c r="BI1393">
        <f t="shared" si="954"/>
        <v>0</v>
      </c>
      <c r="BJ1393">
        <f t="shared" si="955"/>
        <v>0</v>
      </c>
      <c r="BK1393">
        <f t="shared" si="956"/>
        <v>0</v>
      </c>
      <c r="BM1393">
        <f t="shared" si="957"/>
        <v>0</v>
      </c>
      <c r="BN1393">
        <f t="shared" si="958"/>
        <v>1</v>
      </c>
      <c r="BO1393">
        <f t="shared" si="959"/>
        <v>0</v>
      </c>
      <c r="BP1393">
        <f t="shared" si="960"/>
        <v>0</v>
      </c>
      <c r="BR1393">
        <f t="shared" si="961"/>
        <v>0</v>
      </c>
      <c r="BS1393">
        <f t="shared" si="962"/>
        <v>0</v>
      </c>
      <c r="BT1393">
        <f t="shared" si="963"/>
        <v>0</v>
      </c>
      <c r="BU1393">
        <f t="shared" si="964"/>
        <v>4</v>
      </c>
      <c r="BV1393">
        <f t="shared" si="965"/>
        <v>0</v>
      </c>
      <c r="BW1393">
        <f t="shared" si="966"/>
        <v>1</v>
      </c>
      <c r="BX1393">
        <f t="shared" si="967"/>
        <v>0</v>
      </c>
      <c r="BY1393">
        <f t="shared" si="968"/>
        <v>0</v>
      </c>
      <c r="BZ1393">
        <f t="shared" si="975"/>
        <v>0</v>
      </c>
      <c r="CA1393">
        <f t="shared" si="969"/>
        <v>0</v>
      </c>
      <c r="CB1393">
        <f t="shared" si="970"/>
        <v>0</v>
      </c>
      <c r="CC1393">
        <f t="shared" si="971"/>
        <v>1</v>
      </c>
      <c r="CD1393">
        <f t="shared" si="972"/>
        <v>0</v>
      </c>
      <c r="CE1393">
        <f t="shared" si="973"/>
        <v>0</v>
      </c>
      <c r="CF1393">
        <f t="shared" si="974"/>
        <v>0</v>
      </c>
    </row>
    <row r="1394" spans="1:84" x14ac:dyDescent="0.25">
      <c r="A1394" t="s">
        <v>1316</v>
      </c>
      <c r="B1394">
        <v>0</v>
      </c>
      <c r="C1394" s="1">
        <v>15367</v>
      </c>
      <c r="D1394" t="s">
        <v>49</v>
      </c>
      <c r="E1394" t="s">
        <v>40</v>
      </c>
      <c r="F1394" t="s">
        <v>1324</v>
      </c>
      <c r="G1394">
        <v>1</v>
      </c>
      <c r="H1394">
        <v>0</v>
      </c>
      <c r="I1394" t="s">
        <v>87</v>
      </c>
      <c r="J1394" t="s">
        <v>492</v>
      </c>
      <c r="K1394" t="s">
        <v>1376</v>
      </c>
      <c r="L1394">
        <v>4050</v>
      </c>
      <c r="M1394">
        <v>2</v>
      </c>
      <c r="N1394">
        <v>0</v>
      </c>
      <c r="O1394">
        <f t="shared" si="933"/>
        <v>0</v>
      </c>
      <c r="P1394">
        <f t="shared" si="934"/>
        <v>0.49382716049382719</v>
      </c>
      <c r="Q1394">
        <f t="shared" si="976"/>
        <v>-1</v>
      </c>
      <c r="R1394">
        <f t="shared" si="935"/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D1394">
        <v>-1</v>
      </c>
      <c r="AE1394">
        <v>-1</v>
      </c>
      <c r="AF1394">
        <v>-1</v>
      </c>
      <c r="AG1394" s="5">
        <v>-1</v>
      </c>
      <c r="AH1394">
        <v>-1</v>
      </c>
      <c r="AI1394">
        <v>-1</v>
      </c>
      <c r="AJ1394">
        <f t="shared" si="936"/>
        <v>-1</v>
      </c>
      <c r="AK1394">
        <v>-1</v>
      </c>
      <c r="AL1394">
        <v>-1</v>
      </c>
      <c r="AM1394">
        <v>-1</v>
      </c>
      <c r="AN1394">
        <v>-1</v>
      </c>
      <c r="AO1394">
        <v>-1</v>
      </c>
      <c r="AP1394">
        <v>-1</v>
      </c>
      <c r="AR1394">
        <f t="shared" si="937"/>
        <v>0</v>
      </c>
      <c r="AS1394">
        <f t="shared" si="938"/>
        <v>0</v>
      </c>
      <c r="AT1394">
        <f t="shared" si="939"/>
        <v>0</v>
      </c>
      <c r="AU1394">
        <f t="shared" si="940"/>
        <v>0</v>
      </c>
      <c r="AV1394">
        <f t="shared" si="941"/>
        <v>0</v>
      </c>
      <c r="AW1394">
        <f t="shared" si="942"/>
        <v>0</v>
      </c>
      <c r="AX1394">
        <f t="shared" si="943"/>
        <v>0</v>
      </c>
      <c r="AY1394">
        <f t="shared" si="944"/>
        <v>0</v>
      </c>
      <c r="AZ1394">
        <f t="shared" si="945"/>
        <v>0</v>
      </c>
      <c r="BA1394">
        <f t="shared" si="946"/>
        <v>0</v>
      </c>
      <c r="BB1394">
        <f t="shared" si="947"/>
        <v>0</v>
      </c>
      <c r="BC1394">
        <f t="shared" si="948"/>
        <v>0</v>
      </c>
      <c r="BD1394">
        <f t="shared" si="949"/>
        <v>0</v>
      </c>
      <c r="BE1394">
        <f t="shared" si="950"/>
        <v>0</v>
      </c>
      <c r="BF1394">
        <f t="shared" si="951"/>
        <v>0</v>
      </c>
      <c r="BG1394">
        <f t="shared" si="952"/>
        <v>0</v>
      </c>
      <c r="BH1394">
        <f t="shared" si="953"/>
        <v>0</v>
      </c>
      <c r="BI1394">
        <f t="shared" si="954"/>
        <v>0</v>
      </c>
      <c r="BJ1394">
        <f t="shared" si="955"/>
        <v>0</v>
      </c>
      <c r="BK1394">
        <f t="shared" si="956"/>
        <v>0</v>
      </c>
      <c r="BM1394">
        <f t="shared" si="957"/>
        <v>1</v>
      </c>
      <c r="BN1394">
        <f t="shared" si="958"/>
        <v>0</v>
      </c>
      <c r="BO1394">
        <f t="shared" si="959"/>
        <v>0</v>
      </c>
      <c r="BP1394">
        <f t="shared" si="960"/>
        <v>0</v>
      </c>
      <c r="BR1394">
        <f t="shared" si="961"/>
        <v>0</v>
      </c>
      <c r="BS1394">
        <f t="shared" si="962"/>
        <v>0</v>
      </c>
      <c r="BT1394">
        <f t="shared" si="963"/>
        <v>0</v>
      </c>
      <c r="BU1394">
        <f t="shared" si="964"/>
        <v>0</v>
      </c>
      <c r="BV1394">
        <f t="shared" si="965"/>
        <v>0</v>
      </c>
      <c r="BW1394">
        <f t="shared" si="966"/>
        <v>0</v>
      </c>
      <c r="BX1394">
        <f t="shared" si="967"/>
        <v>0</v>
      </c>
      <c r="BY1394">
        <f t="shared" si="968"/>
        <v>0</v>
      </c>
      <c r="BZ1394">
        <f t="shared" si="975"/>
        <v>0</v>
      </c>
      <c r="CA1394">
        <f t="shared" si="969"/>
        <v>0</v>
      </c>
      <c r="CB1394">
        <f t="shared" si="970"/>
        <v>0</v>
      </c>
      <c r="CC1394">
        <f t="shared" si="971"/>
        <v>0</v>
      </c>
      <c r="CD1394">
        <f t="shared" si="972"/>
        <v>0</v>
      </c>
      <c r="CE1394">
        <f t="shared" si="973"/>
        <v>0</v>
      </c>
      <c r="CF1394">
        <f t="shared" si="974"/>
        <v>0</v>
      </c>
    </row>
    <row r="1395" spans="1:84" x14ac:dyDescent="0.25">
      <c r="A1395" t="s">
        <v>1001</v>
      </c>
      <c r="B1395" t="s">
        <v>437</v>
      </c>
      <c r="C1395" s="1">
        <v>15367</v>
      </c>
      <c r="D1395" t="s">
        <v>49</v>
      </c>
      <c r="E1395" t="s">
        <v>40</v>
      </c>
      <c r="F1395" t="s">
        <v>1362</v>
      </c>
      <c r="G1395">
        <v>0</v>
      </c>
      <c r="H1395">
        <v>0</v>
      </c>
      <c r="I1395" t="s">
        <v>87</v>
      </c>
      <c r="J1395" t="s">
        <v>166</v>
      </c>
      <c r="K1395" t="s">
        <v>193</v>
      </c>
      <c r="L1395">
        <v>4875</v>
      </c>
      <c r="M1395">
        <v>0</v>
      </c>
      <c r="N1395">
        <v>0</v>
      </c>
      <c r="O1395">
        <f t="shared" si="933"/>
        <v>0</v>
      </c>
      <c r="P1395">
        <f t="shared" si="934"/>
        <v>0</v>
      </c>
      <c r="Q1395">
        <f t="shared" si="976"/>
        <v>-1</v>
      </c>
      <c r="R1395">
        <f t="shared" si="935"/>
        <v>0</v>
      </c>
      <c r="S1395">
        <v>0</v>
      </c>
      <c r="T1395">
        <v>0</v>
      </c>
      <c r="U1395">
        <v>0</v>
      </c>
      <c r="V1395">
        <v>4</v>
      </c>
      <c r="W1395">
        <v>1</v>
      </c>
      <c r="X1395">
        <v>1</v>
      </c>
      <c r="Y1395">
        <v>0</v>
      </c>
      <c r="Z1395">
        <v>0</v>
      </c>
      <c r="AA1395">
        <v>0</v>
      </c>
      <c r="AD1395">
        <v>-1</v>
      </c>
      <c r="AE1395">
        <v>-1</v>
      </c>
      <c r="AF1395">
        <v>-1</v>
      </c>
      <c r="AG1395" s="5">
        <v>-1</v>
      </c>
      <c r="AH1395">
        <v>-1</v>
      </c>
      <c r="AI1395">
        <v>-1</v>
      </c>
      <c r="AJ1395">
        <f t="shared" si="936"/>
        <v>-1</v>
      </c>
      <c r="AK1395">
        <v>-1</v>
      </c>
      <c r="AL1395">
        <v>-1</v>
      </c>
      <c r="AM1395">
        <v>-1</v>
      </c>
      <c r="AN1395">
        <v>-1</v>
      </c>
      <c r="AO1395">
        <v>-1</v>
      </c>
      <c r="AP1395">
        <v>-1</v>
      </c>
      <c r="AR1395">
        <f t="shared" si="937"/>
        <v>0</v>
      </c>
      <c r="AS1395">
        <f t="shared" si="938"/>
        <v>0</v>
      </c>
      <c r="AT1395">
        <f t="shared" si="939"/>
        <v>0</v>
      </c>
      <c r="AU1395">
        <f t="shared" si="940"/>
        <v>0</v>
      </c>
      <c r="AV1395">
        <f t="shared" si="941"/>
        <v>0</v>
      </c>
      <c r="AW1395">
        <f t="shared" si="942"/>
        <v>0</v>
      </c>
      <c r="AX1395">
        <f t="shared" si="943"/>
        <v>0</v>
      </c>
      <c r="AY1395">
        <f t="shared" si="944"/>
        <v>0</v>
      </c>
      <c r="AZ1395">
        <f t="shared" si="945"/>
        <v>0</v>
      </c>
      <c r="BA1395">
        <f t="shared" si="946"/>
        <v>0</v>
      </c>
      <c r="BB1395">
        <f t="shared" si="947"/>
        <v>0</v>
      </c>
      <c r="BC1395">
        <f t="shared" si="948"/>
        <v>0</v>
      </c>
      <c r="BD1395">
        <f t="shared" si="949"/>
        <v>0</v>
      </c>
      <c r="BE1395">
        <f t="shared" si="950"/>
        <v>0</v>
      </c>
      <c r="BF1395">
        <f t="shared" si="951"/>
        <v>0</v>
      </c>
      <c r="BG1395">
        <f t="shared" si="952"/>
        <v>0</v>
      </c>
      <c r="BH1395">
        <f t="shared" si="953"/>
        <v>0</v>
      </c>
      <c r="BI1395">
        <f t="shared" si="954"/>
        <v>0</v>
      </c>
      <c r="BJ1395">
        <f t="shared" si="955"/>
        <v>0</v>
      </c>
      <c r="BK1395">
        <f t="shared" si="956"/>
        <v>0</v>
      </c>
      <c r="BM1395">
        <f t="shared" si="957"/>
        <v>0</v>
      </c>
      <c r="BN1395">
        <f t="shared" si="958"/>
        <v>1</v>
      </c>
      <c r="BO1395">
        <f t="shared" si="959"/>
        <v>0</v>
      </c>
      <c r="BP1395">
        <f t="shared" si="960"/>
        <v>0</v>
      </c>
      <c r="BR1395">
        <f t="shared" si="961"/>
        <v>0</v>
      </c>
      <c r="BS1395">
        <f t="shared" si="962"/>
        <v>0</v>
      </c>
      <c r="BT1395">
        <f t="shared" si="963"/>
        <v>0</v>
      </c>
      <c r="BU1395">
        <f t="shared" si="964"/>
        <v>4</v>
      </c>
      <c r="BV1395">
        <f t="shared" si="965"/>
        <v>0</v>
      </c>
      <c r="BW1395">
        <f t="shared" si="966"/>
        <v>1</v>
      </c>
      <c r="BX1395">
        <f t="shared" si="967"/>
        <v>0</v>
      </c>
      <c r="BY1395">
        <f t="shared" si="968"/>
        <v>1</v>
      </c>
      <c r="BZ1395">
        <f t="shared" si="975"/>
        <v>0</v>
      </c>
      <c r="CA1395">
        <f t="shared" si="969"/>
        <v>0</v>
      </c>
      <c r="CB1395">
        <f t="shared" si="970"/>
        <v>1</v>
      </c>
      <c r="CC1395">
        <f t="shared" si="971"/>
        <v>1</v>
      </c>
      <c r="CD1395">
        <f t="shared" si="972"/>
        <v>0</v>
      </c>
      <c r="CE1395">
        <f t="shared" si="973"/>
        <v>0</v>
      </c>
      <c r="CF1395">
        <f t="shared" si="974"/>
        <v>0</v>
      </c>
    </row>
    <row r="1396" spans="1:84" x14ac:dyDescent="0.25">
      <c r="A1396" t="s">
        <v>1316</v>
      </c>
      <c r="B1396">
        <v>0</v>
      </c>
      <c r="C1396" s="1">
        <v>15367</v>
      </c>
      <c r="D1396" t="s">
        <v>49</v>
      </c>
      <c r="E1396" t="s">
        <v>40</v>
      </c>
      <c r="F1396" t="s">
        <v>1324</v>
      </c>
      <c r="G1396">
        <v>1</v>
      </c>
      <c r="H1396">
        <v>0</v>
      </c>
      <c r="I1396" t="s">
        <v>87</v>
      </c>
      <c r="J1396" t="s">
        <v>492</v>
      </c>
      <c r="K1396" t="s">
        <v>1376</v>
      </c>
      <c r="L1396">
        <v>4050</v>
      </c>
      <c r="M1396">
        <v>4</v>
      </c>
      <c r="N1396">
        <v>0</v>
      </c>
      <c r="O1396">
        <f t="shared" si="933"/>
        <v>0</v>
      </c>
      <c r="P1396">
        <f t="shared" si="934"/>
        <v>0.98765432098765438</v>
      </c>
      <c r="Q1396">
        <f t="shared" si="976"/>
        <v>-1</v>
      </c>
      <c r="R1396">
        <f t="shared" si="935"/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D1396">
        <v>-1</v>
      </c>
      <c r="AE1396">
        <v>-1</v>
      </c>
      <c r="AF1396">
        <v>-1</v>
      </c>
      <c r="AG1396" s="5">
        <v>-1</v>
      </c>
      <c r="AH1396">
        <v>-1</v>
      </c>
      <c r="AI1396">
        <v>-1</v>
      </c>
      <c r="AJ1396">
        <f t="shared" si="936"/>
        <v>-1</v>
      </c>
      <c r="AK1396">
        <v>-1</v>
      </c>
      <c r="AL1396">
        <v>-1</v>
      </c>
      <c r="AM1396">
        <v>-1</v>
      </c>
      <c r="AN1396">
        <v>-1</v>
      </c>
      <c r="AO1396">
        <v>-1</v>
      </c>
      <c r="AP1396">
        <v>-1</v>
      </c>
      <c r="AR1396">
        <f t="shared" si="937"/>
        <v>0</v>
      </c>
      <c r="AS1396">
        <f t="shared" si="938"/>
        <v>0</v>
      </c>
      <c r="AT1396">
        <f t="shared" si="939"/>
        <v>0</v>
      </c>
      <c r="AU1396">
        <f t="shared" si="940"/>
        <v>0</v>
      </c>
      <c r="AV1396">
        <f t="shared" si="941"/>
        <v>0</v>
      </c>
      <c r="AW1396">
        <f t="shared" si="942"/>
        <v>0</v>
      </c>
      <c r="AX1396">
        <f t="shared" si="943"/>
        <v>0</v>
      </c>
      <c r="AY1396">
        <f t="shared" si="944"/>
        <v>0</v>
      </c>
      <c r="AZ1396">
        <f t="shared" si="945"/>
        <v>0</v>
      </c>
      <c r="BA1396">
        <f t="shared" si="946"/>
        <v>0</v>
      </c>
      <c r="BB1396">
        <f t="shared" si="947"/>
        <v>0</v>
      </c>
      <c r="BC1396">
        <f t="shared" si="948"/>
        <v>0</v>
      </c>
      <c r="BD1396">
        <f t="shared" si="949"/>
        <v>0</v>
      </c>
      <c r="BE1396">
        <f t="shared" si="950"/>
        <v>0</v>
      </c>
      <c r="BF1396">
        <f t="shared" si="951"/>
        <v>0</v>
      </c>
      <c r="BG1396">
        <f t="shared" si="952"/>
        <v>0</v>
      </c>
      <c r="BH1396">
        <f t="shared" si="953"/>
        <v>0</v>
      </c>
      <c r="BI1396">
        <f t="shared" si="954"/>
        <v>0</v>
      </c>
      <c r="BJ1396">
        <f t="shared" si="955"/>
        <v>0</v>
      </c>
      <c r="BK1396">
        <f t="shared" si="956"/>
        <v>0</v>
      </c>
      <c r="BM1396">
        <f t="shared" si="957"/>
        <v>1</v>
      </c>
      <c r="BN1396">
        <f t="shared" si="958"/>
        <v>0</v>
      </c>
      <c r="BO1396">
        <f t="shared" si="959"/>
        <v>0</v>
      </c>
      <c r="BP1396">
        <f t="shared" si="960"/>
        <v>0</v>
      </c>
      <c r="BR1396">
        <f t="shared" si="961"/>
        <v>0</v>
      </c>
      <c r="BS1396">
        <f t="shared" si="962"/>
        <v>0</v>
      </c>
      <c r="BT1396">
        <f t="shared" si="963"/>
        <v>0</v>
      </c>
      <c r="BU1396">
        <f t="shared" si="964"/>
        <v>0</v>
      </c>
      <c r="BV1396">
        <f t="shared" si="965"/>
        <v>0</v>
      </c>
      <c r="BW1396">
        <f t="shared" si="966"/>
        <v>0</v>
      </c>
      <c r="BX1396">
        <f t="shared" si="967"/>
        <v>0</v>
      </c>
      <c r="BY1396">
        <f t="shared" si="968"/>
        <v>0</v>
      </c>
      <c r="BZ1396">
        <f t="shared" si="975"/>
        <v>0</v>
      </c>
      <c r="CA1396">
        <f t="shared" si="969"/>
        <v>0</v>
      </c>
      <c r="CB1396">
        <f t="shared" si="970"/>
        <v>0</v>
      </c>
      <c r="CC1396">
        <f t="shared" si="971"/>
        <v>0</v>
      </c>
      <c r="CD1396">
        <f t="shared" si="972"/>
        <v>0</v>
      </c>
      <c r="CE1396">
        <f t="shared" si="973"/>
        <v>0</v>
      </c>
      <c r="CF1396">
        <f t="shared" si="974"/>
        <v>0</v>
      </c>
    </row>
    <row r="1397" spans="1:84" x14ac:dyDescent="0.25">
      <c r="A1397" t="s">
        <v>1371</v>
      </c>
      <c r="B1397" t="s">
        <v>426</v>
      </c>
      <c r="C1397" s="1">
        <v>15367</v>
      </c>
      <c r="D1397" t="s">
        <v>49</v>
      </c>
      <c r="E1397" t="s">
        <v>40</v>
      </c>
      <c r="F1397" t="s">
        <v>355</v>
      </c>
      <c r="G1397">
        <v>0</v>
      </c>
      <c r="H1397">
        <v>0</v>
      </c>
      <c r="I1397" t="s">
        <v>87</v>
      </c>
      <c r="J1397" t="s">
        <v>492</v>
      </c>
      <c r="K1397" t="s">
        <v>1377</v>
      </c>
      <c r="L1397">
        <v>5936</v>
      </c>
      <c r="M1397">
        <v>4</v>
      </c>
      <c r="N1397">
        <v>3</v>
      </c>
      <c r="O1397">
        <f t="shared" si="933"/>
        <v>75</v>
      </c>
      <c r="P1397">
        <f t="shared" si="934"/>
        <v>0.67385444743935319</v>
      </c>
      <c r="Q1397">
        <f t="shared" si="976"/>
        <v>1</v>
      </c>
      <c r="R1397">
        <f t="shared" si="935"/>
        <v>1</v>
      </c>
      <c r="S1397">
        <v>0</v>
      </c>
      <c r="T1397">
        <v>0</v>
      </c>
      <c r="U1397">
        <v>2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D1397">
        <v>-1</v>
      </c>
      <c r="AE1397">
        <v>-1</v>
      </c>
      <c r="AF1397">
        <v>-1</v>
      </c>
      <c r="AG1397" s="5">
        <v>-1</v>
      </c>
      <c r="AH1397">
        <v>-1</v>
      </c>
      <c r="AI1397">
        <v>-1</v>
      </c>
      <c r="AJ1397">
        <f t="shared" si="936"/>
        <v>-1</v>
      </c>
      <c r="AK1397">
        <v>-1</v>
      </c>
      <c r="AL1397">
        <v>-1</v>
      </c>
      <c r="AM1397">
        <v>-1</v>
      </c>
      <c r="AN1397">
        <v>-1</v>
      </c>
      <c r="AO1397">
        <v>-1</v>
      </c>
      <c r="AP1397">
        <v>-1</v>
      </c>
      <c r="AR1397">
        <f t="shared" si="937"/>
        <v>0</v>
      </c>
      <c r="AS1397">
        <f t="shared" si="938"/>
        <v>0</v>
      </c>
      <c r="AT1397">
        <f t="shared" si="939"/>
        <v>0</v>
      </c>
      <c r="AU1397">
        <f t="shared" si="940"/>
        <v>0</v>
      </c>
      <c r="AV1397">
        <f t="shared" si="941"/>
        <v>0</v>
      </c>
      <c r="AW1397">
        <f t="shared" si="942"/>
        <v>0</v>
      </c>
      <c r="AX1397">
        <f t="shared" si="943"/>
        <v>0</v>
      </c>
      <c r="AY1397">
        <f t="shared" si="944"/>
        <v>0</v>
      </c>
      <c r="AZ1397">
        <f t="shared" si="945"/>
        <v>0</v>
      </c>
      <c r="BA1397">
        <f t="shared" si="946"/>
        <v>0</v>
      </c>
      <c r="BB1397">
        <f t="shared" si="947"/>
        <v>0</v>
      </c>
      <c r="BC1397">
        <f t="shared" si="948"/>
        <v>0</v>
      </c>
      <c r="BD1397">
        <f t="shared" si="949"/>
        <v>0</v>
      </c>
      <c r="BE1397">
        <f t="shared" si="950"/>
        <v>0</v>
      </c>
      <c r="BF1397">
        <f t="shared" si="951"/>
        <v>0</v>
      </c>
      <c r="BG1397">
        <f t="shared" si="952"/>
        <v>0</v>
      </c>
      <c r="BH1397">
        <f t="shared" si="953"/>
        <v>0</v>
      </c>
      <c r="BI1397">
        <f t="shared" si="954"/>
        <v>0</v>
      </c>
      <c r="BJ1397">
        <f t="shared" si="955"/>
        <v>0</v>
      </c>
      <c r="BK1397">
        <f t="shared" si="956"/>
        <v>0</v>
      </c>
      <c r="BM1397">
        <f t="shared" si="957"/>
        <v>0</v>
      </c>
      <c r="BN1397">
        <f t="shared" si="958"/>
        <v>0</v>
      </c>
      <c r="BO1397">
        <f t="shared" si="959"/>
        <v>0</v>
      </c>
      <c r="BP1397">
        <f t="shared" si="960"/>
        <v>1</v>
      </c>
      <c r="BR1397">
        <f t="shared" si="961"/>
        <v>0</v>
      </c>
      <c r="BS1397">
        <f t="shared" si="962"/>
        <v>0</v>
      </c>
      <c r="BT1397">
        <f t="shared" si="963"/>
        <v>0</v>
      </c>
      <c r="BU1397">
        <f t="shared" si="964"/>
        <v>0</v>
      </c>
      <c r="BV1397">
        <f t="shared" si="965"/>
        <v>0</v>
      </c>
      <c r="BW1397">
        <f t="shared" si="966"/>
        <v>0</v>
      </c>
      <c r="BX1397">
        <f t="shared" si="967"/>
        <v>0</v>
      </c>
      <c r="BY1397">
        <f t="shared" si="968"/>
        <v>0</v>
      </c>
      <c r="BZ1397">
        <f t="shared" si="975"/>
        <v>0</v>
      </c>
      <c r="CA1397">
        <f t="shared" si="969"/>
        <v>0</v>
      </c>
      <c r="CB1397">
        <f t="shared" si="970"/>
        <v>0</v>
      </c>
      <c r="CC1397">
        <f t="shared" si="971"/>
        <v>1</v>
      </c>
      <c r="CD1397">
        <f t="shared" si="972"/>
        <v>0</v>
      </c>
      <c r="CE1397">
        <f t="shared" si="973"/>
        <v>0</v>
      </c>
      <c r="CF1397">
        <f t="shared" si="974"/>
        <v>0</v>
      </c>
    </row>
    <row r="1398" spans="1:84" x14ac:dyDescent="0.25">
      <c r="A1398" t="s">
        <v>1316</v>
      </c>
      <c r="B1398">
        <v>0</v>
      </c>
      <c r="C1398" s="1">
        <v>15367</v>
      </c>
      <c r="D1398" t="s">
        <v>49</v>
      </c>
      <c r="E1398" t="s">
        <v>40</v>
      </c>
      <c r="F1398" t="s">
        <v>1324</v>
      </c>
      <c r="G1398">
        <v>1</v>
      </c>
      <c r="H1398">
        <v>0</v>
      </c>
      <c r="I1398" t="s">
        <v>87</v>
      </c>
      <c r="J1398" t="s">
        <v>492</v>
      </c>
      <c r="K1398" t="s">
        <v>1376</v>
      </c>
      <c r="L1398">
        <v>4050</v>
      </c>
      <c r="M1398">
        <v>4</v>
      </c>
      <c r="N1398">
        <v>0</v>
      </c>
      <c r="O1398">
        <f t="shared" si="933"/>
        <v>0</v>
      </c>
      <c r="P1398">
        <f t="shared" si="934"/>
        <v>0.98765432098765438</v>
      </c>
      <c r="Q1398">
        <f t="shared" si="976"/>
        <v>-1</v>
      </c>
      <c r="R1398">
        <f t="shared" si="935"/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D1398">
        <v>-1</v>
      </c>
      <c r="AE1398">
        <v>-1</v>
      </c>
      <c r="AF1398">
        <v>-1</v>
      </c>
      <c r="AG1398" s="5">
        <v>-1</v>
      </c>
      <c r="AH1398">
        <v>-1</v>
      </c>
      <c r="AI1398">
        <v>-1</v>
      </c>
      <c r="AJ1398">
        <f t="shared" si="936"/>
        <v>-1</v>
      </c>
      <c r="AK1398">
        <v>-1</v>
      </c>
      <c r="AL1398">
        <v>-1</v>
      </c>
      <c r="AM1398">
        <v>-1</v>
      </c>
      <c r="AN1398">
        <v>-1</v>
      </c>
      <c r="AO1398">
        <v>-1</v>
      </c>
      <c r="AP1398">
        <v>-1</v>
      </c>
      <c r="AR1398">
        <f t="shared" si="937"/>
        <v>0</v>
      </c>
      <c r="AS1398">
        <f t="shared" si="938"/>
        <v>0</v>
      </c>
      <c r="AT1398">
        <f t="shared" si="939"/>
        <v>0</v>
      </c>
      <c r="AU1398">
        <f t="shared" si="940"/>
        <v>0</v>
      </c>
      <c r="AV1398">
        <f t="shared" si="941"/>
        <v>0</v>
      </c>
      <c r="AW1398">
        <f t="shared" si="942"/>
        <v>0</v>
      </c>
      <c r="AX1398">
        <f t="shared" si="943"/>
        <v>0</v>
      </c>
      <c r="AY1398">
        <f t="shared" si="944"/>
        <v>0</v>
      </c>
      <c r="AZ1398">
        <f t="shared" si="945"/>
        <v>0</v>
      </c>
      <c r="BA1398">
        <f t="shared" si="946"/>
        <v>0</v>
      </c>
      <c r="BB1398">
        <f t="shared" si="947"/>
        <v>0</v>
      </c>
      <c r="BC1398">
        <f t="shared" si="948"/>
        <v>0</v>
      </c>
      <c r="BD1398">
        <f t="shared" si="949"/>
        <v>0</v>
      </c>
      <c r="BE1398">
        <f t="shared" si="950"/>
        <v>0</v>
      </c>
      <c r="BF1398">
        <f t="shared" si="951"/>
        <v>0</v>
      </c>
      <c r="BG1398">
        <f t="shared" si="952"/>
        <v>0</v>
      </c>
      <c r="BH1398">
        <f t="shared" si="953"/>
        <v>0</v>
      </c>
      <c r="BI1398">
        <f t="shared" si="954"/>
        <v>0</v>
      </c>
      <c r="BJ1398">
        <f t="shared" si="955"/>
        <v>0</v>
      </c>
      <c r="BK1398">
        <f t="shared" si="956"/>
        <v>0</v>
      </c>
      <c r="BM1398">
        <f t="shared" si="957"/>
        <v>1</v>
      </c>
      <c r="BN1398">
        <f t="shared" si="958"/>
        <v>0</v>
      </c>
      <c r="BO1398">
        <f t="shared" si="959"/>
        <v>0</v>
      </c>
      <c r="BP1398">
        <f t="shared" si="960"/>
        <v>0</v>
      </c>
      <c r="BR1398">
        <f t="shared" si="961"/>
        <v>0</v>
      </c>
      <c r="BS1398">
        <f t="shared" si="962"/>
        <v>0</v>
      </c>
      <c r="BT1398">
        <f t="shared" si="963"/>
        <v>0</v>
      </c>
      <c r="BU1398">
        <f t="shared" si="964"/>
        <v>0</v>
      </c>
      <c r="BV1398">
        <f t="shared" si="965"/>
        <v>0</v>
      </c>
      <c r="BW1398">
        <f t="shared" si="966"/>
        <v>0</v>
      </c>
      <c r="BX1398">
        <f t="shared" si="967"/>
        <v>0</v>
      </c>
      <c r="BY1398">
        <f t="shared" si="968"/>
        <v>0</v>
      </c>
      <c r="BZ1398">
        <f t="shared" si="975"/>
        <v>0</v>
      </c>
      <c r="CA1398">
        <f t="shared" si="969"/>
        <v>0</v>
      </c>
      <c r="CB1398">
        <f t="shared" si="970"/>
        <v>0</v>
      </c>
      <c r="CC1398">
        <f t="shared" si="971"/>
        <v>0</v>
      </c>
      <c r="CD1398">
        <f t="shared" si="972"/>
        <v>0</v>
      </c>
      <c r="CE1398">
        <f t="shared" si="973"/>
        <v>0</v>
      </c>
      <c r="CF1398">
        <f t="shared" si="974"/>
        <v>0</v>
      </c>
    </row>
    <row r="1399" spans="1:84" x14ac:dyDescent="0.25">
      <c r="A1399" t="s">
        <v>1289</v>
      </c>
      <c r="B1399">
        <v>0</v>
      </c>
      <c r="C1399" s="1">
        <v>15366</v>
      </c>
      <c r="D1399" t="s">
        <v>49</v>
      </c>
      <c r="E1399" t="s">
        <v>40</v>
      </c>
      <c r="F1399" t="s">
        <v>1378</v>
      </c>
      <c r="G1399">
        <v>0</v>
      </c>
      <c r="H1399">
        <v>0</v>
      </c>
      <c r="I1399" t="s">
        <v>87</v>
      </c>
      <c r="J1399" t="s">
        <v>492</v>
      </c>
      <c r="K1399" t="s">
        <v>1377</v>
      </c>
      <c r="L1399">
        <v>5936</v>
      </c>
      <c r="M1399">
        <v>4</v>
      </c>
      <c r="N1399">
        <v>1</v>
      </c>
      <c r="O1399">
        <f t="shared" si="933"/>
        <v>25</v>
      </c>
      <c r="P1399">
        <f t="shared" si="934"/>
        <v>0.67385444743935319</v>
      </c>
      <c r="Q1399">
        <f t="shared" si="976"/>
        <v>1</v>
      </c>
      <c r="R1399">
        <f t="shared" si="935"/>
        <v>0</v>
      </c>
      <c r="S1399">
        <v>0</v>
      </c>
      <c r="T1399">
        <v>0</v>
      </c>
      <c r="U1399">
        <v>2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D1399">
        <v>-1</v>
      </c>
      <c r="AE1399">
        <v>-1</v>
      </c>
      <c r="AF1399">
        <v>-1</v>
      </c>
      <c r="AG1399" s="5">
        <v>-1</v>
      </c>
      <c r="AH1399">
        <v>-1</v>
      </c>
      <c r="AI1399">
        <v>-1</v>
      </c>
      <c r="AJ1399">
        <f t="shared" si="936"/>
        <v>-1</v>
      </c>
      <c r="AK1399">
        <v>-1</v>
      </c>
      <c r="AL1399">
        <v>-1</v>
      </c>
      <c r="AM1399">
        <v>-1</v>
      </c>
      <c r="AN1399">
        <v>-1</v>
      </c>
      <c r="AO1399">
        <v>-1</v>
      </c>
      <c r="AP1399">
        <v>-1</v>
      </c>
      <c r="AR1399">
        <f t="shared" si="937"/>
        <v>0</v>
      </c>
      <c r="AS1399">
        <f t="shared" si="938"/>
        <v>0</v>
      </c>
      <c r="AT1399">
        <f t="shared" si="939"/>
        <v>0</v>
      </c>
      <c r="AU1399">
        <f t="shared" si="940"/>
        <v>0</v>
      </c>
      <c r="AV1399">
        <f t="shared" si="941"/>
        <v>0</v>
      </c>
      <c r="AW1399">
        <f t="shared" si="942"/>
        <v>0</v>
      </c>
      <c r="AX1399">
        <f t="shared" si="943"/>
        <v>0</v>
      </c>
      <c r="AY1399">
        <f t="shared" si="944"/>
        <v>0</v>
      </c>
      <c r="AZ1399">
        <f t="shared" si="945"/>
        <v>0</v>
      </c>
      <c r="BA1399">
        <f t="shared" si="946"/>
        <v>0</v>
      </c>
      <c r="BB1399">
        <f t="shared" si="947"/>
        <v>0</v>
      </c>
      <c r="BC1399">
        <f t="shared" si="948"/>
        <v>0</v>
      </c>
      <c r="BD1399">
        <f t="shared" si="949"/>
        <v>0</v>
      </c>
      <c r="BE1399">
        <f t="shared" si="950"/>
        <v>0</v>
      </c>
      <c r="BF1399">
        <f t="shared" si="951"/>
        <v>0</v>
      </c>
      <c r="BG1399">
        <f t="shared" si="952"/>
        <v>0</v>
      </c>
      <c r="BH1399">
        <f t="shared" si="953"/>
        <v>0</v>
      </c>
      <c r="BI1399">
        <f t="shared" si="954"/>
        <v>0</v>
      </c>
      <c r="BJ1399">
        <f t="shared" si="955"/>
        <v>0</v>
      </c>
      <c r="BK1399">
        <f t="shared" si="956"/>
        <v>0</v>
      </c>
      <c r="BM1399">
        <f t="shared" si="957"/>
        <v>0</v>
      </c>
      <c r="BN1399">
        <f t="shared" si="958"/>
        <v>0</v>
      </c>
      <c r="BO1399">
        <f t="shared" si="959"/>
        <v>0</v>
      </c>
      <c r="BP1399">
        <f t="shared" si="960"/>
        <v>1</v>
      </c>
      <c r="BR1399">
        <f t="shared" si="961"/>
        <v>0</v>
      </c>
      <c r="BS1399">
        <f t="shared" si="962"/>
        <v>0</v>
      </c>
      <c r="BT1399">
        <f t="shared" si="963"/>
        <v>0</v>
      </c>
      <c r="BU1399">
        <f t="shared" si="964"/>
        <v>0</v>
      </c>
      <c r="BV1399">
        <f t="shared" si="965"/>
        <v>0</v>
      </c>
      <c r="BW1399">
        <f t="shared" si="966"/>
        <v>0</v>
      </c>
      <c r="BX1399">
        <f t="shared" si="967"/>
        <v>0</v>
      </c>
      <c r="BY1399">
        <f t="shared" si="968"/>
        <v>0</v>
      </c>
      <c r="BZ1399">
        <f t="shared" si="975"/>
        <v>0</v>
      </c>
      <c r="CA1399">
        <f t="shared" si="969"/>
        <v>0</v>
      </c>
      <c r="CB1399">
        <f t="shared" si="970"/>
        <v>0</v>
      </c>
      <c r="CC1399">
        <f t="shared" si="971"/>
        <v>1</v>
      </c>
      <c r="CD1399">
        <f t="shared" si="972"/>
        <v>0</v>
      </c>
      <c r="CE1399">
        <f t="shared" si="973"/>
        <v>0</v>
      </c>
      <c r="CF1399">
        <f t="shared" si="974"/>
        <v>0</v>
      </c>
    </row>
    <row r="1400" spans="1:84" x14ac:dyDescent="0.25">
      <c r="A1400" t="s">
        <v>482</v>
      </c>
      <c r="B1400" t="s">
        <v>840</v>
      </c>
      <c r="C1400" s="1">
        <v>15366</v>
      </c>
      <c r="D1400" t="s">
        <v>39</v>
      </c>
      <c r="E1400" t="s">
        <v>40</v>
      </c>
      <c r="F1400" t="s">
        <v>1379</v>
      </c>
      <c r="G1400">
        <v>1</v>
      </c>
      <c r="H1400">
        <v>1</v>
      </c>
      <c r="I1400" t="s">
        <v>42</v>
      </c>
      <c r="J1400" t="s">
        <v>43</v>
      </c>
      <c r="K1400" t="s">
        <v>474</v>
      </c>
      <c r="L1400">
        <v>2553</v>
      </c>
      <c r="M1400">
        <v>0</v>
      </c>
      <c r="N1400">
        <v>0</v>
      </c>
      <c r="O1400">
        <f t="shared" si="933"/>
        <v>0</v>
      </c>
      <c r="P1400">
        <f t="shared" si="934"/>
        <v>0</v>
      </c>
      <c r="Q1400">
        <f t="shared" si="976"/>
        <v>-1</v>
      </c>
      <c r="R1400">
        <f t="shared" si="935"/>
        <v>0</v>
      </c>
      <c r="S1400">
        <v>0</v>
      </c>
      <c r="T1400">
        <v>0</v>
      </c>
      <c r="U1400">
        <v>0</v>
      </c>
      <c r="V1400">
        <v>5</v>
      </c>
      <c r="W1400">
        <v>0</v>
      </c>
      <c r="X1400">
        <v>0</v>
      </c>
      <c r="Y1400">
        <v>0</v>
      </c>
      <c r="Z1400">
        <v>0</v>
      </c>
      <c r="AA1400">
        <v>0</v>
      </c>
      <c r="AB1400" t="s">
        <v>487</v>
      </c>
      <c r="AC1400" t="s">
        <v>75</v>
      </c>
      <c r="AD1400">
        <v>62</v>
      </c>
      <c r="AE1400">
        <v>44</v>
      </c>
      <c r="AF1400">
        <v>52</v>
      </c>
      <c r="AG1400" s="5">
        <v>56</v>
      </c>
      <c r="AH1400">
        <v>-1</v>
      </c>
      <c r="AI1400">
        <v>-1</v>
      </c>
      <c r="AJ1400">
        <f t="shared" si="936"/>
        <v>-1</v>
      </c>
      <c r="AK1400">
        <v>-1</v>
      </c>
      <c r="AL1400">
        <v>-1</v>
      </c>
      <c r="AM1400">
        <v>-1</v>
      </c>
      <c r="AN1400">
        <v>-1</v>
      </c>
      <c r="AO1400">
        <v>-1</v>
      </c>
      <c r="AP1400">
        <v>-1</v>
      </c>
      <c r="AR1400">
        <f t="shared" si="937"/>
        <v>0</v>
      </c>
      <c r="AS1400">
        <f t="shared" si="938"/>
        <v>0</v>
      </c>
      <c r="AT1400">
        <f t="shared" si="939"/>
        <v>0</v>
      </c>
      <c r="AU1400">
        <f t="shared" si="940"/>
        <v>0</v>
      </c>
      <c r="AV1400">
        <f t="shared" si="941"/>
        <v>0</v>
      </c>
      <c r="AW1400">
        <f t="shared" si="942"/>
        <v>0</v>
      </c>
      <c r="AX1400">
        <f t="shared" si="943"/>
        <v>0</v>
      </c>
      <c r="AY1400">
        <f t="shared" si="944"/>
        <v>0</v>
      </c>
      <c r="AZ1400">
        <f t="shared" si="945"/>
        <v>0</v>
      </c>
      <c r="BA1400">
        <f t="shared" si="946"/>
        <v>0</v>
      </c>
      <c r="BB1400">
        <f t="shared" si="947"/>
        <v>0</v>
      </c>
      <c r="BC1400">
        <f t="shared" si="948"/>
        <v>0</v>
      </c>
      <c r="BD1400">
        <f t="shared" si="949"/>
        <v>0</v>
      </c>
      <c r="BE1400">
        <f t="shared" si="950"/>
        <v>0</v>
      </c>
      <c r="BF1400">
        <f t="shared" si="951"/>
        <v>0</v>
      </c>
      <c r="BG1400">
        <f t="shared" si="952"/>
        <v>0</v>
      </c>
      <c r="BH1400">
        <f t="shared" si="953"/>
        <v>0</v>
      </c>
      <c r="BI1400">
        <f t="shared" si="954"/>
        <v>0</v>
      </c>
      <c r="BJ1400">
        <f t="shared" si="955"/>
        <v>0</v>
      </c>
      <c r="BK1400">
        <f t="shared" si="956"/>
        <v>0</v>
      </c>
      <c r="BM1400">
        <f t="shared" si="957"/>
        <v>1</v>
      </c>
      <c r="BN1400">
        <f t="shared" si="958"/>
        <v>0</v>
      </c>
      <c r="BO1400">
        <f t="shared" si="959"/>
        <v>0</v>
      </c>
      <c r="BP1400">
        <f t="shared" si="960"/>
        <v>0</v>
      </c>
      <c r="BR1400">
        <f t="shared" si="961"/>
        <v>0</v>
      </c>
      <c r="BS1400">
        <f t="shared" si="962"/>
        <v>0</v>
      </c>
      <c r="BT1400">
        <f t="shared" si="963"/>
        <v>5</v>
      </c>
      <c r="BU1400">
        <f t="shared" si="964"/>
        <v>0</v>
      </c>
      <c r="BV1400">
        <f t="shared" si="965"/>
        <v>0</v>
      </c>
      <c r="BW1400">
        <f t="shared" si="966"/>
        <v>0</v>
      </c>
      <c r="BX1400">
        <f t="shared" si="967"/>
        <v>0</v>
      </c>
      <c r="BY1400">
        <f t="shared" si="968"/>
        <v>0</v>
      </c>
      <c r="BZ1400">
        <f t="shared" si="975"/>
        <v>0</v>
      </c>
      <c r="CA1400">
        <f t="shared" si="969"/>
        <v>0</v>
      </c>
      <c r="CB1400">
        <f t="shared" si="970"/>
        <v>0</v>
      </c>
      <c r="CC1400">
        <f t="shared" si="971"/>
        <v>0</v>
      </c>
      <c r="CD1400">
        <f t="shared" si="972"/>
        <v>0</v>
      </c>
      <c r="CE1400">
        <f t="shared" si="973"/>
        <v>0</v>
      </c>
      <c r="CF1400">
        <f t="shared" si="974"/>
        <v>0</v>
      </c>
    </row>
    <row r="1401" spans="1:84" x14ac:dyDescent="0.25">
      <c r="A1401" t="s">
        <v>1289</v>
      </c>
      <c r="B1401">
        <v>0</v>
      </c>
      <c r="C1401" s="1">
        <v>15366</v>
      </c>
      <c r="D1401" t="s">
        <v>49</v>
      </c>
      <c r="E1401" t="s">
        <v>40</v>
      </c>
      <c r="F1401" t="s">
        <v>1378</v>
      </c>
      <c r="G1401">
        <v>0</v>
      </c>
      <c r="H1401">
        <v>0</v>
      </c>
      <c r="I1401" t="s">
        <v>87</v>
      </c>
      <c r="J1401" t="s">
        <v>492</v>
      </c>
      <c r="K1401" t="s">
        <v>1376</v>
      </c>
      <c r="L1401">
        <v>4050</v>
      </c>
      <c r="M1401">
        <v>4</v>
      </c>
      <c r="N1401">
        <v>0</v>
      </c>
      <c r="O1401">
        <f t="shared" si="933"/>
        <v>0</v>
      </c>
      <c r="P1401">
        <f t="shared" si="934"/>
        <v>0.98765432098765438</v>
      </c>
      <c r="Q1401">
        <f t="shared" si="976"/>
        <v>-1</v>
      </c>
      <c r="R1401">
        <f t="shared" si="935"/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D1401">
        <v>-1</v>
      </c>
      <c r="AE1401">
        <v>-1</v>
      </c>
      <c r="AF1401">
        <v>-1</v>
      </c>
      <c r="AG1401" s="5">
        <v>-1</v>
      </c>
      <c r="AH1401">
        <v>-1</v>
      </c>
      <c r="AI1401">
        <v>-1</v>
      </c>
      <c r="AJ1401">
        <f t="shared" si="936"/>
        <v>-1</v>
      </c>
      <c r="AK1401">
        <v>-1</v>
      </c>
      <c r="AL1401">
        <v>-1</v>
      </c>
      <c r="AM1401">
        <v>-1</v>
      </c>
      <c r="AN1401">
        <v>-1</v>
      </c>
      <c r="AO1401">
        <v>-1</v>
      </c>
      <c r="AP1401">
        <v>-1</v>
      </c>
      <c r="AR1401">
        <f t="shared" si="937"/>
        <v>0</v>
      </c>
      <c r="AS1401">
        <f t="shared" si="938"/>
        <v>0</v>
      </c>
      <c r="AT1401">
        <f t="shared" si="939"/>
        <v>0</v>
      </c>
      <c r="AU1401">
        <f t="shared" si="940"/>
        <v>0</v>
      </c>
      <c r="AV1401">
        <f t="shared" si="941"/>
        <v>0</v>
      </c>
      <c r="AW1401">
        <f t="shared" si="942"/>
        <v>0</v>
      </c>
      <c r="AX1401">
        <f t="shared" si="943"/>
        <v>0</v>
      </c>
      <c r="AY1401">
        <f t="shared" si="944"/>
        <v>0</v>
      </c>
      <c r="AZ1401">
        <f t="shared" si="945"/>
        <v>0</v>
      </c>
      <c r="BA1401">
        <f t="shared" si="946"/>
        <v>0</v>
      </c>
      <c r="BB1401">
        <f t="shared" si="947"/>
        <v>0</v>
      </c>
      <c r="BC1401">
        <f t="shared" si="948"/>
        <v>0</v>
      </c>
      <c r="BD1401">
        <f t="shared" si="949"/>
        <v>0</v>
      </c>
      <c r="BE1401">
        <f t="shared" si="950"/>
        <v>0</v>
      </c>
      <c r="BF1401">
        <f t="shared" si="951"/>
        <v>0</v>
      </c>
      <c r="BG1401">
        <f t="shared" si="952"/>
        <v>0</v>
      </c>
      <c r="BH1401">
        <f t="shared" si="953"/>
        <v>0</v>
      </c>
      <c r="BI1401">
        <f t="shared" si="954"/>
        <v>0</v>
      </c>
      <c r="BJ1401">
        <f t="shared" si="955"/>
        <v>0</v>
      </c>
      <c r="BK1401">
        <f t="shared" si="956"/>
        <v>0</v>
      </c>
      <c r="BM1401">
        <f t="shared" si="957"/>
        <v>0</v>
      </c>
      <c r="BN1401">
        <f t="shared" si="958"/>
        <v>1</v>
      </c>
      <c r="BO1401">
        <f t="shared" si="959"/>
        <v>0</v>
      </c>
      <c r="BP1401">
        <f t="shared" si="960"/>
        <v>0</v>
      </c>
      <c r="BR1401">
        <f t="shared" si="961"/>
        <v>0</v>
      </c>
      <c r="BS1401">
        <f t="shared" si="962"/>
        <v>0</v>
      </c>
      <c r="BT1401">
        <f t="shared" si="963"/>
        <v>0</v>
      </c>
      <c r="BU1401">
        <f t="shared" si="964"/>
        <v>0</v>
      </c>
      <c r="BV1401">
        <f t="shared" si="965"/>
        <v>0</v>
      </c>
      <c r="BW1401">
        <f t="shared" si="966"/>
        <v>0</v>
      </c>
      <c r="BX1401">
        <f t="shared" si="967"/>
        <v>0</v>
      </c>
      <c r="BY1401">
        <f t="shared" si="968"/>
        <v>0</v>
      </c>
      <c r="BZ1401">
        <f t="shared" si="975"/>
        <v>0</v>
      </c>
      <c r="CA1401">
        <f t="shared" si="969"/>
        <v>0</v>
      </c>
      <c r="CB1401">
        <f t="shared" si="970"/>
        <v>0</v>
      </c>
      <c r="CC1401">
        <f t="shared" si="971"/>
        <v>1</v>
      </c>
      <c r="CD1401">
        <f t="shared" si="972"/>
        <v>0</v>
      </c>
      <c r="CE1401">
        <f t="shared" si="973"/>
        <v>0</v>
      </c>
      <c r="CF1401">
        <f t="shared" si="974"/>
        <v>0</v>
      </c>
    </row>
    <row r="1402" spans="1:84" x14ac:dyDescent="0.25">
      <c r="A1402" t="s">
        <v>1380</v>
      </c>
      <c r="B1402">
        <v>0</v>
      </c>
      <c r="C1402" s="1">
        <v>15365</v>
      </c>
      <c r="D1402" t="s">
        <v>49</v>
      </c>
      <c r="E1402" t="s">
        <v>40</v>
      </c>
      <c r="F1402" t="s">
        <v>1381</v>
      </c>
      <c r="G1402">
        <v>1</v>
      </c>
      <c r="H1402">
        <v>0</v>
      </c>
      <c r="I1402" t="s">
        <v>87</v>
      </c>
      <c r="J1402" t="s">
        <v>88</v>
      </c>
      <c r="K1402" t="s">
        <v>1382</v>
      </c>
      <c r="L1402">
        <v>5935</v>
      </c>
      <c r="M1402">
        <v>2</v>
      </c>
      <c r="N1402">
        <v>0</v>
      </c>
      <c r="O1402">
        <f t="shared" si="933"/>
        <v>0</v>
      </c>
      <c r="P1402">
        <f t="shared" si="934"/>
        <v>0.33698399326032014</v>
      </c>
      <c r="Q1402">
        <f t="shared" si="976"/>
        <v>-1</v>
      </c>
      <c r="R1402">
        <f t="shared" si="935"/>
        <v>0</v>
      </c>
      <c r="S1402">
        <v>0</v>
      </c>
      <c r="T1402">
        <v>0</v>
      </c>
      <c r="U1402">
        <v>0</v>
      </c>
      <c r="V1402">
        <v>7</v>
      </c>
      <c r="W1402">
        <v>0</v>
      </c>
      <c r="X1402">
        <v>0</v>
      </c>
      <c r="Y1402">
        <v>0</v>
      </c>
      <c r="Z1402">
        <v>0</v>
      </c>
      <c r="AA1402">
        <v>0</v>
      </c>
      <c r="AD1402">
        <v>-1</v>
      </c>
      <c r="AE1402">
        <v>-1</v>
      </c>
      <c r="AF1402">
        <v>-1</v>
      </c>
      <c r="AG1402" s="5">
        <v>-1</v>
      </c>
      <c r="AH1402">
        <v>-1</v>
      </c>
      <c r="AI1402">
        <v>-1</v>
      </c>
      <c r="AJ1402">
        <f t="shared" si="936"/>
        <v>-1</v>
      </c>
      <c r="AK1402">
        <v>-1</v>
      </c>
      <c r="AL1402">
        <v>-1</v>
      </c>
      <c r="AM1402">
        <v>-1</v>
      </c>
      <c r="AN1402">
        <v>-1</v>
      </c>
      <c r="AO1402">
        <v>-1</v>
      </c>
      <c r="AP1402">
        <v>-1</v>
      </c>
      <c r="AR1402">
        <f t="shared" si="937"/>
        <v>0</v>
      </c>
      <c r="AS1402">
        <f t="shared" si="938"/>
        <v>0</v>
      </c>
      <c r="AT1402">
        <f t="shared" si="939"/>
        <v>0</v>
      </c>
      <c r="AU1402">
        <f t="shared" si="940"/>
        <v>0</v>
      </c>
      <c r="AV1402">
        <f t="shared" si="941"/>
        <v>0</v>
      </c>
      <c r="AW1402">
        <f t="shared" si="942"/>
        <v>0</v>
      </c>
      <c r="AX1402">
        <f t="shared" si="943"/>
        <v>0</v>
      </c>
      <c r="AY1402">
        <f t="shared" si="944"/>
        <v>0</v>
      </c>
      <c r="AZ1402">
        <f t="shared" si="945"/>
        <v>0</v>
      </c>
      <c r="BA1402">
        <f t="shared" si="946"/>
        <v>0</v>
      </c>
      <c r="BB1402">
        <f t="shared" si="947"/>
        <v>0</v>
      </c>
      <c r="BC1402">
        <f t="shared" si="948"/>
        <v>0</v>
      </c>
      <c r="BD1402">
        <f t="shared" si="949"/>
        <v>0</v>
      </c>
      <c r="BE1402">
        <f t="shared" si="950"/>
        <v>0</v>
      </c>
      <c r="BF1402">
        <f t="shared" si="951"/>
        <v>0</v>
      </c>
      <c r="BG1402">
        <f t="shared" si="952"/>
        <v>0</v>
      </c>
      <c r="BH1402">
        <f t="shared" si="953"/>
        <v>0</v>
      </c>
      <c r="BI1402">
        <f t="shared" si="954"/>
        <v>0</v>
      </c>
      <c r="BJ1402">
        <f t="shared" si="955"/>
        <v>0</v>
      </c>
      <c r="BK1402">
        <f t="shared" si="956"/>
        <v>0</v>
      </c>
      <c r="BM1402">
        <f t="shared" si="957"/>
        <v>1</v>
      </c>
      <c r="BN1402">
        <f t="shared" si="958"/>
        <v>0</v>
      </c>
      <c r="BO1402">
        <f t="shared" si="959"/>
        <v>0</v>
      </c>
      <c r="BP1402">
        <f t="shared" si="960"/>
        <v>0</v>
      </c>
      <c r="BR1402">
        <f t="shared" si="961"/>
        <v>0</v>
      </c>
      <c r="BS1402">
        <f t="shared" si="962"/>
        <v>0</v>
      </c>
      <c r="BT1402">
        <f t="shared" si="963"/>
        <v>7</v>
      </c>
      <c r="BU1402">
        <f t="shared" si="964"/>
        <v>0</v>
      </c>
      <c r="BV1402">
        <f t="shared" si="965"/>
        <v>0</v>
      </c>
      <c r="BW1402">
        <f t="shared" si="966"/>
        <v>0</v>
      </c>
      <c r="BX1402">
        <f t="shared" si="967"/>
        <v>0</v>
      </c>
      <c r="BY1402">
        <f t="shared" si="968"/>
        <v>0</v>
      </c>
      <c r="BZ1402">
        <f t="shared" si="975"/>
        <v>0</v>
      </c>
      <c r="CA1402">
        <f t="shared" si="969"/>
        <v>0</v>
      </c>
      <c r="CB1402">
        <f t="shared" si="970"/>
        <v>0</v>
      </c>
      <c r="CC1402">
        <f t="shared" si="971"/>
        <v>0</v>
      </c>
      <c r="CD1402">
        <f t="shared" si="972"/>
        <v>0</v>
      </c>
      <c r="CE1402">
        <f t="shared" si="973"/>
        <v>0</v>
      </c>
      <c r="CF1402">
        <f t="shared" si="974"/>
        <v>0</v>
      </c>
    </row>
    <row r="1403" spans="1:84" x14ac:dyDescent="0.25">
      <c r="A1403" t="s">
        <v>337</v>
      </c>
      <c r="B1403" t="s">
        <v>520</v>
      </c>
      <c r="C1403" s="1">
        <v>15365</v>
      </c>
      <c r="D1403" t="s">
        <v>49</v>
      </c>
      <c r="E1403" t="s">
        <v>40</v>
      </c>
      <c r="F1403" t="s">
        <v>1383</v>
      </c>
      <c r="G1403">
        <v>1</v>
      </c>
      <c r="H1403">
        <v>0</v>
      </c>
      <c r="I1403" t="s">
        <v>71</v>
      </c>
      <c r="J1403" t="s">
        <v>1356</v>
      </c>
      <c r="K1403" t="s">
        <v>1357</v>
      </c>
      <c r="L1403">
        <v>11317</v>
      </c>
      <c r="M1403">
        <v>4</v>
      </c>
      <c r="N1403">
        <v>0</v>
      </c>
      <c r="O1403">
        <f t="shared" si="933"/>
        <v>0</v>
      </c>
      <c r="P1403">
        <f t="shared" si="934"/>
        <v>0.35345056110276574</v>
      </c>
      <c r="Q1403">
        <f t="shared" si="976"/>
        <v>-1</v>
      </c>
      <c r="R1403">
        <f t="shared" si="935"/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 t="s">
        <v>771</v>
      </c>
      <c r="AC1403" t="s">
        <v>46</v>
      </c>
      <c r="AD1403">
        <v>68</v>
      </c>
      <c r="AE1403">
        <v>55</v>
      </c>
      <c r="AF1403">
        <v>69</v>
      </c>
      <c r="AG1403" s="5">
        <v>54</v>
      </c>
      <c r="AH1403">
        <v>-1</v>
      </c>
      <c r="AI1403">
        <v>-1</v>
      </c>
      <c r="AJ1403">
        <f t="shared" si="936"/>
        <v>-1</v>
      </c>
      <c r="AK1403">
        <v>-1</v>
      </c>
      <c r="AL1403">
        <v>-1</v>
      </c>
      <c r="AM1403">
        <v>-1</v>
      </c>
      <c r="AN1403">
        <v>-1</v>
      </c>
      <c r="AO1403">
        <v>-1</v>
      </c>
      <c r="AP1403">
        <v>-1</v>
      </c>
      <c r="AR1403">
        <f t="shared" si="937"/>
        <v>0</v>
      </c>
      <c r="AS1403">
        <f t="shared" si="938"/>
        <v>0</v>
      </c>
      <c r="AT1403">
        <f t="shared" si="939"/>
        <v>0</v>
      </c>
      <c r="AU1403">
        <f t="shared" si="940"/>
        <v>0</v>
      </c>
      <c r="AV1403">
        <f t="shared" si="941"/>
        <v>0</v>
      </c>
      <c r="AW1403">
        <f t="shared" si="942"/>
        <v>0</v>
      </c>
      <c r="AX1403">
        <f t="shared" si="943"/>
        <v>0</v>
      </c>
      <c r="AY1403">
        <f t="shared" si="944"/>
        <v>0</v>
      </c>
      <c r="AZ1403">
        <f t="shared" si="945"/>
        <v>0</v>
      </c>
      <c r="BA1403">
        <f t="shared" si="946"/>
        <v>0</v>
      </c>
      <c r="BB1403">
        <f t="shared" si="947"/>
        <v>0</v>
      </c>
      <c r="BC1403">
        <f t="shared" si="948"/>
        <v>0</v>
      </c>
      <c r="BD1403">
        <f t="shared" si="949"/>
        <v>0</v>
      </c>
      <c r="BE1403">
        <f t="shared" si="950"/>
        <v>0</v>
      </c>
      <c r="BF1403">
        <f t="shared" si="951"/>
        <v>0</v>
      </c>
      <c r="BG1403">
        <f t="shared" si="952"/>
        <v>0</v>
      </c>
      <c r="BH1403">
        <f t="shared" si="953"/>
        <v>0</v>
      </c>
      <c r="BI1403">
        <f t="shared" si="954"/>
        <v>0</v>
      </c>
      <c r="BJ1403">
        <f t="shared" si="955"/>
        <v>0</v>
      </c>
      <c r="BK1403">
        <f t="shared" si="956"/>
        <v>0</v>
      </c>
      <c r="BM1403">
        <f t="shared" si="957"/>
        <v>1</v>
      </c>
      <c r="BN1403">
        <f t="shared" si="958"/>
        <v>0</v>
      </c>
      <c r="BO1403">
        <f t="shared" si="959"/>
        <v>0</v>
      </c>
      <c r="BP1403">
        <f t="shared" si="960"/>
        <v>0</v>
      </c>
      <c r="BR1403">
        <f t="shared" si="961"/>
        <v>0</v>
      </c>
      <c r="BS1403">
        <f t="shared" si="962"/>
        <v>0</v>
      </c>
      <c r="BT1403">
        <f t="shared" si="963"/>
        <v>0</v>
      </c>
      <c r="BU1403">
        <f t="shared" si="964"/>
        <v>0</v>
      </c>
      <c r="BV1403">
        <f t="shared" si="965"/>
        <v>0</v>
      </c>
      <c r="BW1403">
        <f t="shared" si="966"/>
        <v>0</v>
      </c>
      <c r="BX1403">
        <f t="shared" si="967"/>
        <v>0</v>
      </c>
      <c r="BY1403">
        <f t="shared" si="968"/>
        <v>0</v>
      </c>
      <c r="BZ1403">
        <f t="shared" si="975"/>
        <v>0</v>
      </c>
      <c r="CA1403">
        <f t="shared" si="969"/>
        <v>0</v>
      </c>
      <c r="CB1403">
        <f t="shared" si="970"/>
        <v>0</v>
      </c>
      <c r="CC1403">
        <f t="shared" si="971"/>
        <v>0</v>
      </c>
      <c r="CD1403">
        <f t="shared" si="972"/>
        <v>0</v>
      </c>
      <c r="CE1403">
        <f t="shared" si="973"/>
        <v>0</v>
      </c>
      <c r="CF1403">
        <f t="shared" si="974"/>
        <v>0</v>
      </c>
    </row>
    <row r="1404" spans="1:84" x14ac:dyDescent="0.25">
      <c r="A1404" t="s">
        <v>337</v>
      </c>
      <c r="B1404" t="s">
        <v>520</v>
      </c>
      <c r="C1404" s="1">
        <v>15365</v>
      </c>
      <c r="D1404" t="s">
        <v>49</v>
      </c>
      <c r="E1404" t="s">
        <v>40</v>
      </c>
      <c r="F1404" t="s">
        <v>1383</v>
      </c>
      <c r="G1404">
        <v>1</v>
      </c>
      <c r="H1404">
        <v>0</v>
      </c>
      <c r="I1404" t="s">
        <v>71</v>
      </c>
      <c r="J1404" t="s">
        <v>1356</v>
      </c>
      <c r="K1404" t="s">
        <v>1357</v>
      </c>
      <c r="L1404">
        <v>11317</v>
      </c>
      <c r="M1404">
        <v>2</v>
      </c>
      <c r="N1404">
        <v>0</v>
      </c>
      <c r="O1404">
        <f t="shared" si="933"/>
        <v>0</v>
      </c>
      <c r="P1404">
        <f t="shared" si="934"/>
        <v>0.17672528055138287</v>
      </c>
      <c r="Q1404">
        <f t="shared" si="976"/>
        <v>-1</v>
      </c>
      <c r="R1404">
        <f t="shared" si="935"/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 t="s">
        <v>771</v>
      </c>
      <c r="AC1404" t="s">
        <v>46</v>
      </c>
      <c r="AD1404">
        <v>68</v>
      </c>
      <c r="AE1404">
        <v>55</v>
      </c>
      <c r="AF1404">
        <v>69</v>
      </c>
      <c r="AG1404" s="5">
        <v>54</v>
      </c>
      <c r="AH1404">
        <v>-1</v>
      </c>
      <c r="AI1404">
        <v>-1</v>
      </c>
      <c r="AJ1404">
        <f t="shared" si="936"/>
        <v>-1</v>
      </c>
      <c r="AK1404">
        <v>-1</v>
      </c>
      <c r="AL1404">
        <v>-1</v>
      </c>
      <c r="AM1404">
        <v>-1</v>
      </c>
      <c r="AN1404">
        <v>-1</v>
      </c>
      <c r="AO1404">
        <v>-1</v>
      </c>
      <c r="AP1404">
        <v>-1</v>
      </c>
      <c r="AR1404">
        <f t="shared" si="937"/>
        <v>0</v>
      </c>
      <c r="AS1404">
        <f t="shared" si="938"/>
        <v>0</v>
      </c>
      <c r="AT1404">
        <f t="shared" si="939"/>
        <v>0</v>
      </c>
      <c r="AU1404">
        <f t="shared" si="940"/>
        <v>0</v>
      </c>
      <c r="AV1404">
        <f t="shared" si="941"/>
        <v>0</v>
      </c>
      <c r="AW1404">
        <f t="shared" si="942"/>
        <v>0</v>
      </c>
      <c r="AX1404">
        <f t="shared" si="943"/>
        <v>0</v>
      </c>
      <c r="AY1404">
        <f t="shared" si="944"/>
        <v>0</v>
      </c>
      <c r="AZ1404">
        <f t="shared" si="945"/>
        <v>0</v>
      </c>
      <c r="BA1404">
        <f t="shared" si="946"/>
        <v>0</v>
      </c>
      <c r="BB1404">
        <f t="shared" si="947"/>
        <v>0</v>
      </c>
      <c r="BC1404">
        <f t="shared" si="948"/>
        <v>0</v>
      </c>
      <c r="BD1404">
        <f t="shared" si="949"/>
        <v>0</v>
      </c>
      <c r="BE1404">
        <f t="shared" si="950"/>
        <v>0</v>
      </c>
      <c r="BF1404">
        <f t="shared" si="951"/>
        <v>0</v>
      </c>
      <c r="BG1404">
        <f t="shared" si="952"/>
        <v>0</v>
      </c>
      <c r="BH1404">
        <f t="shared" si="953"/>
        <v>0</v>
      </c>
      <c r="BI1404">
        <f t="shared" si="954"/>
        <v>0</v>
      </c>
      <c r="BJ1404">
        <f t="shared" si="955"/>
        <v>0</v>
      </c>
      <c r="BK1404">
        <f t="shared" si="956"/>
        <v>0</v>
      </c>
      <c r="BM1404">
        <f t="shared" si="957"/>
        <v>1</v>
      </c>
      <c r="BN1404">
        <f t="shared" si="958"/>
        <v>0</v>
      </c>
      <c r="BO1404">
        <f t="shared" si="959"/>
        <v>0</v>
      </c>
      <c r="BP1404">
        <f t="shared" si="960"/>
        <v>0</v>
      </c>
      <c r="BR1404">
        <f t="shared" si="961"/>
        <v>0</v>
      </c>
      <c r="BS1404">
        <f t="shared" si="962"/>
        <v>0</v>
      </c>
      <c r="BT1404">
        <f t="shared" si="963"/>
        <v>0</v>
      </c>
      <c r="BU1404">
        <f t="shared" si="964"/>
        <v>0</v>
      </c>
      <c r="BV1404">
        <f t="shared" si="965"/>
        <v>0</v>
      </c>
      <c r="BW1404">
        <f t="shared" si="966"/>
        <v>0</v>
      </c>
      <c r="BX1404">
        <f t="shared" si="967"/>
        <v>0</v>
      </c>
      <c r="BY1404">
        <f t="shared" si="968"/>
        <v>0</v>
      </c>
      <c r="BZ1404">
        <f t="shared" si="975"/>
        <v>0</v>
      </c>
      <c r="CA1404">
        <f t="shared" si="969"/>
        <v>0</v>
      </c>
      <c r="CB1404">
        <f t="shared" si="970"/>
        <v>0</v>
      </c>
      <c r="CC1404">
        <f t="shared" si="971"/>
        <v>0</v>
      </c>
      <c r="CD1404">
        <f t="shared" si="972"/>
        <v>0</v>
      </c>
      <c r="CE1404">
        <f t="shared" si="973"/>
        <v>0</v>
      </c>
      <c r="CF1404">
        <f t="shared" si="974"/>
        <v>0</v>
      </c>
    </row>
    <row r="1405" spans="1:84" x14ac:dyDescent="0.25">
      <c r="A1405" t="s">
        <v>1001</v>
      </c>
      <c r="B1405" t="s">
        <v>437</v>
      </c>
      <c r="C1405" s="1">
        <v>15365</v>
      </c>
      <c r="D1405" t="s">
        <v>49</v>
      </c>
      <c r="E1405" t="s">
        <v>40</v>
      </c>
      <c r="F1405" t="s">
        <v>1384</v>
      </c>
      <c r="G1405">
        <v>1</v>
      </c>
      <c r="H1405">
        <v>0</v>
      </c>
      <c r="I1405" t="s">
        <v>87</v>
      </c>
      <c r="J1405" t="s">
        <v>166</v>
      </c>
      <c r="K1405" t="s">
        <v>1385</v>
      </c>
      <c r="L1405">
        <v>2050</v>
      </c>
      <c r="M1405">
        <v>0</v>
      </c>
      <c r="N1405">
        <v>0</v>
      </c>
      <c r="O1405">
        <f t="shared" si="933"/>
        <v>0</v>
      </c>
      <c r="P1405">
        <f t="shared" si="934"/>
        <v>0</v>
      </c>
      <c r="Q1405">
        <f t="shared" si="976"/>
        <v>-1</v>
      </c>
      <c r="R1405">
        <f t="shared" si="935"/>
        <v>0</v>
      </c>
      <c r="S1405">
        <v>0</v>
      </c>
      <c r="T1405">
        <v>0</v>
      </c>
      <c r="U1405">
        <v>0</v>
      </c>
      <c r="V1405">
        <v>3</v>
      </c>
      <c r="W1405">
        <v>2</v>
      </c>
      <c r="X1405">
        <v>0</v>
      </c>
      <c r="Y1405">
        <v>0</v>
      </c>
      <c r="Z1405">
        <v>0</v>
      </c>
      <c r="AA1405">
        <v>0</v>
      </c>
      <c r="AD1405">
        <v>-1</v>
      </c>
      <c r="AE1405">
        <v>-1</v>
      </c>
      <c r="AF1405">
        <v>-1</v>
      </c>
      <c r="AG1405" s="5">
        <v>-1</v>
      </c>
      <c r="AH1405">
        <v>-1</v>
      </c>
      <c r="AI1405">
        <v>-1</v>
      </c>
      <c r="AJ1405">
        <f t="shared" si="936"/>
        <v>-1</v>
      </c>
      <c r="AK1405">
        <v>-1</v>
      </c>
      <c r="AL1405">
        <v>-1</v>
      </c>
      <c r="AM1405">
        <v>-1</v>
      </c>
      <c r="AN1405">
        <v>-1</v>
      </c>
      <c r="AO1405">
        <v>-1</v>
      </c>
      <c r="AP1405">
        <v>-1</v>
      </c>
      <c r="AR1405">
        <f t="shared" si="937"/>
        <v>0</v>
      </c>
      <c r="AS1405">
        <f t="shared" si="938"/>
        <v>0</v>
      </c>
      <c r="AT1405">
        <f t="shared" si="939"/>
        <v>0</v>
      </c>
      <c r="AU1405">
        <f t="shared" si="940"/>
        <v>0</v>
      </c>
      <c r="AV1405">
        <f t="shared" si="941"/>
        <v>0</v>
      </c>
      <c r="AW1405">
        <f t="shared" si="942"/>
        <v>0</v>
      </c>
      <c r="AX1405">
        <f t="shared" si="943"/>
        <v>0</v>
      </c>
      <c r="AY1405">
        <f t="shared" si="944"/>
        <v>0</v>
      </c>
      <c r="AZ1405">
        <f t="shared" si="945"/>
        <v>0</v>
      </c>
      <c r="BA1405">
        <f t="shared" si="946"/>
        <v>0</v>
      </c>
      <c r="BB1405">
        <f t="shared" si="947"/>
        <v>0</v>
      </c>
      <c r="BC1405">
        <f t="shared" si="948"/>
        <v>0</v>
      </c>
      <c r="BD1405">
        <f t="shared" si="949"/>
        <v>0</v>
      </c>
      <c r="BE1405">
        <f t="shared" si="950"/>
        <v>0</v>
      </c>
      <c r="BF1405">
        <f t="shared" si="951"/>
        <v>0</v>
      </c>
      <c r="BG1405">
        <f t="shared" si="952"/>
        <v>0</v>
      </c>
      <c r="BH1405">
        <f t="shared" si="953"/>
        <v>0</v>
      </c>
      <c r="BI1405">
        <f t="shared" si="954"/>
        <v>0</v>
      </c>
      <c r="BJ1405">
        <f t="shared" si="955"/>
        <v>0</v>
      </c>
      <c r="BK1405">
        <f t="shared" si="956"/>
        <v>0</v>
      </c>
      <c r="BM1405">
        <f t="shared" si="957"/>
        <v>1</v>
      </c>
      <c r="BN1405">
        <f t="shared" si="958"/>
        <v>0</v>
      </c>
      <c r="BO1405">
        <f t="shared" si="959"/>
        <v>0</v>
      </c>
      <c r="BP1405">
        <f t="shared" si="960"/>
        <v>0</v>
      </c>
      <c r="BR1405">
        <f t="shared" si="961"/>
        <v>0</v>
      </c>
      <c r="BS1405">
        <f t="shared" si="962"/>
        <v>0</v>
      </c>
      <c r="BT1405">
        <f t="shared" si="963"/>
        <v>3</v>
      </c>
      <c r="BU1405">
        <f t="shared" si="964"/>
        <v>0</v>
      </c>
      <c r="BV1405">
        <f t="shared" si="965"/>
        <v>2</v>
      </c>
      <c r="BW1405">
        <f t="shared" si="966"/>
        <v>0</v>
      </c>
      <c r="BX1405">
        <f t="shared" si="967"/>
        <v>0</v>
      </c>
      <c r="BY1405">
        <f t="shared" si="968"/>
        <v>0</v>
      </c>
      <c r="BZ1405">
        <f t="shared" si="975"/>
        <v>0</v>
      </c>
      <c r="CA1405">
        <f t="shared" si="969"/>
        <v>0</v>
      </c>
      <c r="CB1405">
        <f t="shared" si="970"/>
        <v>0</v>
      </c>
      <c r="CC1405">
        <f t="shared" si="971"/>
        <v>0</v>
      </c>
      <c r="CD1405">
        <f t="shared" si="972"/>
        <v>0</v>
      </c>
      <c r="CE1405">
        <f t="shared" si="973"/>
        <v>0</v>
      </c>
      <c r="CF1405">
        <f t="shared" si="974"/>
        <v>0</v>
      </c>
    </row>
    <row r="1406" spans="1:84" x14ac:dyDescent="0.25">
      <c r="A1406" t="s">
        <v>1113</v>
      </c>
      <c r="B1406" t="s">
        <v>1114</v>
      </c>
      <c r="C1406" s="1">
        <v>15365</v>
      </c>
      <c r="D1406" t="s">
        <v>39</v>
      </c>
      <c r="E1406" t="s">
        <v>40</v>
      </c>
      <c r="F1406" s="2">
        <v>131115</v>
      </c>
      <c r="G1406">
        <v>1</v>
      </c>
      <c r="H1406">
        <v>1</v>
      </c>
      <c r="I1406" t="s">
        <v>42</v>
      </c>
      <c r="J1406" t="s">
        <v>77</v>
      </c>
      <c r="K1406" t="s">
        <v>1123</v>
      </c>
      <c r="L1406">
        <v>215</v>
      </c>
      <c r="M1406">
        <v>0</v>
      </c>
      <c r="N1406">
        <v>0</v>
      </c>
      <c r="O1406">
        <f t="shared" si="933"/>
        <v>0</v>
      </c>
      <c r="P1406">
        <f t="shared" si="934"/>
        <v>0</v>
      </c>
      <c r="Q1406">
        <f t="shared" si="976"/>
        <v>-1</v>
      </c>
      <c r="R1406">
        <f t="shared" si="935"/>
        <v>0</v>
      </c>
      <c r="S1406">
        <v>0</v>
      </c>
      <c r="T1406">
        <v>0</v>
      </c>
      <c r="U1406">
        <v>0</v>
      </c>
      <c r="V1406">
        <v>6</v>
      </c>
      <c r="W1406">
        <v>0</v>
      </c>
      <c r="X1406">
        <v>0</v>
      </c>
      <c r="Y1406">
        <v>0</v>
      </c>
      <c r="Z1406">
        <v>0</v>
      </c>
      <c r="AA1406">
        <v>0</v>
      </c>
      <c r="AD1406">
        <v>-1</v>
      </c>
      <c r="AE1406">
        <v>-1</v>
      </c>
      <c r="AF1406">
        <v>-1</v>
      </c>
      <c r="AG1406" s="5">
        <v>-1</v>
      </c>
      <c r="AH1406">
        <v>-1</v>
      </c>
      <c r="AI1406">
        <v>-1</v>
      </c>
      <c r="AJ1406">
        <f t="shared" si="936"/>
        <v>-1</v>
      </c>
      <c r="AK1406">
        <v>-1</v>
      </c>
      <c r="AL1406">
        <v>-1</v>
      </c>
      <c r="AM1406">
        <v>-1</v>
      </c>
      <c r="AN1406">
        <v>-1</v>
      </c>
      <c r="AO1406">
        <v>-1</v>
      </c>
      <c r="AP1406">
        <v>-1</v>
      </c>
      <c r="AR1406">
        <f t="shared" si="937"/>
        <v>0</v>
      </c>
      <c r="AS1406">
        <f t="shared" si="938"/>
        <v>0</v>
      </c>
      <c r="AT1406">
        <f t="shared" si="939"/>
        <v>0</v>
      </c>
      <c r="AU1406">
        <f t="shared" si="940"/>
        <v>0</v>
      </c>
      <c r="AV1406">
        <f t="shared" si="941"/>
        <v>0</v>
      </c>
      <c r="AW1406">
        <f t="shared" si="942"/>
        <v>0</v>
      </c>
      <c r="AX1406">
        <f t="shared" si="943"/>
        <v>0</v>
      </c>
      <c r="AY1406">
        <f t="shared" si="944"/>
        <v>0</v>
      </c>
      <c r="AZ1406">
        <f t="shared" si="945"/>
        <v>0</v>
      </c>
      <c r="BA1406">
        <f t="shared" si="946"/>
        <v>0</v>
      </c>
      <c r="BB1406">
        <f t="shared" si="947"/>
        <v>0</v>
      </c>
      <c r="BC1406">
        <f t="shared" si="948"/>
        <v>0</v>
      </c>
      <c r="BD1406">
        <f t="shared" si="949"/>
        <v>0</v>
      </c>
      <c r="BE1406">
        <f t="shared" si="950"/>
        <v>0</v>
      </c>
      <c r="BF1406">
        <f t="shared" si="951"/>
        <v>0</v>
      </c>
      <c r="BG1406">
        <f t="shared" si="952"/>
        <v>0</v>
      </c>
      <c r="BH1406">
        <f t="shared" si="953"/>
        <v>0</v>
      </c>
      <c r="BI1406">
        <f t="shared" si="954"/>
        <v>0</v>
      </c>
      <c r="BJ1406">
        <f t="shared" si="955"/>
        <v>0</v>
      </c>
      <c r="BK1406">
        <f t="shared" si="956"/>
        <v>0</v>
      </c>
      <c r="BM1406">
        <f t="shared" si="957"/>
        <v>1</v>
      </c>
      <c r="BN1406">
        <f t="shared" si="958"/>
        <v>0</v>
      </c>
      <c r="BO1406">
        <f t="shared" si="959"/>
        <v>0</v>
      </c>
      <c r="BP1406">
        <f t="shared" si="960"/>
        <v>0</v>
      </c>
      <c r="BR1406">
        <f t="shared" si="961"/>
        <v>0</v>
      </c>
      <c r="BS1406">
        <f t="shared" si="962"/>
        <v>0</v>
      </c>
      <c r="BT1406">
        <f t="shared" si="963"/>
        <v>6</v>
      </c>
      <c r="BU1406">
        <f t="shared" si="964"/>
        <v>0</v>
      </c>
      <c r="BV1406">
        <f t="shared" si="965"/>
        <v>0</v>
      </c>
      <c r="BW1406">
        <f t="shared" si="966"/>
        <v>0</v>
      </c>
      <c r="BX1406">
        <f t="shared" si="967"/>
        <v>0</v>
      </c>
      <c r="BY1406">
        <f t="shared" si="968"/>
        <v>0</v>
      </c>
      <c r="BZ1406">
        <f t="shared" si="975"/>
        <v>0</v>
      </c>
      <c r="CA1406">
        <f t="shared" si="969"/>
        <v>0</v>
      </c>
      <c r="CB1406">
        <f t="shared" si="970"/>
        <v>0</v>
      </c>
      <c r="CC1406">
        <f t="shared" si="971"/>
        <v>0</v>
      </c>
      <c r="CD1406">
        <f t="shared" si="972"/>
        <v>0</v>
      </c>
      <c r="CE1406">
        <f t="shared" si="973"/>
        <v>0</v>
      </c>
      <c r="CF1406">
        <f t="shared" si="974"/>
        <v>0</v>
      </c>
    </row>
    <row r="1407" spans="1:84" x14ac:dyDescent="0.25">
      <c r="A1407" t="s">
        <v>536</v>
      </c>
      <c r="B1407" t="s">
        <v>437</v>
      </c>
      <c r="C1407" s="1">
        <v>15365</v>
      </c>
      <c r="D1407" t="s">
        <v>39</v>
      </c>
      <c r="E1407" t="s">
        <v>40</v>
      </c>
      <c r="F1407" t="s">
        <v>1386</v>
      </c>
      <c r="G1407">
        <v>1</v>
      </c>
      <c r="H1407">
        <v>1</v>
      </c>
      <c r="I1407" t="s">
        <v>87</v>
      </c>
      <c r="J1407" t="s">
        <v>166</v>
      </c>
      <c r="K1407" t="s">
        <v>1387</v>
      </c>
      <c r="L1407">
        <v>1900</v>
      </c>
      <c r="M1407">
        <v>0</v>
      </c>
      <c r="N1407">
        <v>0</v>
      </c>
      <c r="O1407">
        <f t="shared" si="933"/>
        <v>0</v>
      </c>
      <c r="P1407">
        <f t="shared" si="934"/>
        <v>0</v>
      </c>
      <c r="Q1407">
        <f t="shared" si="976"/>
        <v>-1</v>
      </c>
      <c r="R1407">
        <f t="shared" si="935"/>
        <v>0</v>
      </c>
      <c r="S1407">
        <v>0</v>
      </c>
      <c r="T1407">
        <v>0</v>
      </c>
      <c r="U1407">
        <v>0</v>
      </c>
      <c r="V1407">
        <v>5</v>
      </c>
      <c r="W1407">
        <v>0</v>
      </c>
      <c r="X1407">
        <v>0</v>
      </c>
      <c r="Y1407">
        <v>0</v>
      </c>
      <c r="Z1407">
        <v>0</v>
      </c>
      <c r="AA1407">
        <v>0</v>
      </c>
      <c r="AB1407" t="s">
        <v>539</v>
      </c>
      <c r="AC1407" t="s">
        <v>75</v>
      </c>
      <c r="AD1407">
        <v>56</v>
      </c>
      <c r="AE1407">
        <v>48</v>
      </c>
      <c r="AF1407">
        <v>64</v>
      </c>
      <c r="AG1407" s="5">
        <v>67</v>
      </c>
      <c r="AH1407">
        <v>-1</v>
      </c>
      <c r="AI1407">
        <v>-1</v>
      </c>
      <c r="AJ1407">
        <f t="shared" si="936"/>
        <v>-1</v>
      </c>
      <c r="AK1407">
        <v>-1</v>
      </c>
      <c r="AL1407">
        <v>-1</v>
      </c>
      <c r="AM1407">
        <v>-1</v>
      </c>
      <c r="AN1407">
        <v>-1</v>
      </c>
      <c r="AO1407">
        <v>-1</v>
      </c>
      <c r="AP1407">
        <v>-1</v>
      </c>
      <c r="AR1407">
        <f t="shared" si="937"/>
        <v>0</v>
      </c>
      <c r="AS1407">
        <f t="shared" si="938"/>
        <v>0</v>
      </c>
      <c r="AT1407">
        <f t="shared" si="939"/>
        <v>0</v>
      </c>
      <c r="AU1407">
        <f t="shared" si="940"/>
        <v>0</v>
      </c>
      <c r="AV1407">
        <f t="shared" si="941"/>
        <v>0</v>
      </c>
      <c r="AW1407">
        <f t="shared" si="942"/>
        <v>0</v>
      </c>
      <c r="AX1407">
        <f t="shared" si="943"/>
        <v>0</v>
      </c>
      <c r="AY1407">
        <f t="shared" si="944"/>
        <v>0</v>
      </c>
      <c r="AZ1407">
        <f t="shared" si="945"/>
        <v>0</v>
      </c>
      <c r="BA1407">
        <f t="shared" si="946"/>
        <v>0</v>
      </c>
      <c r="BB1407">
        <f t="shared" si="947"/>
        <v>0</v>
      </c>
      <c r="BC1407">
        <f t="shared" si="948"/>
        <v>0</v>
      </c>
      <c r="BD1407">
        <f t="shared" si="949"/>
        <v>0</v>
      </c>
      <c r="BE1407">
        <f t="shared" si="950"/>
        <v>0</v>
      </c>
      <c r="BF1407">
        <f t="shared" si="951"/>
        <v>0</v>
      </c>
      <c r="BG1407">
        <f t="shared" si="952"/>
        <v>0</v>
      </c>
      <c r="BH1407">
        <f t="shared" si="953"/>
        <v>0</v>
      </c>
      <c r="BI1407">
        <f t="shared" si="954"/>
        <v>0</v>
      </c>
      <c r="BJ1407">
        <f t="shared" si="955"/>
        <v>0</v>
      </c>
      <c r="BK1407">
        <f t="shared" si="956"/>
        <v>0</v>
      </c>
      <c r="BM1407">
        <f t="shared" si="957"/>
        <v>1</v>
      </c>
      <c r="BN1407">
        <f t="shared" si="958"/>
        <v>0</v>
      </c>
      <c r="BO1407">
        <f t="shared" si="959"/>
        <v>0</v>
      </c>
      <c r="BP1407">
        <f t="shared" si="960"/>
        <v>0</v>
      </c>
      <c r="BR1407">
        <f t="shared" si="961"/>
        <v>0</v>
      </c>
      <c r="BS1407">
        <f t="shared" si="962"/>
        <v>0</v>
      </c>
      <c r="BT1407">
        <f t="shared" si="963"/>
        <v>5</v>
      </c>
      <c r="BU1407">
        <f t="shared" si="964"/>
        <v>0</v>
      </c>
      <c r="BV1407">
        <f t="shared" si="965"/>
        <v>0</v>
      </c>
      <c r="BW1407">
        <f t="shared" si="966"/>
        <v>0</v>
      </c>
      <c r="BX1407">
        <f t="shared" si="967"/>
        <v>0</v>
      </c>
      <c r="BY1407">
        <f t="shared" si="968"/>
        <v>0</v>
      </c>
      <c r="BZ1407">
        <f t="shared" si="975"/>
        <v>0</v>
      </c>
      <c r="CA1407">
        <f t="shared" si="969"/>
        <v>0</v>
      </c>
      <c r="CB1407">
        <f t="shared" si="970"/>
        <v>0</v>
      </c>
      <c r="CC1407">
        <f t="shared" si="971"/>
        <v>0</v>
      </c>
      <c r="CD1407">
        <f t="shared" si="972"/>
        <v>0</v>
      </c>
      <c r="CE1407">
        <f t="shared" si="973"/>
        <v>0</v>
      </c>
      <c r="CF1407">
        <f t="shared" si="974"/>
        <v>0</v>
      </c>
    </row>
    <row r="1408" spans="1:84" x14ac:dyDescent="0.25">
      <c r="A1408" t="s">
        <v>1289</v>
      </c>
      <c r="B1408">
        <v>0</v>
      </c>
      <c r="C1408" s="1">
        <v>15365</v>
      </c>
      <c r="D1408" t="s">
        <v>39</v>
      </c>
      <c r="E1408" t="s">
        <v>40</v>
      </c>
      <c r="F1408" t="s">
        <v>1388</v>
      </c>
      <c r="G1408">
        <v>0</v>
      </c>
      <c r="H1408">
        <v>1</v>
      </c>
      <c r="I1408" t="s">
        <v>42</v>
      </c>
      <c r="J1408" t="s">
        <v>61</v>
      </c>
      <c r="K1408" t="s">
        <v>471</v>
      </c>
      <c r="L1408">
        <v>291</v>
      </c>
      <c r="M1408">
        <v>0</v>
      </c>
      <c r="N1408">
        <v>0</v>
      </c>
      <c r="O1408">
        <f t="shared" si="933"/>
        <v>0</v>
      </c>
      <c r="P1408">
        <f t="shared" si="934"/>
        <v>0</v>
      </c>
      <c r="Q1408">
        <f t="shared" si="976"/>
        <v>-1</v>
      </c>
      <c r="R1408">
        <f t="shared" si="935"/>
        <v>0</v>
      </c>
      <c r="S1408">
        <v>0</v>
      </c>
      <c r="T1408">
        <v>0</v>
      </c>
      <c r="U1408">
        <v>0</v>
      </c>
      <c r="V1408">
        <v>4</v>
      </c>
      <c r="W1408">
        <v>1</v>
      </c>
      <c r="X1408">
        <v>0</v>
      </c>
      <c r="Y1408">
        <v>0</v>
      </c>
      <c r="Z1408">
        <v>0</v>
      </c>
      <c r="AA1408">
        <v>0</v>
      </c>
      <c r="AD1408">
        <v>-1</v>
      </c>
      <c r="AE1408">
        <v>-1</v>
      </c>
      <c r="AF1408">
        <v>-1</v>
      </c>
      <c r="AG1408" s="5">
        <v>-1</v>
      </c>
      <c r="AH1408">
        <v>-1</v>
      </c>
      <c r="AI1408">
        <v>-1</v>
      </c>
      <c r="AJ1408">
        <f t="shared" si="936"/>
        <v>-1</v>
      </c>
      <c r="AK1408">
        <v>-1</v>
      </c>
      <c r="AL1408">
        <v>-1</v>
      </c>
      <c r="AM1408">
        <v>-1</v>
      </c>
      <c r="AN1408">
        <v>-1</v>
      </c>
      <c r="AO1408">
        <v>-1</v>
      </c>
      <c r="AP1408">
        <v>-1</v>
      </c>
      <c r="AR1408">
        <f t="shared" si="937"/>
        <v>0</v>
      </c>
      <c r="AS1408">
        <f t="shared" si="938"/>
        <v>0</v>
      </c>
      <c r="AT1408">
        <f t="shared" si="939"/>
        <v>0</v>
      </c>
      <c r="AU1408">
        <f t="shared" si="940"/>
        <v>0</v>
      </c>
      <c r="AV1408">
        <f t="shared" si="941"/>
        <v>0</v>
      </c>
      <c r="AW1408">
        <f t="shared" si="942"/>
        <v>0</v>
      </c>
      <c r="AX1408">
        <f t="shared" si="943"/>
        <v>0</v>
      </c>
      <c r="AY1408">
        <f t="shared" si="944"/>
        <v>0</v>
      </c>
      <c r="AZ1408">
        <f t="shared" si="945"/>
        <v>0</v>
      </c>
      <c r="BA1408">
        <f t="shared" si="946"/>
        <v>0</v>
      </c>
      <c r="BB1408">
        <f t="shared" si="947"/>
        <v>0</v>
      </c>
      <c r="BC1408">
        <f t="shared" si="948"/>
        <v>0</v>
      </c>
      <c r="BD1408">
        <f t="shared" si="949"/>
        <v>0</v>
      </c>
      <c r="BE1408">
        <f t="shared" si="950"/>
        <v>0</v>
      </c>
      <c r="BF1408">
        <f t="shared" si="951"/>
        <v>0</v>
      </c>
      <c r="BG1408">
        <f t="shared" si="952"/>
        <v>0</v>
      </c>
      <c r="BH1408">
        <f t="shared" si="953"/>
        <v>0</v>
      </c>
      <c r="BI1408">
        <f t="shared" si="954"/>
        <v>0</v>
      </c>
      <c r="BJ1408">
        <f t="shared" si="955"/>
        <v>0</v>
      </c>
      <c r="BK1408">
        <f t="shared" si="956"/>
        <v>0</v>
      </c>
      <c r="BM1408">
        <f t="shared" si="957"/>
        <v>0</v>
      </c>
      <c r="BN1408">
        <f t="shared" si="958"/>
        <v>1</v>
      </c>
      <c r="BO1408">
        <f t="shared" si="959"/>
        <v>0</v>
      </c>
      <c r="BP1408">
        <f t="shared" si="960"/>
        <v>0</v>
      </c>
      <c r="BR1408">
        <f t="shared" si="961"/>
        <v>0</v>
      </c>
      <c r="BS1408">
        <f t="shared" si="962"/>
        <v>0</v>
      </c>
      <c r="BT1408">
        <f t="shared" si="963"/>
        <v>0</v>
      </c>
      <c r="BU1408">
        <f t="shared" si="964"/>
        <v>4</v>
      </c>
      <c r="BV1408">
        <f t="shared" si="965"/>
        <v>0</v>
      </c>
      <c r="BW1408">
        <f t="shared" si="966"/>
        <v>1</v>
      </c>
      <c r="BX1408">
        <f t="shared" si="967"/>
        <v>0</v>
      </c>
      <c r="BY1408">
        <f t="shared" si="968"/>
        <v>0</v>
      </c>
      <c r="BZ1408">
        <f t="shared" si="975"/>
        <v>0</v>
      </c>
      <c r="CA1408">
        <f t="shared" si="969"/>
        <v>0</v>
      </c>
      <c r="CB1408">
        <f t="shared" si="970"/>
        <v>0</v>
      </c>
      <c r="CC1408">
        <f t="shared" si="971"/>
        <v>1</v>
      </c>
      <c r="CD1408">
        <f t="shared" si="972"/>
        <v>0</v>
      </c>
      <c r="CE1408">
        <f t="shared" si="973"/>
        <v>0</v>
      </c>
      <c r="CF1408">
        <f t="shared" si="974"/>
        <v>0</v>
      </c>
    </row>
    <row r="1409" spans="1:84" x14ac:dyDescent="0.25">
      <c r="A1409" t="s">
        <v>460</v>
      </c>
      <c r="B1409" t="s">
        <v>775</v>
      </c>
      <c r="C1409" s="1">
        <v>15364</v>
      </c>
      <c r="D1409" t="s">
        <v>49</v>
      </c>
      <c r="E1409" t="s">
        <v>40</v>
      </c>
      <c r="F1409" s="2">
        <v>80101</v>
      </c>
      <c r="G1409">
        <v>1</v>
      </c>
      <c r="H1409">
        <v>0</v>
      </c>
      <c r="I1409" t="s">
        <v>87</v>
      </c>
      <c r="J1409" t="s">
        <v>166</v>
      </c>
      <c r="K1409" t="s">
        <v>1389</v>
      </c>
      <c r="L1409">
        <v>830</v>
      </c>
      <c r="M1409">
        <v>4</v>
      </c>
      <c r="N1409">
        <v>0</v>
      </c>
      <c r="O1409">
        <f t="shared" si="933"/>
        <v>0</v>
      </c>
      <c r="P1409">
        <f t="shared" si="934"/>
        <v>4.8192771084337354</v>
      </c>
      <c r="Q1409">
        <f t="shared" si="976"/>
        <v>-1</v>
      </c>
      <c r="R1409">
        <f t="shared" si="935"/>
        <v>0</v>
      </c>
      <c r="S1409">
        <v>0</v>
      </c>
      <c r="T1409">
        <v>0</v>
      </c>
      <c r="U1409">
        <v>0</v>
      </c>
      <c r="V1409">
        <v>5</v>
      </c>
      <c r="W1409">
        <v>0</v>
      </c>
      <c r="X1409">
        <v>0</v>
      </c>
      <c r="Y1409">
        <v>0</v>
      </c>
      <c r="Z1409">
        <v>0</v>
      </c>
      <c r="AA1409">
        <v>0</v>
      </c>
      <c r="AB1409" t="s">
        <v>777</v>
      </c>
      <c r="AC1409" t="s">
        <v>46</v>
      </c>
      <c r="AD1409">
        <v>61</v>
      </c>
      <c r="AE1409">
        <v>49</v>
      </c>
      <c r="AF1409">
        <v>62</v>
      </c>
      <c r="AG1409" s="5">
        <v>44</v>
      </c>
      <c r="AH1409">
        <v>-1</v>
      </c>
      <c r="AI1409">
        <v>-1</v>
      </c>
      <c r="AJ1409">
        <f t="shared" si="936"/>
        <v>-1</v>
      </c>
      <c r="AK1409">
        <v>-1</v>
      </c>
      <c r="AL1409">
        <v>-1</v>
      </c>
      <c r="AM1409">
        <v>-1</v>
      </c>
      <c r="AN1409">
        <v>-1</v>
      </c>
      <c r="AO1409">
        <v>-1</v>
      </c>
      <c r="AP1409">
        <v>-1</v>
      </c>
      <c r="AR1409">
        <f t="shared" si="937"/>
        <v>0</v>
      </c>
      <c r="AS1409">
        <f t="shared" si="938"/>
        <v>0</v>
      </c>
      <c r="AT1409">
        <f t="shared" si="939"/>
        <v>0</v>
      </c>
      <c r="AU1409">
        <f t="shared" si="940"/>
        <v>0</v>
      </c>
      <c r="AV1409">
        <f t="shared" si="941"/>
        <v>0</v>
      </c>
      <c r="AW1409">
        <f t="shared" si="942"/>
        <v>0</v>
      </c>
      <c r="AX1409">
        <f t="shared" si="943"/>
        <v>0</v>
      </c>
      <c r="AY1409">
        <f t="shared" si="944"/>
        <v>0</v>
      </c>
      <c r="AZ1409">
        <f t="shared" si="945"/>
        <v>0</v>
      </c>
      <c r="BA1409">
        <f t="shared" si="946"/>
        <v>0</v>
      </c>
      <c r="BB1409">
        <f t="shared" si="947"/>
        <v>0</v>
      </c>
      <c r="BC1409">
        <f t="shared" si="948"/>
        <v>0</v>
      </c>
      <c r="BD1409">
        <f t="shared" si="949"/>
        <v>0</v>
      </c>
      <c r="BE1409">
        <f t="shared" si="950"/>
        <v>0</v>
      </c>
      <c r="BF1409">
        <f t="shared" si="951"/>
        <v>0</v>
      </c>
      <c r="BG1409">
        <f t="shared" si="952"/>
        <v>0</v>
      </c>
      <c r="BH1409">
        <f t="shared" si="953"/>
        <v>0</v>
      </c>
      <c r="BI1409">
        <f t="shared" si="954"/>
        <v>0</v>
      </c>
      <c r="BJ1409">
        <f t="shared" si="955"/>
        <v>0</v>
      </c>
      <c r="BK1409">
        <f t="shared" si="956"/>
        <v>0</v>
      </c>
      <c r="BM1409">
        <f t="shared" si="957"/>
        <v>1</v>
      </c>
      <c r="BN1409">
        <f t="shared" si="958"/>
        <v>0</v>
      </c>
      <c r="BO1409">
        <f t="shared" si="959"/>
        <v>0</v>
      </c>
      <c r="BP1409">
        <f t="shared" si="960"/>
        <v>0</v>
      </c>
      <c r="BR1409">
        <f t="shared" si="961"/>
        <v>0</v>
      </c>
      <c r="BS1409">
        <f t="shared" si="962"/>
        <v>0</v>
      </c>
      <c r="BT1409">
        <f t="shared" si="963"/>
        <v>5</v>
      </c>
      <c r="BU1409">
        <f t="shared" si="964"/>
        <v>0</v>
      </c>
      <c r="BV1409">
        <f t="shared" si="965"/>
        <v>0</v>
      </c>
      <c r="BW1409">
        <f t="shared" si="966"/>
        <v>0</v>
      </c>
      <c r="BX1409">
        <f t="shared" si="967"/>
        <v>0</v>
      </c>
      <c r="BY1409">
        <f t="shared" si="968"/>
        <v>0</v>
      </c>
      <c r="BZ1409">
        <f t="shared" si="975"/>
        <v>0</v>
      </c>
      <c r="CA1409">
        <f t="shared" si="969"/>
        <v>0</v>
      </c>
      <c r="CB1409">
        <f t="shared" si="970"/>
        <v>0</v>
      </c>
      <c r="CC1409">
        <f t="shared" si="971"/>
        <v>0</v>
      </c>
      <c r="CD1409">
        <f t="shared" si="972"/>
        <v>0</v>
      </c>
      <c r="CE1409">
        <f t="shared" si="973"/>
        <v>0</v>
      </c>
      <c r="CF1409">
        <f t="shared" si="974"/>
        <v>0</v>
      </c>
    </row>
    <row r="1410" spans="1:84" x14ac:dyDescent="0.25">
      <c r="A1410" t="s">
        <v>460</v>
      </c>
      <c r="B1410" t="s">
        <v>775</v>
      </c>
      <c r="C1410" s="1">
        <v>15363</v>
      </c>
      <c r="D1410" t="s">
        <v>39</v>
      </c>
      <c r="E1410" t="s">
        <v>40</v>
      </c>
      <c r="F1410" t="s">
        <v>1390</v>
      </c>
      <c r="G1410">
        <v>1</v>
      </c>
      <c r="H1410">
        <v>0</v>
      </c>
      <c r="I1410" t="s">
        <v>42</v>
      </c>
      <c r="J1410" t="s">
        <v>43</v>
      </c>
      <c r="K1410" t="s">
        <v>1056</v>
      </c>
      <c r="L1410">
        <v>2090</v>
      </c>
      <c r="M1410">
        <v>4</v>
      </c>
      <c r="N1410">
        <v>0</v>
      </c>
      <c r="O1410">
        <f t="shared" si="933"/>
        <v>0</v>
      </c>
      <c r="P1410">
        <f t="shared" si="934"/>
        <v>1.9138755980861244</v>
      </c>
      <c r="Q1410">
        <f t="shared" si="976"/>
        <v>-1</v>
      </c>
      <c r="R1410">
        <f t="shared" si="935"/>
        <v>0</v>
      </c>
      <c r="S1410">
        <v>0</v>
      </c>
      <c r="T1410">
        <v>0</v>
      </c>
      <c r="U1410">
        <v>0</v>
      </c>
      <c r="V1410">
        <v>4</v>
      </c>
      <c r="W1410">
        <v>1</v>
      </c>
      <c r="X1410">
        <v>0</v>
      </c>
      <c r="Y1410">
        <v>0</v>
      </c>
      <c r="Z1410">
        <v>0</v>
      </c>
      <c r="AA1410">
        <v>0</v>
      </c>
      <c r="AB1410" t="s">
        <v>777</v>
      </c>
      <c r="AC1410" t="s">
        <v>46</v>
      </c>
      <c r="AD1410">
        <v>61</v>
      </c>
      <c r="AE1410">
        <v>49</v>
      </c>
      <c r="AF1410">
        <v>62</v>
      </c>
      <c r="AG1410" s="5">
        <v>44</v>
      </c>
      <c r="AH1410">
        <v>-1</v>
      </c>
      <c r="AI1410">
        <v>-1</v>
      </c>
      <c r="AJ1410">
        <f t="shared" si="936"/>
        <v>-1</v>
      </c>
      <c r="AK1410">
        <v>-1</v>
      </c>
      <c r="AL1410">
        <v>-1</v>
      </c>
      <c r="AM1410">
        <v>-1</v>
      </c>
      <c r="AN1410">
        <v>-1</v>
      </c>
      <c r="AO1410">
        <v>-1</v>
      </c>
      <c r="AP1410">
        <v>-1</v>
      </c>
      <c r="AR1410">
        <f t="shared" si="937"/>
        <v>0</v>
      </c>
      <c r="AS1410">
        <f t="shared" si="938"/>
        <v>0</v>
      </c>
      <c r="AT1410">
        <f t="shared" si="939"/>
        <v>0</v>
      </c>
      <c r="AU1410">
        <f t="shared" si="940"/>
        <v>0</v>
      </c>
      <c r="AV1410">
        <f t="shared" si="941"/>
        <v>0</v>
      </c>
      <c r="AW1410">
        <f t="shared" si="942"/>
        <v>0</v>
      </c>
      <c r="AX1410">
        <f t="shared" si="943"/>
        <v>0</v>
      </c>
      <c r="AY1410">
        <f t="shared" si="944"/>
        <v>0</v>
      </c>
      <c r="AZ1410">
        <f t="shared" si="945"/>
        <v>0</v>
      </c>
      <c r="BA1410">
        <f t="shared" si="946"/>
        <v>0</v>
      </c>
      <c r="BB1410">
        <f t="shared" si="947"/>
        <v>0</v>
      </c>
      <c r="BC1410">
        <f t="shared" si="948"/>
        <v>0</v>
      </c>
      <c r="BD1410">
        <f t="shared" si="949"/>
        <v>0</v>
      </c>
      <c r="BE1410">
        <f t="shared" si="950"/>
        <v>0</v>
      </c>
      <c r="BF1410">
        <f t="shared" si="951"/>
        <v>0</v>
      </c>
      <c r="BG1410">
        <f t="shared" si="952"/>
        <v>0</v>
      </c>
      <c r="BH1410">
        <f t="shared" si="953"/>
        <v>0</v>
      </c>
      <c r="BI1410">
        <f t="shared" si="954"/>
        <v>0</v>
      </c>
      <c r="BJ1410">
        <f t="shared" si="955"/>
        <v>0</v>
      </c>
      <c r="BK1410">
        <f t="shared" si="956"/>
        <v>0</v>
      </c>
      <c r="BM1410">
        <f t="shared" si="957"/>
        <v>1</v>
      </c>
      <c r="BN1410">
        <f t="shared" si="958"/>
        <v>0</v>
      </c>
      <c r="BO1410">
        <f t="shared" si="959"/>
        <v>0</v>
      </c>
      <c r="BP1410">
        <f t="shared" si="960"/>
        <v>0</v>
      </c>
      <c r="BR1410">
        <f t="shared" si="961"/>
        <v>0</v>
      </c>
      <c r="BS1410">
        <f t="shared" si="962"/>
        <v>0</v>
      </c>
      <c r="BT1410">
        <f t="shared" si="963"/>
        <v>4</v>
      </c>
      <c r="BU1410">
        <f t="shared" si="964"/>
        <v>0</v>
      </c>
      <c r="BV1410">
        <f t="shared" si="965"/>
        <v>1</v>
      </c>
      <c r="BW1410">
        <f t="shared" si="966"/>
        <v>0</v>
      </c>
      <c r="BX1410">
        <f t="shared" si="967"/>
        <v>0</v>
      </c>
      <c r="BY1410">
        <f t="shared" si="968"/>
        <v>0</v>
      </c>
      <c r="BZ1410">
        <f t="shared" si="975"/>
        <v>0</v>
      </c>
      <c r="CA1410">
        <f t="shared" si="969"/>
        <v>0</v>
      </c>
      <c r="CB1410">
        <f t="shared" si="970"/>
        <v>0</v>
      </c>
      <c r="CC1410">
        <f t="shared" si="971"/>
        <v>0</v>
      </c>
      <c r="CD1410">
        <f t="shared" si="972"/>
        <v>0</v>
      </c>
      <c r="CE1410">
        <f t="shared" si="973"/>
        <v>0</v>
      </c>
      <c r="CF1410">
        <f t="shared" si="974"/>
        <v>0</v>
      </c>
    </row>
    <row r="1411" spans="1:84" x14ac:dyDescent="0.25">
      <c r="A1411" t="s">
        <v>1113</v>
      </c>
      <c r="B1411" t="s">
        <v>1114</v>
      </c>
      <c r="C1411" s="1">
        <v>15363</v>
      </c>
      <c r="D1411" t="s">
        <v>39</v>
      </c>
      <c r="E1411" t="s">
        <v>40</v>
      </c>
      <c r="F1411" s="2">
        <v>131115</v>
      </c>
      <c r="G1411">
        <v>1</v>
      </c>
      <c r="H1411">
        <v>1</v>
      </c>
      <c r="I1411" t="s">
        <v>42</v>
      </c>
      <c r="J1411" t="s">
        <v>77</v>
      </c>
      <c r="K1411" t="s">
        <v>1123</v>
      </c>
      <c r="L1411">
        <v>215</v>
      </c>
      <c r="M1411">
        <v>0</v>
      </c>
      <c r="N1411">
        <v>0</v>
      </c>
      <c r="O1411">
        <f t="shared" si="933"/>
        <v>0</v>
      </c>
      <c r="P1411">
        <f t="shared" si="934"/>
        <v>0</v>
      </c>
      <c r="Q1411">
        <f t="shared" si="976"/>
        <v>-1</v>
      </c>
      <c r="R1411">
        <f t="shared" si="935"/>
        <v>0</v>
      </c>
      <c r="S1411">
        <v>0</v>
      </c>
      <c r="T1411">
        <v>0</v>
      </c>
      <c r="U1411">
        <v>0</v>
      </c>
      <c r="V1411">
        <v>5</v>
      </c>
      <c r="W1411">
        <v>1</v>
      </c>
      <c r="X1411">
        <v>0</v>
      </c>
      <c r="Y1411">
        <v>0</v>
      </c>
      <c r="Z1411">
        <v>0</v>
      </c>
      <c r="AA1411">
        <v>0</v>
      </c>
      <c r="AD1411">
        <v>-1</v>
      </c>
      <c r="AE1411">
        <v>-1</v>
      </c>
      <c r="AF1411">
        <v>-1</v>
      </c>
      <c r="AG1411" s="5">
        <v>-1</v>
      </c>
      <c r="AH1411">
        <v>-1</v>
      </c>
      <c r="AI1411">
        <v>-1</v>
      </c>
      <c r="AJ1411">
        <f t="shared" si="936"/>
        <v>-1</v>
      </c>
      <c r="AK1411">
        <v>-1</v>
      </c>
      <c r="AL1411">
        <v>-1</v>
      </c>
      <c r="AM1411">
        <v>-1</v>
      </c>
      <c r="AN1411">
        <v>-1</v>
      </c>
      <c r="AO1411">
        <v>-1</v>
      </c>
      <c r="AP1411">
        <v>-1</v>
      </c>
      <c r="AR1411">
        <f t="shared" si="937"/>
        <v>0</v>
      </c>
      <c r="AS1411">
        <f t="shared" si="938"/>
        <v>0</v>
      </c>
      <c r="AT1411">
        <f t="shared" si="939"/>
        <v>0</v>
      </c>
      <c r="AU1411">
        <f t="shared" si="940"/>
        <v>0</v>
      </c>
      <c r="AV1411">
        <f t="shared" si="941"/>
        <v>0</v>
      </c>
      <c r="AW1411">
        <f t="shared" si="942"/>
        <v>0</v>
      </c>
      <c r="AX1411">
        <f t="shared" si="943"/>
        <v>0</v>
      </c>
      <c r="AY1411">
        <f t="shared" si="944"/>
        <v>0</v>
      </c>
      <c r="AZ1411">
        <f t="shared" si="945"/>
        <v>0</v>
      </c>
      <c r="BA1411">
        <f t="shared" si="946"/>
        <v>0</v>
      </c>
      <c r="BB1411">
        <f t="shared" si="947"/>
        <v>0</v>
      </c>
      <c r="BC1411">
        <f t="shared" si="948"/>
        <v>0</v>
      </c>
      <c r="BD1411">
        <f t="shared" si="949"/>
        <v>0</v>
      </c>
      <c r="BE1411">
        <f t="shared" si="950"/>
        <v>0</v>
      </c>
      <c r="BF1411">
        <f t="shared" si="951"/>
        <v>0</v>
      </c>
      <c r="BG1411">
        <f t="shared" si="952"/>
        <v>0</v>
      </c>
      <c r="BH1411">
        <f t="shared" si="953"/>
        <v>0</v>
      </c>
      <c r="BI1411">
        <f t="shared" si="954"/>
        <v>0</v>
      </c>
      <c r="BJ1411">
        <f t="shared" si="955"/>
        <v>0</v>
      </c>
      <c r="BK1411">
        <f t="shared" si="956"/>
        <v>0</v>
      </c>
      <c r="BM1411">
        <f t="shared" si="957"/>
        <v>1</v>
      </c>
      <c r="BN1411">
        <f t="shared" si="958"/>
        <v>0</v>
      </c>
      <c r="BO1411">
        <f t="shared" si="959"/>
        <v>0</v>
      </c>
      <c r="BP1411">
        <f t="shared" si="960"/>
        <v>0</v>
      </c>
      <c r="BR1411">
        <f t="shared" si="961"/>
        <v>0</v>
      </c>
      <c r="BS1411">
        <f t="shared" si="962"/>
        <v>0</v>
      </c>
      <c r="BT1411">
        <f t="shared" si="963"/>
        <v>5</v>
      </c>
      <c r="BU1411">
        <f t="shared" si="964"/>
        <v>0</v>
      </c>
      <c r="BV1411">
        <f t="shared" si="965"/>
        <v>1</v>
      </c>
      <c r="BW1411">
        <f t="shared" si="966"/>
        <v>0</v>
      </c>
      <c r="BX1411">
        <f t="shared" si="967"/>
        <v>0</v>
      </c>
      <c r="BY1411">
        <f t="shared" si="968"/>
        <v>0</v>
      </c>
      <c r="BZ1411">
        <f t="shared" si="975"/>
        <v>0</v>
      </c>
      <c r="CA1411">
        <f t="shared" si="969"/>
        <v>0</v>
      </c>
      <c r="CB1411">
        <f t="shared" si="970"/>
        <v>0</v>
      </c>
      <c r="CC1411">
        <f t="shared" si="971"/>
        <v>0</v>
      </c>
      <c r="CD1411">
        <f t="shared" si="972"/>
        <v>0</v>
      </c>
      <c r="CE1411">
        <f t="shared" si="973"/>
        <v>0</v>
      </c>
      <c r="CF1411">
        <f t="shared" si="974"/>
        <v>0</v>
      </c>
    </row>
    <row r="1412" spans="1:84" x14ac:dyDescent="0.25">
      <c r="A1412" t="s">
        <v>1065</v>
      </c>
      <c r="B1412">
        <v>0</v>
      </c>
      <c r="C1412" s="1">
        <v>15363</v>
      </c>
      <c r="D1412" t="s">
        <v>39</v>
      </c>
      <c r="E1412" t="s">
        <v>40</v>
      </c>
      <c r="F1412" t="s">
        <v>1018</v>
      </c>
      <c r="G1412">
        <v>1</v>
      </c>
      <c r="H1412">
        <v>1</v>
      </c>
      <c r="I1412" t="s">
        <v>42</v>
      </c>
      <c r="J1412" t="s">
        <v>43</v>
      </c>
      <c r="K1412" t="s">
        <v>1391</v>
      </c>
      <c r="L1412">
        <v>835</v>
      </c>
      <c r="M1412">
        <v>0</v>
      </c>
      <c r="N1412">
        <v>0</v>
      </c>
      <c r="O1412">
        <f t="shared" ref="O1412:O1475" si="977">IF(M1412&gt;0,N1412/M1412*100,0)</f>
        <v>0</v>
      </c>
      <c r="P1412">
        <f t="shared" ref="P1412:P1475" si="978">IF(L1412&gt;500,M1412/L1412*1000,0)</f>
        <v>0</v>
      </c>
      <c r="Q1412">
        <f t="shared" si="976"/>
        <v>-1</v>
      </c>
      <c r="R1412">
        <f t="shared" ref="R1412:R1475" si="979">IF(OR(O1412&gt;49,N1412&gt;1),1,0)</f>
        <v>0</v>
      </c>
      <c r="S1412">
        <v>0</v>
      </c>
      <c r="T1412">
        <v>0</v>
      </c>
      <c r="U1412">
        <v>0</v>
      </c>
      <c r="V1412">
        <v>3</v>
      </c>
      <c r="W1412">
        <v>2</v>
      </c>
      <c r="X1412">
        <v>3</v>
      </c>
      <c r="Y1412">
        <v>0</v>
      </c>
      <c r="Z1412">
        <v>0</v>
      </c>
      <c r="AA1412">
        <v>0</v>
      </c>
      <c r="AD1412">
        <v>-1</v>
      </c>
      <c r="AE1412">
        <v>-1</v>
      </c>
      <c r="AF1412">
        <v>-1</v>
      </c>
      <c r="AG1412" s="5">
        <v>-1</v>
      </c>
      <c r="AH1412">
        <v>-1</v>
      </c>
      <c r="AI1412">
        <v>-1</v>
      </c>
      <c r="AJ1412">
        <f t="shared" ref="AJ1412:AJ1475" si="980">AVERAGE(AH1412:AI1412)</f>
        <v>-1</v>
      </c>
      <c r="AK1412">
        <v>-1</v>
      </c>
      <c r="AL1412">
        <v>-1</v>
      </c>
      <c r="AM1412">
        <v>-1</v>
      </c>
      <c r="AN1412">
        <v>-1</v>
      </c>
      <c r="AO1412">
        <v>-1</v>
      </c>
      <c r="AP1412">
        <v>-1</v>
      </c>
      <c r="AR1412">
        <f t="shared" ref="AR1412:AR1475" si="981">IF(AND(AM1412&gt;0,Q1412=-1),1,0)</f>
        <v>0</v>
      </c>
      <c r="AS1412">
        <f t="shared" ref="AS1412:AS1475" si="982">IF(AND(AM1412=0,Q1412=-1),1,0)</f>
        <v>0</v>
      </c>
      <c r="AT1412">
        <f t="shared" ref="AT1412:AT1475" si="983">IF(AND(AM1412&gt;0,Q1412=1),1,0)</f>
        <v>0</v>
      </c>
      <c r="AU1412">
        <f t="shared" ref="AU1412:AU1475" si="984">IF(AND(AM1412=0,Q1412=1),1,0)</f>
        <v>0</v>
      </c>
      <c r="AV1412">
        <f t="shared" ref="AV1412:AV1475" si="985">IF(AM1412&gt;0,L1412,0)</f>
        <v>0</v>
      </c>
      <c r="AW1412">
        <f t="shared" ref="AW1412:AW1475" si="986">IF(AM1412=0,L1412,0)</f>
        <v>0</v>
      </c>
      <c r="AX1412">
        <f t="shared" ref="AX1412:AX1475" si="987">IF(AND(AM1412&gt;0,I1412="2, Escort"),1,0)</f>
        <v>0</v>
      </c>
      <c r="AY1412">
        <f t="shared" ref="AY1412:AY1475" si="988">IF(AND(AM1412=0,I1412="2, Escort"),1,0)</f>
        <v>0</v>
      </c>
      <c r="AZ1412">
        <f t="shared" ref="AZ1412:AZ1475" si="989">IF(AND(AM1412&gt;0,OR(I1412="4, Tanker",I1412="3, Cargo",I1412="7, Tender",I1412="8, Amphib")),1,0)</f>
        <v>0</v>
      </c>
      <c r="BA1412">
        <f t="shared" ref="BA1412:BA1475" si="990">IF(AND(AM1412=0,OR(I1412="4, Tanker",I1412="3, Cargo",I1412="7, Tender",I1412="8, Amphib")),1,0)</f>
        <v>0</v>
      </c>
      <c r="BB1412">
        <f t="shared" ref="BB1412:BB1475" si="991">IF(AND(AM1412&gt;0,I1412="1, Capital Ship"),1,0)</f>
        <v>0</v>
      </c>
      <c r="BC1412">
        <f t="shared" ref="BC1412:BC1475" si="992">IF(AND(AM1412=0,I1412="1, Capital Ship"),1,0)</f>
        <v>0</v>
      </c>
      <c r="BD1412">
        <f t="shared" ref="BD1412:BD1475" si="993">IF(AM1412&gt;0,V1412,0)</f>
        <v>0</v>
      </c>
      <c r="BE1412">
        <f t="shared" ref="BE1412:BE1475" si="994">IF(AM1412=0,V1412,0)</f>
        <v>0</v>
      </c>
      <c r="BF1412">
        <f t="shared" ref="BF1412:BF1475" si="995">IF(AM1412&gt;0,W1412,0)</f>
        <v>0</v>
      </c>
      <c r="BG1412">
        <f t="shared" ref="BG1412:BG1475" si="996">IF(AM1412=0,W1412,0)</f>
        <v>0</v>
      </c>
      <c r="BH1412">
        <f t="shared" ref="BH1412:BH1475" si="997">IF(AM1412&gt;0,X1412,0)</f>
        <v>0</v>
      </c>
      <c r="BI1412">
        <f t="shared" ref="BI1412:BI1475" si="998">IF(AM1412=0,X1412,0)</f>
        <v>0</v>
      </c>
      <c r="BJ1412">
        <f t="shared" ref="BJ1412:BJ1475" si="999">IF(AM1412&gt;0,1,0)</f>
        <v>0</v>
      </c>
      <c r="BK1412">
        <f t="shared" ref="BK1412:BK1475" si="1000">IF(AM1412=0,1,0)</f>
        <v>0</v>
      </c>
      <c r="BM1412">
        <f t="shared" ref="BM1412:BM1475" si="1001">IF(AND(G1412=1,Q1412=-1),1,0)</f>
        <v>1</v>
      </c>
      <c r="BN1412">
        <f t="shared" ref="BN1412:BN1475" si="1002">IF(AND(G1412=0,Q1412=-1),1,0)</f>
        <v>0</v>
      </c>
      <c r="BO1412">
        <f t="shared" ref="BO1412:BO1475" si="1003">IF(AND(G1412=1,Q1412=1),1,0)</f>
        <v>0</v>
      </c>
      <c r="BP1412">
        <f t="shared" ref="BP1412:BP1475" si="1004">IF(AND(G1412=0,Q1412=1),1,0)</f>
        <v>0</v>
      </c>
      <c r="BR1412">
        <f t="shared" ref="BR1412:BR1475" si="1005">IF(AND(G1412=1,AM1412&gt;0),1,0)</f>
        <v>0</v>
      </c>
      <c r="BS1412">
        <f t="shared" ref="BS1412:BS1475" si="1006">IF(AND(G1412=0,AM1412&gt;0),1,0)</f>
        <v>0</v>
      </c>
      <c r="BT1412">
        <f t="shared" ref="BT1412:BT1475" si="1007">IF(G1412=1,V1412,0)</f>
        <v>3</v>
      </c>
      <c r="BU1412">
        <f t="shared" ref="BU1412:BU1475" si="1008">IF(G1412=0,V1412,0)</f>
        <v>0</v>
      </c>
      <c r="BV1412">
        <f t="shared" ref="BV1412:BV1475" si="1009">IF(G1412=1,W1412,0)</f>
        <v>2</v>
      </c>
      <c r="BW1412">
        <f t="shared" ref="BW1412:BW1475" si="1010">IF(G1412=0,W1412,0)</f>
        <v>0</v>
      </c>
      <c r="BX1412">
        <f t="shared" ref="BX1412:BX1475" si="1011">IF(G1412=1,X1412,0)</f>
        <v>3</v>
      </c>
      <c r="BY1412">
        <f t="shared" ref="BY1412:BY1475" si="1012">IF(G1412=0,X1412,0)</f>
        <v>0</v>
      </c>
      <c r="BZ1412">
        <f t="shared" si="975"/>
        <v>0</v>
      </c>
      <c r="CA1412">
        <f t="shared" ref="CA1412:CA1475" si="1013">IF(AND(AF1412&gt;69,G1412=0),1,0)</f>
        <v>0</v>
      </c>
      <c r="CB1412">
        <f t="shared" ref="CB1412:CB1475" si="1014">IF(AG1412&lt;69,BY1412,0)</f>
        <v>0</v>
      </c>
      <c r="CC1412">
        <f t="shared" ref="CC1412:CC1475" si="1015">IF(AND(AG1412&lt;69,G1412=0),1,0)</f>
        <v>0</v>
      </c>
      <c r="CD1412">
        <f t="shared" ref="CD1412:CD1475" si="1016">IF(AND(AF1412&gt;69,AG1412&lt;69),BY1412,0)</f>
        <v>0</v>
      </c>
      <c r="CE1412">
        <f t="shared" ref="CE1412:CE1475" si="1017">IF(AND(AF1412&gt;69,AG1412&lt;69),1,0)</f>
        <v>0</v>
      </c>
      <c r="CF1412">
        <f t="shared" ref="CF1412:CF1475" si="1018">IF(AND(AF1412&gt;69,AG1412&lt;69,Q1412=1),1,0)</f>
        <v>0</v>
      </c>
    </row>
    <row r="1413" spans="1:84" x14ac:dyDescent="0.25">
      <c r="A1413" t="s">
        <v>460</v>
      </c>
      <c r="B1413" t="s">
        <v>775</v>
      </c>
      <c r="C1413" s="1">
        <v>15362</v>
      </c>
      <c r="D1413" t="s">
        <v>49</v>
      </c>
      <c r="E1413" t="s">
        <v>40</v>
      </c>
      <c r="F1413" t="s">
        <v>1392</v>
      </c>
      <c r="G1413">
        <v>0</v>
      </c>
      <c r="H1413">
        <v>0</v>
      </c>
      <c r="I1413" t="s">
        <v>87</v>
      </c>
      <c r="J1413" t="s">
        <v>166</v>
      </c>
      <c r="K1413" t="s">
        <v>1174</v>
      </c>
      <c r="L1413">
        <v>4875</v>
      </c>
      <c r="M1413">
        <v>2</v>
      </c>
      <c r="N1413">
        <v>0</v>
      </c>
      <c r="O1413">
        <f t="shared" si="977"/>
        <v>0</v>
      </c>
      <c r="P1413">
        <f t="shared" si="978"/>
        <v>0.41025641025641024</v>
      </c>
      <c r="Q1413">
        <f t="shared" si="976"/>
        <v>-1</v>
      </c>
      <c r="R1413">
        <f t="shared" si="979"/>
        <v>0</v>
      </c>
      <c r="S1413">
        <v>0</v>
      </c>
      <c r="T1413">
        <v>0</v>
      </c>
      <c r="U1413">
        <v>0</v>
      </c>
      <c r="V1413">
        <v>5</v>
      </c>
      <c r="W1413">
        <v>0</v>
      </c>
      <c r="X1413">
        <v>0</v>
      </c>
      <c r="Y1413">
        <v>0</v>
      </c>
      <c r="Z1413">
        <v>0</v>
      </c>
      <c r="AA1413">
        <v>0</v>
      </c>
      <c r="AB1413" t="s">
        <v>777</v>
      </c>
      <c r="AC1413" t="s">
        <v>46</v>
      </c>
      <c r="AD1413">
        <v>61</v>
      </c>
      <c r="AE1413">
        <v>49</v>
      </c>
      <c r="AF1413">
        <v>62</v>
      </c>
      <c r="AG1413" s="5">
        <v>44</v>
      </c>
      <c r="AH1413">
        <v>-1</v>
      </c>
      <c r="AI1413">
        <v>-1</v>
      </c>
      <c r="AJ1413">
        <f t="shared" si="980"/>
        <v>-1</v>
      </c>
      <c r="AK1413">
        <v>-1</v>
      </c>
      <c r="AL1413">
        <v>-1</v>
      </c>
      <c r="AM1413">
        <v>-1</v>
      </c>
      <c r="AN1413">
        <v>-1</v>
      </c>
      <c r="AO1413">
        <v>-1</v>
      </c>
      <c r="AP1413">
        <v>-1</v>
      </c>
      <c r="AR1413">
        <f t="shared" si="981"/>
        <v>0</v>
      </c>
      <c r="AS1413">
        <f t="shared" si="982"/>
        <v>0</v>
      </c>
      <c r="AT1413">
        <f t="shared" si="983"/>
        <v>0</v>
      </c>
      <c r="AU1413">
        <f t="shared" si="984"/>
        <v>0</v>
      </c>
      <c r="AV1413">
        <f t="shared" si="985"/>
        <v>0</v>
      </c>
      <c r="AW1413">
        <f t="shared" si="986"/>
        <v>0</v>
      </c>
      <c r="AX1413">
        <f t="shared" si="987"/>
        <v>0</v>
      </c>
      <c r="AY1413">
        <f t="shared" si="988"/>
        <v>0</v>
      </c>
      <c r="AZ1413">
        <f t="shared" si="989"/>
        <v>0</v>
      </c>
      <c r="BA1413">
        <f t="shared" si="990"/>
        <v>0</v>
      </c>
      <c r="BB1413">
        <f t="shared" si="991"/>
        <v>0</v>
      </c>
      <c r="BC1413">
        <f t="shared" si="992"/>
        <v>0</v>
      </c>
      <c r="BD1413">
        <f t="shared" si="993"/>
        <v>0</v>
      </c>
      <c r="BE1413">
        <f t="shared" si="994"/>
        <v>0</v>
      </c>
      <c r="BF1413">
        <f t="shared" si="995"/>
        <v>0</v>
      </c>
      <c r="BG1413">
        <f t="shared" si="996"/>
        <v>0</v>
      </c>
      <c r="BH1413">
        <f t="shared" si="997"/>
        <v>0</v>
      </c>
      <c r="BI1413">
        <f t="shared" si="998"/>
        <v>0</v>
      </c>
      <c r="BJ1413">
        <f t="shared" si="999"/>
        <v>0</v>
      </c>
      <c r="BK1413">
        <f t="shared" si="1000"/>
        <v>0</v>
      </c>
      <c r="BM1413">
        <f t="shared" si="1001"/>
        <v>0</v>
      </c>
      <c r="BN1413">
        <f t="shared" si="1002"/>
        <v>1</v>
      </c>
      <c r="BO1413">
        <f t="shared" si="1003"/>
        <v>0</v>
      </c>
      <c r="BP1413">
        <f t="shared" si="1004"/>
        <v>0</v>
      </c>
      <c r="BR1413">
        <f t="shared" si="1005"/>
        <v>0</v>
      </c>
      <c r="BS1413">
        <f t="shared" si="1006"/>
        <v>0</v>
      </c>
      <c r="BT1413">
        <f t="shared" si="1007"/>
        <v>0</v>
      </c>
      <c r="BU1413">
        <f t="shared" si="1008"/>
        <v>5</v>
      </c>
      <c r="BV1413">
        <f t="shared" si="1009"/>
        <v>0</v>
      </c>
      <c r="BW1413">
        <f t="shared" si="1010"/>
        <v>0</v>
      </c>
      <c r="BX1413">
        <f t="shared" si="1011"/>
        <v>0</v>
      </c>
      <c r="BY1413">
        <f t="shared" si="1012"/>
        <v>0</v>
      </c>
      <c r="BZ1413">
        <f t="shared" si="975"/>
        <v>0</v>
      </c>
      <c r="CA1413">
        <f t="shared" si="1013"/>
        <v>0</v>
      </c>
      <c r="CB1413">
        <f t="shared" si="1014"/>
        <v>0</v>
      </c>
      <c r="CC1413">
        <f t="shared" si="1015"/>
        <v>1</v>
      </c>
      <c r="CD1413">
        <f t="shared" si="1016"/>
        <v>0</v>
      </c>
      <c r="CE1413">
        <f t="shared" si="1017"/>
        <v>0</v>
      </c>
      <c r="CF1413">
        <f t="shared" si="1018"/>
        <v>0</v>
      </c>
    </row>
    <row r="1414" spans="1:84" x14ac:dyDescent="0.25">
      <c r="A1414" t="s">
        <v>1001</v>
      </c>
      <c r="B1414" t="s">
        <v>437</v>
      </c>
      <c r="C1414" s="1">
        <v>15362</v>
      </c>
      <c r="D1414" t="s">
        <v>39</v>
      </c>
      <c r="E1414" t="s">
        <v>40</v>
      </c>
      <c r="F1414" t="s">
        <v>1393</v>
      </c>
      <c r="G1414">
        <v>1</v>
      </c>
      <c r="H1414">
        <v>1</v>
      </c>
      <c r="I1414" t="s">
        <v>87</v>
      </c>
      <c r="J1414" t="s">
        <v>298</v>
      </c>
      <c r="K1414" t="s">
        <v>633</v>
      </c>
      <c r="L1414">
        <v>3280</v>
      </c>
      <c r="M1414">
        <v>0</v>
      </c>
      <c r="N1414">
        <v>0</v>
      </c>
      <c r="O1414">
        <f t="shared" si="977"/>
        <v>0</v>
      </c>
      <c r="P1414">
        <f t="shared" si="978"/>
        <v>0</v>
      </c>
      <c r="Q1414">
        <f t="shared" si="976"/>
        <v>-1</v>
      </c>
      <c r="R1414">
        <f t="shared" si="979"/>
        <v>0</v>
      </c>
      <c r="S1414">
        <v>0</v>
      </c>
      <c r="T1414">
        <v>0</v>
      </c>
      <c r="U1414">
        <v>0</v>
      </c>
      <c r="V1414">
        <v>5</v>
      </c>
      <c r="W1414">
        <v>0</v>
      </c>
      <c r="X1414">
        <v>0</v>
      </c>
      <c r="Y1414">
        <v>0</v>
      </c>
      <c r="Z1414">
        <v>0</v>
      </c>
      <c r="AA1414">
        <v>0</v>
      </c>
      <c r="AD1414">
        <v>-1</v>
      </c>
      <c r="AE1414">
        <v>-1</v>
      </c>
      <c r="AF1414">
        <v>-1</v>
      </c>
      <c r="AG1414" s="5">
        <v>-1</v>
      </c>
      <c r="AH1414">
        <v>-1</v>
      </c>
      <c r="AI1414">
        <v>-1</v>
      </c>
      <c r="AJ1414">
        <f t="shared" si="980"/>
        <v>-1</v>
      </c>
      <c r="AK1414">
        <v>-1</v>
      </c>
      <c r="AL1414">
        <v>-1</v>
      </c>
      <c r="AM1414">
        <v>-1</v>
      </c>
      <c r="AN1414">
        <v>-1</v>
      </c>
      <c r="AO1414">
        <v>-1</v>
      </c>
      <c r="AP1414">
        <v>-1</v>
      </c>
      <c r="AR1414">
        <f t="shared" si="981"/>
        <v>0</v>
      </c>
      <c r="AS1414">
        <f t="shared" si="982"/>
        <v>0</v>
      </c>
      <c r="AT1414">
        <f t="shared" si="983"/>
        <v>0</v>
      </c>
      <c r="AU1414">
        <f t="shared" si="984"/>
        <v>0</v>
      </c>
      <c r="AV1414">
        <f t="shared" si="985"/>
        <v>0</v>
      </c>
      <c r="AW1414">
        <f t="shared" si="986"/>
        <v>0</v>
      </c>
      <c r="AX1414">
        <f t="shared" si="987"/>
        <v>0</v>
      </c>
      <c r="AY1414">
        <f t="shared" si="988"/>
        <v>0</v>
      </c>
      <c r="AZ1414">
        <f t="shared" si="989"/>
        <v>0</v>
      </c>
      <c r="BA1414">
        <f t="shared" si="990"/>
        <v>0</v>
      </c>
      <c r="BB1414">
        <f t="shared" si="991"/>
        <v>0</v>
      </c>
      <c r="BC1414">
        <f t="shared" si="992"/>
        <v>0</v>
      </c>
      <c r="BD1414">
        <f t="shared" si="993"/>
        <v>0</v>
      </c>
      <c r="BE1414">
        <f t="shared" si="994"/>
        <v>0</v>
      </c>
      <c r="BF1414">
        <f t="shared" si="995"/>
        <v>0</v>
      </c>
      <c r="BG1414">
        <f t="shared" si="996"/>
        <v>0</v>
      </c>
      <c r="BH1414">
        <f t="shared" si="997"/>
        <v>0</v>
      </c>
      <c r="BI1414">
        <f t="shared" si="998"/>
        <v>0</v>
      </c>
      <c r="BJ1414">
        <f t="shared" si="999"/>
        <v>0</v>
      </c>
      <c r="BK1414">
        <f t="shared" si="1000"/>
        <v>0</v>
      </c>
      <c r="BM1414">
        <f t="shared" si="1001"/>
        <v>1</v>
      </c>
      <c r="BN1414">
        <f t="shared" si="1002"/>
        <v>0</v>
      </c>
      <c r="BO1414">
        <f t="shared" si="1003"/>
        <v>0</v>
      </c>
      <c r="BP1414">
        <f t="shared" si="1004"/>
        <v>0</v>
      </c>
      <c r="BR1414">
        <f t="shared" si="1005"/>
        <v>0</v>
      </c>
      <c r="BS1414">
        <f t="shared" si="1006"/>
        <v>0</v>
      </c>
      <c r="BT1414">
        <f t="shared" si="1007"/>
        <v>5</v>
      </c>
      <c r="BU1414">
        <f t="shared" si="1008"/>
        <v>0</v>
      </c>
      <c r="BV1414">
        <f t="shared" si="1009"/>
        <v>0</v>
      </c>
      <c r="BW1414">
        <f t="shared" si="1010"/>
        <v>0</v>
      </c>
      <c r="BX1414">
        <f t="shared" si="1011"/>
        <v>0</v>
      </c>
      <c r="BY1414">
        <f t="shared" si="1012"/>
        <v>0</v>
      </c>
      <c r="BZ1414">
        <f t="shared" si="975"/>
        <v>0</v>
      </c>
      <c r="CA1414">
        <f t="shared" si="1013"/>
        <v>0</v>
      </c>
      <c r="CB1414">
        <f t="shared" si="1014"/>
        <v>0</v>
      </c>
      <c r="CC1414">
        <f t="shared" si="1015"/>
        <v>0</v>
      </c>
      <c r="CD1414">
        <f t="shared" si="1016"/>
        <v>0</v>
      </c>
      <c r="CE1414">
        <f t="shared" si="1017"/>
        <v>0</v>
      </c>
      <c r="CF1414">
        <f t="shared" si="1018"/>
        <v>0</v>
      </c>
    </row>
    <row r="1415" spans="1:84" x14ac:dyDescent="0.25">
      <c r="A1415" t="s">
        <v>340</v>
      </c>
      <c r="B1415" t="s">
        <v>341</v>
      </c>
      <c r="C1415" s="1">
        <v>15362</v>
      </c>
      <c r="D1415" t="s">
        <v>49</v>
      </c>
      <c r="E1415" t="s">
        <v>40</v>
      </c>
      <c r="F1415" s="2">
        <v>103118</v>
      </c>
      <c r="G1415">
        <v>1</v>
      </c>
      <c r="H1415">
        <v>0</v>
      </c>
      <c r="I1415" t="s">
        <v>42</v>
      </c>
      <c r="J1415" t="s">
        <v>77</v>
      </c>
      <c r="K1415" t="s">
        <v>1256</v>
      </c>
      <c r="L1415">
        <v>2780</v>
      </c>
      <c r="M1415">
        <v>2</v>
      </c>
      <c r="N1415">
        <v>0</v>
      </c>
      <c r="O1415">
        <f t="shared" si="977"/>
        <v>0</v>
      </c>
      <c r="P1415">
        <f t="shared" si="978"/>
        <v>0.71942446043165464</v>
      </c>
      <c r="Q1415">
        <f t="shared" si="976"/>
        <v>-1</v>
      </c>
      <c r="R1415">
        <f t="shared" si="979"/>
        <v>0</v>
      </c>
      <c r="S1415">
        <v>0</v>
      </c>
      <c r="T1415">
        <v>0</v>
      </c>
      <c r="U1415">
        <v>0</v>
      </c>
      <c r="V1415">
        <v>5</v>
      </c>
      <c r="W1415">
        <v>0</v>
      </c>
      <c r="X1415">
        <v>0</v>
      </c>
      <c r="Y1415">
        <v>0</v>
      </c>
      <c r="Z1415">
        <v>0</v>
      </c>
      <c r="AA1415">
        <v>0</v>
      </c>
      <c r="AB1415" t="s">
        <v>342</v>
      </c>
      <c r="AC1415" t="s">
        <v>46</v>
      </c>
      <c r="AD1415">
        <v>64</v>
      </c>
      <c r="AE1415">
        <v>69</v>
      </c>
      <c r="AF1415">
        <v>73</v>
      </c>
      <c r="AG1415" s="5">
        <v>57</v>
      </c>
      <c r="AH1415">
        <v>-1</v>
      </c>
      <c r="AI1415">
        <v>-1</v>
      </c>
      <c r="AJ1415">
        <f t="shared" si="980"/>
        <v>-1</v>
      </c>
      <c r="AK1415">
        <v>-1</v>
      </c>
      <c r="AL1415">
        <v>-1</v>
      </c>
      <c r="AM1415">
        <v>-1</v>
      </c>
      <c r="AN1415">
        <v>-1</v>
      </c>
      <c r="AO1415">
        <v>-1</v>
      </c>
      <c r="AP1415">
        <v>-1</v>
      </c>
      <c r="AR1415">
        <f t="shared" si="981"/>
        <v>0</v>
      </c>
      <c r="AS1415">
        <f t="shared" si="982"/>
        <v>0</v>
      </c>
      <c r="AT1415">
        <f t="shared" si="983"/>
        <v>0</v>
      </c>
      <c r="AU1415">
        <f t="shared" si="984"/>
        <v>0</v>
      </c>
      <c r="AV1415">
        <f t="shared" si="985"/>
        <v>0</v>
      </c>
      <c r="AW1415">
        <f t="shared" si="986"/>
        <v>0</v>
      </c>
      <c r="AX1415">
        <f t="shared" si="987"/>
        <v>0</v>
      </c>
      <c r="AY1415">
        <f t="shared" si="988"/>
        <v>0</v>
      </c>
      <c r="AZ1415">
        <f t="shared" si="989"/>
        <v>0</v>
      </c>
      <c r="BA1415">
        <f t="shared" si="990"/>
        <v>0</v>
      </c>
      <c r="BB1415">
        <f t="shared" si="991"/>
        <v>0</v>
      </c>
      <c r="BC1415">
        <f t="shared" si="992"/>
        <v>0</v>
      </c>
      <c r="BD1415">
        <f t="shared" si="993"/>
        <v>0</v>
      </c>
      <c r="BE1415">
        <f t="shared" si="994"/>
        <v>0</v>
      </c>
      <c r="BF1415">
        <f t="shared" si="995"/>
        <v>0</v>
      </c>
      <c r="BG1415">
        <f t="shared" si="996"/>
        <v>0</v>
      </c>
      <c r="BH1415">
        <f t="shared" si="997"/>
        <v>0</v>
      </c>
      <c r="BI1415">
        <f t="shared" si="998"/>
        <v>0</v>
      </c>
      <c r="BJ1415">
        <f t="shared" si="999"/>
        <v>0</v>
      </c>
      <c r="BK1415">
        <f t="shared" si="1000"/>
        <v>0</v>
      </c>
      <c r="BM1415">
        <f t="shared" si="1001"/>
        <v>1</v>
      </c>
      <c r="BN1415">
        <f t="shared" si="1002"/>
        <v>0</v>
      </c>
      <c r="BO1415">
        <f t="shared" si="1003"/>
        <v>0</v>
      </c>
      <c r="BP1415">
        <f t="shared" si="1004"/>
        <v>0</v>
      </c>
      <c r="BR1415">
        <f t="shared" si="1005"/>
        <v>0</v>
      </c>
      <c r="BS1415">
        <f t="shared" si="1006"/>
        <v>0</v>
      </c>
      <c r="BT1415">
        <f t="shared" si="1007"/>
        <v>5</v>
      </c>
      <c r="BU1415">
        <f t="shared" si="1008"/>
        <v>0</v>
      </c>
      <c r="BV1415">
        <f t="shared" si="1009"/>
        <v>0</v>
      </c>
      <c r="BW1415">
        <f t="shared" si="1010"/>
        <v>0</v>
      </c>
      <c r="BX1415">
        <f t="shared" si="1011"/>
        <v>0</v>
      </c>
      <c r="BY1415">
        <f t="shared" si="1012"/>
        <v>0</v>
      </c>
      <c r="BZ1415">
        <f t="shared" si="975"/>
        <v>0</v>
      </c>
      <c r="CA1415">
        <f t="shared" si="1013"/>
        <v>0</v>
      </c>
      <c r="CB1415">
        <f t="shared" si="1014"/>
        <v>0</v>
      </c>
      <c r="CC1415">
        <f t="shared" si="1015"/>
        <v>0</v>
      </c>
      <c r="CD1415">
        <f t="shared" si="1016"/>
        <v>0</v>
      </c>
      <c r="CE1415">
        <f t="shared" si="1017"/>
        <v>1</v>
      </c>
      <c r="CF1415">
        <f t="shared" si="1018"/>
        <v>0</v>
      </c>
    </row>
    <row r="1416" spans="1:84" x14ac:dyDescent="0.25">
      <c r="A1416" t="s">
        <v>319</v>
      </c>
      <c r="B1416" t="s">
        <v>426</v>
      </c>
      <c r="C1416" s="1">
        <v>15362</v>
      </c>
      <c r="D1416" t="s">
        <v>39</v>
      </c>
      <c r="E1416" t="s">
        <v>40</v>
      </c>
      <c r="F1416" t="s">
        <v>1394</v>
      </c>
      <c r="G1416">
        <v>1</v>
      </c>
      <c r="H1416">
        <v>1</v>
      </c>
      <c r="I1416" t="s">
        <v>42</v>
      </c>
      <c r="J1416" t="s">
        <v>43</v>
      </c>
      <c r="K1416" t="s">
        <v>559</v>
      </c>
      <c r="L1416">
        <v>2090</v>
      </c>
      <c r="M1416">
        <v>0</v>
      </c>
      <c r="N1416">
        <v>0</v>
      </c>
      <c r="O1416">
        <f t="shared" si="977"/>
        <v>0</v>
      </c>
      <c r="P1416">
        <f t="shared" si="978"/>
        <v>0</v>
      </c>
      <c r="Q1416">
        <f t="shared" si="976"/>
        <v>-1</v>
      </c>
      <c r="R1416">
        <f t="shared" si="979"/>
        <v>0</v>
      </c>
      <c r="S1416">
        <v>0</v>
      </c>
      <c r="T1416">
        <v>0</v>
      </c>
      <c r="U1416">
        <v>0</v>
      </c>
      <c r="V1416">
        <v>2</v>
      </c>
      <c r="W1416">
        <v>0</v>
      </c>
      <c r="X1416">
        <v>0</v>
      </c>
      <c r="Y1416">
        <v>0</v>
      </c>
      <c r="Z1416">
        <v>0</v>
      </c>
      <c r="AA1416">
        <v>0</v>
      </c>
      <c r="AB1416" t="s">
        <v>323</v>
      </c>
      <c r="AC1416" t="s">
        <v>75</v>
      </c>
      <c r="AD1416">
        <v>61</v>
      </c>
      <c r="AE1416">
        <v>52</v>
      </c>
      <c r="AF1416">
        <v>55</v>
      </c>
      <c r="AG1416" s="5">
        <v>56</v>
      </c>
      <c r="AH1416">
        <v>-1</v>
      </c>
      <c r="AI1416">
        <v>-1</v>
      </c>
      <c r="AJ1416">
        <f t="shared" si="980"/>
        <v>-1</v>
      </c>
      <c r="AK1416">
        <v>-1</v>
      </c>
      <c r="AL1416">
        <v>-1</v>
      </c>
      <c r="AM1416">
        <v>-1</v>
      </c>
      <c r="AN1416">
        <v>-1</v>
      </c>
      <c r="AO1416">
        <v>-1</v>
      </c>
      <c r="AP1416">
        <v>-1</v>
      </c>
      <c r="AR1416">
        <f t="shared" si="981"/>
        <v>0</v>
      </c>
      <c r="AS1416">
        <f t="shared" si="982"/>
        <v>0</v>
      </c>
      <c r="AT1416">
        <f t="shared" si="983"/>
        <v>0</v>
      </c>
      <c r="AU1416">
        <f t="shared" si="984"/>
        <v>0</v>
      </c>
      <c r="AV1416">
        <f t="shared" si="985"/>
        <v>0</v>
      </c>
      <c r="AW1416">
        <f t="shared" si="986"/>
        <v>0</v>
      </c>
      <c r="AX1416">
        <f t="shared" si="987"/>
        <v>0</v>
      </c>
      <c r="AY1416">
        <f t="shared" si="988"/>
        <v>0</v>
      </c>
      <c r="AZ1416">
        <f t="shared" si="989"/>
        <v>0</v>
      </c>
      <c r="BA1416">
        <f t="shared" si="990"/>
        <v>0</v>
      </c>
      <c r="BB1416">
        <f t="shared" si="991"/>
        <v>0</v>
      </c>
      <c r="BC1416">
        <f t="shared" si="992"/>
        <v>0</v>
      </c>
      <c r="BD1416">
        <f t="shared" si="993"/>
        <v>0</v>
      </c>
      <c r="BE1416">
        <f t="shared" si="994"/>
        <v>0</v>
      </c>
      <c r="BF1416">
        <f t="shared" si="995"/>
        <v>0</v>
      </c>
      <c r="BG1416">
        <f t="shared" si="996"/>
        <v>0</v>
      </c>
      <c r="BH1416">
        <f t="shared" si="997"/>
        <v>0</v>
      </c>
      <c r="BI1416">
        <f t="shared" si="998"/>
        <v>0</v>
      </c>
      <c r="BJ1416">
        <f t="shared" si="999"/>
        <v>0</v>
      </c>
      <c r="BK1416">
        <f t="shared" si="1000"/>
        <v>0</v>
      </c>
      <c r="BM1416">
        <f t="shared" si="1001"/>
        <v>1</v>
      </c>
      <c r="BN1416">
        <f t="shared" si="1002"/>
        <v>0</v>
      </c>
      <c r="BO1416">
        <f t="shared" si="1003"/>
        <v>0</v>
      </c>
      <c r="BP1416">
        <f t="shared" si="1004"/>
        <v>0</v>
      </c>
      <c r="BR1416">
        <f t="shared" si="1005"/>
        <v>0</v>
      </c>
      <c r="BS1416">
        <f t="shared" si="1006"/>
        <v>0</v>
      </c>
      <c r="BT1416">
        <f t="shared" si="1007"/>
        <v>2</v>
      </c>
      <c r="BU1416">
        <f t="shared" si="1008"/>
        <v>0</v>
      </c>
      <c r="BV1416">
        <f t="shared" si="1009"/>
        <v>0</v>
      </c>
      <c r="BW1416">
        <f t="shared" si="1010"/>
        <v>0</v>
      </c>
      <c r="BX1416">
        <f t="shared" si="1011"/>
        <v>0</v>
      </c>
      <c r="BY1416">
        <f t="shared" si="1012"/>
        <v>0</v>
      </c>
      <c r="BZ1416">
        <f t="shared" si="975"/>
        <v>0</v>
      </c>
      <c r="CA1416">
        <f t="shared" si="1013"/>
        <v>0</v>
      </c>
      <c r="CB1416">
        <f t="shared" si="1014"/>
        <v>0</v>
      </c>
      <c r="CC1416">
        <f t="shared" si="1015"/>
        <v>0</v>
      </c>
      <c r="CD1416">
        <f t="shared" si="1016"/>
        <v>0</v>
      </c>
      <c r="CE1416">
        <f t="shared" si="1017"/>
        <v>0</v>
      </c>
      <c r="CF1416">
        <f t="shared" si="1018"/>
        <v>0</v>
      </c>
    </row>
    <row r="1417" spans="1:84" x14ac:dyDescent="0.25">
      <c r="A1417" t="s">
        <v>729</v>
      </c>
      <c r="B1417" t="s">
        <v>730</v>
      </c>
      <c r="C1417" s="1">
        <v>15362</v>
      </c>
      <c r="D1417" t="s">
        <v>49</v>
      </c>
      <c r="E1417" t="s">
        <v>40</v>
      </c>
      <c r="F1417" t="s">
        <v>667</v>
      </c>
      <c r="G1417">
        <v>1</v>
      </c>
      <c r="H1417">
        <v>0</v>
      </c>
      <c r="I1417" t="s">
        <v>42</v>
      </c>
      <c r="J1417" t="s">
        <v>43</v>
      </c>
      <c r="K1417" t="s">
        <v>552</v>
      </c>
      <c r="L1417">
        <v>1715</v>
      </c>
      <c r="M1417">
        <v>2</v>
      </c>
      <c r="N1417">
        <v>0</v>
      </c>
      <c r="O1417">
        <f t="shared" si="977"/>
        <v>0</v>
      </c>
      <c r="P1417">
        <f t="shared" si="978"/>
        <v>1.1661807580174928</v>
      </c>
      <c r="Q1417">
        <f t="shared" si="976"/>
        <v>-1</v>
      </c>
      <c r="R1417">
        <f t="shared" si="979"/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 t="s">
        <v>732</v>
      </c>
      <c r="AC1417" t="s">
        <v>75</v>
      </c>
      <c r="AD1417">
        <v>68</v>
      </c>
      <c r="AE1417">
        <v>63</v>
      </c>
      <c r="AF1417">
        <v>76</v>
      </c>
      <c r="AG1417" s="5">
        <v>67</v>
      </c>
      <c r="AH1417">
        <v>-1</v>
      </c>
      <c r="AI1417">
        <v>-1</v>
      </c>
      <c r="AJ1417">
        <f t="shared" si="980"/>
        <v>-1</v>
      </c>
      <c r="AK1417">
        <v>-1</v>
      </c>
      <c r="AL1417">
        <v>-1</v>
      </c>
      <c r="AM1417">
        <v>-1</v>
      </c>
      <c r="AN1417">
        <v>-1</v>
      </c>
      <c r="AO1417">
        <v>-1</v>
      </c>
      <c r="AP1417">
        <v>-1</v>
      </c>
      <c r="AR1417">
        <f t="shared" si="981"/>
        <v>0</v>
      </c>
      <c r="AS1417">
        <f t="shared" si="982"/>
        <v>0</v>
      </c>
      <c r="AT1417">
        <f t="shared" si="983"/>
        <v>0</v>
      </c>
      <c r="AU1417">
        <f t="shared" si="984"/>
        <v>0</v>
      </c>
      <c r="AV1417">
        <f t="shared" si="985"/>
        <v>0</v>
      </c>
      <c r="AW1417">
        <f t="shared" si="986"/>
        <v>0</v>
      </c>
      <c r="AX1417">
        <f t="shared" si="987"/>
        <v>0</v>
      </c>
      <c r="AY1417">
        <f t="shared" si="988"/>
        <v>0</v>
      </c>
      <c r="AZ1417">
        <f t="shared" si="989"/>
        <v>0</v>
      </c>
      <c r="BA1417">
        <f t="shared" si="990"/>
        <v>0</v>
      </c>
      <c r="BB1417">
        <f t="shared" si="991"/>
        <v>0</v>
      </c>
      <c r="BC1417">
        <f t="shared" si="992"/>
        <v>0</v>
      </c>
      <c r="BD1417">
        <f t="shared" si="993"/>
        <v>0</v>
      </c>
      <c r="BE1417">
        <f t="shared" si="994"/>
        <v>0</v>
      </c>
      <c r="BF1417">
        <f t="shared" si="995"/>
        <v>0</v>
      </c>
      <c r="BG1417">
        <f t="shared" si="996"/>
        <v>0</v>
      </c>
      <c r="BH1417">
        <f t="shared" si="997"/>
        <v>0</v>
      </c>
      <c r="BI1417">
        <f t="shared" si="998"/>
        <v>0</v>
      </c>
      <c r="BJ1417">
        <f t="shared" si="999"/>
        <v>0</v>
      </c>
      <c r="BK1417">
        <f t="shared" si="1000"/>
        <v>0</v>
      </c>
      <c r="BM1417">
        <f t="shared" si="1001"/>
        <v>1</v>
      </c>
      <c r="BN1417">
        <f t="shared" si="1002"/>
        <v>0</v>
      </c>
      <c r="BO1417">
        <f t="shared" si="1003"/>
        <v>0</v>
      </c>
      <c r="BP1417">
        <f t="shared" si="1004"/>
        <v>0</v>
      </c>
      <c r="BR1417">
        <f t="shared" si="1005"/>
        <v>0</v>
      </c>
      <c r="BS1417">
        <f t="shared" si="1006"/>
        <v>0</v>
      </c>
      <c r="BT1417">
        <f t="shared" si="1007"/>
        <v>0</v>
      </c>
      <c r="BU1417">
        <f t="shared" si="1008"/>
        <v>0</v>
      </c>
      <c r="BV1417">
        <f t="shared" si="1009"/>
        <v>0</v>
      </c>
      <c r="BW1417">
        <f t="shared" si="1010"/>
        <v>0</v>
      </c>
      <c r="BX1417">
        <f t="shared" si="1011"/>
        <v>0</v>
      </c>
      <c r="BY1417">
        <f t="shared" si="1012"/>
        <v>0</v>
      </c>
      <c r="BZ1417">
        <f t="shared" si="975"/>
        <v>0</v>
      </c>
      <c r="CA1417">
        <f t="shared" si="1013"/>
        <v>0</v>
      </c>
      <c r="CB1417">
        <f t="shared" si="1014"/>
        <v>0</v>
      </c>
      <c r="CC1417">
        <f t="shared" si="1015"/>
        <v>0</v>
      </c>
      <c r="CD1417">
        <f t="shared" si="1016"/>
        <v>0</v>
      </c>
      <c r="CE1417">
        <f t="shared" si="1017"/>
        <v>1</v>
      </c>
      <c r="CF1417">
        <f t="shared" si="1018"/>
        <v>0</v>
      </c>
    </row>
    <row r="1418" spans="1:84" x14ac:dyDescent="0.25">
      <c r="A1418" t="s">
        <v>664</v>
      </c>
      <c r="B1418" t="s">
        <v>775</v>
      </c>
      <c r="C1418" s="1">
        <v>15361</v>
      </c>
      <c r="D1418" t="s">
        <v>49</v>
      </c>
      <c r="E1418" t="s">
        <v>40</v>
      </c>
      <c r="F1418" t="s">
        <v>1395</v>
      </c>
      <c r="G1418">
        <v>1</v>
      </c>
      <c r="H1418">
        <v>0</v>
      </c>
      <c r="I1418" t="s">
        <v>42</v>
      </c>
      <c r="J1418" t="s">
        <v>77</v>
      </c>
      <c r="K1418" t="s">
        <v>1396</v>
      </c>
      <c r="L1418">
        <v>830</v>
      </c>
      <c r="M1418">
        <v>2</v>
      </c>
      <c r="N1418">
        <v>0</v>
      </c>
      <c r="O1418">
        <f t="shared" si="977"/>
        <v>0</v>
      </c>
      <c r="P1418">
        <f t="shared" si="978"/>
        <v>2.4096385542168677</v>
      </c>
      <c r="Q1418">
        <f t="shared" si="976"/>
        <v>-1</v>
      </c>
      <c r="R1418">
        <f t="shared" si="979"/>
        <v>0</v>
      </c>
      <c r="S1418">
        <v>0</v>
      </c>
      <c r="T1418">
        <v>0</v>
      </c>
      <c r="U1418">
        <v>0</v>
      </c>
      <c r="V1418">
        <v>6</v>
      </c>
      <c r="W1418">
        <v>1</v>
      </c>
      <c r="X1418">
        <v>0</v>
      </c>
      <c r="Y1418">
        <v>0</v>
      </c>
      <c r="Z1418">
        <v>0</v>
      </c>
      <c r="AA1418">
        <v>0</v>
      </c>
      <c r="AB1418" t="s">
        <v>965</v>
      </c>
      <c r="AC1418" t="s">
        <v>46</v>
      </c>
      <c r="AD1418">
        <v>64</v>
      </c>
      <c r="AE1418">
        <v>45</v>
      </c>
      <c r="AF1418">
        <v>59</v>
      </c>
      <c r="AG1418" s="5">
        <v>61</v>
      </c>
      <c r="AH1418">
        <v>-1</v>
      </c>
      <c r="AI1418">
        <v>-1</v>
      </c>
      <c r="AJ1418">
        <f t="shared" si="980"/>
        <v>-1</v>
      </c>
      <c r="AK1418">
        <v>-1</v>
      </c>
      <c r="AL1418">
        <v>-1</v>
      </c>
      <c r="AM1418">
        <v>-1</v>
      </c>
      <c r="AN1418">
        <v>-1</v>
      </c>
      <c r="AO1418">
        <v>-1</v>
      </c>
      <c r="AP1418">
        <v>-1</v>
      </c>
      <c r="AR1418">
        <f t="shared" si="981"/>
        <v>0</v>
      </c>
      <c r="AS1418">
        <f t="shared" si="982"/>
        <v>0</v>
      </c>
      <c r="AT1418">
        <f t="shared" si="983"/>
        <v>0</v>
      </c>
      <c r="AU1418">
        <f t="shared" si="984"/>
        <v>0</v>
      </c>
      <c r="AV1418">
        <f t="shared" si="985"/>
        <v>0</v>
      </c>
      <c r="AW1418">
        <f t="shared" si="986"/>
        <v>0</v>
      </c>
      <c r="AX1418">
        <f t="shared" si="987"/>
        <v>0</v>
      </c>
      <c r="AY1418">
        <f t="shared" si="988"/>
        <v>0</v>
      </c>
      <c r="AZ1418">
        <f t="shared" si="989"/>
        <v>0</v>
      </c>
      <c r="BA1418">
        <f t="shared" si="990"/>
        <v>0</v>
      </c>
      <c r="BB1418">
        <f t="shared" si="991"/>
        <v>0</v>
      </c>
      <c r="BC1418">
        <f t="shared" si="992"/>
        <v>0</v>
      </c>
      <c r="BD1418">
        <f t="shared" si="993"/>
        <v>0</v>
      </c>
      <c r="BE1418">
        <f t="shared" si="994"/>
        <v>0</v>
      </c>
      <c r="BF1418">
        <f t="shared" si="995"/>
        <v>0</v>
      </c>
      <c r="BG1418">
        <f t="shared" si="996"/>
        <v>0</v>
      </c>
      <c r="BH1418">
        <f t="shared" si="997"/>
        <v>0</v>
      </c>
      <c r="BI1418">
        <f t="shared" si="998"/>
        <v>0</v>
      </c>
      <c r="BJ1418">
        <f t="shared" si="999"/>
        <v>0</v>
      </c>
      <c r="BK1418">
        <f t="shared" si="1000"/>
        <v>0</v>
      </c>
      <c r="BM1418">
        <f t="shared" si="1001"/>
        <v>1</v>
      </c>
      <c r="BN1418">
        <f t="shared" si="1002"/>
        <v>0</v>
      </c>
      <c r="BO1418">
        <f t="shared" si="1003"/>
        <v>0</v>
      </c>
      <c r="BP1418">
        <f t="shared" si="1004"/>
        <v>0</v>
      </c>
      <c r="BR1418">
        <f t="shared" si="1005"/>
        <v>0</v>
      </c>
      <c r="BS1418">
        <f t="shared" si="1006"/>
        <v>0</v>
      </c>
      <c r="BT1418">
        <f t="shared" si="1007"/>
        <v>6</v>
      </c>
      <c r="BU1418">
        <f t="shared" si="1008"/>
        <v>0</v>
      </c>
      <c r="BV1418">
        <f t="shared" si="1009"/>
        <v>1</v>
      </c>
      <c r="BW1418">
        <f t="shared" si="1010"/>
        <v>0</v>
      </c>
      <c r="BX1418">
        <f t="shared" si="1011"/>
        <v>0</v>
      </c>
      <c r="BY1418">
        <f t="shared" si="1012"/>
        <v>0</v>
      </c>
      <c r="BZ1418">
        <f t="shared" si="975"/>
        <v>0</v>
      </c>
      <c r="CA1418">
        <f t="shared" si="1013"/>
        <v>0</v>
      </c>
      <c r="CB1418">
        <f t="shared" si="1014"/>
        <v>0</v>
      </c>
      <c r="CC1418">
        <f t="shared" si="1015"/>
        <v>0</v>
      </c>
      <c r="CD1418">
        <f t="shared" si="1016"/>
        <v>0</v>
      </c>
      <c r="CE1418">
        <f t="shared" si="1017"/>
        <v>0</v>
      </c>
      <c r="CF1418">
        <f t="shared" si="1018"/>
        <v>0</v>
      </c>
    </row>
    <row r="1419" spans="1:84" x14ac:dyDescent="0.25">
      <c r="A1419" t="s">
        <v>1346</v>
      </c>
      <c r="B1419" t="s">
        <v>730</v>
      </c>
      <c r="C1419" s="1">
        <v>15361</v>
      </c>
      <c r="D1419" t="s">
        <v>39</v>
      </c>
      <c r="E1419" t="s">
        <v>40</v>
      </c>
      <c r="F1419" t="s">
        <v>1397</v>
      </c>
      <c r="G1419">
        <v>0</v>
      </c>
      <c r="H1419">
        <v>0</v>
      </c>
      <c r="I1419" t="s">
        <v>42</v>
      </c>
      <c r="J1419" t="s">
        <v>819</v>
      </c>
      <c r="K1419" t="s">
        <v>1398</v>
      </c>
      <c r="L1419">
        <v>775</v>
      </c>
      <c r="M1419">
        <v>2</v>
      </c>
      <c r="N1419">
        <v>0</v>
      </c>
      <c r="O1419">
        <f t="shared" si="977"/>
        <v>0</v>
      </c>
      <c r="P1419">
        <f t="shared" si="978"/>
        <v>2.5806451612903225</v>
      </c>
      <c r="Q1419">
        <f t="shared" si="976"/>
        <v>-1</v>
      </c>
      <c r="R1419">
        <f t="shared" si="979"/>
        <v>0</v>
      </c>
      <c r="S1419">
        <v>0</v>
      </c>
      <c r="T1419">
        <v>0</v>
      </c>
      <c r="U1419">
        <v>0</v>
      </c>
      <c r="V1419">
        <v>7</v>
      </c>
      <c r="W1419">
        <v>1</v>
      </c>
      <c r="X1419">
        <v>1</v>
      </c>
      <c r="Y1419">
        <v>0</v>
      </c>
      <c r="Z1419">
        <v>0</v>
      </c>
      <c r="AA1419">
        <v>0</v>
      </c>
      <c r="AD1419">
        <v>-1</v>
      </c>
      <c r="AE1419">
        <v>-1</v>
      </c>
      <c r="AF1419">
        <v>-1</v>
      </c>
      <c r="AG1419" s="5">
        <v>-1</v>
      </c>
      <c r="AH1419">
        <v>-1</v>
      </c>
      <c r="AI1419">
        <v>-1</v>
      </c>
      <c r="AJ1419">
        <f t="shared" si="980"/>
        <v>-1</v>
      </c>
      <c r="AK1419">
        <v>-1</v>
      </c>
      <c r="AL1419">
        <v>-1</v>
      </c>
      <c r="AM1419">
        <v>-1</v>
      </c>
      <c r="AN1419">
        <v>-1</v>
      </c>
      <c r="AO1419">
        <v>-1</v>
      </c>
      <c r="AP1419">
        <v>-1</v>
      </c>
      <c r="AR1419">
        <f t="shared" si="981"/>
        <v>0</v>
      </c>
      <c r="AS1419">
        <f t="shared" si="982"/>
        <v>0</v>
      </c>
      <c r="AT1419">
        <f t="shared" si="983"/>
        <v>0</v>
      </c>
      <c r="AU1419">
        <f t="shared" si="984"/>
        <v>0</v>
      </c>
      <c r="AV1419">
        <f t="shared" si="985"/>
        <v>0</v>
      </c>
      <c r="AW1419">
        <f t="shared" si="986"/>
        <v>0</v>
      </c>
      <c r="AX1419">
        <f t="shared" si="987"/>
        <v>0</v>
      </c>
      <c r="AY1419">
        <f t="shared" si="988"/>
        <v>0</v>
      </c>
      <c r="AZ1419">
        <f t="shared" si="989"/>
        <v>0</v>
      </c>
      <c r="BA1419">
        <f t="shared" si="990"/>
        <v>0</v>
      </c>
      <c r="BB1419">
        <f t="shared" si="991"/>
        <v>0</v>
      </c>
      <c r="BC1419">
        <f t="shared" si="992"/>
        <v>0</v>
      </c>
      <c r="BD1419">
        <f t="shared" si="993"/>
        <v>0</v>
      </c>
      <c r="BE1419">
        <f t="shared" si="994"/>
        <v>0</v>
      </c>
      <c r="BF1419">
        <f t="shared" si="995"/>
        <v>0</v>
      </c>
      <c r="BG1419">
        <f t="shared" si="996"/>
        <v>0</v>
      </c>
      <c r="BH1419">
        <f t="shared" si="997"/>
        <v>0</v>
      </c>
      <c r="BI1419">
        <f t="shared" si="998"/>
        <v>0</v>
      </c>
      <c r="BJ1419">
        <f t="shared" si="999"/>
        <v>0</v>
      </c>
      <c r="BK1419">
        <f t="shared" si="1000"/>
        <v>0</v>
      </c>
      <c r="BM1419">
        <f t="shared" si="1001"/>
        <v>0</v>
      </c>
      <c r="BN1419">
        <f t="shared" si="1002"/>
        <v>1</v>
      </c>
      <c r="BO1419">
        <f t="shared" si="1003"/>
        <v>0</v>
      </c>
      <c r="BP1419">
        <f t="shared" si="1004"/>
        <v>0</v>
      </c>
      <c r="BR1419">
        <f t="shared" si="1005"/>
        <v>0</v>
      </c>
      <c r="BS1419">
        <f t="shared" si="1006"/>
        <v>0</v>
      </c>
      <c r="BT1419">
        <f t="shared" si="1007"/>
        <v>0</v>
      </c>
      <c r="BU1419">
        <f t="shared" si="1008"/>
        <v>7</v>
      </c>
      <c r="BV1419">
        <f t="shared" si="1009"/>
        <v>0</v>
      </c>
      <c r="BW1419">
        <f t="shared" si="1010"/>
        <v>1</v>
      </c>
      <c r="BX1419">
        <f t="shared" si="1011"/>
        <v>0</v>
      </c>
      <c r="BY1419">
        <f t="shared" si="1012"/>
        <v>1</v>
      </c>
      <c r="BZ1419">
        <f t="shared" si="975"/>
        <v>0</v>
      </c>
      <c r="CA1419">
        <f t="shared" si="1013"/>
        <v>0</v>
      </c>
      <c r="CB1419">
        <f t="shared" si="1014"/>
        <v>1</v>
      </c>
      <c r="CC1419">
        <f t="shared" si="1015"/>
        <v>1</v>
      </c>
      <c r="CD1419">
        <f t="shared" si="1016"/>
        <v>0</v>
      </c>
      <c r="CE1419">
        <f t="shared" si="1017"/>
        <v>0</v>
      </c>
      <c r="CF1419">
        <f t="shared" si="1018"/>
        <v>0</v>
      </c>
    </row>
    <row r="1420" spans="1:84" x14ac:dyDescent="0.25">
      <c r="A1420" t="s">
        <v>729</v>
      </c>
      <c r="B1420" t="s">
        <v>730</v>
      </c>
      <c r="C1420" s="1">
        <v>15361</v>
      </c>
      <c r="D1420" t="s">
        <v>39</v>
      </c>
      <c r="E1420" t="s">
        <v>40</v>
      </c>
      <c r="F1420" t="s">
        <v>1324</v>
      </c>
      <c r="G1420">
        <v>1</v>
      </c>
      <c r="H1420">
        <v>1</v>
      </c>
      <c r="I1420" t="s">
        <v>42</v>
      </c>
      <c r="J1420" t="s">
        <v>1111</v>
      </c>
      <c r="K1420" t="s">
        <v>1399</v>
      </c>
      <c r="L1420">
        <v>3000</v>
      </c>
      <c r="M1420">
        <v>0</v>
      </c>
      <c r="N1420">
        <v>0</v>
      </c>
      <c r="O1420">
        <f t="shared" si="977"/>
        <v>0</v>
      </c>
      <c r="P1420">
        <f t="shared" si="978"/>
        <v>0</v>
      </c>
      <c r="Q1420">
        <f t="shared" si="976"/>
        <v>-1</v>
      </c>
      <c r="R1420">
        <f t="shared" si="979"/>
        <v>0</v>
      </c>
      <c r="S1420">
        <v>0</v>
      </c>
      <c r="T1420">
        <v>0</v>
      </c>
      <c r="U1420">
        <v>0</v>
      </c>
      <c r="V1420">
        <v>5</v>
      </c>
      <c r="W1420">
        <v>0</v>
      </c>
      <c r="X1420">
        <v>0</v>
      </c>
      <c r="Y1420">
        <v>0</v>
      </c>
      <c r="Z1420">
        <v>0</v>
      </c>
      <c r="AA1420">
        <v>0</v>
      </c>
      <c r="AB1420" t="s">
        <v>732</v>
      </c>
      <c r="AC1420" t="s">
        <v>75</v>
      </c>
      <c r="AD1420">
        <v>68</v>
      </c>
      <c r="AE1420">
        <v>63</v>
      </c>
      <c r="AF1420">
        <v>76</v>
      </c>
      <c r="AG1420" s="5">
        <v>67</v>
      </c>
      <c r="AH1420">
        <v>-1</v>
      </c>
      <c r="AI1420">
        <v>-1</v>
      </c>
      <c r="AJ1420">
        <f t="shared" si="980"/>
        <v>-1</v>
      </c>
      <c r="AK1420">
        <v>-1</v>
      </c>
      <c r="AL1420">
        <v>-1</v>
      </c>
      <c r="AM1420">
        <v>-1</v>
      </c>
      <c r="AN1420">
        <v>-1</v>
      </c>
      <c r="AO1420">
        <v>-1</v>
      </c>
      <c r="AP1420">
        <v>-1</v>
      </c>
      <c r="AR1420">
        <f t="shared" si="981"/>
        <v>0</v>
      </c>
      <c r="AS1420">
        <f t="shared" si="982"/>
        <v>0</v>
      </c>
      <c r="AT1420">
        <f t="shared" si="983"/>
        <v>0</v>
      </c>
      <c r="AU1420">
        <f t="shared" si="984"/>
        <v>0</v>
      </c>
      <c r="AV1420">
        <f t="shared" si="985"/>
        <v>0</v>
      </c>
      <c r="AW1420">
        <f t="shared" si="986"/>
        <v>0</v>
      </c>
      <c r="AX1420">
        <f t="shared" si="987"/>
        <v>0</v>
      </c>
      <c r="AY1420">
        <f t="shared" si="988"/>
        <v>0</v>
      </c>
      <c r="AZ1420">
        <f t="shared" si="989"/>
        <v>0</v>
      </c>
      <c r="BA1420">
        <f t="shared" si="990"/>
        <v>0</v>
      </c>
      <c r="BB1420">
        <f t="shared" si="991"/>
        <v>0</v>
      </c>
      <c r="BC1420">
        <f t="shared" si="992"/>
        <v>0</v>
      </c>
      <c r="BD1420">
        <f t="shared" si="993"/>
        <v>0</v>
      </c>
      <c r="BE1420">
        <f t="shared" si="994"/>
        <v>0</v>
      </c>
      <c r="BF1420">
        <f t="shared" si="995"/>
        <v>0</v>
      </c>
      <c r="BG1420">
        <f t="shared" si="996"/>
        <v>0</v>
      </c>
      <c r="BH1420">
        <f t="shared" si="997"/>
        <v>0</v>
      </c>
      <c r="BI1420">
        <f t="shared" si="998"/>
        <v>0</v>
      </c>
      <c r="BJ1420">
        <f t="shared" si="999"/>
        <v>0</v>
      </c>
      <c r="BK1420">
        <f t="shared" si="1000"/>
        <v>0</v>
      </c>
      <c r="BM1420">
        <f t="shared" si="1001"/>
        <v>1</v>
      </c>
      <c r="BN1420">
        <f t="shared" si="1002"/>
        <v>0</v>
      </c>
      <c r="BO1420">
        <f t="shared" si="1003"/>
        <v>0</v>
      </c>
      <c r="BP1420">
        <f t="shared" si="1004"/>
        <v>0</v>
      </c>
      <c r="BR1420">
        <f t="shared" si="1005"/>
        <v>0</v>
      </c>
      <c r="BS1420">
        <f t="shared" si="1006"/>
        <v>0</v>
      </c>
      <c r="BT1420">
        <f t="shared" si="1007"/>
        <v>5</v>
      </c>
      <c r="BU1420">
        <f t="shared" si="1008"/>
        <v>0</v>
      </c>
      <c r="BV1420">
        <f t="shared" si="1009"/>
        <v>0</v>
      </c>
      <c r="BW1420">
        <f t="shared" si="1010"/>
        <v>0</v>
      </c>
      <c r="BX1420">
        <f t="shared" si="1011"/>
        <v>0</v>
      </c>
      <c r="BY1420">
        <f t="shared" si="1012"/>
        <v>0</v>
      </c>
      <c r="BZ1420">
        <f t="shared" si="975"/>
        <v>0</v>
      </c>
      <c r="CA1420">
        <f t="shared" si="1013"/>
        <v>0</v>
      </c>
      <c r="CB1420">
        <f t="shared" si="1014"/>
        <v>0</v>
      </c>
      <c r="CC1420">
        <f t="shared" si="1015"/>
        <v>0</v>
      </c>
      <c r="CD1420">
        <f t="shared" si="1016"/>
        <v>0</v>
      </c>
      <c r="CE1420">
        <f t="shared" si="1017"/>
        <v>1</v>
      </c>
      <c r="CF1420">
        <f t="shared" si="1018"/>
        <v>0</v>
      </c>
    </row>
    <row r="1421" spans="1:84" x14ac:dyDescent="0.25">
      <c r="A1421" t="s">
        <v>536</v>
      </c>
      <c r="B1421" t="s">
        <v>437</v>
      </c>
      <c r="C1421" s="1">
        <v>15361</v>
      </c>
      <c r="D1421" t="s">
        <v>49</v>
      </c>
      <c r="E1421" t="s">
        <v>40</v>
      </c>
      <c r="F1421" t="s">
        <v>1400</v>
      </c>
      <c r="G1421">
        <v>1</v>
      </c>
      <c r="H1421">
        <v>0</v>
      </c>
      <c r="I1421" t="s">
        <v>87</v>
      </c>
      <c r="J1421" t="s">
        <v>88</v>
      </c>
      <c r="K1421" t="s">
        <v>1077</v>
      </c>
      <c r="L1421">
        <v>4875</v>
      </c>
      <c r="M1421">
        <v>4</v>
      </c>
      <c r="N1421">
        <v>2</v>
      </c>
      <c r="O1421">
        <f t="shared" si="977"/>
        <v>50</v>
      </c>
      <c r="P1421">
        <f t="shared" si="978"/>
        <v>0.82051282051282048</v>
      </c>
      <c r="Q1421">
        <f t="shared" si="976"/>
        <v>1</v>
      </c>
      <c r="R1421">
        <f t="shared" si="979"/>
        <v>1</v>
      </c>
      <c r="S1421">
        <v>0</v>
      </c>
      <c r="T1421">
        <v>1</v>
      </c>
      <c r="U1421">
        <v>2</v>
      </c>
      <c r="V1421">
        <v>5</v>
      </c>
      <c r="W1421">
        <v>0</v>
      </c>
      <c r="X1421">
        <v>0</v>
      </c>
      <c r="Y1421">
        <v>0</v>
      </c>
      <c r="Z1421">
        <v>0</v>
      </c>
      <c r="AA1421">
        <v>0</v>
      </c>
      <c r="AB1421" t="s">
        <v>539</v>
      </c>
      <c r="AC1421" t="s">
        <v>75</v>
      </c>
      <c r="AD1421">
        <v>56</v>
      </c>
      <c r="AE1421">
        <v>48</v>
      </c>
      <c r="AF1421">
        <v>64</v>
      </c>
      <c r="AG1421" s="5">
        <v>67</v>
      </c>
      <c r="AH1421">
        <v>-1</v>
      </c>
      <c r="AI1421">
        <v>-1</v>
      </c>
      <c r="AJ1421">
        <f t="shared" si="980"/>
        <v>-1</v>
      </c>
      <c r="AK1421">
        <v>-1</v>
      </c>
      <c r="AL1421">
        <v>-1</v>
      </c>
      <c r="AM1421">
        <v>-1</v>
      </c>
      <c r="AN1421">
        <v>-1</v>
      </c>
      <c r="AO1421">
        <v>-1</v>
      </c>
      <c r="AP1421">
        <v>-1</v>
      </c>
      <c r="AR1421">
        <f t="shared" si="981"/>
        <v>0</v>
      </c>
      <c r="AS1421">
        <f t="shared" si="982"/>
        <v>0</v>
      </c>
      <c r="AT1421">
        <f t="shared" si="983"/>
        <v>0</v>
      </c>
      <c r="AU1421">
        <f t="shared" si="984"/>
        <v>0</v>
      </c>
      <c r="AV1421">
        <f t="shared" si="985"/>
        <v>0</v>
      </c>
      <c r="AW1421">
        <f t="shared" si="986"/>
        <v>0</v>
      </c>
      <c r="AX1421">
        <f t="shared" si="987"/>
        <v>0</v>
      </c>
      <c r="AY1421">
        <f t="shared" si="988"/>
        <v>0</v>
      </c>
      <c r="AZ1421">
        <f t="shared" si="989"/>
        <v>0</v>
      </c>
      <c r="BA1421">
        <f t="shared" si="990"/>
        <v>0</v>
      </c>
      <c r="BB1421">
        <f t="shared" si="991"/>
        <v>0</v>
      </c>
      <c r="BC1421">
        <f t="shared" si="992"/>
        <v>0</v>
      </c>
      <c r="BD1421">
        <f t="shared" si="993"/>
        <v>0</v>
      </c>
      <c r="BE1421">
        <f t="shared" si="994"/>
        <v>0</v>
      </c>
      <c r="BF1421">
        <f t="shared" si="995"/>
        <v>0</v>
      </c>
      <c r="BG1421">
        <f t="shared" si="996"/>
        <v>0</v>
      </c>
      <c r="BH1421">
        <f t="shared" si="997"/>
        <v>0</v>
      </c>
      <c r="BI1421">
        <f t="shared" si="998"/>
        <v>0</v>
      </c>
      <c r="BJ1421">
        <f t="shared" si="999"/>
        <v>0</v>
      </c>
      <c r="BK1421">
        <f t="shared" si="1000"/>
        <v>0</v>
      </c>
      <c r="BM1421">
        <f t="shared" si="1001"/>
        <v>0</v>
      </c>
      <c r="BN1421">
        <f t="shared" si="1002"/>
        <v>0</v>
      </c>
      <c r="BO1421">
        <f t="shared" si="1003"/>
        <v>1</v>
      </c>
      <c r="BP1421">
        <f t="shared" si="1004"/>
        <v>0</v>
      </c>
      <c r="BR1421">
        <f t="shared" si="1005"/>
        <v>0</v>
      </c>
      <c r="BS1421">
        <f t="shared" si="1006"/>
        <v>0</v>
      </c>
      <c r="BT1421">
        <f t="shared" si="1007"/>
        <v>5</v>
      </c>
      <c r="BU1421">
        <f t="shared" si="1008"/>
        <v>0</v>
      </c>
      <c r="BV1421">
        <f t="shared" si="1009"/>
        <v>0</v>
      </c>
      <c r="BW1421">
        <f t="shared" si="1010"/>
        <v>0</v>
      </c>
      <c r="BX1421">
        <f t="shared" si="1011"/>
        <v>0</v>
      </c>
      <c r="BY1421">
        <f t="shared" si="1012"/>
        <v>0</v>
      </c>
      <c r="BZ1421">
        <f t="shared" si="975"/>
        <v>0</v>
      </c>
      <c r="CA1421">
        <f t="shared" si="1013"/>
        <v>0</v>
      </c>
      <c r="CB1421">
        <f t="shared" si="1014"/>
        <v>0</v>
      </c>
      <c r="CC1421">
        <f t="shared" si="1015"/>
        <v>0</v>
      </c>
      <c r="CD1421">
        <f t="shared" si="1016"/>
        <v>0</v>
      </c>
      <c r="CE1421">
        <f t="shared" si="1017"/>
        <v>0</v>
      </c>
      <c r="CF1421">
        <f t="shared" si="1018"/>
        <v>0</v>
      </c>
    </row>
    <row r="1422" spans="1:84" x14ac:dyDescent="0.25">
      <c r="A1422" t="s">
        <v>570</v>
      </c>
      <c r="B1422" t="s">
        <v>571</v>
      </c>
      <c r="C1422" s="1">
        <v>15361</v>
      </c>
      <c r="D1422" t="s">
        <v>49</v>
      </c>
      <c r="E1422" t="s">
        <v>40</v>
      </c>
      <c r="F1422" t="s">
        <v>1401</v>
      </c>
      <c r="G1422">
        <v>1</v>
      </c>
      <c r="H1422">
        <v>0</v>
      </c>
      <c r="I1422" t="s">
        <v>42</v>
      </c>
      <c r="J1422" t="s">
        <v>61</v>
      </c>
      <c r="K1422" t="s">
        <v>468</v>
      </c>
      <c r="L1422">
        <v>438</v>
      </c>
      <c r="M1422">
        <v>2</v>
      </c>
      <c r="N1422">
        <v>0</v>
      </c>
      <c r="O1422">
        <f t="shared" si="977"/>
        <v>0</v>
      </c>
      <c r="P1422">
        <f t="shared" si="978"/>
        <v>0</v>
      </c>
      <c r="Q1422">
        <f t="shared" si="976"/>
        <v>-1</v>
      </c>
      <c r="R1422">
        <f t="shared" si="979"/>
        <v>0</v>
      </c>
      <c r="S1422">
        <v>0</v>
      </c>
      <c r="T1422">
        <v>0</v>
      </c>
      <c r="U1422">
        <v>0</v>
      </c>
      <c r="V1422">
        <v>5</v>
      </c>
      <c r="W1422">
        <v>0</v>
      </c>
      <c r="X1422">
        <v>0</v>
      </c>
      <c r="Y1422">
        <v>0</v>
      </c>
      <c r="Z1422">
        <v>0</v>
      </c>
      <c r="AA1422">
        <v>0</v>
      </c>
      <c r="AB1422" t="s">
        <v>574</v>
      </c>
      <c r="AC1422" t="s">
        <v>46</v>
      </c>
      <c r="AD1422">
        <v>69</v>
      </c>
      <c r="AE1422">
        <v>72</v>
      </c>
      <c r="AF1422">
        <v>76</v>
      </c>
      <c r="AG1422" s="5">
        <v>81</v>
      </c>
      <c r="AH1422">
        <v>-1</v>
      </c>
      <c r="AI1422">
        <v>-1</v>
      </c>
      <c r="AJ1422">
        <f t="shared" si="980"/>
        <v>-1</v>
      </c>
      <c r="AK1422">
        <v>-1</v>
      </c>
      <c r="AL1422">
        <v>-1</v>
      </c>
      <c r="AM1422">
        <v>-1</v>
      </c>
      <c r="AN1422">
        <v>-1</v>
      </c>
      <c r="AO1422">
        <v>-1</v>
      </c>
      <c r="AP1422">
        <v>-1</v>
      </c>
      <c r="AR1422">
        <f t="shared" si="981"/>
        <v>0</v>
      </c>
      <c r="AS1422">
        <f t="shared" si="982"/>
        <v>0</v>
      </c>
      <c r="AT1422">
        <f t="shared" si="983"/>
        <v>0</v>
      </c>
      <c r="AU1422">
        <f t="shared" si="984"/>
        <v>0</v>
      </c>
      <c r="AV1422">
        <f t="shared" si="985"/>
        <v>0</v>
      </c>
      <c r="AW1422">
        <f t="shared" si="986"/>
        <v>0</v>
      </c>
      <c r="AX1422">
        <f t="shared" si="987"/>
        <v>0</v>
      </c>
      <c r="AY1422">
        <f t="shared" si="988"/>
        <v>0</v>
      </c>
      <c r="AZ1422">
        <f t="shared" si="989"/>
        <v>0</v>
      </c>
      <c r="BA1422">
        <f t="shared" si="990"/>
        <v>0</v>
      </c>
      <c r="BB1422">
        <f t="shared" si="991"/>
        <v>0</v>
      </c>
      <c r="BC1422">
        <f t="shared" si="992"/>
        <v>0</v>
      </c>
      <c r="BD1422">
        <f t="shared" si="993"/>
        <v>0</v>
      </c>
      <c r="BE1422">
        <f t="shared" si="994"/>
        <v>0</v>
      </c>
      <c r="BF1422">
        <f t="shared" si="995"/>
        <v>0</v>
      </c>
      <c r="BG1422">
        <f t="shared" si="996"/>
        <v>0</v>
      </c>
      <c r="BH1422">
        <f t="shared" si="997"/>
        <v>0</v>
      </c>
      <c r="BI1422">
        <f t="shared" si="998"/>
        <v>0</v>
      </c>
      <c r="BJ1422">
        <f t="shared" si="999"/>
        <v>0</v>
      </c>
      <c r="BK1422">
        <f t="shared" si="1000"/>
        <v>0</v>
      </c>
      <c r="BM1422">
        <f t="shared" si="1001"/>
        <v>1</v>
      </c>
      <c r="BN1422">
        <f t="shared" si="1002"/>
        <v>0</v>
      </c>
      <c r="BO1422">
        <f t="shared" si="1003"/>
        <v>0</v>
      </c>
      <c r="BP1422">
        <f t="shared" si="1004"/>
        <v>0</v>
      </c>
      <c r="BR1422">
        <f t="shared" si="1005"/>
        <v>0</v>
      </c>
      <c r="BS1422">
        <f t="shared" si="1006"/>
        <v>0</v>
      </c>
      <c r="BT1422">
        <f t="shared" si="1007"/>
        <v>5</v>
      </c>
      <c r="BU1422">
        <f t="shared" si="1008"/>
        <v>0</v>
      </c>
      <c r="BV1422">
        <f t="shared" si="1009"/>
        <v>0</v>
      </c>
      <c r="BW1422">
        <f t="shared" si="1010"/>
        <v>0</v>
      </c>
      <c r="BX1422">
        <f t="shared" si="1011"/>
        <v>0</v>
      </c>
      <c r="BY1422">
        <f t="shared" si="1012"/>
        <v>0</v>
      </c>
      <c r="BZ1422">
        <f t="shared" si="975"/>
        <v>0</v>
      </c>
      <c r="CA1422">
        <f t="shared" si="1013"/>
        <v>0</v>
      </c>
      <c r="CB1422">
        <f t="shared" si="1014"/>
        <v>0</v>
      </c>
      <c r="CC1422">
        <f t="shared" si="1015"/>
        <v>0</v>
      </c>
      <c r="CD1422">
        <f t="shared" si="1016"/>
        <v>0</v>
      </c>
      <c r="CE1422">
        <f t="shared" si="1017"/>
        <v>0</v>
      </c>
      <c r="CF1422">
        <f t="shared" si="1018"/>
        <v>0</v>
      </c>
    </row>
    <row r="1423" spans="1:84" x14ac:dyDescent="0.25">
      <c r="A1423" t="s">
        <v>729</v>
      </c>
      <c r="B1423" t="s">
        <v>730</v>
      </c>
      <c r="C1423" s="1">
        <v>15361</v>
      </c>
      <c r="D1423" t="s">
        <v>49</v>
      </c>
      <c r="E1423" t="s">
        <v>40</v>
      </c>
      <c r="F1423" t="s">
        <v>1324</v>
      </c>
      <c r="G1423">
        <v>1</v>
      </c>
      <c r="H1423">
        <v>0</v>
      </c>
      <c r="I1423" t="s">
        <v>42</v>
      </c>
      <c r="J1423" t="s">
        <v>61</v>
      </c>
      <c r="K1423" t="s">
        <v>1402</v>
      </c>
      <c r="L1423">
        <v>291</v>
      </c>
      <c r="M1423">
        <v>2</v>
      </c>
      <c r="N1423">
        <v>1</v>
      </c>
      <c r="O1423">
        <f t="shared" si="977"/>
        <v>50</v>
      </c>
      <c r="P1423">
        <f t="shared" si="978"/>
        <v>0</v>
      </c>
      <c r="Q1423">
        <f t="shared" si="976"/>
        <v>1</v>
      </c>
      <c r="R1423">
        <f t="shared" si="979"/>
        <v>1</v>
      </c>
      <c r="S1423">
        <v>0</v>
      </c>
      <c r="T1423">
        <v>1</v>
      </c>
      <c r="U1423">
        <v>2</v>
      </c>
      <c r="V1423">
        <v>5</v>
      </c>
      <c r="W1423">
        <v>0</v>
      </c>
      <c r="X1423">
        <v>0</v>
      </c>
      <c r="Y1423">
        <v>0</v>
      </c>
      <c r="Z1423">
        <v>0</v>
      </c>
      <c r="AA1423">
        <v>0</v>
      </c>
      <c r="AB1423" t="s">
        <v>732</v>
      </c>
      <c r="AC1423" t="s">
        <v>75</v>
      </c>
      <c r="AD1423">
        <v>68</v>
      </c>
      <c r="AE1423">
        <v>63</v>
      </c>
      <c r="AF1423">
        <v>76</v>
      </c>
      <c r="AG1423" s="5">
        <v>67</v>
      </c>
      <c r="AH1423">
        <v>-1</v>
      </c>
      <c r="AI1423">
        <v>-1</v>
      </c>
      <c r="AJ1423">
        <f t="shared" si="980"/>
        <v>-1</v>
      </c>
      <c r="AK1423">
        <v>-1</v>
      </c>
      <c r="AL1423">
        <v>-1</v>
      </c>
      <c r="AM1423">
        <v>-1</v>
      </c>
      <c r="AN1423">
        <v>-1</v>
      </c>
      <c r="AO1423">
        <v>-1</v>
      </c>
      <c r="AP1423">
        <v>-1</v>
      </c>
      <c r="AR1423">
        <f t="shared" si="981"/>
        <v>0</v>
      </c>
      <c r="AS1423">
        <f t="shared" si="982"/>
        <v>0</v>
      </c>
      <c r="AT1423">
        <f t="shared" si="983"/>
        <v>0</v>
      </c>
      <c r="AU1423">
        <f t="shared" si="984"/>
        <v>0</v>
      </c>
      <c r="AV1423">
        <f t="shared" si="985"/>
        <v>0</v>
      </c>
      <c r="AW1423">
        <f t="shared" si="986"/>
        <v>0</v>
      </c>
      <c r="AX1423">
        <f t="shared" si="987"/>
        <v>0</v>
      </c>
      <c r="AY1423">
        <f t="shared" si="988"/>
        <v>0</v>
      </c>
      <c r="AZ1423">
        <f t="shared" si="989"/>
        <v>0</v>
      </c>
      <c r="BA1423">
        <f t="shared" si="990"/>
        <v>0</v>
      </c>
      <c r="BB1423">
        <f t="shared" si="991"/>
        <v>0</v>
      </c>
      <c r="BC1423">
        <f t="shared" si="992"/>
        <v>0</v>
      </c>
      <c r="BD1423">
        <f t="shared" si="993"/>
        <v>0</v>
      </c>
      <c r="BE1423">
        <f t="shared" si="994"/>
        <v>0</v>
      </c>
      <c r="BF1423">
        <f t="shared" si="995"/>
        <v>0</v>
      </c>
      <c r="BG1423">
        <f t="shared" si="996"/>
        <v>0</v>
      </c>
      <c r="BH1423">
        <f t="shared" si="997"/>
        <v>0</v>
      </c>
      <c r="BI1423">
        <f t="shared" si="998"/>
        <v>0</v>
      </c>
      <c r="BJ1423">
        <f t="shared" si="999"/>
        <v>0</v>
      </c>
      <c r="BK1423">
        <f t="shared" si="1000"/>
        <v>0</v>
      </c>
      <c r="BM1423">
        <f t="shared" si="1001"/>
        <v>0</v>
      </c>
      <c r="BN1423">
        <f t="shared" si="1002"/>
        <v>0</v>
      </c>
      <c r="BO1423">
        <f t="shared" si="1003"/>
        <v>1</v>
      </c>
      <c r="BP1423">
        <f t="shared" si="1004"/>
        <v>0</v>
      </c>
      <c r="BR1423">
        <f t="shared" si="1005"/>
        <v>0</v>
      </c>
      <c r="BS1423">
        <f t="shared" si="1006"/>
        <v>0</v>
      </c>
      <c r="BT1423">
        <f t="shared" si="1007"/>
        <v>5</v>
      </c>
      <c r="BU1423">
        <f t="shared" si="1008"/>
        <v>0</v>
      </c>
      <c r="BV1423">
        <f t="shared" si="1009"/>
        <v>0</v>
      </c>
      <c r="BW1423">
        <f t="shared" si="1010"/>
        <v>0</v>
      </c>
      <c r="BX1423">
        <f t="shared" si="1011"/>
        <v>0</v>
      </c>
      <c r="BY1423">
        <f t="shared" si="1012"/>
        <v>0</v>
      </c>
      <c r="BZ1423">
        <f t="shared" si="975"/>
        <v>0</v>
      </c>
      <c r="CA1423">
        <f t="shared" si="1013"/>
        <v>0</v>
      </c>
      <c r="CB1423">
        <f t="shared" si="1014"/>
        <v>0</v>
      </c>
      <c r="CC1423">
        <f t="shared" si="1015"/>
        <v>0</v>
      </c>
      <c r="CD1423">
        <f t="shared" si="1016"/>
        <v>0</v>
      </c>
      <c r="CE1423">
        <f t="shared" si="1017"/>
        <v>1</v>
      </c>
      <c r="CF1423">
        <f t="shared" si="1018"/>
        <v>1</v>
      </c>
    </row>
    <row r="1424" spans="1:84" x14ac:dyDescent="0.25">
      <c r="A1424" t="s">
        <v>570</v>
      </c>
      <c r="B1424" t="s">
        <v>571</v>
      </c>
      <c r="C1424" s="1">
        <v>15361</v>
      </c>
      <c r="D1424" t="s">
        <v>39</v>
      </c>
      <c r="E1424" t="s">
        <v>40</v>
      </c>
      <c r="F1424" t="s">
        <v>1401</v>
      </c>
      <c r="G1424">
        <v>1</v>
      </c>
      <c r="H1424">
        <v>0</v>
      </c>
      <c r="I1424" t="s">
        <v>87</v>
      </c>
      <c r="J1424" t="s">
        <v>166</v>
      </c>
      <c r="K1424" t="s">
        <v>1403</v>
      </c>
      <c r="L1424">
        <v>1900</v>
      </c>
      <c r="M1424">
        <v>2</v>
      </c>
      <c r="N1424">
        <v>0</v>
      </c>
      <c r="O1424">
        <f t="shared" si="977"/>
        <v>0</v>
      </c>
      <c r="P1424">
        <f t="shared" si="978"/>
        <v>1.0526315789473684</v>
      </c>
      <c r="Q1424">
        <f t="shared" si="976"/>
        <v>-1</v>
      </c>
      <c r="R1424">
        <f t="shared" si="979"/>
        <v>0</v>
      </c>
      <c r="S1424">
        <v>0</v>
      </c>
      <c r="T1424">
        <v>0</v>
      </c>
      <c r="U1424">
        <v>0</v>
      </c>
      <c r="V1424">
        <v>3</v>
      </c>
      <c r="W1424">
        <v>2</v>
      </c>
      <c r="X1424">
        <v>0</v>
      </c>
      <c r="Y1424">
        <v>0</v>
      </c>
      <c r="Z1424">
        <v>0</v>
      </c>
      <c r="AA1424">
        <v>0</v>
      </c>
      <c r="AB1424" t="s">
        <v>574</v>
      </c>
      <c r="AC1424" t="s">
        <v>46</v>
      </c>
      <c r="AD1424">
        <v>69</v>
      </c>
      <c r="AE1424">
        <v>72</v>
      </c>
      <c r="AF1424">
        <v>76</v>
      </c>
      <c r="AG1424" s="5">
        <v>81</v>
      </c>
      <c r="AH1424">
        <v>-1</v>
      </c>
      <c r="AI1424">
        <v>-1</v>
      </c>
      <c r="AJ1424">
        <f t="shared" si="980"/>
        <v>-1</v>
      </c>
      <c r="AK1424">
        <v>-1</v>
      </c>
      <c r="AL1424">
        <v>-1</v>
      </c>
      <c r="AM1424">
        <v>-1</v>
      </c>
      <c r="AN1424">
        <v>-1</v>
      </c>
      <c r="AO1424">
        <v>-1</v>
      </c>
      <c r="AP1424">
        <v>-1</v>
      </c>
      <c r="AR1424">
        <f t="shared" si="981"/>
        <v>0</v>
      </c>
      <c r="AS1424">
        <f t="shared" si="982"/>
        <v>0</v>
      </c>
      <c r="AT1424">
        <f t="shared" si="983"/>
        <v>0</v>
      </c>
      <c r="AU1424">
        <f t="shared" si="984"/>
        <v>0</v>
      </c>
      <c r="AV1424">
        <f t="shared" si="985"/>
        <v>0</v>
      </c>
      <c r="AW1424">
        <f t="shared" si="986"/>
        <v>0</v>
      </c>
      <c r="AX1424">
        <f t="shared" si="987"/>
        <v>0</v>
      </c>
      <c r="AY1424">
        <f t="shared" si="988"/>
        <v>0</v>
      </c>
      <c r="AZ1424">
        <f t="shared" si="989"/>
        <v>0</v>
      </c>
      <c r="BA1424">
        <f t="shared" si="990"/>
        <v>0</v>
      </c>
      <c r="BB1424">
        <f t="shared" si="991"/>
        <v>0</v>
      </c>
      <c r="BC1424">
        <f t="shared" si="992"/>
        <v>0</v>
      </c>
      <c r="BD1424">
        <f t="shared" si="993"/>
        <v>0</v>
      </c>
      <c r="BE1424">
        <f t="shared" si="994"/>
        <v>0</v>
      </c>
      <c r="BF1424">
        <f t="shared" si="995"/>
        <v>0</v>
      </c>
      <c r="BG1424">
        <f t="shared" si="996"/>
        <v>0</v>
      </c>
      <c r="BH1424">
        <f t="shared" si="997"/>
        <v>0</v>
      </c>
      <c r="BI1424">
        <f t="shared" si="998"/>
        <v>0</v>
      </c>
      <c r="BJ1424">
        <f t="shared" si="999"/>
        <v>0</v>
      </c>
      <c r="BK1424">
        <f t="shared" si="1000"/>
        <v>0</v>
      </c>
      <c r="BM1424">
        <f t="shared" si="1001"/>
        <v>1</v>
      </c>
      <c r="BN1424">
        <f t="shared" si="1002"/>
        <v>0</v>
      </c>
      <c r="BO1424">
        <f t="shared" si="1003"/>
        <v>0</v>
      </c>
      <c r="BP1424">
        <f t="shared" si="1004"/>
        <v>0</v>
      </c>
      <c r="BR1424">
        <f t="shared" si="1005"/>
        <v>0</v>
      </c>
      <c r="BS1424">
        <f t="shared" si="1006"/>
        <v>0</v>
      </c>
      <c r="BT1424">
        <f t="shared" si="1007"/>
        <v>3</v>
      </c>
      <c r="BU1424">
        <f t="shared" si="1008"/>
        <v>0</v>
      </c>
      <c r="BV1424">
        <f t="shared" si="1009"/>
        <v>2</v>
      </c>
      <c r="BW1424">
        <f t="shared" si="1010"/>
        <v>0</v>
      </c>
      <c r="BX1424">
        <f t="shared" si="1011"/>
        <v>0</v>
      </c>
      <c r="BY1424">
        <f t="shared" si="1012"/>
        <v>0</v>
      </c>
      <c r="BZ1424">
        <f t="shared" si="975"/>
        <v>0</v>
      </c>
      <c r="CA1424">
        <f t="shared" si="1013"/>
        <v>0</v>
      </c>
      <c r="CB1424">
        <f t="shared" si="1014"/>
        <v>0</v>
      </c>
      <c r="CC1424">
        <f t="shared" si="1015"/>
        <v>0</v>
      </c>
      <c r="CD1424">
        <f t="shared" si="1016"/>
        <v>0</v>
      </c>
      <c r="CE1424">
        <f t="shared" si="1017"/>
        <v>0</v>
      </c>
      <c r="CF1424">
        <f t="shared" si="1018"/>
        <v>0</v>
      </c>
    </row>
    <row r="1425" spans="1:84" x14ac:dyDescent="0.25">
      <c r="A1425" t="s">
        <v>729</v>
      </c>
      <c r="B1425" t="s">
        <v>730</v>
      </c>
      <c r="C1425" s="1">
        <v>15361</v>
      </c>
      <c r="D1425" t="s">
        <v>39</v>
      </c>
      <c r="E1425" t="s">
        <v>40</v>
      </c>
      <c r="F1425" t="s">
        <v>1324</v>
      </c>
      <c r="G1425">
        <v>1</v>
      </c>
      <c r="H1425">
        <v>1</v>
      </c>
      <c r="I1425" t="s">
        <v>42</v>
      </c>
      <c r="J1425" t="s">
        <v>819</v>
      </c>
      <c r="K1425" t="s">
        <v>1398</v>
      </c>
      <c r="L1425">
        <v>775</v>
      </c>
      <c r="M1425">
        <v>0</v>
      </c>
      <c r="N1425">
        <v>0</v>
      </c>
      <c r="O1425">
        <f t="shared" si="977"/>
        <v>0</v>
      </c>
      <c r="P1425">
        <f t="shared" si="978"/>
        <v>0</v>
      </c>
      <c r="Q1425">
        <f t="shared" si="976"/>
        <v>-1</v>
      </c>
      <c r="R1425">
        <f t="shared" si="979"/>
        <v>0</v>
      </c>
      <c r="S1425">
        <v>0</v>
      </c>
      <c r="T1425">
        <v>0</v>
      </c>
      <c r="U1425">
        <v>0</v>
      </c>
      <c r="V1425">
        <v>4</v>
      </c>
      <c r="W1425">
        <v>2</v>
      </c>
      <c r="X1425">
        <v>0</v>
      </c>
      <c r="Y1425">
        <v>0</v>
      </c>
      <c r="Z1425">
        <v>0</v>
      </c>
      <c r="AA1425">
        <v>0</v>
      </c>
      <c r="AB1425" t="s">
        <v>732</v>
      </c>
      <c r="AC1425" t="s">
        <v>75</v>
      </c>
      <c r="AD1425">
        <v>68</v>
      </c>
      <c r="AE1425">
        <v>63</v>
      </c>
      <c r="AF1425">
        <v>76</v>
      </c>
      <c r="AG1425" s="5">
        <v>67</v>
      </c>
      <c r="AH1425">
        <v>-1</v>
      </c>
      <c r="AI1425">
        <v>-1</v>
      </c>
      <c r="AJ1425">
        <f t="shared" si="980"/>
        <v>-1</v>
      </c>
      <c r="AK1425">
        <v>-1</v>
      </c>
      <c r="AL1425">
        <v>-1</v>
      </c>
      <c r="AM1425">
        <v>-1</v>
      </c>
      <c r="AN1425">
        <v>-1</v>
      </c>
      <c r="AO1425">
        <v>-1</v>
      </c>
      <c r="AP1425">
        <v>-1</v>
      </c>
      <c r="AR1425">
        <f t="shared" si="981"/>
        <v>0</v>
      </c>
      <c r="AS1425">
        <f t="shared" si="982"/>
        <v>0</v>
      </c>
      <c r="AT1425">
        <f t="shared" si="983"/>
        <v>0</v>
      </c>
      <c r="AU1425">
        <f t="shared" si="984"/>
        <v>0</v>
      </c>
      <c r="AV1425">
        <f t="shared" si="985"/>
        <v>0</v>
      </c>
      <c r="AW1425">
        <f t="shared" si="986"/>
        <v>0</v>
      </c>
      <c r="AX1425">
        <f t="shared" si="987"/>
        <v>0</v>
      </c>
      <c r="AY1425">
        <f t="shared" si="988"/>
        <v>0</v>
      </c>
      <c r="AZ1425">
        <f t="shared" si="989"/>
        <v>0</v>
      </c>
      <c r="BA1425">
        <f t="shared" si="990"/>
        <v>0</v>
      </c>
      <c r="BB1425">
        <f t="shared" si="991"/>
        <v>0</v>
      </c>
      <c r="BC1425">
        <f t="shared" si="992"/>
        <v>0</v>
      </c>
      <c r="BD1425">
        <f t="shared" si="993"/>
        <v>0</v>
      </c>
      <c r="BE1425">
        <f t="shared" si="994"/>
        <v>0</v>
      </c>
      <c r="BF1425">
        <f t="shared" si="995"/>
        <v>0</v>
      </c>
      <c r="BG1425">
        <f t="shared" si="996"/>
        <v>0</v>
      </c>
      <c r="BH1425">
        <f t="shared" si="997"/>
        <v>0</v>
      </c>
      <c r="BI1425">
        <f t="shared" si="998"/>
        <v>0</v>
      </c>
      <c r="BJ1425">
        <f t="shared" si="999"/>
        <v>0</v>
      </c>
      <c r="BK1425">
        <f t="shared" si="1000"/>
        <v>0</v>
      </c>
      <c r="BM1425">
        <f t="shared" si="1001"/>
        <v>1</v>
      </c>
      <c r="BN1425">
        <f t="shared" si="1002"/>
        <v>0</v>
      </c>
      <c r="BO1425">
        <f t="shared" si="1003"/>
        <v>0</v>
      </c>
      <c r="BP1425">
        <f t="shared" si="1004"/>
        <v>0</v>
      </c>
      <c r="BR1425">
        <f t="shared" si="1005"/>
        <v>0</v>
      </c>
      <c r="BS1425">
        <f t="shared" si="1006"/>
        <v>0</v>
      </c>
      <c r="BT1425">
        <f t="shared" si="1007"/>
        <v>4</v>
      </c>
      <c r="BU1425">
        <f t="shared" si="1008"/>
        <v>0</v>
      </c>
      <c r="BV1425">
        <f t="shared" si="1009"/>
        <v>2</v>
      </c>
      <c r="BW1425">
        <f t="shared" si="1010"/>
        <v>0</v>
      </c>
      <c r="BX1425">
        <f t="shared" si="1011"/>
        <v>0</v>
      </c>
      <c r="BY1425">
        <f t="shared" si="1012"/>
        <v>0</v>
      </c>
      <c r="BZ1425">
        <f t="shared" si="975"/>
        <v>0</v>
      </c>
      <c r="CA1425">
        <f t="shared" si="1013"/>
        <v>0</v>
      </c>
      <c r="CB1425">
        <f t="shared" si="1014"/>
        <v>0</v>
      </c>
      <c r="CC1425">
        <f t="shared" si="1015"/>
        <v>0</v>
      </c>
      <c r="CD1425">
        <f t="shared" si="1016"/>
        <v>0</v>
      </c>
      <c r="CE1425">
        <f t="shared" si="1017"/>
        <v>1</v>
      </c>
      <c r="CF1425">
        <f t="shared" si="1018"/>
        <v>0</v>
      </c>
    </row>
    <row r="1426" spans="1:84" x14ac:dyDescent="0.25">
      <c r="A1426" t="s">
        <v>328</v>
      </c>
      <c r="B1426" t="s">
        <v>437</v>
      </c>
      <c r="C1426" s="1">
        <v>15360</v>
      </c>
      <c r="D1426" t="s">
        <v>49</v>
      </c>
      <c r="E1426" t="s">
        <v>40</v>
      </c>
      <c r="F1426" s="2">
        <v>99122</v>
      </c>
      <c r="G1426">
        <v>1</v>
      </c>
      <c r="H1426">
        <v>0</v>
      </c>
      <c r="I1426" t="s">
        <v>71</v>
      </c>
      <c r="J1426" t="s">
        <v>116</v>
      </c>
      <c r="K1426" t="s">
        <v>774</v>
      </c>
      <c r="L1426">
        <v>10341</v>
      </c>
      <c r="M1426">
        <v>4</v>
      </c>
      <c r="N1426">
        <v>1</v>
      </c>
      <c r="O1426">
        <f t="shared" si="977"/>
        <v>25</v>
      </c>
      <c r="P1426">
        <f t="shared" si="978"/>
        <v>0.3868097862875931</v>
      </c>
      <c r="Q1426">
        <f t="shared" si="976"/>
        <v>1</v>
      </c>
      <c r="R1426">
        <f t="shared" si="979"/>
        <v>0</v>
      </c>
      <c r="S1426">
        <v>0</v>
      </c>
      <c r="T1426">
        <v>0</v>
      </c>
      <c r="U1426">
        <v>0</v>
      </c>
      <c r="V1426">
        <v>8</v>
      </c>
      <c r="W1426">
        <v>0</v>
      </c>
      <c r="X1426">
        <v>0</v>
      </c>
      <c r="Y1426">
        <v>0</v>
      </c>
      <c r="Z1426">
        <v>0</v>
      </c>
      <c r="AA1426">
        <v>0</v>
      </c>
      <c r="AB1426" t="s">
        <v>331</v>
      </c>
      <c r="AC1426" t="s">
        <v>46</v>
      </c>
      <c r="AD1426">
        <v>63</v>
      </c>
      <c r="AE1426">
        <v>64</v>
      </c>
      <c r="AF1426">
        <v>70</v>
      </c>
      <c r="AG1426" s="5">
        <v>74</v>
      </c>
      <c r="AH1426">
        <v>-1</v>
      </c>
      <c r="AI1426">
        <v>-1</v>
      </c>
      <c r="AJ1426">
        <f t="shared" si="980"/>
        <v>-1</v>
      </c>
      <c r="AK1426">
        <v>-1</v>
      </c>
      <c r="AL1426">
        <v>-1</v>
      </c>
      <c r="AM1426">
        <v>-1</v>
      </c>
      <c r="AN1426">
        <v>-1</v>
      </c>
      <c r="AO1426">
        <v>-1</v>
      </c>
      <c r="AP1426">
        <v>-1</v>
      </c>
      <c r="AR1426">
        <f t="shared" si="981"/>
        <v>0</v>
      </c>
      <c r="AS1426">
        <f t="shared" si="982"/>
        <v>0</v>
      </c>
      <c r="AT1426">
        <f t="shared" si="983"/>
        <v>0</v>
      </c>
      <c r="AU1426">
        <f t="shared" si="984"/>
        <v>0</v>
      </c>
      <c r="AV1426">
        <f t="shared" si="985"/>
        <v>0</v>
      </c>
      <c r="AW1426">
        <f t="shared" si="986"/>
        <v>0</v>
      </c>
      <c r="AX1426">
        <f t="shared" si="987"/>
        <v>0</v>
      </c>
      <c r="AY1426">
        <f t="shared" si="988"/>
        <v>0</v>
      </c>
      <c r="AZ1426">
        <f t="shared" si="989"/>
        <v>0</v>
      </c>
      <c r="BA1426">
        <f t="shared" si="990"/>
        <v>0</v>
      </c>
      <c r="BB1426">
        <f t="shared" si="991"/>
        <v>0</v>
      </c>
      <c r="BC1426">
        <f t="shared" si="992"/>
        <v>0</v>
      </c>
      <c r="BD1426">
        <f t="shared" si="993"/>
        <v>0</v>
      </c>
      <c r="BE1426">
        <f t="shared" si="994"/>
        <v>0</v>
      </c>
      <c r="BF1426">
        <f t="shared" si="995"/>
        <v>0</v>
      </c>
      <c r="BG1426">
        <f t="shared" si="996"/>
        <v>0</v>
      </c>
      <c r="BH1426">
        <f t="shared" si="997"/>
        <v>0</v>
      </c>
      <c r="BI1426">
        <f t="shared" si="998"/>
        <v>0</v>
      </c>
      <c r="BJ1426">
        <f t="shared" si="999"/>
        <v>0</v>
      </c>
      <c r="BK1426">
        <f t="shared" si="1000"/>
        <v>0</v>
      </c>
      <c r="BM1426">
        <f t="shared" si="1001"/>
        <v>0</v>
      </c>
      <c r="BN1426">
        <f t="shared" si="1002"/>
        <v>0</v>
      </c>
      <c r="BO1426">
        <f t="shared" si="1003"/>
        <v>1</v>
      </c>
      <c r="BP1426">
        <f t="shared" si="1004"/>
        <v>0</v>
      </c>
      <c r="BR1426">
        <f t="shared" si="1005"/>
        <v>0</v>
      </c>
      <c r="BS1426">
        <f t="shared" si="1006"/>
        <v>0</v>
      </c>
      <c r="BT1426">
        <f t="shared" si="1007"/>
        <v>8</v>
      </c>
      <c r="BU1426">
        <f t="shared" si="1008"/>
        <v>0</v>
      </c>
      <c r="BV1426">
        <f t="shared" si="1009"/>
        <v>0</v>
      </c>
      <c r="BW1426">
        <f t="shared" si="1010"/>
        <v>0</v>
      </c>
      <c r="BX1426">
        <f t="shared" si="1011"/>
        <v>0</v>
      </c>
      <c r="BY1426">
        <f t="shared" si="1012"/>
        <v>0</v>
      </c>
      <c r="BZ1426">
        <f t="shared" si="975"/>
        <v>0</v>
      </c>
      <c r="CA1426">
        <f t="shared" si="1013"/>
        <v>0</v>
      </c>
      <c r="CB1426">
        <f t="shared" si="1014"/>
        <v>0</v>
      </c>
      <c r="CC1426">
        <f t="shared" si="1015"/>
        <v>0</v>
      </c>
      <c r="CD1426">
        <f t="shared" si="1016"/>
        <v>0</v>
      </c>
      <c r="CE1426">
        <f t="shared" si="1017"/>
        <v>0</v>
      </c>
      <c r="CF1426">
        <f t="shared" si="1018"/>
        <v>0</v>
      </c>
    </row>
    <row r="1427" spans="1:84" x14ac:dyDescent="0.25">
      <c r="A1427" t="s">
        <v>164</v>
      </c>
      <c r="B1427" t="s">
        <v>165</v>
      </c>
      <c r="C1427" s="1">
        <v>15360</v>
      </c>
      <c r="D1427" t="s">
        <v>49</v>
      </c>
      <c r="E1427" t="s">
        <v>40</v>
      </c>
      <c r="F1427" s="2">
        <v>83100</v>
      </c>
      <c r="G1427">
        <v>1</v>
      </c>
      <c r="H1427">
        <v>0</v>
      </c>
      <c r="I1427" t="s">
        <v>87</v>
      </c>
      <c r="J1427" t="s">
        <v>166</v>
      </c>
      <c r="K1427" t="s">
        <v>1404</v>
      </c>
      <c r="L1427">
        <v>2980</v>
      </c>
      <c r="M1427">
        <v>2</v>
      </c>
      <c r="N1427">
        <v>1</v>
      </c>
      <c r="O1427">
        <f t="shared" si="977"/>
        <v>50</v>
      </c>
      <c r="P1427">
        <f t="shared" si="978"/>
        <v>0.67114093959731536</v>
      </c>
      <c r="Q1427">
        <f t="shared" si="976"/>
        <v>1</v>
      </c>
      <c r="R1427">
        <f t="shared" si="979"/>
        <v>1</v>
      </c>
      <c r="S1427">
        <v>0</v>
      </c>
      <c r="T1427">
        <v>1</v>
      </c>
      <c r="U1427">
        <v>2</v>
      </c>
      <c r="V1427">
        <v>5</v>
      </c>
      <c r="W1427">
        <v>0</v>
      </c>
      <c r="X1427">
        <v>0</v>
      </c>
      <c r="Y1427">
        <v>0</v>
      </c>
      <c r="Z1427">
        <v>0</v>
      </c>
      <c r="AA1427">
        <v>0</v>
      </c>
      <c r="AB1427" t="s">
        <v>168</v>
      </c>
      <c r="AC1427" t="s">
        <v>75</v>
      </c>
      <c r="AD1427">
        <v>55</v>
      </c>
      <c r="AE1427">
        <v>54</v>
      </c>
      <c r="AF1427">
        <v>60</v>
      </c>
      <c r="AG1427" s="5">
        <v>55</v>
      </c>
      <c r="AH1427">
        <v>-1</v>
      </c>
      <c r="AI1427">
        <v>-1</v>
      </c>
      <c r="AJ1427">
        <f t="shared" si="980"/>
        <v>-1</v>
      </c>
      <c r="AK1427">
        <v>-1</v>
      </c>
      <c r="AL1427">
        <v>-1</v>
      </c>
      <c r="AM1427">
        <v>-1</v>
      </c>
      <c r="AN1427">
        <v>-1</v>
      </c>
      <c r="AO1427">
        <v>-1</v>
      </c>
      <c r="AP1427">
        <v>-1</v>
      </c>
      <c r="AR1427">
        <f t="shared" si="981"/>
        <v>0</v>
      </c>
      <c r="AS1427">
        <f t="shared" si="982"/>
        <v>0</v>
      </c>
      <c r="AT1427">
        <f t="shared" si="983"/>
        <v>0</v>
      </c>
      <c r="AU1427">
        <f t="shared" si="984"/>
        <v>0</v>
      </c>
      <c r="AV1427">
        <f t="shared" si="985"/>
        <v>0</v>
      </c>
      <c r="AW1427">
        <f t="shared" si="986"/>
        <v>0</v>
      </c>
      <c r="AX1427">
        <f t="shared" si="987"/>
        <v>0</v>
      </c>
      <c r="AY1427">
        <f t="shared" si="988"/>
        <v>0</v>
      </c>
      <c r="AZ1427">
        <f t="shared" si="989"/>
        <v>0</v>
      </c>
      <c r="BA1427">
        <f t="shared" si="990"/>
        <v>0</v>
      </c>
      <c r="BB1427">
        <f t="shared" si="991"/>
        <v>0</v>
      </c>
      <c r="BC1427">
        <f t="shared" si="992"/>
        <v>0</v>
      </c>
      <c r="BD1427">
        <f t="shared" si="993"/>
        <v>0</v>
      </c>
      <c r="BE1427">
        <f t="shared" si="994"/>
        <v>0</v>
      </c>
      <c r="BF1427">
        <f t="shared" si="995"/>
        <v>0</v>
      </c>
      <c r="BG1427">
        <f t="shared" si="996"/>
        <v>0</v>
      </c>
      <c r="BH1427">
        <f t="shared" si="997"/>
        <v>0</v>
      </c>
      <c r="BI1427">
        <f t="shared" si="998"/>
        <v>0</v>
      </c>
      <c r="BJ1427">
        <f t="shared" si="999"/>
        <v>0</v>
      </c>
      <c r="BK1427">
        <f t="shared" si="1000"/>
        <v>0</v>
      </c>
      <c r="BM1427">
        <f t="shared" si="1001"/>
        <v>0</v>
      </c>
      <c r="BN1427">
        <f t="shared" si="1002"/>
        <v>0</v>
      </c>
      <c r="BO1427">
        <f t="shared" si="1003"/>
        <v>1</v>
      </c>
      <c r="BP1427">
        <f t="shared" si="1004"/>
        <v>0</v>
      </c>
      <c r="BR1427">
        <f t="shared" si="1005"/>
        <v>0</v>
      </c>
      <c r="BS1427">
        <f t="shared" si="1006"/>
        <v>0</v>
      </c>
      <c r="BT1427">
        <f t="shared" si="1007"/>
        <v>5</v>
      </c>
      <c r="BU1427">
        <f t="shared" si="1008"/>
        <v>0</v>
      </c>
      <c r="BV1427">
        <f t="shared" si="1009"/>
        <v>0</v>
      </c>
      <c r="BW1427">
        <f t="shared" si="1010"/>
        <v>0</v>
      </c>
      <c r="BX1427">
        <f t="shared" si="1011"/>
        <v>0</v>
      </c>
      <c r="BY1427">
        <f t="shared" si="1012"/>
        <v>0</v>
      </c>
      <c r="BZ1427">
        <f t="shared" ref="BZ1427:BZ1490" si="1019">IF(AF1427&gt;69,BY1427,0)</f>
        <v>0</v>
      </c>
      <c r="CA1427">
        <f t="shared" si="1013"/>
        <v>0</v>
      </c>
      <c r="CB1427">
        <f t="shared" si="1014"/>
        <v>0</v>
      </c>
      <c r="CC1427">
        <f t="shared" si="1015"/>
        <v>0</v>
      </c>
      <c r="CD1427">
        <f t="shared" si="1016"/>
        <v>0</v>
      </c>
      <c r="CE1427">
        <f t="shared" si="1017"/>
        <v>0</v>
      </c>
      <c r="CF1427">
        <f t="shared" si="1018"/>
        <v>0</v>
      </c>
    </row>
    <row r="1428" spans="1:84" x14ac:dyDescent="0.25">
      <c r="A1428" t="s">
        <v>328</v>
      </c>
      <c r="B1428" t="s">
        <v>437</v>
      </c>
      <c r="C1428" s="1">
        <v>15359</v>
      </c>
      <c r="D1428" t="s">
        <v>49</v>
      </c>
      <c r="E1428" t="s">
        <v>40</v>
      </c>
      <c r="F1428" s="2">
        <v>99119</v>
      </c>
      <c r="G1428">
        <v>1</v>
      </c>
      <c r="H1428">
        <v>0</v>
      </c>
      <c r="I1428" t="s">
        <v>87</v>
      </c>
      <c r="J1428" t="s">
        <v>166</v>
      </c>
      <c r="K1428" t="s">
        <v>1405</v>
      </c>
      <c r="L1428">
        <v>2050</v>
      </c>
      <c r="M1428">
        <v>2</v>
      </c>
      <c r="N1428">
        <v>1</v>
      </c>
      <c r="O1428">
        <f t="shared" si="977"/>
        <v>50</v>
      </c>
      <c r="P1428">
        <f t="shared" si="978"/>
        <v>0.97560975609756095</v>
      </c>
      <c r="Q1428">
        <f t="shared" si="976"/>
        <v>1</v>
      </c>
      <c r="R1428">
        <f t="shared" si="979"/>
        <v>1</v>
      </c>
      <c r="S1428">
        <v>0</v>
      </c>
      <c r="T1428">
        <v>1</v>
      </c>
      <c r="U1428">
        <v>2</v>
      </c>
      <c r="V1428">
        <v>5</v>
      </c>
      <c r="W1428">
        <v>0</v>
      </c>
      <c r="X1428">
        <v>0</v>
      </c>
      <c r="Y1428">
        <v>0</v>
      </c>
      <c r="Z1428">
        <v>0</v>
      </c>
      <c r="AA1428">
        <v>0</v>
      </c>
      <c r="AB1428" t="s">
        <v>331</v>
      </c>
      <c r="AC1428" t="s">
        <v>46</v>
      </c>
      <c r="AD1428">
        <v>63</v>
      </c>
      <c r="AE1428">
        <v>64</v>
      </c>
      <c r="AF1428">
        <v>70</v>
      </c>
      <c r="AG1428" s="5">
        <v>74</v>
      </c>
      <c r="AH1428">
        <v>-1</v>
      </c>
      <c r="AI1428">
        <v>-1</v>
      </c>
      <c r="AJ1428">
        <f t="shared" si="980"/>
        <v>-1</v>
      </c>
      <c r="AK1428">
        <v>-1</v>
      </c>
      <c r="AL1428">
        <v>-1</v>
      </c>
      <c r="AM1428">
        <v>-1</v>
      </c>
      <c r="AN1428">
        <v>-1</v>
      </c>
      <c r="AO1428">
        <v>-1</v>
      </c>
      <c r="AP1428">
        <v>-1</v>
      </c>
      <c r="AR1428">
        <f t="shared" si="981"/>
        <v>0</v>
      </c>
      <c r="AS1428">
        <f t="shared" si="982"/>
        <v>0</v>
      </c>
      <c r="AT1428">
        <f t="shared" si="983"/>
        <v>0</v>
      </c>
      <c r="AU1428">
        <f t="shared" si="984"/>
        <v>0</v>
      </c>
      <c r="AV1428">
        <f t="shared" si="985"/>
        <v>0</v>
      </c>
      <c r="AW1428">
        <f t="shared" si="986"/>
        <v>0</v>
      </c>
      <c r="AX1428">
        <f t="shared" si="987"/>
        <v>0</v>
      </c>
      <c r="AY1428">
        <f t="shared" si="988"/>
        <v>0</v>
      </c>
      <c r="AZ1428">
        <f t="shared" si="989"/>
        <v>0</v>
      </c>
      <c r="BA1428">
        <f t="shared" si="990"/>
        <v>0</v>
      </c>
      <c r="BB1428">
        <f t="shared" si="991"/>
        <v>0</v>
      </c>
      <c r="BC1428">
        <f t="shared" si="992"/>
        <v>0</v>
      </c>
      <c r="BD1428">
        <f t="shared" si="993"/>
        <v>0</v>
      </c>
      <c r="BE1428">
        <f t="shared" si="994"/>
        <v>0</v>
      </c>
      <c r="BF1428">
        <f t="shared" si="995"/>
        <v>0</v>
      </c>
      <c r="BG1428">
        <f t="shared" si="996"/>
        <v>0</v>
      </c>
      <c r="BH1428">
        <f t="shared" si="997"/>
        <v>0</v>
      </c>
      <c r="BI1428">
        <f t="shared" si="998"/>
        <v>0</v>
      </c>
      <c r="BJ1428">
        <f t="shared" si="999"/>
        <v>0</v>
      </c>
      <c r="BK1428">
        <f t="shared" si="1000"/>
        <v>0</v>
      </c>
      <c r="BM1428">
        <f t="shared" si="1001"/>
        <v>0</v>
      </c>
      <c r="BN1428">
        <f t="shared" si="1002"/>
        <v>0</v>
      </c>
      <c r="BO1428">
        <f t="shared" si="1003"/>
        <v>1</v>
      </c>
      <c r="BP1428">
        <f t="shared" si="1004"/>
        <v>0</v>
      </c>
      <c r="BR1428">
        <f t="shared" si="1005"/>
        <v>0</v>
      </c>
      <c r="BS1428">
        <f t="shared" si="1006"/>
        <v>0</v>
      </c>
      <c r="BT1428">
        <f t="shared" si="1007"/>
        <v>5</v>
      </c>
      <c r="BU1428">
        <f t="shared" si="1008"/>
        <v>0</v>
      </c>
      <c r="BV1428">
        <f t="shared" si="1009"/>
        <v>0</v>
      </c>
      <c r="BW1428">
        <f t="shared" si="1010"/>
        <v>0</v>
      </c>
      <c r="BX1428">
        <f t="shared" si="1011"/>
        <v>0</v>
      </c>
      <c r="BY1428">
        <f t="shared" si="1012"/>
        <v>0</v>
      </c>
      <c r="BZ1428">
        <f t="shared" si="1019"/>
        <v>0</v>
      </c>
      <c r="CA1428">
        <f t="shared" si="1013"/>
        <v>0</v>
      </c>
      <c r="CB1428">
        <f t="shared" si="1014"/>
        <v>0</v>
      </c>
      <c r="CC1428">
        <f t="shared" si="1015"/>
        <v>0</v>
      </c>
      <c r="CD1428">
        <f t="shared" si="1016"/>
        <v>0</v>
      </c>
      <c r="CE1428">
        <f t="shared" si="1017"/>
        <v>0</v>
      </c>
      <c r="CF1428">
        <f t="shared" si="1018"/>
        <v>0</v>
      </c>
    </row>
    <row r="1429" spans="1:84" x14ac:dyDescent="0.25">
      <c r="A1429" t="s">
        <v>311</v>
      </c>
      <c r="B1429" t="s">
        <v>596</v>
      </c>
      <c r="C1429" s="1">
        <v>15359</v>
      </c>
      <c r="D1429" t="s">
        <v>49</v>
      </c>
      <c r="E1429" t="s">
        <v>40</v>
      </c>
      <c r="F1429" t="s">
        <v>1040</v>
      </c>
      <c r="G1429">
        <v>1</v>
      </c>
      <c r="H1429">
        <v>0</v>
      </c>
      <c r="I1429" t="s">
        <v>87</v>
      </c>
      <c r="J1429" t="s">
        <v>88</v>
      </c>
      <c r="K1429" t="s">
        <v>1406</v>
      </c>
      <c r="L1429">
        <v>6400</v>
      </c>
      <c r="M1429">
        <v>2</v>
      </c>
      <c r="N1429">
        <v>0</v>
      </c>
      <c r="O1429">
        <f t="shared" si="977"/>
        <v>0</v>
      </c>
      <c r="P1429">
        <f t="shared" si="978"/>
        <v>0.3125</v>
      </c>
      <c r="Q1429">
        <f t="shared" si="976"/>
        <v>-1</v>
      </c>
      <c r="R1429">
        <f t="shared" si="979"/>
        <v>0</v>
      </c>
      <c r="S1429">
        <v>0</v>
      </c>
      <c r="T1429">
        <v>0</v>
      </c>
      <c r="U1429">
        <v>0</v>
      </c>
      <c r="V1429">
        <v>4</v>
      </c>
      <c r="W1429">
        <v>1</v>
      </c>
      <c r="X1429">
        <v>0</v>
      </c>
      <c r="Y1429">
        <v>0</v>
      </c>
      <c r="Z1429">
        <v>0</v>
      </c>
      <c r="AA1429">
        <v>0</v>
      </c>
      <c r="AB1429" t="s">
        <v>313</v>
      </c>
      <c r="AC1429" t="s">
        <v>46</v>
      </c>
      <c r="AD1429">
        <v>68</v>
      </c>
      <c r="AE1429">
        <v>57</v>
      </c>
      <c r="AF1429">
        <v>54</v>
      </c>
      <c r="AG1429" s="5">
        <v>71</v>
      </c>
      <c r="AH1429">
        <v>-1</v>
      </c>
      <c r="AI1429">
        <v>-1</v>
      </c>
      <c r="AJ1429">
        <f t="shared" si="980"/>
        <v>-1</v>
      </c>
      <c r="AK1429">
        <v>-1</v>
      </c>
      <c r="AL1429">
        <v>-1</v>
      </c>
      <c r="AM1429">
        <v>-1</v>
      </c>
      <c r="AN1429">
        <v>-1</v>
      </c>
      <c r="AO1429">
        <v>-1</v>
      </c>
      <c r="AP1429">
        <v>-1</v>
      </c>
      <c r="AR1429">
        <f t="shared" si="981"/>
        <v>0</v>
      </c>
      <c r="AS1429">
        <f t="shared" si="982"/>
        <v>0</v>
      </c>
      <c r="AT1429">
        <f t="shared" si="983"/>
        <v>0</v>
      </c>
      <c r="AU1429">
        <f t="shared" si="984"/>
        <v>0</v>
      </c>
      <c r="AV1429">
        <f t="shared" si="985"/>
        <v>0</v>
      </c>
      <c r="AW1429">
        <f t="shared" si="986"/>
        <v>0</v>
      </c>
      <c r="AX1429">
        <f t="shared" si="987"/>
        <v>0</v>
      </c>
      <c r="AY1429">
        <f t="shared" si="988"/>
        <v>0</v>
      </c>
      <c r="AZ1429">
        <f t="shared" si="989"/>
        <v>0</v>
      </c>
      <c r="BA1429">
        <f t="shared" si="990"/>
        <v>0</v>
      </c>
      <c r="BB1429">
        <f t="shared" si="991"/>
        <v>0</v>
      </c>
      <c r="BC1429">
        <f t="shared" si="992"/>
        <v>0</v>
      </c>
      <c r="BD1429">
        <f t="shared" si="993"/>
        <v>0</v>
      </c>
      <c r="BE1429">
        <f t="shared" si="994"/>
        <v>0</v>
      </c>
      <c r="BF1429">
        <f t="shared" si="995"/>
        <v>0</v>
      </c>
      <c r="BG1429">
        <f t="shared" si="996"/>
        <v>0</v>
      </c>
      <c r="BH1429">
        <f t="shared" si="997"/>
        <v>0</v>
      </c>
      <c r="BI1429">
        <f t="shared" si="998"/>
        <v>0</v>
      </c>
      <c r="BJ1429">
        <f t="shared" si="999"/>
        <v>0</v>
      </c>
      <c r="BK1429">
        <f t="shared" si="1000"/>
        <v>0</v>
      </c>
      <c r="BM1429">
        <f t="shared" si="1001"/>
        <v>1</v>
      </c>
      <c r="BN1429">
        <f t="shared" si="1002"/>
        <v>0</v>
      </c>
      <c r="BO1429">
        <f t="shared" si="1003"/>
        <v>0</v>
      </c>
      <c r="BP1429">
        <f t="shared" si="1004"/>
        <v>0</v>
      </c>
      <c r="BR1429">
        <f t="shared" si="1005"/>
        <v>0</v>
      </c>
      <c r="BS1429">
        <f t="shared" si="1006"/>
        <v>0</v>
      </c>
      <c r="BT1429">
        <f t="shared" si="1007"/>
        <v>4</v>
      </c>
      <c r="BU1429">
        <f t="shared" si="1008"/>
        <v>0</v>
      </c>
      <c r="BV1429">
        <f t="shared" si="1009"/>
        <v>1</v>
      </c>
      <c r="BW1429">
        <f t="shared" si="1010"/>
        <v>0</v>
      </c>
      <c r="BX1429">
        <f t="shared" si="1011"/>
        <v>0</v>
      </c>
      <c r="BY1429">
        <f t="shared" si="1012"/>
        <v>0</v>
      </c>
      <c r="BZ1429">
        <f t="shared" si="1019"/>
        <v>0</v>
      </c>
      <c r="CA1429">
        <f t="shared" si="1013"/>
        <v>0</v>
      </c>
      <c r="CB1429">
        <f t="shared" si="1014"/>
        <v>0</v>
      </c>
      <c r="CC1429">
        <f t="shared" si="1015"/>
        <v>0</v>
      </c>
      <c r="CD1429">
        <f t="shared" si="1016"/>
        <v>0</v>
      </c>
      <c r="CE1429">
        <f t="shared" si="1017"/>
        <v>0</v>
      </c>
      <c r="CF1429">
        <f t="shared" si="1018"/>
        <v>0</v>
      </c>
    </row>
    <row r="1430" spans="1:84" x14ac:dyDescent="0.25">
      <c r="A1430" t="s">
        <v>565</v>
      </c>
      <c r="B1430" t="s">
        <v>522</v>
      </c>
      <c r="C1430" s="1">
        <v>15359</v>
      </c>
      <c r="D1430" t="s">
        <v>39</v>
      </c>
      <c r="E1430" t="s">
        <v>40</v>
      </c>
      <c r="F1430" t="s">
        <v>1378</v>
      </c>
      <c r="G1430">
        <v>0</v>
      </c>
      <c r="H1430">
        <v>1</v>
      </c>
      <c r="I1430" t="s">
        <v>363</v>
      </c>
      <c r="L1430">
        <v>0</v>
      </c>
      <c r="M1430">
        <v>0</v>
      </c>
      <c r="N1430">
        <v>0</v>
      </c>
      <c r="O1430">
        <f t="shared" si="977"/>
        <v>0</v>
      </c>
      <c r="P1430">
        <f t="shared" si="978"/>
        <v>0</v>
      </c>
      <c r="Q1430">
        <f t="shared" si="976"/>
        <v>-1</v>
      </c>
      <c r="R1430">
        <f t="shared" si="979"/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 t="s">
        <v>567</v>
      </c>
      <c r="AC1430" t="s">
        <v>75</v>
      </c>
      <c r="AD1430">
        <v>63</v>
      </c>
      <c r="AE1430">
        <v>35</v>
      </c>
      <c r="AF1430">
        <v>70</v>
      </c>
      <c r="AG1430" s="5">
        <v>65</v>
      </c>
      <c r="AH1430">
        <v>-1</v>
      </c>
      <c r="AI1430">
        <v>-1</v>
      </c>
      <c r="AJ1430">
        <f t="shared" si="980"/>
        <v>-1</v>
      </c>
      <c r="AK1430">
        <v>-1</v>
      </c>
      <c r="AL1430">
        <v>-1</v>
      </c>
      <c r="AM1430">
        <v>-1</v>
      </c>
      <c r="AN1430">
        <v>-1</v>
      </c>
      <c r="AO1430">
        <v>-1</v>
      </c>
      <c r="AP1430">
        <v>-1</v>
      </c>
      <c r="AR1430">
        <f t="shared" si="981"/>
        <v>0</v>
      </c>
      <c r="AS1430">
        <f t="shared" si="982"/>
        <v>0</v>
      </c>
      <c r="AT1430">
        <f t="shared" si="983"/>
        <v>0</v>
      </c>
      <c r="AU1430">
        <f t="shared" si="984"/>
        <v>0</v>
      </c>
      <c r="AV1430">
        <f t="shared" si="985"/>
        <v>0</v>
      </c>
      <c r="AW1430">
        <f t="shared" si="986"/>
        <v>0</v>
      </c>
      <c r="AX1430">
        <f t="shared" si="987"/>
        <v>0</v>
      </c>
      <c r="AY1430">
        <f t="shared" si="988"/>
        <v>0</v>
      </c>
      <c r="AZ1430">
        <f t="shared" si="989"/>
        <v>0</v>
      </c>
      <c r="BA1430">
        <f t="shared" si="990"/>
        <v>0</v>
      </c>
      <c r="BB1430">
        <f t="shared" si="991"/>
        <v>0</v>
      </c>
      <c r="BC1430">
        <f t="shared" si="992"/>
        <v>0</v>
      </c>
      <c r="BD1430">
        <f t="shared" si="993"/>
        <v>0</v>
      </c>
      <c r="BE1430">
        <f t="shared" si="994"/>
        <v>0</v>
      </c>
      <c r="BF1430">
        <f t="shared" si="995"/>
        <v>0</v>
      </c>
      <c r="BG1430">
        <f t="shared" si="996"/>
        <v>0</v>
      </c>
      <c r="BH1430">
        <f t="shared" si="997"/>
        <v>0</v>
      </c>
      <c r="BI1430">
        <f t="shared" si="998"/>
        <v>0</v>
      </c>
      <c r="BJ1430">
        <f t="shared" si="999"/>
        <v>0</v>
      </c>
      <c r="BK1430">
        <f t="shared" si="1000"/>
        <v>0</v>
      </c>
      <c r="BM1430">
        <f t="shared" si="1001"/>
        <v>0</v>
      </c>
      <c r="BN1430">
        <f t="shared" si="1002"/>
        <v>1</v>
      </c>
      <c r="BO1430">
        <f t="shared" si="1003"/>
        <v>0</v>
      </c>
      <c r="BP1430">
        <f t="shared" si="1004"/>
        <v>0</v>
      </c>
      <c r="BR1430">
        <f t="shared" si="1005"/>
        <v>0</v>
      </c>
      <c r="BS1430">
        <f t="shared" si="1006"/>
        <v>0</v>
      </c>
      <c r="BT1430">
        <f t="shared" si="1007"/>
        <v>0</v>
      </c>
      <c r="BU1430">
        <f t="shared" si="1008"/>
        <v>0</v>
      </c>
      <c r="BV1430">
        <f t="shared" si="1009"/>
        <v>0</v>
      </c>
      <c r="BW1430">
        <f t="shared" si="1010"/>
        <v>0</v>
      </c>
      <c r="BX1430">
        <f t="shared" si="1011"/>
        <v>0</v>
      </c>
      <c r="BY1430">
        <f t="shared" si="1012"/>
        <v>0</v>
      </c>
      <c r="BZ1430">
        <f t="shared" si="1019"/>
        <v>0</v>
      </c>
      <c r="CA1430">
        <f t="shared" si="1013"/>
        <v>1</v>
      </c>
      <c r="CB1430">
        <f t="shared" si="1014"/>
        <v>0</v>
      </c>
      <c r="CC1430">
        <f t="shared" si="1015"/>
        <v>1</v>
      </c>
      <c r="CD1430">
        <f t="shared" si="1016"/>
        <v>0</v>
      </c>
      <c r="CE1430">
        <f t="shared" si="1017"/>
        <v>1</v>
      </c>
      <c r="CF1430">
        <f t="shared" si="1018"/>
        <v>0</v>
      </c>
    </row>
    <row r="1431" spans="1:84" x14ac:dyDescent="0.25">
      <c r="A1431" t="s">
        <v>124</v>
      </c>
      <c r="B1431" t="s">
        <v>125</v>
      </c>
      <c r="C1431" s="1">
        <v>15359</v>
      </c>
      <c r="D1431" t="s">
        <v>39</v>
      </c>
      <c r="E1431" t="s">
        <v>40</v>
      </c>
      <c r="F1431" t="s">
        <v>1407</v>
      </c>
      <c r="G1431">
        <v>0</v>
      </c>
      <c r="H1431">
        <v>1</v>
      </c>
      <c r="I1431" t="s">
        <v>42</v>
      </c>
      <c r="J1431" t="s">
        <v>43</v>
      </c>
      <c r="K1431" t="s">
        <v>810</v>
      </c>
      <c r="L1431">
        <v>2090</v>
      </c>
      <c r="M1431">
        <v>0</v>
      </c>
      <c r="N1431">
        <v>0</v>
      </c>
      <c r="O1431">
        <f t="shared" si="977"/>
        <v>0</v>
      </c>
      <c r="P1431">
        <f t="shared" si="978"/>
        <v>0</v>
      </c>
      <c r="Q1431">
        <f t="shared" si="976"/>
        <v>-1</v>
      </c>
      <c r="R1431">
        <f t="shared" si="979"/>
        <v>0</v>
      </c>
      <c r="S1431">
        <v>0</v>
      </c>
      <c r="T1431">
        <v>0</v>
      </c>
      <c r="U1431">
        <v>0</v>
      </c>
      <c r="V1431">
        <v>5</v>
      </c>
      <c r="W1431">
        <v>0</v>
      </c>
      <c r="X1431">
        <v>0</v>
      </c>
      <c r="Y1431">
        <v>0</v>
      </c>
      <c r="Z1431">
        <v>0</v>
      </c>
      <c r="AA1431">
        <v>0</v>
      </c>
      <c r="AB1431" t="s">
        <v>129</v>
      </c>
      <c r="AC1431" t="s">
        <v>75</v>
      </c>
      <c r="AD1431">
        <v>65</v>
      </c>
      <c r="AE1431">
        <v>79</v>
      </c>
      <c r="AF1431">
        <v>60</v>
      </c>
      <c r="AG1431" s="5">
        <v>76</v>
      </c>
      <c r="AH1431">
        <v>-1</v>
      </c>
      <c r="AI1431">
        <v>-1</v>
      </c>
      <c r="AJ1431">
        <f t="shared" si="980"/>
        <v>-1</v>
      </c>
      <c r="AK1431">
        <v>-1</v>
      </c>
      <c r="AL1431">
        <v>-1</v>
      </c>
      <c r="AM1431">
        <v>-1</v>
      </c>
      <c r="AN1431">
        <v>-1</v>
      </c>
      <c r="AO1431">
        <v>-1</v>
      </c>
      <c r="AP1431">
        <v>-1</v>
      </c>
      <c r="AR1431">
        <f t="shared" si="981"/>
        <v>0</v>
      </c>
      <c r="AS1431">
        <f t="shared" si="982"/>
        <v>0</v>
      </c>
      <c r="AT1431">
        <f t="shared" si="983"/>
        <v>0</v>
      </c>
      <c r="AU1431">
        <f t="shared" si="984"/>
        <v>0</v>
      </c>
      <c r="AV1431">
        <f t="shared" si="985"/>
        <v>0</v>
      </c>
      <c r="AW1431">
        <f t="shared" si="986"/>
        <v>0</v>
      </c>
      <c r="AX1431">
        <f t="shared" si="987"/>
        <v>0</v>
      </c>
      <c r="AY1431">
        <f t="shared" si="988"/>
        <v>0</v>
      </c>
      <c r="AZ1431">
        <f t="shared" si="989"/>
        <v>0</v>
      </c>
      <c r="BA1431">
        <f t="shared" si="990"/>
        <v>0</v>
      </c>
      <c r="BB1431">
        <f t="shared" si="991"/>
        <v>0</v>
      </c>
      <c r="BC1431">
        <f t="shared" si="992"/>
        <v>0</v>
      </c>
      <c r="BD1431">
        <f t="shared" si="993"/>
        <v>0</v>
      </c>
      <c r="BE1431">
        <f t="shared" si="994"/>
        <v>0</v>
      </c>
      <c r="BF1431">
        <f t="shared" si="995"/>
        <v>0</v>
      </c>
      <c r="BG1431">
        <f t="shared" si="996"/>
        <v>0</v>
      </c>
      <c r="BH1431">
        <f t="shared" si="997"/>
        <v>0</v>
      </c>
      <c r="BI1431">
        <f t="shared" si="998"/>
        <v>0</v>
      </c>
      <c r="BJ1431">
        <f t="shared" si="999"/>
        <v>0</v>
      </c>
      <c r="BK1431">
        <f t="shared" si="1000"/>
        <v>0</v>
      </c>
      <c r="BM1431">
        <f t="shared" si="1001"/>
        <v>0</v>
      </c>
      <c r="BN1431">
        <f t="shared" si="1002"/>
        <v>1</v>
      </c>
      <c r="BO1431">
        <f t="shared" si="1003"/>
        <v>0</v>
      </c>
      <c r="BP1431">
        <f t="shared" si="1004"/>
        <v>0</v>
      </c>
      <c r="BR1431">
        <f t="shared" si="1005"/>
        <v>0</v>
      </c>
      <c r="BS1431">
        <f t="shared" si="1006"/>
        <v>0</v>
      </c>
      <c r="BT1431">
        <f t="shared" si="1007"/>
        <v>0</v>
      </c>
      <c r="BU1431">
        <f t="shared" si="1008"/>
        <v>5</v>
      </c>
      <c r="BV1431">
        <f t="shared" si="1009"/>
        <v>0</v>
      </c>
      <c r="BW1431">
        <f t="shared" si="1010"/>
        <v>0</v>
      </c>
      <c r="BX1431">
        <f t="shared" si="1011"/>
        <v>0</v>
      </c>
      <c r="BY1431">
        <f t="shared" si="1012"/>
        <v>0</v>
      </c>
      <c r="BZ1431">
        <f t="shared" si="1019"/>
        <v>0</v>
      </c>
      <c r="CA1431">
        <f t="shared" si="1013"/>
        <v>0</v>
      </c>
      <c r="CB1431">
        <f t="shared" si="1014"/>
        <v>0</v>
      </c>
      <c r="CC1431">
        <f t="shared" si="1015"/>
        <v>0</v>
      </c>
      <c r="CD1431">
        <f t="shared" si="1016"/>
        <v>0</v>
      </c>
      <c r="CE1431">
        <f t="shared" si="1017"/>
        <v>0</v>
      </c>
      <c r="CF1431">
        <f t="shared" si="1018"/>
        <v>0</v>
      </c>
    </row>
    <row r="1432" spans="1:84" x14ac:dyDescent="0.25">
      <c r="A1432" t="s">
        <v>124</v>
      </c>
      <c r="B1432" t="s">
        <v>125</v>
      </c>
      <c r="C1432" s="1">
        <v>15358</v>
      </c>
      <c r="D1432" t="s">
        <v>39</v>
      </c>
      <c r="E1432" t="s">
        <v>40</v>
      </c>
      <c r="F1432" t="s">
        <v>1290</v>
      </c>
      <c r="G1432">
        <v>0</v>
      </c>
      <c r="H1432">
        <v>1</v>
      </c>
      <c r="I1432" t="s">
        <v>42</v>
      </c>
      <c r="J1432" t="s">
        <v>77</v>
      </c>
      <c r="K1432" t="s">
        <v>1167</v>
      </c>
      <c r="L1432">
        <v>830</v>
      </c>
      <c r="M1432">
        <v>0</v>
      </c>
      <c r="N1432">
        <v>0</v>
      </c>
      <c r="O1432">
        <f t="shared" si="977"/>
        <v>0</v>
      </c>
      <c r="P1432">
        <f t="shared" si="978"/>
        <v>0</v>
      </c>
      <c r="Q1432">
        <f t="shared" si="976"/>
        <v>-1</v>
      </c>
      <c r="R1432">
        <f t="shared" si="979"/>
        <v>0</v>
      </c>
      <c r="S1432">
        <v>0</v>
      </c>
      <c r="T1432">
        <v>0</v>
      </c>
      <c r="U1432">
        <v>0</v>
      </c>
      <c r="V1432">
        <v>4</v>
      </c>
      <c r="W1432">
        <v>1</v>
      </c>
      <c r="X1432">
        <v>1</v>
      </c>
      <c r="Y1432">
        <v>0</v>
      </c>
      <c r="Z1432">
        <v>0</v>
      </c>
      <c r="AA1432">
        <v>0</v>
      </c>
      <c r="AB1432" t="s">
        <v>129</v>
      </c>
      <c r="AC1432" t="s">
        <v>75</v>
      </c>
      <c r="AD1432">
        <v>65</v>
      </c>
      <c r="AE1432">
        <v>79</v>
      </c>
      <c r="AF1432">
        <v>60</v>
      </c>
      <c r="AG1432" s="5">
        <v>76</v>
      </c>
      <c r="AH1432">
        <v>-1</v>
      </c>
      <c r="AI1432">
        <v>-1</v>
      </c>
      <c r="AJ1432">
        <f t="shared" si="980"/>
        <v>-1</v>
      </c>
      <c r="AK1432">
        <v>-1</v>
      </c>
      <c r="AL1432">
        <v>-1</v>
      </c>
      <c r="AM1432">
        <v>-1</v>
      </c>
      <c r="AN1432">
        <v>-1</v>
      </c>
      <c r="AO1432">
        <v>-1</v>
      </c>
      <c r="AP1432">
        <v>-1</v>
      </c>
      <c r="AR1432">
        <f t="shared" si="981"/>
        <v>0</v>
      </c>
      <c r="AS1432">
        <f t="shared" si="982"/>
        <v>0</v>
      </c>
      <c r="AT1432">
        <f t="shared" si="983"/>
        <v>0</v>
      </c>
      <c r="AU1432">
        <f t="shared" si="984"/>
        <v>0</v>
      </c>
      <c r="AV1432">
        <f t="shared" si="985"/>
        <v>0</v>
      </c>
      <c r="AW1432">
        <f t="shared" si="986"/>
        <v>0</v>
      </c>
      <c r="AX1432">
        <f t="shared" si="987"/>
        <v>0</v>
      </c>
      <c r="AY1432">
        <f t="shared" si="988"/>
        <v>0</v>
      </c>
      <c r="AZ1432">
        <f t="shared" si="989"/>
        <v>0</v>
      </c>
      <c r="BA1432">
        <f t="shared" si="990"/>
        <v>0</v>
      </c>
      <c r="BB1432">
        <f t="shared" si="991"/>
        <v>0</v>
      </c>
      <c r="BC1432">
        <f t="shared" si="992"/>
        <v>0</v>
      </c>
      <c r="BD1432">
        <f t="shared" si="993"/>
        <v>0</v>
      </c>
      <c r="BE1432">
        <f t="shared" si="994"/>
        <v>0</v>
      </c>
      <c r="BF1432">
        <f t="shared" si="995"/>
        <v>0</v>
      </c>
      <c r="BG1432">
        <f t="shared" si="996"/>
        <v>0</v>
      </c>
      <c r="BH1432">
        <f t="shared" si="997"/>
        <v>0</v>
      </c>
      <c r="BI1432">
        <f t="shared" si="998"/>
        <v>0</v>
      </c>
      <c r="BJ1432">
        <f t="shared" si="999"/>
        <v>0</v>
      </c>
      <c r="BK1432">
        <f t="shared" si="1000"/>
        <v>0</v>
      </c>
      <c r="BM1432">
        <f t="shared" si="1001"/>
        <v>0</v>
      </c>
      <c r="BN1432">
        <f t="shared" si="1002"/>
        <v>1</v>
      </c>
      <c r="BO1432">
        <f t="shared" si="1003"/>
        <v>0</v>
      </c>
      <c r="BP1432">
        <f t="shared" si="1004"/>
        <v>0</v>
      </c>
      <c r="BR1432">
        <f t="shared" si="1005"/>
        <v>0</v>
      </c>
      <c r="BS1432">
        <f t="shared" si="1006"/>
        <v>0</v>
      </c>
      <c r="BT1432">
        <f t="shared" si="1007"/>
        <v>0</v>
      </c>
      <c r="BU1432">
        <f t="shared" si="1008"/>
        <v>4</v>
      </c>
      <c r="BV1432">
        <f t="shared" si="1009"/>
        <v>0</v>
      </c>
      <c r="BW1432">
        <f t="shared" si="1010"/>
        <v>1</v>
      </c>
      <c r="BX1432">
        <f t="shared" si="1011"/>
        <v>0</v>
      </c>
      <c r="BY1432">
        <f t="shared" si="1012"/>
        <v>1</v>
      </c>
      <c r="BZ1432">
        <f t="shared" si="1019"/>
        <v>0</v>
      </c>
      <c r="CA1432">
        <f t="shared" si="1013"/>
        <v>0</v>
      </c>
      <c r="CB1432">
        <f t="shared" si="1014"/>
        <v>0</v>
      </c>
      <c r="CC1432">
        <f t="shared" si="1015"/>
        <v>0</v>
      </c>
      <c r="CD1432">
        <f t="shared" si="1016"/>
        <v>0</v>
      </c>
      <c r="CE1432">
        <f t="shared" si="1017"/>
        <v>0</v>
      </c>
      <c r="CF1432">
        <f t="shared" si="1018"/>
        <v>0</v>
      </c>
    </row>
    <row r="1433" spans="1:84" x14ac:dyDescent="0.25">
      <c r="A1433" t="s">
        <v>124</v>
      </c>
      <c r="B1433" t="s">
        <v>125</v>
      </c>
      <c r="C1433" s="1">
        <v>15357</v>
      </c>
      <c r="D1433" t="s">
        <v>39</v>
      </c>
      <c r="E1433" t="s">
        <v>40</v>
      </c>
      <c r="F1433" t="s">
        <v>1051</v>
      </c>
      <c r="G1433">
        <v>0</v>
      </c>
      <c r="H1433">
        <v>1</v>
      </c>
      <c r="I1433" t="s">
        <v>42</v>
      </c>
      <c r="J1433" t="s">
        <v>61</v>
      </c>
      <c r="K1433" t="s">
        <v>378</v>
      </c>
      <c r="L1433">
        <v>438</v>
      </c>
      <c r="M1433">
        <v>0</v>
      </c>
      <c r="N1433">
        <v>0</v>
      </c>
      <c r="O1433">
        <f t="shared" si="977"/>
        <v>0</v>
      </c>
      <c r="P1433">
        <f t="shared" si="978"/>
        <v>0</v>
      </c>
      <c r="Q1433">
        <f t="shared" si="976"/>
        <v>-1</v>
      </c>
      <c r="R1433">
        <f t="shared" si="979"/>
        <v>0</v>
      </c>
      <c r="S1433">
        <v>0</v>
      </c>
      <c r="T1433">
        <v>0</v>
      </c>
      <c r="U1433">
        <v>0</v>
      </c>
      <c r="V1433">
        <v>7</v>
      </c>
      <c r="W1433">
        <v>1</v>
      </c>
      <c r="X1433">
        <v>1</v>
      </c>
      <c r="Y1433">
        <v>0</v>
      </c>
      <c r="Z1433">
        <v>0</v>
      </c>
      <c r="AA1433">
        <v>0</v>
      </c>
      <c r="AB1433" t="s">
        <v>129</v>
      </c>
      <c r="AC1433" t="s">
        <v>75</v>
      </c>
      <c r="AD1433">
        <v>65</v>
      </c>
      <c r="AE1433">
        <v>79</v>
      </c>
      <c r="AF1433">
        <v>60</v>
      </c>
      <c r="AG1433" s="5">
        <v>76</v>
      </c>
      <c r="AH1433">
        <v>-1</v>
      </c>
      <c r="AI1433">
        <v>-1</v>
      </c>
      <c r="AJ1433">
        <f t="shared" si="980"/>
        <v>-1</v>
      </c>
      <c r="AK1433">
        <v>-1</v>
      </c>
      <c r="AL1433">
        <v>-1</v>
      </c>
      <c r="AM1433">
        <v>-1</v>
      </c>
      <c r="AN1433">
        <v>-1</v>
      </c>
      <c r="AO1433">
        <v>-1</v>
      </c>
      <c r="AP1433">
        <v>-1</v>
      </c>
      <c r="AR1433">
        <f t="shared" si="981"/>
        <v>0</v>
      </c>
      <c r="AS1433">
        <f t="shared" si="982"/>
        <v>0</v>
      </c>
      <c r="AT1433">
        <f t="shared" si="983"/>
        <v>0</v>
      </c>
      <c r="AU1433">
        <f t="shared" si="984"/>
        <v>0</v>
      </c>
      <c r="AV1433">
        <f t="shared" si="985"/>
        <v>0</v>
      </c>
      <c r="AW1433">
        <f t="shared" si="986"/>
        <v>0</v>
      </c>
      <c r="AX1433">
        <f t="shared" si="987"/>
        <v>0</v>
      </c>
      <c r="AY1433">
        <f t="shared" si="988"/>
        <v>0</v>
      </c>
      <c r="AZ1433">
        <f t="shared" si="989"/>
        <v>0</v>
      </c>
      <c r="BA1433">
        <f t="shared" si="990"/>
        <v>0</v>
      </c>
      <c r="BB1433">
        <f t="shared" si="991"/>
        <v>0</v>
      </c>
      <c r="BC1433">
        <f t="shared" si="992"/>
        <v>0</v>
      </c>
      <c r="BD1433">
        <f t="shared" si="993"/>
        <v>0</v>
      </c>
      <c r="BE1433">
        <f t="shared" si="994"/>
        <v>0</v>
      </c>
      <c r="BF1433">
        <f t="shared" si="995"/>
        <v>0</v>
      </c>
      <c r="BG1433">
        <f t="shared" si="996"/>
        <v>0</v>
      </c>
      <c r="BH1433">
        <f t="shared" si="997"/>
        <v>0</v>
      </c>
      <c r="BI1433">
        <f t="shared" si="998"/>
        <v>0</v>
      </c>
      <c r="BJ1433">
        <f t="shared" si="999"/>
        <v>0</v>
      </c>
      <c r="BK1433">
        <f t="shared" si="1000"/>
        <v>0</v>
      </c>
      <c r="BM1433">
        <f t="shared" si="1001"/>
        <v>0</v>
      </c>
      <c r="BN1433">
        <f t="shared" si="1002"/>
        <v>1</v>
      </c>
      <c r="BO1433">
        <f t="shared" si="1003"/>
        <v>0</v>
      </c>
      <c r="BP1433">
        <f t="shared" si="1004"/>
        <v>0</v>
      </c>
      <c r="BR1433">
        <f t="shared" si="1005"/>
        <v>0</v>
      </c>
      <c r="BS1433">
        <f t="shared" si="1006"/>
        <v>0</v>
      </c>
      <c r="BT1433">
        <f t="shared" si="1007"/>
        <v>0</v>
      </c>
      <c r="BU1433">
        <f t="shared" si="1008"/>
        <v>7</v>
      </c>
      <c r="BV1433">
        <f t="shared" si="1009"/>
        <v>0</v>
      </c>
      <c r="BW1433">
        <f t="shared" si="1010"/>
        <v>1</v>
      </c>
      <c r="BX1433">
        <f t="shared" si="1011"/>
        <v>0</v>
      </c>
      <c r="BY1433">
        <f t="shared" si="1012"/>
        <v>1</v>
      </c>
      <c r="BZ1433">
        <f t="shared" si="1019"/>
        <v>0</v>
      </c>
      <c r="CA1433">
        <f t="shared" si="1013"/>
        <v>0</v>
      </c>
      <c r="CB1433">
        <f t="shared" si="1014"/>
        <v>0</v>
      </c>
      <c r="CC1433">
        <f t="shared" si="1015"/>
        <v>0</v>
      </c>
      <c r="CD1433">
        <f t="shared" si="1016"/>
        <v>0</v>
      </c>
      <c r="CE1433">
        <f t="shared" si="1017"/>
        <v>0</v>
      </c>
      <c r="CF1433">
        <f t="shared" si="1018"/>
        <v>0</v>
      </c>
    </row>
    <row r="1434" spans="1:84" x14ac:dyDescent="0.25">
      <c r="A1434" t="s">
        <v>1289</v>
      </c>
      <c r="B1434">
        <v>0</v>
      </c>
      <c r="C1434" s="1">
        <v>15357</v>
      </c>
      <c r="D1434" t="s">
        <v>39</v>
      </c>
      <c r="E1434" t="s">
        <v>40</v>
      </c>
      <c r="F1434" t="s">
        <v>721</v>
      </c>
      <c r="G1434">
        <v>0</v>
      </c>
      <c r="H1434">
        <v>1</v>
      </c>
      <c r="I1434" t="s">
        <v>87</v>
      </c>
      <c r="J1434" t="s">
        <v>166</v>
      </c>
      <c r="K1434" t="s">
        <v>1313</v>
      </c>
      <c r="L1434">
        <v>1650</v>
      </c>
      <c r="M1434">
        <v>0</v>
      </c>
      <c r="N1434">
        <v>0</v>
      </c>
      <c r="O1434">
        <f t="shared" si="977"/>
        <v>0</v>
      </c>
      <c r="P1434">
        <f t="shared" si="978"/>
        <v>0</v>
      </c>
      <c r="Q1434">
        <f t="shared" si="976"/>
        <v>-1</v>
      </c>
      <c r="R1434">
        <f t="shared" si="979"/>
        <v>0</v>
      </c>
      <c r="S1434">
        <v>0</v>
      </c>
      <c r="T1434">
        <v>0</v>
      </c>
      <c r="U1434">
        <v>0</v>
      </c>
      <c r="V1434">
        <v>4</v>
      </c>
      <c r="W1434">
        <v>1</v>
      </c>
      <c r="X1434">
        <v>0</v>
      </c>
      <c r="Y1434">
        <v>0</v>
      </c>
      <c r="Z1434">
        <v>0</v>
      </c>
      <c r="AA1434">
        <v>0</v>
      </c>
      <c r="AD1434">
        <v>-1</v>
      </c>
      <c r="AE1434">
        <v>-1</v>
      </c>
      <c r="AF1434">
        <v>-1</v>
      </c>
      <c r="AG1434" s="5">
        <v>-1</v>
      </c>
      <c r="AH1434">
        <v>-1</v>
      </c>
      <c r="AI1434">
        <v>-1</v>
      </c>
      <c r="AJ1434">
        <f t="shared" si="980"/>
        <v>-1</v>
      </c>
      <c r="AK1434">
        <v>-1</v>
      </c>
      <c r="AL1434">
        <v>-1</v>
      </c>
      <c r="AM1434">
        <v>-1</v>
      </c>
      <c r="AN1434">
        <v>-1</v>
      </c>
      <c r="AO1434">
        <v>-1</v>
      </c>
      <c r="AP1434">
        <v>-1</v>
      </c>
      <c r="AR1434">
        <f t="shared" si="981"/>
        <v>0</v>
      </c>
      <c r="AS1434">
        <f t="shared" si="982"/>
        <v>0</v>
      </c>
      <c r="AT1434">
        <f t="shared" si="983"/>
        <v>0</v>
      </c>
      <c r="AU1434">
        <f t="shared" si="984"/>
        <v>0</v>
      </c>
      <c r="AV1434">
        <f t="shared" si="985"/>
        <v>0</v>
      </c>
      <c r="AW1434">
        <f t="shared" si="986"/>
        <v>0</v>
      </c>
      <c r="AX1434">
        <f t="shared" si="987"/>
        <v>0</v>
      </c>
      <c r="AY1434">
        <f t="shared" si="988"/>
        <v>0</v>
      </c>
      <c r="AZ1434">
        <f t="shared" si="989"/>
        <v>0</v>
      </c>
      <c r="BA1434">
        <f t="shared" si="990"/>
        <v>0</v>
      </c>
      <c r="BB1434">
        <f t="shared" si="991"/>
        <v>0</v>
      </c>
      <c r="BC1434">
        <f t="shared" si="992"/>
        <v>0</v>
      </c>
      <c r="BD1434">
        <f t="shared" si="993"/>
        <v>0</v>
      </c>
      <c r="BE1434">
        <f t="shared" si="994"/>
        <v>0</v>
      </c>
      <c r="BF1434">
        <f t="shared" si="995"/>
        <v>0</v>
      </c>
      <c r="BG1434">
        <f t="shared" si="996"/>
        <v>0</v>
      </c>
      <c r="BH1434">
        <f t="shared" si="997"/>
        <v>0</v>
      </c>
      <c r="BI1434">
        <f t="shared" si="998"/>
        <v>0</v>
      </c>
      <c r="BJ1434">
        <f t="shared" si="999"/>
        <v>0</v>
      </c>
      <c r="BK1434">
        <f t="shared" si="1000"/>
        <v>0</v>
      </c>
      <c r="BM1434">
        <f t="shared" si="1001"/>
        <v>0</v>
      </c>
      <c r="BN1434">
        <f t="shared" si="1002"/>
        <v>1</v>
      </c>
      <c r="BO1434">
        <f t="shared" si="1003"/>
        <v>0</v>
      </c>
      <c r="BP1434">
        <f t="shared" si="1004"/>
        <v>0</v>
      </c>
      <c r="BR1434">
        <f t="shared" si="1005"/>
        <v>0</v>
      </c>
      <c r="BS1434">
        <f t="shared" si="1006"/>
        <v>0</v>
      </c>
      <c r="BT1434">
        <f t="shared" si="1007"/>
        <v>0</v>
      </c>
      <c r="BU1434">
        <f t="shared" si="1008"/>
        <v>4</v>
      </c>
      <c r="BV1434">
        <f t="shared" si="1009"/>
        <v>0</v>
      </c>
      <c r="BW1434">
        <f t="shared" si="1010"/>
        <v>1</v>
      </c>
      <c r="BX1434">
        <f t="shared" si="1011"/>
        <v>0</v>
      </c>
      <c r="BY1434">
        <f t="shared" si="1012"/>
        <v>0</v>
      </c>
      <c r="BZ1434">
        <f t="shared" si="1019"/>
        <v>0</v>
      </c>
      <c r="CA1434">
        <f t="shared" si="1013"/>
        <v>0</v>
      </c>
      <c r="CB1434">
        <f t="shared" si="1014"/>
        <v>0</v>
      </c>
      <c r="CC1434">
        <f t="shared" si="1015"/>
        <v>1</v>
      </c>
      <c r="CD1434">
        <f t="shared" si="1016"/>
        <v>0</v>
      </c>
      <c r="CE1434">
        <f t="shared" si="1017"/>
        <v>0</v>
      </c>
      <c r="CF1434">
        <f t="shared" si="1018"/>
        <v>0</v>
      </c>
    </row>
    <row r="1435" spans="1:84" x14ac:dyDescent="0.25">
      <c r="A1435" t="s">
        <v>729</v>
      </c>
      <c r="B1435" t="s">
        <v>730</v>
      </c>
      <c r="C1435" s="1">
        <v>15357</v>
      </c>
      <c r="D1435" t="s">
        <v>49</v>
      </c>
      <c r="E1435" t="s">
        <v>40</v>
      </c>
      <c r="F1435" t="s">
        <v>1021</v>
      </c>
      <c r="G1435">
        <v>0</v>
      </c>
      <c r="H1435">
        <v>0</v>
      </c>
      <c r="I1435" t="s">
        <v>87</v>
      </c>
      <c r="J1435" t="s">
        <v>166</v>
      </c>
      <c r="K1435" t="s">
        <v>1408</v>
      </c>
      <c r="L1435">
        <v>1900</v>
      </c>
      <c r="M1435">
        <v>0</v>
      </c>
      <c r="N1435">
        <v>0</v>
      </c>
      <c r="O1435">
        <f t="shared" si="977"/>
        <v>0</v>
      </c>
      <c r="P1435">
        <f t="shared" si="978"/>
        <v>0</v>
      </c>
      <c r="Q1435">
        <f t="shared" si="976"/>
        <v>-1</v>
      </c>
      <c r="R1435">
        <f t="shared" si="979"/>
        <v>0</v>
      </c>
      <c r="S1435">
        <v>0</v>
      </c>
      <c r="T1435">
        <v>0</v>
      </c>
      <c r="U1435">
        <v>0</v>
      </c>
      <c r="V1435">
        <v>5</v>
      </c>
      <c r="W1435">
        <v>0</v>
      </c>
      <c r="X1435">
        <v>0</v>
      </c>
      <c r="Y1435">
        <v>0</v>
      </c>
      <c r="Z1435">
        <v>0</v>
      </c>
      <c r="AA1435">
        <v>0</v>
      </c>
      <c r="AB1435" t="s">
        <v>732</v>
      </c>
      <c r="AC1435" t="s">
        <v>75</v>
      </c>
      <c r="AD1435">
        <v>68</v>
      </c>
      <c r="AE1435">
        <v>63</v>
      </c>
      <c r="AF1435">
        <v>76</v>
      </c>
      <c r="AG1435" s="5">
        <v>67</v>
      </c>
      <c r="AH1435">
        <v>-1</v>
      </c>
      <c r="AI1435">
        <v>-1</v>
      </c>
      <c r="AJ1435">
        <f t="shared" si="980"/>
        <v>-1</v>
      </c>
      <c r="AK1435">
        <v>-1</v>
      </c>
      <c r="AL1435">
        <v>-1</v>
      </c>
      <c r="AM1435">
        <v>-1</v>
      </c>
      <c r="AN1435">
        <v>-1</v>
      </c>
      <c r="AO1435">
        <v>-1</v>
      </c>
      <c r="AP1435">
        <v>-1</v>
      </c>
      <c r="AR1435">
        <f t="shared" si="981"/>
        <v>0</v>
      </c>
      <c r="AS1435">
        <f t="shared" si="982"/>
        <v>0</v>
      </c>
      <c r="AT1435">
        <f t="shared" si="983"/>
        <v>0</v>
      </c>
      <c r="AU1435">
        <f t="shared" si="984"/>
        <v>0</v>
      </c>
      <c r="AV1435">
        <f t="shared" si="985"/>
        <v>0</v>
      </c>
      <c r="AW1435">
        <f t="shared" si="986"/>
        <v>0</v>
      </c>
      <c r="AX1435">
        <f t="shared" si="987"/>
        <v>0</v>
      </c>
      <c r="AY1435">
        <f t="shared" si="988"/>
        <v>0</v>
      </c>
      <c r="AZ1435">
        <f t="shared" si="989"/>
        <v>0</v>
      </c>
      <c r="BA1435">
        <f t="shared" si="990"/>
        <v>0</v>
      </c>
      <c r="BB1435">
        <f t="shared" si="991"/>
        <v>0</v>
      </c>
      <c r="BC1435">
        <f t="shared" si="992"/>
        <v>0</v>
      </c>
      <c r="BD1435">
        <f t="shared" si="993"/>
        <v>0</v>
      </c>
      <c r="BE1435">
        <f t="shared" si="994"/>
        <v>0</v>
      </c>
      <c r="BF1435">
        <f t="shared" si="995"/>
        <v>0</v>
      </c>
      <c r="BG1435">
        <f t="shared" si="996"/>
        <v>0</v>
      </c>
      <c r="BH1435">
        <f t="shared" si="997"/>
        <v>0</v>
      </c>
      <c r="BI1435">
        <f t="shared" si="998"/>
        <v>0</v>
      </c>
      <c r="BJ1435">
        <f t="shared" si="999"/>
        <v>0</v>
      </c>
      <c r="BK1435">
        <f t="shared" si="1000"/>
        <v>0</v>
      </c>
      <c r="BM1435">
        <f t="shared" si="1001"/>
        <v>0</v>
      </c>
      <c r="BN1435">
        <f t="shared" si="1002"/>
        <v>1</v>
      </c>
      <c r="BO1435">
        <f t="shared" si="1003"/>
        <v>0</v>
      </c>
      <c r="BP1435">
        <f t="shared" si="1004"/>
        <v>0</v>
      </c>
      <c r="BR1435">
        <f t="shared" si="1005"/>
        <v>0</v>
      </c>
      <c r="BS1435">
        <f t="shared" si="1006"/>
        <v>0</v>
      </c>
      <c r="BT1435">
        <f t="shared" si="1007"/>
        <v>0</v>
      </c>
      <c r="BU1435">
        <f t="shared" si="1008"/>
        <v>5</v>
      </c>
      <c r="BV1435">
        <f t="shared" si="1009"/>
        <v>0</v>
      </c>
      <c r="BW1435">
        <f t="shared" si="1010"/>
        <v>0</v>
      </c>
      <c r="BX1435">
        <f t="shared" si="1011"/>
        <v>0</v>
      </c>
      <c r="BY1435">
        <f t="shared" si="1012"/>
        <v>0</v>
      </c>
      <c r="BZ1435">
        <f t="shared" si="1019"/>
        <v>0</v>
      </c>
      <c r="CA1435">
        <f t="shared" si="1013"/>
        <v>1</v>
      </c>
      <c r="CB1435">
        <f t="shared" si="1014"/>
        <v>0</v>
      </c>
      <c r="CC1435">
        <f t="shared" si="1015"/>
        <v>1</v>
      </c>
      <c r="CD1435">
        <f t="shared" si="1016"/>
        <v>0</v>
      </c>
      <c r="CE1435">
        <f t="shared" si="1017"/>
        <v>1</v>
      </c>
      <c r="CF1435">
        <f t="shared" si="1018"/>
        <v>0</v>
      </c>
    </row>
    <row r="1436" spans="1:84" x14ac:dyDescent="0.25">
      <c r="A1436" t="s">
        <v>1113</v>
      </c>
      <c r="B1436" t="s">
        <v>1114</v>
      </c>
      <c r="C1436" s="1">
        <v>15357</v>
      </c>
      <c r="D1436" t="s">
        <v>39</v>
      </c>
      <c r="E1436" t="s">
        <v>40</v>
      </c>
      <c r="F1436" s="2">
        <v>131113</v>
      </c>
      <c r="G1436">
        <v>1</v>
      </c>
      <c r="H1436">
        <v>1</v>
      </c>
      <c r="I1436" t="s">
        <v>42</v>
      </c>
      <c r="J1436" t="s">
        <v>77</v>
      </c>
      <c r="K1436" t="s">
        <v>1123</v>
      </c>
      <c r="L1436">
        <v>215</v>
      </c>
      <c r="M1436">
        <v>0</v>
      </c>
      <c r="N1436">
        <v>0</v>
      </c>
      <c r="O1436">
        <f t="shared" si="977"/>
        <v>0</v>
      </c>
      <c r="P1436">
        <f t="shared" si="978"/>
        <v>0</v>
      </c>
      <c r="Q1436">
        <f t="shared" si="976"/>
        <v>-1</v>
      </c>
      <c r="R1436">
        <f t="shared" si="979"/>
        <v>0</v>
      </c>
      <c r="S1436">
        <v>0</v>
      </c>
      <c r="T1436">
        <v>0</v>
      </c>
      <c r="U1436">
        <v>0</v>
      </c>
      <c r="V1436">
        <v>5</v>
      </c>
      <c r="W1436">
        <v>0</v>
      </c>
      <c r="X1436">
        <v>0</v>
      </c>
      <c r="Y1436">
        <v>0</v>
      </c>
      <c r="Z1436">
        <v>0</v>
      </c>
      <c r="AA1436">
        <v>0</v>
      </c>
      <c r="AD1436">
        <v>-1</v>
      </c>
      <c r="AE1436">
        <v>-1</v>
      </c>
      <c r="AF1436">
        <v>-1</v>
      </c>
      <c r="AG1436" s="5">
        <v>-1</v>
      </c>
      <c r="AH1436">
        <v>-1</v>
      </c>
      <c r="AI1436">
        <v>-1</v>
      </c>
      <c r="AJ1436">
        <f t="shared" si="980"/>
        <v>-1</v>
      </c>
      <c r="AK1436">
        <v>-1</v>
      </c>
      <c r="AL1436">
        <v>-1</v>
      </c>
      <c r="AM1436">
        <v>-1</v>
      </c>
      <c r="AN1436">
        <v>-1</v>
      </c>
      <c r="AO1436">
        <v>-1</v>
      </c>
      <c r="AP1436">
        <v>-1</v>
      </c>
      <c r="AR1436">
        <f t="shared" si="981"/>
        <v>0</v>
      </c>
      <c r="AS1436">
        <f t="shared" si="982"/>
        <v>0</v>
      </c>
      <c r="AT1436">
        <f t="shared" si="983"/>
        <v>0</v>
      </c>
      <c r="AU1436">
        <f t="shared" si="984"/>
        <v>0</v>
      </c>
      <c r="AV1436">
        <f t="shared" si="985"/>
        <v>0</v>
      </c>
      <c r="AW1436">
        <f t="shared" si="986"/>
        <v>0</v>
      </c>
      <c r="AX1436">
        <f t="shared" si="987"/>
        <v>0</v>
      </c>
      <c r="AY1436">
        <f t="shared" si="988"/>
        <v>0</v>
      </c>
      <c r="AZ1436">
        <f t="shared" si="989"/>
        <v>0</v>
      </c>
      <c r="BA1436">
        <f t="shared" si="990"/>
        <v>0</v>
      </c>
      <c r="BB1436">
        <f t="shared" si="991"/>
        <v>0</v>
      </c>
      <c r="BC1436">
        <f t="shared" si="992"/>
        <v>0</v>
      </c>
      <c r="BD1436">
        <f t="shared" si="993"/>
        <v>0</v>
      </c>
      <c r="BE1436">
        <f t="shared" si="994"/>
        <v>0</v>
      </c>
      <c r="BF1436">
        <f t="shared" si="995"/>
        <v>0</v>
      </c>
      <c r="BG1436">
        <f t="shared" si="996"/>
        <v>0</v>
      </c>
      <c r="BH1436">
        <f t="shared" si="997"/>
        <v>0</v>
      </c>
      <c r="BI1436">
        <f t="shared" si="998"/>
        <v>0</v>
      </c>
      <c r="BJ1436">
        <f t="shared" si="999"/>
        <v>0</v>
      </c>
      <c r="BK1436">
        <f t="shared" si="1000"/>
        <v>0</v>
      </c>
      <c r="BM1436">
        <f t="shared" si="1001"/>
        <v>1</v>
      </c>
      <c r="BN1436">
        <f t="shared" si="1002"/>
        <v>0</v>
      </c>
      <c r="BO1436">
        <f t="shared" si="1003"/>
        <v>0</v>
      </c>
      <c r="BP1436">
        <f t="shared" si="1004"/>
        <v>0</v>
      </c>
      <c r="BR1436">
        <f t="shared" si="1005"/>
        <v>0</v>
      </c>
      <c r="BS1436">
        <f t="shared" si="1006"/>
        <v>0</v>
      </c>
      <c r="BT1436">
        <f t="shared" si="1007"/>
        <v>5</v>
      </c>
      <c r="BU1436">
        <f t="shared" si="1008"/>
        <v>0</v>
      </c>
      <c r="BV1436">
        <f t="shared" si="1009"/>
        <v>0</v>
      </c>
      <c r="BW1436">
        <f t="shared" si="1010"/>
        <v>0</v>
      </c>
      <c r="BX1436">
        <f t="shared" si="1011"/>
        <v>0</v>
      </c>
      <c r="BY1436">
        <f t="shared" si="1012"/>
        <v>0</v>
      </c>
      <c r="BZ1436">
        <f t="shared" si="1019"/>
        <v>0</v>
      </c>
      <c r="CA1436">
        <f t="shared" si="1013"/>
        <v>0</v>
      </c>
      <c r="CB1436">
        <f t="shared" si="1014"/>
        <v>0</v>
      </c>
      <c r="CC1436">
        <f t="shared" si="1015"/>
        <v>0</v>
      </c>
      <c r="CD1436">
        <f t="shared" si="1016"/>
        <v>0</v>
      </c>
      <c r="CE1436">
        <f t="shared" si="1017"/>
        <v>0</v>
      </c>
      <c r="CF1436">
        <f t="shared" si="1018"/>
        <v>0</v>
      </c>
    </row>
    <row r="1437" spans="1:84" x14ac:dyDescent="0.25">
      <c r="A1437" t="s">
        <v>311</v>
      </c>
      <c r="B1437" t="s">
        <v>596</v>
      </c>
      <c r="C1437" s="1">
        <v>15357</v>
      </c>
      <c r="D1437" t="s">
        <v>49</v>
      </c>
      <c r="E1437" t="s">
        <v>40</v>
      </c>
      <c r="F1437" t="s">
        <v>1409</v>
      </c>
      <c r="G1437">
        <v>1</v>
      </c>
      <c r="H1437">
        <v>0</v>
      </c>
      <c r="I1437" t="s">
        <v>42</v>
      </c>
      <c r="J1437" t="s">
        <v>61</v>
      </c>
      <c r="K1437" t="s">
        <v>723</v>
      </c>
      <c r="L1437">
        <v>99</v>
      </c>
      <c r="M1437">
        <v>2</v>
      </c>
      <c r="N1437">
        <v>0</v>
      </c>
      <c r="O1437">
        <f t="shared" si="977"/>
        <v>0</v>
      </c>
      <c r="P1437">
        <f t="shared" si="978"/>
        <v>0</v>
      </c>
      <c r="Q1437">
        <f t="shared" si="976"/>
        <v>-1</v>
      </c>
      <c r="R1437">
        <f t="shared" si="979"/>
        <v>0</v>
      </c>
      <c r="S1437">
        <v>0</v>
      </c>
      <c r="T1437">
        <v>0</v>
      </c>
      <c r="U1437">
        <v>0</v>
      </c>
      <c r="V1437">
        <v>3</v>
      </c>
      <c r="W1437">
        <v>2</v>
      </c>
      <c r="X1437">
        <v>0</v>
      </c>
      <c r="Y1437">
        <v>0</v>
      </c>
      <c r="Z1437">
        <v>0</v>
      </c>
      <c r="AA1437">
        <v>0</v>
      </c>
      <c r="AB1437" t="s">
        <v>313</v>
      </c>
      <c r="AC1437" t="s">
        <v>46</v>
      </c>
      <c r="AD1437">
        <v>68</v>
      </c>
      <c r="AE1437">
        <v>57</v>
      </c>
      <c r="AF1437">
        <v>54</v>
      </c>
      <c r="AG1437" s="5">
        <v>71</v>
      </c>
      <c r="AH1437">
        <v>-1</v>
      </c>
      <c r="AI1437">
        <v>-1</v>
      </c>
      <c r="AJ1437">
        <f t="shared" si="980"/>
        <v>-1</v>
      </c>
      <c r="AK1437">
        <v>-1</v>
      </c>
      <c r="AL1437">
        <v>-1</v>
      </c>
      <c r="AM1437">
        <v>-1</v>
      </c>
      <c r="AN1437">
        <v>-1</v>
      </c>
      <c r="AO1437">
        <v>-1</v>
      </c>
      <c r="AP1437">
        <v>-1</v>
      </c>
      <c r="AR1437">
        <f t="shared" si="981"/>
        <v>0</v>
      </c>
      <c r="AS1437">
        <f t="shared" si="982"/>
        <v>0</v>
      </c>
      <c r="AT1437">
        <f t="shared" si="983"/>
        <v>0</v>
      </c>
      <c r="AU1437">
        <f t="shared" si="984"/>
        <v>0</v>
      </c>
      <c r="AV1437">
        <f t="shared" si="985"/>
        <v>0</v>
      </c>
      <c r="AW1437">
        <f t="shared" si="986"/>
        <v>0</v>
      </c>
      <c r="AX1437">
        <f t="shared" si="987"/>
        <v>0</v>
      </c>
      <c r="AY1437">
        <f t="shared" si="988"/>
        <v>0</v>
      </c>
      <c r="AZ1437">
        <f t="shared" si="989"/>
        <v>0</v>
      </c>
      <c r="BA1437">
        <f t="shared" si="990"/>
        <v>0</v>
      </c>
      <c r="BB1437">
        <f t="shared" si="991"/>
        <v>0</v>
      </c>
      <c r="BC1437">
        <f t="shared" si="992"/>
        <v>0</v>
      </c>
      <c r="BD1437">
        <f t="shared" si="993"/>
        <v>0</v>
      </c>
      <c r="BE1437">
        <f t="shared" si="994"/>
        <v>0</v>
      </c>
      <c r="BF1437">
        <f t="shared" si="995"/>
        <v>0</v>
      </c>
      <c r="BG1437">
        <f t="shared" si="996"/>
        <v>0</v>
      </c>
      <c r="BH1437">
        <f t="shared" si="997"/>
        <v>0</v>
      </c>
      <c r="BI1437">
        <f t="shared" si="998"/>
        <v>0</v>
      </c>
      <c r="BJ1437">
        <f t="shared" si="999"/>
        <v>0</v>
      </c>
      <c r="BK1437">
        <f t="shared" si="1000"/>
        <v>0</v>
      </c>
      <c r="BM1437">
        <f t="shared" si="1001"/>
        <v>1</v>
      </c>
      <c r="BN1437">
        <f t="shared" si="1002"/>
        <v>0</v>
      </c>
      <c r="BO1437">
        <f t="shared" si="1003"/>
        <v>0</v>
      </c>
      <c r="BP1437">
        <f t="shared" si="1004"/>
        <v>0</v>
      </c>
      <c r="BR1437">
        <f t="shared" si="1005"/>
        <v>0</v>
      </c>
      <c r="BS1437">
        <f t="shared" si="1006"/>
        <v>0</v>
      </c>
      <c r="BT1437">
        <f t="shared" si="1007"/>
        <v>3</v>
      </c>
      <c r="BU1437">
        <f t="shared" si="1008"/>
        <v>0</v>
      </c>
      <c r="BV1437">
        <f t="shared" si="1009"/>
        <v>2</v>
      </c>
      <c r="BW1437">
        <f t="shared" si="1010"/>
        <v>0</v>
      </c>
      <c r="BX1437">
        <f t="shared" si="1011"/>
        <v>0</v>
      </c>
      <c r="BY1437">
        <f t="shared" si="1012"/>
        <v>0</v>
      </c>
      <c r="BZ1437">
        <f t="shared" si="1019"/>
        <v>0</v>
      </c>
      <c r="CA1437">
        <f t="shared" si="1013"/>
        <v>0</v>
      </c>
      <c r="CB1437">
        <f t="shared" si="1014"/>
        <v>0</v>
      </c>
      <c r="CC1437">
        <f t="shared" si="1015"/>
        <v>0</v>
      </c>
      <c r="CD1437">
        <f t="shared" si="1016"/>
        <v>0</v>
      </c>
      <c r="CE1437">
        <f t="shared" si="1017"/>
        <v>0</v>
      </c>
      <c r="CF1437">
        <f t="shared" si="1018"/>
        <v>0</v>
      </c>
    </row>
    <row r="1438" spans="1:84" x14ac:dyDescent="0.25">
      <c r="A1438" t="s">
        <v>729</v>
      </c>
      <c r="B1438" t="s">
        <v>730</v>
      </c>
      <c r="C1438" s="1">
        <v>15356</v>
      </c>
      <c r="D1438" t="s">
        <v>39</v>
      </c>
      <c r="E1438" t="s">
        <v>40</v>
      </c>
      <c r="F1438" t="s">
        <v>1021</v>
      </c>
      <c r="G1438">
        <v>0</v>
      </c>
      <c r="H1438">
        <v>1</v>
      </c>
      <c r="I1438" t="s">
        <v>42</v>
      </c>
      <c r="J1438" t="s">
        <v>43</v>
      </c>
      <c r="K1438" t="s">
        <v>1410</v>
      </c>
      <c r="L1438">
        <v>2090</v>
      </c>
      <c r="M1438">
        <v>0</v>
      </c>
      <c r="N1438">
        <v>0</v>
      </c>
      <c r="O1438">
        <f t="shared" si="977"/>
        <v>0</v>
      </c>
      <c r="P1438">
        <f t="shared" si="978"/>
        <v>0</v>
      </c>
      <c r="Q1438">
        <f t="shared" si="976"/>
        <v>-1</v>
      </c>
      <c r="R1438">
        <f t="shared" si="979"/>
        <v>0</v>
      </c>
      <c r="S1438">
        <v>0</v>
      </c>
      <c r="T1438">
        <v>0</v>
      </c>
      <c r="U1438">
        <v>0</v>
      </c>
      <c r="V1438">
        <v>5</v>
      </c>
      <c r="W1438">
        <v>1</v>
      </c>
      <c r="X1438">
        <v>0</v>
      </c>
      <c r="Y1438">
        <v>0</v>
      </c>
      <c r="Z1438">
        <v>0</v>
      </c>
      <c r="AA1438">
        <v>0</v>
      </c>
      <c r="AB1438" t="s">
        <v>732</v>
      </c>
      <c r="AC1438" t="s">
        <v>75</v>
      </c>
      <c r="AD1438">
        <v>68</v>
      </c>
      <c r="AE1438">
        <v>63</v>
      </c>
      <c r="AF1438">
        <v>76</v>
      </c>
      <c r="AG1438" s="5">
        <v>67</v>
      </c>
      <c r="AH1438">
        <v>-1</v>
      </c>
      <c r="AI1438">
        <v>-1</v>
      </c>
      <c r="AJ1438">
        <f t="shared" si="980"/>
        <v>-1</v>
      </c>
      <c r="AK1438">
        <v>-1</v>
      </c>
      <c r="AL1438">
        <v>-1</v>
      </c>
      <c r="AM1438">
        <v>-1</v>
      </c>
      <c r="AN1438">
        <v>-1</v>
      </c>
      <c r="AO1438">
        <v>-1</v>
      </c>
      <c r="AP1438">
        <v>-1</v>
      </c>
      <c r="AR1438">
        <f t="shared" si="981"/>
        <v>0</v>
      </c>
      <c r="AS1438">
        <f t="shared" si="982"/>
        <v>0</v>
      </c>
      <c r="AT1438">
        <f t="shared" si="983"/>
        <v>0</v>
      </c>
      <c r="AU1438">
        <f t="shared" si="984"/>
        <v>0</v>
      </c>
      <c r="AV1438">
        <f t="shared" si="985"/>
        <v>0</v>
      </c>
      <c r="AW1438">
        <f t="shared" si="986"/>
        <v>0</v>
      </c>
      <c r="AX1438">
        <f t="shared" si="987"/>
        <v>0</v>
      </c>
      <c r="AY1438">
        <f t="shared" si="988"/>
        <v>0</v>
      </c>
      <c r="AZ1438">
        <f t="shared" si="989"/>
        <v>0</v>
      </c>
      <c r="BA1438">
        <f t="shared" si="990"/>
        <v>0</v>
      </c>
      <c r="BB1438">
        <f t="shared" si="991"/>
        <v>0</v>
      </c>
      <c r="BC1438">
        <f t="shared" si="992"/>
        <v>0</v>
      </c>
      <c r="BD1438">
        <f t="shared" si="993"/>
        <v>0</v>
      </c>
      <c r="BE1438">
        <f t="shared" si="994"/>
        <v>0</v>
      </c>
      <c r="BF1438">
        <f t="shared" si="995"/>
        <v>0</v>
      </c>
      <c r="BG1438">
        <f t="shared" si="996"/>
        <v>0</v>
      </c>
      <c r="BH1438">
        <f t="shared" si="997"/>
        <v>0</v>
      </c>
      <c r="BI1438">
        <f t="shared" si="998"/>
        <v>0</v>
      </c>
      <c r="BJ1438">
        <f t="shared" si="999"/>
        <v>0</v>
      </c>
      <c r="BK1438">
        <f t="shared" si="1000"/>
        <v>0</v>
      </c>
      <c r="BM1438">
        <f t="shared" si="1001"/>
        <v>0</v>
      </c>
      <c r="BN1438">
        <f t="shared" si="1002"/>
        <v>1</v>
      </c>
      <c r="BO1438">
        <f t="shared" si="1003"/>
        <v>0</v>
      </c>
      <c r="BP1438">
        <f t="shared" si="1004"/>
        <v>0</v>
      </c>
      <c r="BR1438">
        <f t="shared" si="1005"/>
        <v>0</v>
      </c>
      <c r="BS1438">
        <f t="shared" si="1006"/>
        <v>0</v>
      </c>
      <c r="BT1438">
        <f t="shared" si="1007"/>
        <v>0</v>
      </c>
      <c r="BU1438">
        <f t="shared" si="1008"/>
        <v>5</v>
      </c>
      <c r="BV1438">
        <f t="shared" si="1009"/>
        <v>0</v>
      </c>
      <c r="BW1438">
        <f t="shared" si="1010"/>
        <v>1</v>
      </c>
      <c r="BX1438">
        <f t="shared" si="1011"/>
        <v>0</v>
      </c>
      <c r="BY1438">
        <f t="shared" si="1012"/>
        <v>0</v>
      </c>
      <c r="BZ1438">
        <f t="shared" si="1019"/>
        <v>0</v>
      </c>
      <c r="CA1438">
        <f t="shared" si="1013"/>
        <v>1</v>
      </c>
      <c r="CB1438">
        <f t="shared" si="1014"/>
        <v>0</v>
      </c>
      <c r="CC1438">
        <f t="shared" si="1015"/>
        <v>1</v>
      </c>
      <c r="CD1438">
        <f t="shared" si="1016"/>
        <v>0</v>
      </c>
      <c r="CE1438">
        <f t="shared" si="1017"/>
        <v>1</v>
      </c>
      <c r="CF1438">
        <f t="shared" si="1018"/>
        <v>0</v>
      </c>
    </row>
    <row r="1439" spans="1:84" x14ac:dyDescent="0.25">
      <c r="A1439" t="s">
        <v>96</v>
      </c>
      <c r="B1439" t="s">
        <v>97</v>
      </c>
      <c r="C1439" s="1">
        <v>15355</v>
      </c>
      <c r="D1439" t="s">
        <v>49</v>
      </c>
      <c r="E1439" t="s">
        <v>40</v>
      </c>
      <c r="F1439" t="s">
        <v>1279</v>
      </c>
      <c r="G1439">
        <v>0</v>
      </c>
      <c r="H1439">
        <v>0</v>
      </c>
      <c r="I1439" t="s">
        <v>42</v>
      </c>
      <c r="J1439" t="s">
        <v>61</v>
      </c>
      <c r="K1439" t="s">
        <v>1411</v>
      </c>
      <c r="L1439">
        <v>291</v>
      </c>
      <c r="M1439">
        <v>2</v>
      </c>
      <c r="N1439">
        <v>0</v>
      </c>
      <c r="O1439">
        <f t="shared" si="977"/>
        <v>0</v>
      </c>
      <c r="P1439">
        <f t="shared" si="978"/>
        <v>0</v>
      </c>
      <c r="Q1439">
        <f t="shared" si="976"/>
        <v>-1</v>
      </c>
      <c r="R1439">
        <f t="shared" si="979"/>
        <v>0</v>
      </c>
      <c r="S1439">
        <v>0</v>
      </c>
      <c r="T1439">
        <v>0</v>
      </c>
      <c r="U1439">
        <v>0</v>
      </c>
      <c r="V1439">
        <v>4</v>
      </c>
      <c r="W1439">
        <v>1</v>
      </c>
      <c r="X1439">
        <v>5</v>
      </c>
      <c r="Y1439">
        <v>0</v>
      </c>
      <c r="Z1439">
        <v>0</v>
      </c>
      <c r="AA1439">
        <v>0</v>
      </c>
      <c r="AB1439" t="s">
        <v>100</v>
      </c>
      <c r="AC1439" t="s">
        <v>75</v>
      </c>
      <c r="AD1439">
        <v>47</v>
      </c>
      <c r="AE1439">
        <v>37</v>
      </c>
      <c r="AF1439">
        <v>71</v>
      </c>
      <c r="AG1439" s="5">
        <v>56</v>
      </c>
      <c r="AH1439">
        <v>-1</v>
      </c>
      <c r="AI1439">
        <v>-1</v>
      </c>
      <c r="AJ1439">
        <f t="shared" si="980"/>
        <v>-1</v>
      </c>
      <c r="AK1439">
        <v>-1</v>
      </c>
      <c r="AL1439">
        <v>-1</v>
      </c>
      <c r="AM1439">
        <v>-1</v>
      </c>
      <c r="AN1439">
        <v>-1</v>
      </c>
      <c r="AO1439">
        <v>-1</v>
      </c>
      <c r="AP1439">
        <v>-1</v>
      </c>
      <c r="AR1439">
        <f t="shared" si="981"/>
        <v>0</v>
      </c>
      <c r="AS1439">
        <f t="shared" si="982"/>
        <v>0</v>
      </c>
      <c r="AT1439">
        <f t="shared" si="983"/>
        <v>0</v>
      </c>
      <c r="AU1439">
        <f t="shared" si="984"/>
        <v>0</v>
      </c>
      <c r="AV1439">
        <f t="shared" si="985"/>
        <v>0</v>
      </c>
      <c r="AW1439">
        <f t="shared" si="986"/>
        <v>0</v>
      </c>
      <c r="AX1439">
        <f t="shared" si="987"/>
        <v>0</v>
      </c>
      <c r="AY1439">
        <f t="shared" si="988"/>
        <v>0</v>
      </c>
      <c r="AZ1439">
        <f t="shared" si="989"/>
        <v>0</v>
      </c>
      <c r="BA1439">
        <f t="shared" si="990"/>
        <v>0</v>
      </c>
      <c r="BB1439">
        <f t="shared" si="991"/>
        <v>0</v>
      </c>
      <c r="BC1439">
        <f t="shared" si="992"/>
        <v>0</v>
      </c>
      <c r="BD1439">
        <f t="shared" si="993"/>
        <v>0</v>
      </c>
      <c r="BE1439">
        <f t="shared" si="994"/>
        <v>0</v>
      </c>
      <c r="BF1439">
        <f t="shared" si="995"/>
        <v>0</v>
      </c>
      <c r="BG1439">
        <f t="shared" si="996"/>
        <v>0</v>
      </c>
      <c r="BH1439">
        <f t="shared" si="997"/>
        <v>0</v>
      </c>
      <c r="BI1439">
        <f t="shared" si="998"/>
        <v>0</v>
      </c>
      <c r="BJ1439">
        <f t="shared" si="999"/>
        <v>0</v>
      </c>
      <c r="BK1439">
        <f t="shared" si="1000"/>
        <v>0</v>
      </c>
      <c r="BM1439">
        <f t="shared" si="1001"/>
        <v>0</v>
      </c>
      <c r="BN1439">
        <f t="shared" si="1002"/>
        <v>1</v>
      </c>
      <c r="BO1439">
        <f t="shared" si="1003"/>
        <v>0</v>
      </c>
      <c r="BP1439">
        <f t="shared" si="1004"/>
        <v>0</v>
      </c>
      <c r="BR1439">
        <f t="shared" si="1005"/>
        <v>0</v>
      </c>
      <c r="BS1439">
        <f t="shared" si="1006"/>
        <v>0</v>
      </c>
      <c r="BT1439">
        <f t="shared" si="1007"/>
        <v>0</v>
      </c>
      <c r="BU1439">
        <f t="shared" si="1008"/>
        <v>4</v>
      </c>
      <c r="BV1439">
        <f t="shared" si="1009"/>
        <v>0</v>
      </c>
      <c r="BW1439">
        <f t="shared" si="1010"/>
        <v>1</v>
      </c>
      <c r="BX1439">
        <f t="shared" si="1011"/>
        <v>0</v>
      </c>
      <c r="BY1439">
        <f t="shared" si="1012"/>
        <v>5</v>
      </c>
      <c r="BZ1439">
        <f t="shared" si="1019"/>
        <v>5</v>
      </c>
      <c r="CA1439">
        <f t="shared" si="1013"/>
        <v>1</v>
      </c>
      <c r="CB1439">
        <f t="shared" si="1014"/>
        <v>5</v>
      </c>
      <c r="CC1439">
        <f t="shared" si="1015"/>
        <v>1</v>
      </c>
      <c r="CD1439">
        <f t="shared" si="1016"/>
        <v>5</v>
      </c>
      <c r="CE1439">
        <f t="shared" si="1017"/>
        <v>1</v>
      </c>
      <c r="CF1439">
        <f t="shared" si="1018"/>
        <v>0</v>
      </c>
    </row>
    <row r="1440" spans="1:84" x14ac:dyDescent="0.25">
      <c r="A1440" t="s">
        <v>160</v>
      </c>
      <c r="B1440" t="s">
        <v>520</v>
      </c>
      <c r="C1440" s="1">
        <v>15354</v>
      </c>
      <c r="D1440" t="s">
        <v>49</v>
      </c>
      <c r="E1440" t="s">
        <v>40</v>
      </c>
      <c r="F1440" t="s">
        <v>1116</v>
      </c>
      <c r="G1440">
        <v>1</v>
      </c>
      <c r="H1440">
        <v>0</v>
      </c>
      <c r="I1440" t="s">
        <v>87</v>
      </c>
      <c r="J1440" t="s">
        <v>88</v>
      </c>
      <c r="K1440" t="s">
        <v>1412</v>
      </c>
      <c r="L1440">
        <v>4875</v>
      </c>
      <c r="M1440">
        <v>2</v>
      </c>
      <c r="N1440">
        <v>0</v>
      </c>
      <c r="O1440">
        <f t="shared" si="977"/>
        <v>0</v>
      </c>
      <c r="P1440">
        <f t="shared" si="978"/>
        <v>0.41025641025641024</v>
      </c>
      <c r="Q1440">
        <f t="shared" si="976"/>
        <v>-1</v>
      </c>
      <c r="R1440">
        <f t="shared" si="979"/>
        <v>0</v>
      </c>
      <c r="S1440">
        <v>0</v>
      </c>
      <c r="T1440">
        <v>0</v>
      </c>
      <c r="U1440">
        <v>0</v>
      </c>
      <c r="V1440">
        <v>5</v>
      </c>
      <c r="W1440">
        <v>0</v>
      </c>
      <c r="X1440">
        <v>0</v>
      </c>
      <c r="Y1440">
        <v>0</v>
      </c>
      <c r="Z1440">
        <v>0</v>
      </c>
      <c r="AA1440">
        <v>0</v>
      </c>
      <c r="AB1440" t="s">
        <v>910</v>
      </c>
      <c r="AC1440" t="s">
        <v>75</v>
      </c>
      <c r="AD1440">
        <v>60</v>
      </c>
      <c r="AE1440">
        <v>48</v>
      </c>
      <c r="AF1440">
        <v>55</v>
      </c>
      <c r="AG1440" s="5">
        <v>56</v>
      </c>
      <c r="AH1440">
        <v>-1</v>
      </c>
      <c r="AI1440">
        <v>-1</v>
      </c>
      <c r="AJ1440">
        <f t="shared" si="980"/>
        <v>-1</v>
      </c>
      <c r="AK1440">
        <v>-1</v>
      </c>
      <c r="AL1440">
        <v>-1</v>
      </c>
      <c r="AM1440">
        <v>-1</v>
      </c>
      <c r="AN1440">
        <v>-1</v>
      </c>
      <c r="AO1440">
        <v>-1</v>
      </c>
      <c r="AP1440">
        <v>-1</v>
      </c>
      <c r="AR1440">
        <f t="shared" si="981"/>
        <v>0</v>
      </c>
      <c r="AS1440">
        <f t="shared" si="982"/>
        <v>0</v>
      </c>
      <c r="AT1440">
        <f t="shared" si="983"/>
        <v>0</v>
      </c>
      <c r="AU1440">
        <f t="shared" si="984"/>
        <v>0</v>
      </c>
      <c r="AV1440">
        <f t="shared" si="985"/>
        <v>0</v>
      </c>
      <c r="AW1440">
        <f t="shared" si="986"/>
        <v>0</v>
      </c>
      <c r="AX1440">
        <f t="shared" si="987"/>
        <v>0</v>
      </c>
      <c r="AY1440">
        <f t="shared" si="988"/>
        <v>0</v>
      </c>
      <c r="AZ1440">
        <f t="shared" si="989"/>
        <v>0</v>
      </c>
      <c r="BA1440">
        <f t="shared" si="990"/>
        <v>0</v>
      </c>
      <c r="BB1440">
        <f t="shared" si="991"/>
        <v>0</v>
      </c>
      <c r="BC1440">
        <f t="shared" si="992"/>
        <v>0</v>
      </c>
      <c r="BD1440">
        <f t="shared" si="993"/>
        <v>0</v>
      </c>
      <c r="BE1440">
        <f t="shared" si="994"/>
        <v>0</v>
      </c>
      <c r="BF1440">
        <f t="shared" si="995"/>
        <v>0</v>
      </c>
      <c r="BG1440">
        <f t="shared" si="996"/>
        <v>0</v>
      </c>
      <c r="BH1440">
        <f t="shared" si="997"/>
        <v>0</v>
      </c>
      <c r="BI1440">
        <f t="shared" si="998"/>
        <v>0</v>
      </c>
      <c r="BJ1440">
        <f t="shared" si="999"/>
        <v>0</v>
      </c>
      <c r="BK1440">
        <f t="shared" si="1000"/>
        <v>0</v>
      </c>
      <c r="BM1440">
        <f t="shared" si="1001"/>
        <v>1</v>
      </c>
      <c r="BN1440">
        <f t="shared" si="1002"/>
        <v>0</v>
      </c>
      <c r="BO1440">
        <f t="shared" si="1003"/>
        <v>0</v>
      </c>
      <c r="BP1440">
        <f t="shared" si="1004"/>
        <v>0</v>
      </c>
      <c r="BR1440">
        <f t="shared" si="1005"/>
        <v>0</v>
      </c>
      <c r="BS1440">
        <f t="shared" si="1006"/>
        <v>0</v>
      </c>
      <c r="BT1440">
        <f t="shared" si="1007"/>
        <v>5</v>
      </c>
      <c r="BU1440">
        <f t="shared" si="1008"/>
        <v>0</v>
      </c>
      <c r="BV1440">
        <f t="shared" si="1009"/>
        <v>0</v>
      </c>
      <c r="BW1440">
        <f t="shared" si="1010"/>
        <v>0</v>
      </c>
      <c r="BX1440">
        <f t="shared" si="1011"/>
        <v>0</v>
      </c>
      <c r="BY1440">
        <f t="shared" si="1012"/>
        <v>0</v>
      </c>
      <c r="BZ1440">
        <f t="shared" si="1019"/>
        <v>0</v>
      </c>
      <c r="CA1440">
        <f t="shared" si="1013"/>
        <v>0</v>
      </c>
      <c r="CB1440">
        <f t="shared" si="1014"/>
        <v>0</v>
      </c>
      <c r="CC1440">
        <f t="shared" si="1015"/>
        <v>0</v>
      </c>
      <c r="CD1440">
        <f t="shared" si="1016"/>
        <v>0</v>
      </c>
      <c r="CE1440">
        <f t="shared" si="1017"/>
        <v>0</v>
      </c>
      <c r="CF1440">
        <f t="shared" si="1018"/>
        <v>0</v>
      </c>
    </row>
    <row r="1441" spans="1:84" x14ac:dyDescent="0.25">
      <c r="A1441" t="s">
        <v>340</v>
      </c>
      <c r="B1441" t="s">
        <v>341</v>
      </c>
      <c r="C1441" s="1">
        <v>15353</v>
      </c>
      <c r="D1441" t="s">
        <v>49</v>
      </c>
      <c r="E1441" t="s">
        <v>40</v>
      </c>
      <c r="F1441" s="2">
        <v>110111</v>
      </c>
      <c r="G1441">
        <v>1</v>
      </c>
      <c r="H1441">
        <v>0</v>
      </c>
      <c r="I1441" t="s">
        <v>42</v>
      </c>
      <c r="J1441" t="s">
        <v>77</v>
      </c>
      <c r="K1441" t="s">
        <v>1413</v>
      </c>
      <c r="L1441">
        <v>2780</v>
      </c>
      <c r="M1441">
        <v>2</v>
      </c>
      <c r="N1441">
        <v>0</v>
      </c>
      <c r="O1441">
        <f t="shared" si="977"/>
        <v>0</v>
      </c>
      <c r="P1441">
        <f t="shared" si="978"/>
        <v>0.71942446043165464</v>
      </c>
      <c r="Q1441">
        <f t="shared" si="976"/>
        <v>-1</v>
      </c>
      <c r="R1441">
        <f t="shared" si="979"/>
        <v>0</v>
      </c>
      <c r="S1441">
        <v>0</v>
      </c>
      <c r="T1441">
        <v>0</v>
      </c>
      <c r="U1441">
        <v>0</v>
      </c>
      <c r="V1441">
        <v>7</v>
      </c>
      <c r="W1441">
        <v>1</v>
      </c>
      <c r="X1441">
        <v>0</v>
      </c>
      <c r="Y1441">
        <v>0</v>
      </c>
      <c r="Z1441">
        <v>0</v>
      </c>
      <c r="AA1441">
        <v>0</v>
      </c>
      <c r="AB1441" t="s">
        <v>342</v>
      </c>
      <c r="AC1441" t="s">
        <v>46</v>
      </c>
      <c r="AD1441">
        <v>64</v>
      </c>
      <c r="AE1441">
        <v>69</v>
      </c>
      <c r="AF1441">
        <v>73</v>
      </c>
      <c r="AG1441" s="5">
        <v>57</v>
      </c>
      <c r="AH1441">
        <v>-1</v>
      </c>
      <c r="AI1441">
        <v>-1</v>
      </c>
      <c r="AJ1441">
        <f t="shared" si="980"/>
        <v>-1</v>
      </c>
      <c r="AK1441">
        <v>-1</v>
      </c>
      <c r="AL1441">
        <v>-1</v>
      </c>
      <c r="AM1441">
        <v>-1</v>
      </c>
      <c r="AN1441">
        <v>-1</v>
      </c>
      <c r="AO1441">
        <v>-1</v>
      </c>
      <c r="AP1441">
        <v>-1</v>
      </c>
      <c r="AR1441">
        <f t="shared" si="981"/>
        <v>0</v>
      </c>
      <c r="AS1441">
        <f t="shared" si="982"/>
        <v>0</v>
      </c>
      <c r="AT1441">
        <f t="shared" si="983"/>
        <v>0</v>
      </c>
      <c r="AU1441">
        <f t="shared" si="984"/>
        <v>0</v>
      </c>
      <c r="AV1441">
        <f t="shared" si="985"/>
        <v>0</v>
      </c>
      <c r="AW1441">
        <f t="shared" si="986"/>
        <v>0</v>
      </c>
      <c r="AX1441">
        <f t="shared" si="987"/>
        <v>0</v>
      </c>
      <c r="AY1441">
        <f t="shared" si="988"/>
        <v>0</v>
      </c>
      <c r="AZ1441">
        <f t="shared" si="989"/>
        <v>0</v>
      </c>
      <c r="BA1441">
        <f t="shared" si="990"/>
        <v>0</v>
      </c>
      <c r="BB1441">
        <f t="shared" si="991"/>
        <v>0</v>
      </c>
      <c r="BC1441">
        <f t="shared" si="992"/>
        <v>0</v>
      </c>
      <c r="BD1441">
        <f t="shared" si="993"/>
        <v>0</v>
      </c>
      <c r="BE1441">
        <f t="shared" si="994"/>
        <v>0</v>
      </c>
      <c r="BF1441">
        <f t="shared" si="995"/>
        <v>0</v>
      </c>
      <c r="BG1441">
        <f t="shared" si="996"/>
        <v>0</v>
      </c>
      <c r="BH1441">
        <f t="shared" si="997"/>
        <v>0</v>
      </c>
      <c r="BI1441">
        <f t="shared" si="998"/>
        <v>0</v>
      </c>
      <c r="BJ1441">
        <f t="shared" si="999"/>
        <v>0</v>
      </c>
      <c r="BK1441">
        <f t="shared" si="1000"/>
        <v>0</v>
      </c>
      <c r="BM1441">
        <f t="shared" si="1001"/>
        <v>1</v>
      </c>
      <c r="BN1441">
        <f t="shared" si="1002"/>
        <v>0</v>
      </c>
      <c r="BO1441">
        <f t="shared" si="1003"/>
        <v>0</v>
      </c>
      <c r="BP1441">
        <f t="shared" si="1004"/>
        <v>0</v>
      </c>
      <c r="BR1441">
        <f t="shared" si="1005"/>
        <v>0</v>
      </c>
      <c r="BS1441">
        <f t="shared" si="1006"/>
        <v>0</v>
      </c>
      <c r="BT1441">
        <f t="shared" si="1007"/>
        <v>7</v>
      </c>
      <c r="BU1441">
        <f t="shared" si="1008"/>
        <v>0</v>
      </c>
      <c r="BV1441">
        <f t="shared" si="1009"/>
        <v>1</v>
      </c>
      <c r="BW1441">
        <f t="shared" si="1010"/>
        <v>0</v>
      </c>
      <c r="BX1441">
        <f t="shared" si="1011"/>
        <v>0</v>
      </c>
      <c r="BY1441">
        <f t="shared" si="1012"/>
        <v>0</v>
      </c>
      <c r="BZ1441">
        <f t="shared" si="1019"/>
        <v>0</v>
      </c>
      <c r="CA1441">
        <f t="shared" si="1013"/>
        <v>0</v>
      </c>
      <c r="CB1441">
        <f t="shared" si="1014"/>
        <v>0</v>
      </c>
      <c r="CC1441">
        <f t="shared" si="1015"/>
        <v>0</v>
      </c>
      <c r="CD1441">
        <f t="shared" si="1016"/>
        <v>0</v>
      </c>
      <c r="CE1441">
        <f t="shared" si="1017"/>
        <v>1</v>
      </c>
      <c r="CF1441">
        <f t="shared" si="1018"/>
        <v>0</v>
      </c>
    </row>
    <row r="1442" spans="1:84" x14ac:dyDescent="0.25">
      <c r="A1442" t="s">
        <v>319</v>
      </c>
      <c r="B1442" t="s">
        <v>426</v>
      </c>
      <c r="C1442" s="1">
        <v>15353</v>
      </c>
      <c r="D1442" t="s">
        <v>49</v>
      </c>
      <c r="E1442" t="s">
        <v>445</v>
      </c>
      <c r="F1442" t="s">
        <v>1260</v>
      </c>
      <c r="G1442">
        <v>1</v>
      </c>
      <c r="H1442">
        <v>0</v>
      </c>
      <c r="I1442" t="s">
        <v>87</v>
      </c>
      <c r="J1442" t="s">
        <v>88</v>
      </c>
      <c r="K1442" t="s">
        <v>1414</v>
      </c>
      <c r="L1442">
        <v>4875</v>
      </c>
      <c r="M1442">
        <v>0</v>
      </c>
      <c r="N1442">
        <v>1</v>
      </c>
      <c r="O1442">
        <f t="shared" si="977"/>
        <v>0</v>
      </c>
      <c r="P1442">
        <f t="shared" si="978"/>
        <v>0</v>
      </c>
      <c r="Q1442">
        <f t="shared" ref="Q1442:Q1505" si="1020">IF(N1442&gt;0,1,-1)</f>
        <v>1</v>
      </c>
      <c r="R1442">
        <f t="shared" si="979"/>
        <v>0</v>
      </c>
      <c r="S1442">
        <v>0</v>
      </c>
      <c r="T1442">
        <v>1</v>
      </c>
      <c r="U1442">
        <v>2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 t="s">
        <v>323</v>
      </c>
      <c r="AC1442" t="s">
        <v>75</v>
      </c>
      <c r="AD1442">
        <v>61</v>
      </c>
      <c r="AE1442">
        <v>52</v>
      </c>
      <c r="AF1442">
        <v>55</v>
      </c>
      <c r="AG1442" s="5">
        <v>56</v>
      </c>
      <c r="AH1442">
        <v>-1</v>
      </c>
      <c r="AI1442">
        <v>-1</v>
      </c>
      <c r="AJ1442">
        <f t="shared" si="980"/>
        <v>-1</v>
      </c>
      <c r="AK1442">
        <v>-1</v>
      </c>
      <c r="AL1442">
        <v>-1</v>
      </c>
      <c r="AM1442">
        <v>-1</v>
      </c>
      <c r="AN1442">
        <v>-1</v>
      </c>
      <c r="AO1442">
        <v>-1</v>
      </c>
      <c r="AP1442">
        <v>-1</v>
      </c>
      <c r="AR1442">
        <f t="shared" si="981"/>
        <v>0</v>
      </c>
      <c r="AS1442">
        <f t="shared" si="982"/>
        <v>0</v>
      </c>
      <c r="AT1442">
        <f t="shared" si="983"/>
        <v>0</v>
      </c>
      <c r="AU1442">
        <f t="shared" si="984"/>
        <v>0</v>
      </c>
      <c r="AV1442">
        <f t="shared" si="985"/>
        <v>0</v>
      </c>
      <c r="AW1442">
        <f t="shared" si="986"/>
        <v>0</v>
      </c>
      <c r="AX1442">
        <f t="shared" si="987"/>
        <v>0</v>
      </c>
      <c r="AY1442">
        <f t="shared" si="988"/>
        <v>0</v>
      </c>
      <c r="AZ1442">
        <f t="shared" si="989"/>
        <v>0</v>
      </c>
      <c r="BA1442">
        <f t="shared" si="990"/>
        <v>0</v>
      </c>
      <c r="BB1442">
        <f t="shared" si="991"/>
        <v>0</v>
      </c>
      <c r="BC1442">
        <f t="shared" si="992"/>
        <v>0</v>
      </c>
      <c r="BD1442">
        <f t="shared" si="993"/>
        <v>0</v>
      </c>
      <c r="BE1442">
        <f t="shared" si="994"/>
        <v>0</v>
      </c>
      <c r="BF1442">
        <f t="shared" si="995"/>
        <v>0</v>
      </c>
      <c r="BG1442">
        <f t="shared" si="996"/>
        <v>0</v>
      </c>
      <c r="BH1442">
        <f t="shared" si="997"/>
        <v>0</v>
      </c>
      <c r="BI1442">
        <f t="shared" si="998"/>
        <v>0</v>
      </c>
      <c r="BJ1442">
        <f t="shared" si="999"/>
        <v>0</v>
      </c>
      <c r="BK1442">
        <f t="shared" si="1000"/>
        <v>0</v>
      </c>
      <c r="BM1442">
        <f t="shared" si="1001"/>
        <v>0</v>
      </c>
      <c r="BN1442">
        <f t="shared" si="1002"/>
        <v>0</v>
      </c>
      <c r="BO1442">
        <f t="shared" si="1003"/>
        <v>1</v>
      </c>
      <c r="BP1442">
        <f t="shared" si="1004"/>
        <v>0</v>
      </c>
      <c r="BR1442">
        <f t="shared" si="1005"/>
        <v>0</v>
      </c>
      <c r="BS1442">
        <f t="shared" si="1006"/>
        <v>0</v>
      </c>
      <c r="BT1442">
        <f t="shared" si="1007"/>
        <v>0</v>
      </c>
      <c r="BU1442">
        <f t="shared" si="1008"/>
        <v>0</v>
      </c>
      <c r="BV1442">
        <f t="shared" si="1009"/>
        <v>0</v>
      </c>
      <c r="BW1442">
        <f t="shared" si="1010"/>
        <v>0</v>
      </c>
      <c r="BX1442">
        <f t="shared" si="1011"/>
        <v>0</v>
      </c>
      <c r="BY1442">
        <f t="shared" si="1012"/>
        <v>0</v>
      </c>
      <c r="BZ1442">
        <f t="shared" si="1019"/>
        <v>0</v>
      </c>
      <c r="CA1442">
        <f t="shared" si="1013"/>
        <v>0</v>
      </c>
      <c r="CB1442">
        <f t="shared" si="1014"/>
        <v>0</v>
      </c>
      <c r="CC1442">
        <f t="shared" si="1015"/>
        <v>0</v>
      </c>
      <c r="CD1442">
        <f t="shared" si="1016"/>
        <v>0</v>
      </c>
      <c r="CE1442">
        <f t="shared" si="1017"/>
        <v>0</v>
      </c>
      <c r="CF1442">
        <f t="shared" si="1018"/>
        <v>0</v>
      </c>
    </row>
    <row r="1443" spans="1:84" x14ac:dyDescent="0.25">
      <c r="A1443" t="s">
        <v>170</v>
      </c>
      <c r="B1443" t="s">
        <v>520</v>
      </c>
      <c r="C1443" s="1">
        <v>15352</v>
      </c>
      <c r="D1443" t="s">
        <v>39</v>
      </c>
      <c r="E1443" t="s">
        <v>40</v>
      </c>
      <c r="F1443" t="s">
        <v>1021</v>
      </c>
      <c r="G1443">
        <v>0</v>
      </c>
      <c r="H1443">
        <v>0</v>
      </c>
      <c r="I1443" t="s">
        <v>42</v>
      </c>
      <c r="J1443" t="s">
        <v>772</v>
      </c>
      <c r="K1443" t="s">
        <v>944</v>
      </c>
      <c r="L1443">
        <v>826</v>
      </c>
      <c r="M1443">
        <v>4</v>
      </c>
      <c r="N1443">
        <v>0</v>
      </c>
      <c r="O1443">
        <f t="shared" si="977"/>
        <v>0</v>
      </c>
      <c r="P1443">
        <f t="shared" si="978"/>
        <v>4.8426150121065374</v>
      </c>
      <c r="Q1443">
        <f t="shared" si="1020"/>
        <v>-1</v>
      </c>
      <c r="R1443">
        <f t="shared" si="979"/>
        <v>0</v>
      </c>
      <c r="S1443">
        <v>0</v>
      </c>
      <c r="T1443">
        <v>0</v>
      </c>
      <c r="U1443">
        <v>0</v>
      </c>
      <c r="V1443">
        <v>5</v>
      </c>
      <c r="W1443">
        <v>0</v>
      </c>
      <c r="X1443">
        <v>0</v>
      </c>
      <c r="Y1443">
        <v>0</v>
      </c>
      <c r="Z1443">
        <v>0</v>
      </c>
      <c r="AA1443">
        <v>0</v>
      </c>
      <c r="AB1443" t="s">
        <v>173</v>
      </c>
      <c r="AC1443" t="s">
        <v>46</v>
      </c>
      <c r="AD1443">
        <v>58</v>
      </c>
      <c r="AE1443">
        <v>54</v>
      </c>
      <c r="AF1443">
        <v>69</v>
      </c>
      <c r="AG1443" s="5">
        <v>85</v>
      </c>
      <c r="AH1443">
        <v>-1</v>
      </c>
      <c r="AI1443">
        <v>-1</v>
      </c>
      <c r="AJ1443">
        <f t="shared" si="980"/>
        <v>-1</v>
      </c>
      <c r="AK1443">
        <v>-1</v>
      </c>
      <c r="AL1443">
        <v>-1</v>
      </c>
      <c r="AM1443">
        <v>-1</v>
      </c>
      <c r="AN1443">
        <v>-1</v>
      </c>
      <c r="AO1443">
        <v>-1</v>
      </c>
      <c r="AP1443">
        <v>-1</v>
      </c>
      <c r="AR1443">
        <f t="shared" si="981"/>
        <v>0</v>
      </c>
      <c r="AS1443">
        <f t="shared" si="982"/>
        <v>0</v>
      </c>
      <c r="AT1443">
        <f t="shared" si="983"/>
        <v>0</v>
      </c>
      <c r="AU1443">
        <f t="shared" si="984"/>
        <v>0</v>
      </c>
      <c r="AV1443">
        <f t="shared" si="985"/>
        <v>0</v>
      </c>
      <c r="AW1443">
        <f t="shared" si="986"/>
        <v>0</v>
      </c>
      <c r="AX1443">
        <f t="shared" si="987"/>
        <v>0</v>
      </c>
      <c r="AY1443">
        <f t="shared" si="988"/>
        <v>0</v>
      </c>
      <c r="AZ1443">
        <f t="shared" si="989"/>
        <v>0</v>
      </c>
      <c r="BA1443">
        <f t="shared" si="990"/>
        <v>0</v>
      </c>
      <c r="BB1443">
        <f t="shared" si="991"/>
        <v>0</v>
      </c>
      <c r="BC1443">
        <f t="shared" si="992"/>
        <v>0</v>
      </c>
      <c r="BD1443">
        <f t="shared" si="993"/>
        <v>0</v>
      </c>
      <c r="BE1443">
        <f t="shared" si="994"/>
        <v>0</v>
      </c>
      <c r="BF1443">
        <f t="shared" si="995"/>
        <v>0</v>
      </c>
      <c r="BG1443">
        <f t="shared" si="996"/>
        <v>0</v>
      </c>
      <c r="BH1443">
        <f t="shared" si="997"/>
        <v>0</v>
      </c>
      <c r="BI1443">
        <f t="shared" si="998"/>
        <v>0</v>
      </c>
      <c r="BJ1443">
        <f t="shared" si="999"/>
        <v>0</v>
      </c>
      <c r="BK1443">
        <f t="shared" si="1000"/>
        <v>0</v>
      </c>
      <c r="BM1443">
        <f t="shared" si="1001"/>
        <v>0</v>
      </c>
      <c r="BN1443">
        <f t="shared" si="1002"/>
        <v>1</v>
      </c>
      <c r="BO1443">
        <f t="shared" si="1003"/>
        <v>0</v>
      </c>
      <c r="BP1443">
        <f t="shared" si="1004"/>
        <v>0</v>
      </c>
      <c r="BR1443">
        <f t="shared" si="1005"/>
        <v>0</v>
      </c>
      <c r="BS1443">
        <f t="shared" si="1006"/>
        <v>0</v>
      </c>
      <c r="BT1443">
        <f t="shared" si="1007"/>
        <v>0</v>
      </c>
      <c r="BU1443">
        <f t="shared" si="1008"/>
        <v>5</v>
      </c>
      <c r="BV1443">
        <f t="shared" si="1009"/>
        <v>0</v>
      </c>
      <c r="BW1443">
        <f t="shared" si="1010"/>
        <v>0</v>
      </c>
      <c r="BX1443">
        <f t="shared" si="1011"/>
        <v>0</v>
      </c>
      <c r="BY1443">
        <f t="shared" si="1012"/>
        <v>0</v>
      </c>
      <c r="BZ1443">
        <f t="shared" si="1019"/>
        <v>0</v>
      </c>
      <c r="CA1443">
        <f t="shared" si="1013"/>
        <v>0</v>
      </c>
      <c r="CB1443">
        <f t="shared" si="1014"/>
        <v>0</v>
      </c>
      <c r="CC1443">
        <f t="shared" si="1015"/>
        <v>0</v>
      </c>
      <c r="CD1443">
        <f t="shared" si="1016"/>
        <v>0</v>
      </c>
      <c r="CE1443">
        <f t="shared" si="1017"/>
        <v>0</v>
      </c>
      <c r="CF1443">
        <f t="shared" si="1018"/>
        <v>0</v>
      </c>
    </row>
    <row r="1444" spans="1:84" x14ac:dyDescent="0.25">
      <c r="A1444" t="s">
        <v>228</v>
      </c>
      <c r="B1444" t="s">
        <v>341</v>
      </c>
      <c r="C1444" s="1">
        <v>15352</v>
      </c>
      <c r="D1444" t="s">
        <v>39</v>
      </c>
      <c r="E1444" t="s">
        <v>40</v>
      </c>
      <c r="F1444" t="s">
        <v>1290</v>
      </c>
      <c r="G1444">
        <v>0</v>
      </c>
      <c r="H1444">
        <v>0</v>
      </c>
      <c r="I1444" t="s">
        <v>42</v>
      </c>
      <c r="J1444" t="s">
        <v>43</v>
      </c>
      <c r="K1444" t="s">
        <v>1415</v>
      </c>
      <c r="L1444">
        <v>2553</v>
      </c>
      <c r="M1444">
        <v>4</v>
      </c>
      <c r="N1444">
        <v>0</v>
      </c>
      <c r="O1444">
        <f t="shared" si="977"/>
        <v>0</v>
      </c>
      <c r="P1444">
        <f t="shared" si="978"/>
        <v>1.5667841754798275</v>
      </c>
      <c r="Q1444">
        <f t="shared" si="1020"/>
        <v>-1</v>
      </c>
      <c r="R1444">
        <f t="shared" si="979"/>
        <v>0</v>
      </c>
      <c r="S1444">
        <v>0</v>
      </c>
      <c r="T1444">
        <v>0</v>
      </c>
      <c r="U1444">
        <v>0</v>
      </c>
      <c r="V1444">
        <v>6</v>
      </c>
      <c r="W1444">
        <v>1</v>
      </c>
      <c r="X1444">
        <v>0</v>
      </c>
      <c r="Y1444">
        <v>0</v>
      </c>
      <c r="Z1444">
        <v>0</v>
      </c>
      <c r="AA1444">
        <v>0</v>
      </c>
      <c r="AB1444" t="s">
        <v>856</v>
      </c>
      <c r="AC1444" t="s">
        <v>75</v>
      </c>
      <c r="AD1444">
        <v>62</v>
      </c>
      <c r="AE1444">
        <v>51</v>
      </c>
      <c r="AF1444">
        <v>55</v>
      </c>
      <c r="AG1444" s="5">
        <v>51</v>
      </c>
      <c r="AH1444">
        <v>-1</v>
      </c>
      <c r="AI1444">
        <v>-1</v>
      </c>
      <c r="AJ1444">
        <f t="shared" si="980"/>
        <v>-1</v>
      </c>
      <c r="AK1444">
        <v>-1</v>
      </c>
      <c r="AL1444">
        <v>-1</v>
      </c>
      <c r="AM1444">
        <v>-1</v>
      </c>
      <c r="AN1444">
        <v>-1</v>
      </c>
      <c r="AO1444">
        <v>-1</v>
      </c>
      <c r="AP1444">
        <v>-1</v>
      </c>
      <c r="AR1444">
        <f t="shared" si="981"/>
        <v>0</v>
      </c>
      <c r="AS1444">
        <f t="shared" si="982"/>
        <v>0</v>
      </c>
      <c r="AT1444">
        <f t="shared" si="983"/>
        <v>0</v>
      </c>
      <c r="AU1444">
        <f t="shared" si="984"/>
        <v>0</v>
      </c>
      <c r="AV1444">
        <f t="shared" si="985"/>
        <v>0</v>
      </c>
      <c r="AW1444">
        <f t="shared" si="986"/>
        <v>0</v>
      </c>
      <c r="AX1444">
        <f t="shared" si="987"/>
        <v>0</v>
      </c>
      <c r="AY1444">
        <f t="shared" si="988"/>
        <v>0</v>
      </c>
      <c r="AZ1444">
        <f t="shared" si="989"/>
        <v>0</v>
      </c>
      <c r="BA1444">
        <f t="shared" si="990"/>
        <v>0</v>
      </c>
      <c r="BB1444">
        <f t="shared" si="991"/>
        <v>0</v>
      </c>
      <c r="BC1444">
        <f t="shared" si="992"/>
        <v>0</v>
      </c>
      <c r="BD1444">
        <f t="shared" si="993"/>
        <v>0</v>
      </c>
      <c r="BE1444">
        <f t="shared" si="994"/>
        <v>0</v>
      </c>
      <c r="BF1444">
        <f t="shared" si="995"/>
        <v>0</v>
      </c>
      <c r="BG1444">
        <f t="shared" si="996"/>
        <v>0</v>
      </c>
      <c r="BH1444">
        <f t="shared" si="997"/>
        <v>0</v>
      </c>
      <c r="BI1444">
        <f t="shared" si="998"/>
        <v>0</v>
      </c>
      <c r="BJ1444">
        <f t="shared" si="999"/>
        <v>0</v>
      </c>
      <c r="BK1444">
        <f t="shared" si="1000"/>
        <v>0</v>
      </c>
      <c r="BM1444">
        <f t="shared" si="1001"/>
        <v>0</v>
      </c>
      <c r="BN1444">
        <f t="shared" si="1002"/>
        <v>1</v>
      </c>
      <c r="BO1444">
        <f t="shared" si="1003"/>
        <v>0</v>
      </c>
      <c r="BP1444">
        <f t="shared" si="1004"/>
        <v>0</v>
      </c>
      <c r="BR1444">
        <f t="shared" si="1005"/>
        <v>0</v>
      </c>
      <c r="BS1444">
        <f t="shared" si="1006"/>
        <v>0</v>
      </c>
      <c r="BT1444">
        <f t="shared" si="1007"/>
        <v>0</v>
      </c>
      <c r="BU1444">
        <f t="shared" si="1008"/>
        <v>6</v>
      </c>
      <c r="BV1444">
        <f t="shared" si="1009"/>
        <v>0</v>
      </c>
      <c r="BW1444">
        <f t="shared" si="1010"/>
        <v>1</v>
      </c>
      <c r="BX1444">
        <f t="shared" si="1011"/>
        <v>0</v>
      </c>
      <c r="BY1444">
        <f t="shared" si="1012"/>
        <v>0</v>
      </c>
      <c r="BZ1444">
        <f t="shared" si="1019"/>
        <v>0</v>
      </c>
      <c r="CA1444">
        <f t="shared" si="1013"/>
        <v>0</v>
      </c>
      <c r="CB1444">
        <f t="shared" si="1014"/>
        <v>0</v>
      </c>
      <c r="CC1444">
        <f t="shared" si="1015"/>
        <v>1</v>
      </c>
      <c r="CD1444">
        <f t="shared" si="1016"/>
        <v>0</v>
      </c>
      <c r="CE1444">
        <f t="shared" si="1017"/>
        <v>0</v>
      </c>
      <c r="CF1444">
        <f t="shared" si="1018"/>
        <v>0</v>
      </c>
    </row>
    <row r="1445" spans="1:84" x14ac:dyDescent="0.25">
      <c r="A1445" t="s">
        <v>521</v>
      </c>
      <c r="B1445" t="s">
        <v>522</v>
      </c>
      <c r="C1445" s="1">
        <v>15352</v>
      </c>
      <c r="D1445" t="s">
        <v>49</v>
      </c>
      <c r="E1445" t="s">
        <v>40</v>
      </c>
      <c r="F1445" t="s">
        <v>1018</v>
      </c>
      <c r="G1445">
        <v>1</v>
      </c>
      <c r="H1445">
        <v>0</v>
      </c>
      <c r="I1445" t="s">
        <v>87</v>
      </c>
      <c r="J1445" t="s">
        <v>88</v>
      </c>
      <c r="K1445" t="s">
        <v>1414</v>
      </c>
      <c r="L1445">
        <v>4875</v>
      </c>
      <c r="M1445">
        <v>4</v>
      </c>
      <c r="N1445">
        <v>1</v>
      </c>
      <c r="O1445">
        <f t="shared" si="977"/>
        <v>25</v>
      </c>
      <c r="P1445">
        <f t="shared" si="978"/>
        <v>0.82051282051282048</v>
      </c>
      <c r="Q1445">
        <f t="shared" si="1020"/>
        <v>1</v>
      </c>
      <c r="R1445">
        <f t="shared" si="979"/>
        <v>0</v>
      </c>
      <c r="S1445">
        <v>0</v>
      </c>
      <c r="T1445">
        <v>1</v>
      </c>
      <c r="U1445">
        <v>0</v>
      </c>
      <c r="V1445">
        <v>4</v>
      </c>
      <c r="W1445">
        <v>1</v>
      </c>
      <c r="X1445">
        <v>5</v>
      </c>
      <c r="Y1445">
        <v>0</v>
      </c>
      <c r="Z1445">
        <v>0</v>
      </c>
      <c r="AA1445">
        <v>0</v>
      </c>
      <c r="AB1445" t="s">
        <v>636</v>
      </c>
      <c r="AC1445" t="s">
        <v>75</v>
      </c>
      <c r="AD1445">
        <v>54</v>
      </c>
      <c r="AE1445">
        <v>54</v>
      </c>
      <c r="AF1445">
        <v>51</v>
      </c>
      <c r="AG1445" s="5">
        <v>56</v>
      </c>
      <c r="AH1445">
        <v>-1</v>
      </c>
      <c r="AI1445">
        <v>-1</v>
      </c>
      <c r="AJ1445">
        <f t="shared" si="980"/>
        <v>-1</v>
      </c>
      <c r="AK1445">
        <v>-1</v>
      </c>
      <c r="AL1445">
        <v>-1</v>
      </c>
      <c r="AM1445">
        <v>-1</v>
      </c>
      <c r="AN1445">
        <v>-1</v>
      </c>
      <c r="AO1445">
        <v>-1</v>
      </c>
      <c r="AP1445">
        <v>-1</v>
      </c>
      <c r="AR1445">
        <f t="shared" si="981"/>
        <v>0</v>
      </c>
      <c r="AS1445">
        <f t="shared" si="982"/>
        <v>0</v>
      </c>
      <c r="AT1445">
        <f t="shared" si="983"/>
        <v>0</v>
      </c>
      <c r="AU1445">
        <f t="shared" si="984"/>
        <v>0</v>
      </c>
      <c r="AV1445">
        <f t="shared" si="985"/>
        <v>0</v>
      </c>
      <c r="AW1445">
        <f t="shared" si="986"/>
        <v>0</v>
      </c>
      <c r="AX1445">
        <f t="shared" si="987"/>
        <v>0</v>
      </c>
      <c r="AY1445">
        <f t="shared" si="988"/>
        <v>0</v>
      </c>
      <c r="AZ1445">
        <f t="shared" si="989"/>
        <v>0</v>
      </c>
      <c r="BA1445">
        <f t="shared" si="990"/>
        <v>0</v>
      </c>
      <c r="BB1445">
        <f t="shared" si="991"/>
        <v>0</v>
      </c>
      <c r="BC1445">
        <f t="shared" si="992"/>
        <v>0</v>
      </c>
      <c r="BD1445">
        <f t="shared" si="993"/>
        <v>0</v>
      </c>
      <c r="BE1445">
        <f t="shared" si="994"/>
        <v>0</v>
      </c>
      <c r="BF1445">
        <f t="shared" si="995"/>
        <v>0</v>
      </c>
      <c r="BG1445">
        <f t="shared" si="996"/>
        <v>0</v>
      </c>
      <c r="BH1445">
        <f t="shared" si="997"/>
        <v>0</v>
      </c>
      <c r="BI1445">
        <f t="shared" si="998"/>
        <v>0</v>
      </c>
      <c r="BJ1445">
        <f t="shared" si="999"/>
        <v>0</v>
      </c>
      <c r="BK1445">
        <f t="shared" si="1000"/>
        <v>0</v>
      </c>
      <c r="BM1445">
        <f t="shared" si="1001"/>
        <v>0</v>
      </c>
      <c r="BN1445">
        <f t="shared" si="1002"/>
        <v>0</v>
      </c>
      <c r="BO1445">
        <f t="shared" si="1003"/>
        <v>1</v>
      </c>
      <c r="BP1445">
        <f t="shared" si="1004"/>
        <v>0</v>
      </c>
      <c r="BR1445">
        <f t="shared" si="1005"/>
        <v>0</v>
      </c>
      <c r="BS1445">
        <f t="shared" si="1006"/>
        <v>0</v>
      </c>
      <c r="BT1445">
        <f t="shared" si="1007"/>
        <v>4</v>
      </c>
      <c r="BU1445">
        <f t="shared" si="1008"/>
        <v>0</v>
      </c>
      <c r="BV1445">
        <f t="shared" si="1009"/>
        <v>1</v>
      </c>
      <c r="BW1445">
        <f t="shared" si="1010"/>
        <v>0</v>
      </c>
      <c r="BX1445">
        <f t="shared" si="1011"/>
        <v>5</v>
      </c>
      <c r="BY1445">
        <f t="shared" si="1012"/>
        <v>0</v>
      </c>
      <c r="BZ1445">
        <f t="shared" si="1019"/>
        <v>0</v>
      </c>
      <c r="CA1445">
        <f t="shared" si="1013"/>
        <v>0</v>
      </c>
      <c r="CB1445">
        <f t="shared" si="1014"/>
        <v>0</v>
      </c>
      <c r="CC1445">
        <f t="shared" si="1015"/>
        <v>0</v>
      </c>
      <c r="CD1445">
        <f t="shared" si="1016"/>
        <v>0</v>
      </c>
      <c r="CE1445">
        <f t="shared" si="1017"/>
        <v>0</v>
      </c>
      <c r="CF1445">
        <f t="shared" si="1018"/>
        <v>0</v>
      </c>
    </row>
    <row r="1446" spans="1:84" x14ac:dyDescent="0.25">
      <c r="A1446" t="s">
        <v>293</v>
      </c>
      <c r="B1446" t="s">
        <v>596</v>
      </c>
      <c r="C1446" s="1">
        <v>15352</v>
      </c>
      <c r="D1446" t="s">
        <v>39</v>
      </c>
      <c r="E1446" t="s">
        <v>40</v>
      </c>
      <c r="F1446" t="s">
        <v>864</v>
      </c>
      <c r="G1446">
        <v>1</v>
      </c>
      <c r="H1446">
        <v>0</v>
      </c>
      <c r="I1446" t="s">
        <v>42</v>
      </c>
      <c r="J1446" t="s">
        <v>77</v>
      </c>
      <c r="K1446" t="s">
        <v>1029</v>
      </c>
      <c r="L1446">
        <v>215</v>
      </c>
      <c r="M1446">
        <v>2</v>
      </c>
      <c r="N1446">
        <v>0</v>
      </c>
      <c r="O1446">
        <f t="shared" si="977"/>
        <v>0</v>
      </c>
      <c r="P1446">
        <f t="shared" si="978"/>
        <v>0</v>
      </c>
      <c r="Q1446">
        <f t="shared" si="1020"/>
        <v>-1</v>
      </c>
      <c r="R1446">
        <f t="shared" si="979"/>
        <v>0</v>
      </c>
      <c r="S1446">
        <v>0</v>
      </c>
      <c r="T1446">
        <v>0</v>
      </c>
      <c r="U1446">
        <v>0</v>
      </c>
      <c r="V1446">
        <v>6</v>
      </c>
      <c r="W1446">
        <v>0</v>
      </c>
      <c r="X1446">
        <v>0</v>
      </c>
      <c r="Y1446">
        <v>0</v>
      </c>
      <c r="Z1446">
        <v>0</v>
      </c>
      <c r="AA1446">
        <v>0</v>
      </c>
      <c r="AB1446" t="s">
        <v>296</v>
      </c>
      <c r="AC1446" t="s">
        <v>46</v>
      </c>
      <c r="AD1446">
        <v>67</v>
      </c>
      <c r="AE1446">
        <v>55</v>
      </c>
      <c r="AF1446">
        <v>72</v>
      </c>
      <c r="AG1446" s="5">
        <v>77</v>
      </c>
      <c r="AH1446">
        <v>-1</v>
      </c>
      <c r="AI1446">
        <v>-1</v>
      </c>
      <c r="AJ1446">
        <f t="shared" si="980"/>
        <v>-1</v>
      </c>
      <c r="AK1446">
        <v>-1</v>
      </c>
      <c r="AL1446">
        <v>-1</v>
      </c>
      <c r="AM1446">
        <v>-1</v>
      </c>
      <c r="AN1446">
        <v>-1</v>
      </c>
      <c r="AO1446">
        <v>-1</v>
      </c>
      <c r="AP1446">
        <v>-1</v>
      </c>
      <c r="AR1446">
        <f t="shared" si="981"/>
        <v>0</v>
      </c>
      <c r="AS1446">
        <f t="shared" si="982"/>
        <v>0</v>
      </c>
      <c r="AT1446">
        <f t="shared" si="983"/>
        <v>0</v>
      </c>
      <c r="AU1446">
        <f t="shared" si="984"/>
        <v>0</v>
      </c>
      <c r="AV1446">
        <f t="shared" si="985"/>
        <v>0</v>
      </c>
      <c r="AW1446">
        <f t="shared" si="986"/>
        <v>0</v>
      </c>
      <c r="AX1446">
        <f t="shared" si="987"/>
        <v>0</v>
      </c>
      <c r="AY1446">
        <f t="shared" si="988"/>
        <v>0</v>
      </c>
      <c r="AZ1446">
        <f t="shared" si="989"/>
        <v>0</v>
      </c>
      <c r="BA1446">
        <f t="shared" si="990"/>
        <v>0</v>
      </c>
      <c r="BB1446">
        <f t="shared" si="991"/>
        <v>0</v>
      </c>
      <c r="BC1446">
        <f t="shared" si="992"/>
        <v>0</v>
      </c>
      <c r="BD1446">
        <f t="shared" si="993"/>
        <v>0</v>
      </c>
      <c r="BE1446">
        <f t="shared" si="994"/>
        <v>0</v>
      </c>
      <c r="BF1446">
        <f t="shared" si="995"/>
        <v>0</v>
      </c>
      <c r="BG1446">
        <f t="shared" si="996"/>
        <v>0</v>
      </c>
      <c r="BH1446">
        <f t="shared" si="997"/>
        <v>0</v>
      </c>
      <c r="BI1446">
        <f t="shared" si="998"/>
        <v>0</v>
      </c>
      <c r="BJ1446">
        <f t="shared" si="999"/>
        <v>0</v>
      </c>
      <c r="BK1446">
        <f t="shared" si="1000"/>
        <v>0</v>
      </c>
      <c r="BM1446">
        <f t="shared" si="1001"/>
        <v>1</v>
      </c>
      <c r="BN1446">
        <f t="shared" si="1002"/>
        <v>0</v>
      </c>
      <c r="BO1446">
        <f t="shared" si="1003"/>
        <v>0</v>
      </c>
      <c r="BP1446">
        <f t="shared" si="1004"/>
        <v>0</v>
      </c>
      <c r="BR1446">
        <f t="shared" si="1005"/>
        <v>0</v>
      </c>
      <c r="BS1446">
        <f t="shared" si="1006"/>
        <v>0</v>
      </c>
      <c r="BT1446">
        <f t="shared" si="1007"/>
        <v>6</v>
      </c>
      <c r="BU1446">
        <f t="shared" si="1008"/>
        <v>0</v>
      </c>
      <c r="BV1446">
        <f t="shared" si="1009"/>
        <v>0</v>
      </c>
      <c r="BW1446">
        <f t="shared" si="1010"/>
        <v>0</v>
      </c>
      <c r="BX1446">
        <f t="shared" si="1011"/>
        <v>0</v>
      </c>
      <c r="BY1446">
        <f t="shared" si="1012"/>
        <v>0</v>
      </c>
      <c r="BZ1446">
        <f t="shared" si="1019"/>
        <v>0</v>
      </c>
      <c r="CA1446">
        <f t="shared" si="1013"/>
        <v>0</v>
      </c>
      <c r="CB1446">
        <f t="shared" si="1014"/>
        <v>0</v>
      </c>
      <c r="CC1446">
        <f t="shared" si="1015"/>
        <v>0</v>
      </c>
      <c r="CD1446">
        <f t="shared" si="1016"/>
        <v>0</v>
      </c>
      <c r="CE1446">
        <f t="shared" si="1017"/>
        <v>0</v>
      </c>
      <c r="CF1446">
        <f t="shared" si="1018"/>
        <v>0</v>
      </c>
    </row>
    <row r="1447" spans="1:84" x14ac:dyDescent="0.25">
      <c r="A1447" t="s">
        <v>170</v>
      </c>
      <c r="B1447" t="s">
        <v>520</v>
      </c>
      <c r="C1447" s="1">
        <v>15352</v>
      </c>
      <c r="D1447" t="s">
        <v>39</v>
      </c>
      <c r="E1447" t="s">
        <v>40</v>
      </c>
      <c r="F1447" t="s">
        <v>1021</v>
      </c>
      <c r="G1447">
        <v>0</v>
      </c>
      <c r="H1447">
        <v>0</v>
      </c>
      <c r="I1447" t="s">
        <v>42</v>
      </c>
      <c r="J1447" t="s">
        <v>772</v>
      </c>
      <c r="K1447" t="s">
        <v>944</v>
      </c>
      <c r="L1447">
        <v>826</v>
      </c>
      <c r="M1447">
        <v>2</v>
      </c>
      <c r="N1447">
        <v>0</v>
      </c>
      <c r="O1447">
        <f t="shared" si="977"/>
        <v>0</v>
      </c>
      <c r="P1447">
        <f t="shared" si="978"/>
        <v>2.4213075060532687</v>
      </c>
      <c r="Q1447">
        <f t="shared" si="1020"/>
        <v>-1</v>
      </c>
      <c r="R1447">
        <f t="shared" si="979"/>
        <v>0</v>
      </c>
      <c r="S1447">
        <v>0</v>
      </c>
      <c r="T1447">
        <v>0</v>
      </c>
      <c r="U1447">
        <v>0</v>
      </c>
      <c r="V1447">
        <v>5</v>
      </c>
      <c r="W1447">
        <v>0</v>
      </c>
      <c r="X1447">
        <v>0</v>
      </c>
      <c r="Y1447">
        <v>0</v>
      </c>
      <c r="Z1447">
        <v>0</v>
      </c>
      <c r="AA1447">
        <v>0</v>
      </c>
      <c r="AB1447" t="s">
        <v>173</v>
      </c>
      <c r="AC1447" t="s">
        <v>46</v>
      </c>
      <c r="AD1447">
        <v>58</v>
      </c>
      <c r="AE1447">
        <v>54</v>
      </c>
      <c r="AF1447">
        <v>69</v>
      </c>
      <c r="AG1447" s="5">
        <v>85</v>
      </c>
      <c r="AH1447">
        <v>-1</v>
      </c>
      <c r="AI1447">
        <v>-1</v>
      </c>
      <c r="AJ1447">
        <f t="shared" si="980"/>
        <v>-1</v>
      </c>
      <c r="AK1447">
        <v>-1</v>
      </c>
      <c r="AL1447">
        <v>-1</v>
      </c>
      <c r="AM1447">
        <v>-1</v>
      </c>
      <c r="AN1447">
        <v>-1</v>
      </c>
      <c r="AO1447">
        <v>-1</v>
      </c>
      <c r="AP1447">
        <v>-1</v>
      </c>
      <c r="AR1447">
        <f t="shared" si="981"/>
        <v>0</v>
      </c>
      <c r="AS1447">
        <f t="shared" si="982"/>
        <v>0</v>
      </c>
      <c r="AT1447">
        <f t="shared" si="983"/>
        <v>0</v>
      </c>
      <c r="AU1447">
        <f t="shared" si="984"/>
        <v>0</v>
      </c>
      <c r="AV1447">
        <f t="shared" si="985"/>
        <v>0</v>
      </c>
      <c r="AW1447">
        <f t="shared" si="986"/>
        <v>0</v>
      </c>
      <c r="AX1447">
        <f t="shared" si="987"/>
        <v>0</v>
      </c>
      <c r="AY1447">
        <f t="shared" si="988"/>
        <v>0</v>
      </c>
      <c r="AZ1447">
        <f t="shared" si="989"/>
        <v>0</v>
      </c>
      <c r="BA1447">
        <f t="shared" si="990"/>
        <v>0</v>
      </c>
      <c r="BB1447">
        <f t="shared" si="991"/>
        <v>0</v>
      </c>
      <c r="BC1447">
        <f t="shared" si="992"/>
        <v>0</v>
      </c>
      <c r="BD1447">
        <f t="shared" si="993"/>
        <v>0</v>
      </c>
      <c r="BE1447">
        <f t="shared" si="994"/>
        <v>0</v>
      </c>
      <c r="BF1447">
        <f t="shared" si="995"/>
        <v>0</v>
      </c>
      <c r="BG1447">
        <f t="shared" si="996"/>
        <v>0</v>
      </c>
      <c r="BH1447">
        <f t="shared" si="997"/>
        <v>0</v>
      </c>
      <c r="BI1447">
        <f t="shared" si="998"/>
        <v>0</v>
      </c>
      <c r="BJ1447">
        <f t="shared" si="999"/>
        <v>0</v>
      </c>
      <c r="BK1447">
        <f t="shared" si="1000"/>
        <v>0</v>
      </c>
      <c r="BM1447">
        <f t="shared" si="1001"/>
        <v>0</v>
      </c>
      <c r="BN1447">
        <f t="shared" si="1002"/>
        <v>1</v>
      </c>
      <c r="BO1447">
        <f t="shared" si="1003"/>
        <v>0</v>
      </c>
      <c r="BP1447">
        <f t="shared" si="1004"/>
        <v>0</v>
      </c>
      <c r="BR1447">
        <f t="shared" si="1005"/>
        <v>0</v>
      </c>
      <c r="BS1447">
        <f t="shared" si="1006"/>
        <v>0</v>
      </c>
      <c r="BT1447">
        <f t="shared" si="1007"/>
        <v>0</v>
      </c>
      <c r="BU1447">
        <f t="shared" si="1008"/>
        <v>5</v>
      </c>
      <c r="BV1447">
        <f t="shared" si="1009"/>
        <v>0</v>
      </c>
      <c r="BW1447">
        <f t="shared" si="1010"/>
        <v>0</v>
      </c>
      <c r="BX1447">
        <f t="shared" si="1011"/>
        <v>0</v>
      </c>
      <c r="BY1447">
        <f t="shared" si="1012"/>
        <v>0</v>
      </c>
      <c r="BZ1447">
        <f t="shared" si="1019"/>
        <v>0</v>
      </c>
      <c r="CA1447">
        <f t="shared" si="1013"/>
        <v>0</v>
      </c>
      <c r="CB1447">
        <f t="shared" si="1014"/>
        <v>0</v>
      </c>
      <c r="CC1447">
        <f t="shared" si="1015"/>
        <v>0</v>
      </c>
      <c r="CD1447">
        <f t="shared" si="1016"/>
        <v>0</v>
      </c>
      <c r="CE1447">
        <f t="shared" si="1017"/>
        <v>0</v>
      </c>
      <c r="CF1447">
        <f t="shared" si="1018"/>
        <v>0</v>
      </c>
    </row>
    <row r="1448" spans="1:84" x14ac:dyDescent="0.25">
      <c r="A1448" t="s">
        <v>218</v>
      </c>
      <c r="B1448" t="s">
        <v>596</v>
      </c>
      <c r="C1448" s="1">
        <v>15352</v>
      </c>
      <c r="D1448" t="s">
        <v>49</v>
      </c>
      <c r="E1448" t="s">
        <v>40</v>
      </c>
      <c r="F1448" t="s">
        <v>1416</v>
      </c>
      <c r="G1448">
        <v>1</v>
      </c>
      <c r="H1448">
        <v>0</v>
      </c>
      <c r="I1448" t="s">
        <v>87</v>
      </c>
      <c r="J1448" t="s">
        <v>88</v>
      </c>
      <c r="K1448" t="s">
        <v>898</v>
      </c>
      <c r="L1448">
        <v>6475</v>
      </c>
      <c r="M1448">
        <v>4</v>
      </c>
      <c r="N1448">
        <v>0</v>
      </c>
      <c r="O1448">
        <f t="shared" si="977"/>
        <v>0</v>
      </c>
      <c r="P1448">
        <f t="shared" si="978"/>
        <v>0.61776061776061775</v>
      </c>
      <c r="Q1448">
        <f t="shared" si="1020"/>
        <v>-1</v>
      </c>
      <c r="R1448">
        <f t="shared" si="979"/>
        <v>0</v>
      </c>
      <c r="S1448">
        <v>0</v>
      </c>
      <c r="T1448">
        <v>0</v>
      </c>
      <c r="U1448">
        <v>0</v>
      </c>
      <c r="V1448">
        <v>7</v>
      </c>
      <c r="W1448">
        <v>1</v>
      </c>
      <c r="X1448">
        <v>0</v>
      </c>
      <c r="Y1448">
        <v>0</v>
      </c>
      <c r="Z1448">
        <v>0</v>
      </c>
      <c r="AA1448">
        <v>0</v>
      </c>
      <c r="AB1448" t="s">
        <v>599</v>
      </c>
      <c r="AC1448" t="s">
        <v>75</v>
      </c>
      <c r="AD1448">
        <v>66</v>
      </c>
      <c r="AE1448">
        <v>52</v>
      </c>
      <c r="AF1448">
        <v>56</v>
      </c>
      <c r="AG1448" s="5">
        <v>69</v>
      </c>
      <c r="AH1448">
        <v>-1</v>
      </c>
      <c r="AI1448">
        <v>-1</v>
      </c>
      <c r="AJ1448">
        <f t="shared" si="980"/>
        <v>-1</v>
      </c>
      <c r="AK1448">
        <v>-1</v>
      </c>
      <c r="AL1448">
        <v>-1</v>
      </c>
      <c r="AM1448">
        <v>-1</v>
      </c>
      <c r="AN1448">
        <v>-1</v>
      </c>
      <c r="AO1448">
        <v>-1</v>
      </c>
      <c r="AP1448">
        <v>-1</v>
      </c>
      <c r="AR1448">
        <f t="shared" si="981"/>
        <v>0</v>
      </c>
      <c r="AS1448">
        <f t="shared" si="982"/>
        <v>0</v>
      </c>
      <c r="AT1448">
        <f t="shared" si="983"/>
        <v>0</v>
      </c>
      <c r="AU1448">
        <f t="shared" si="984"/>
        <v>0</v>
      </c>
      <c r="AV1448">
        <f t="shared" si="985"/>
        <v>0</v>
      </c>
      <c r="AW1448">
        <f t="shared" si="986"/>
        <v>0</v>
      </c>
      <c r="AX1448">
        <f t="shared" si="987"/>
        <v>0</v>
      </c>
      <c r="AY1448">
        <f t="shared" si="988"/>
        <v>0</v>
      </c>
      <c r="AZ1448">
        <f t="shared" si="989"/>
        <v>0</v>
      </c>
      <c r="BA1448">
        <f t="shared" si="990"/>
        <v>0</v>
      </c>
      <c r="BB1448">
        <f t="shared" si="991"/>
        <v>0</v>
      </c>
      <c r="BC1448">
        <f t="shared" si="992"/>
        <v>0</v>
      </c>
      <c r="BD1448">
        <f t="shared" si="993"/>
        <v>0</v>
      </c>
      <c r="BE1448">
        <f t="shared" si="994"/>
        <v>0</v>
      </c>
      <c r="BF1448">
        <f t="shared" si="995"/>
        <v>0</v>
      </c>
      <c r="BG1448">
        <f t="shared" si="996"/>
        <v>0</v>
      </c>
      <c r="BH1448">
        <f t="shared" si="997"/>
        <v>0</v>
      </c>
      <c r="BI1448">
        <f t="shared" si="998"/>
        <v>0</v>
      </c>
      <c r="BJ1448">
        <f t="shared" si="999"/>
        <v>0</v>
      </c>
      <c r="BK1448">
        <f t="shared" si="1000"/>
        <v>0</v>
      </c>
      <c r="BM1448">
        <f t="shared" si="1001"/>
        <v>1</v>
      </c>
      <c r="BN1448">
        <f t="shared" si="1002"/>
        <v>0</v>
      </c>
      <c r="BO1448">
        <f t="shared" si="1003"/>
        <v>0</v>
      </c>
      <c r="BP1448">
        <f t="shared" si="1004"/>
        <v>0</v>
      </c>
      <c r="BR1448">
        <f t="shared" si="1005"/>
        <v>0</v>
      </c>
      <c r="BS1448">
        <f t="shared" si="1006"/>
        <v>0</v>
      </c>
      <c r="BT1448">
        <f t="shared" si="1007"/>
        <v>7</v>
      </c>
      <c r="BU1448">
        <f t="shared" si="1008"/>
        <v>0</v>
      </c>
      <c r="BV1448">
        <f t="shared" si="1009"/>
        <v>1</v>
      </c>
      <c r="BW1448">
        <f t="shared" si="1010"/>
        <v>0</v>
      </c>
      <c r="BX1448">
        <f t="shared" si="1011"/>
        <v>0</v>
      </c>
      <c r="BY1448">
        <f t="shared" si="1012"/>
        <v>0</v>
      </c>
      <c r="BZ1448">
        <f t="shared" si="1019"/>
        <v>0</v>
      </c>
      <c r="CA1448">
        <f t="shared" si="1013"/>
        <v>0</v>
      </c>
      <c r="CB1448">
        <f t="shared" si="1014"/>
        <v>0</v>
      </c>
      <c r="CC1448">
        <f t="shared" si="1015"/>
        <v>0</v>
      </c>
      <c r="CD1448">
        <f t="shared" si="1016"/>
        <v>0</v>
      </c>
      <c r="CE1448">
        <f t="shared" si="1017"/>
        <v>0</v>
      </c>
      <c r="CF1448">
        <f t="shared" si="1018"/>
        <v>0</v>
      </c>
    </row>
    <row r="1449" spans="1:84" x14ac:dyDescent="0.25">
      <c r="A1449" t="s">
        <v>729</v>
      </c>
      <c r="B1449" t="s">
        <v>730</v>
      </c>
      <c r="C1449" s="1">
        <v>15351</v>
      </c>
      <c r="D1449" t="s">
        <v>39</v>
      </c>
      <c r="E1449" t="s">
        <v>40</v>
      </c>
      <c r="F1449" t="s">
        <v>546</v>
      </c>
      <c r="G1449">
        <v>0</v>
      </c>
      <c r="H1449">
        <v>1</v>
      </c>
      <c r="I1449" t="s">
        <v>363</v>
      </c>
      <c r="L1449">
        <v>0</v>
      </c>
      <c r="M1449">
        <v>0</v>
      </c>
      <c r="N1449">
        <v>0</v>
      </c>
      <c r="O1449">
        <f t="shared" si="977"/>
        <v>0</v>
      </c>
      <c r="P1449">
        <f t="shared" si="978"/>
        <v>0</v>
      </c>
      <c r="Q1449">
        <f t="shared" si="1020"/>
        <v>-1</v>
      </c>
      <c r="R1449">
        <f t="shared" si="979"/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 t="s">
        <v>732</v>
      </c>
      <c r="AC1449" t="s">
        <v>75</v>
      </c>
      <c r="AD1449">
        <v>68</v>
      </c>
      <c r="AE1449">
        <v>63</v>
      </c>
      <c r="AF1449">
        <v>76</v>
      </c>
      <c r="AG1449" s="5">
        <v>67</v>
      </c>
      <c r="AH1449">
        <v>-1</v>
      </c>
      <c r="AI1449">
        <v>-1</v>
      </c>
      <c r="AJ1449">
        <f t="shared" si="980"/>
        <v>-1</v>
      </c>
      <c r="AK1449">
        <v>-1</v>
      </c>
      <c r="AL1449">
        <v>-1</v>
      </c>
      <c r="AM1449">
        <v>-1</v>
      </c>
      <c r="AN1449">
        <v>-1</v>
      </c>
      <c r="AO1449">
        <v>-1</v>
      </c>
      <c r="AP1449">
        <v>-1</v>
      </c>
      <c r="AR1449">
        <f t="shared" si="981"/>
        <v>0</v>
      </c>
      <c r="AS1449">
        <f t="shared" si="982"/>
        <v>0</v>
      </c>
      <c r="AT1449">
        <f t="shared" si="983"/>
        <v>0</v>
      </c>
      <c r="AU1449">
        <f t="shared" si="984"/>
        <v>0</v>
      </c>
      <c r="AV1449">
        <f t="shared" si="985"/>
        <v>0</v>
      </c>
      <c r="AW1449">
        <f t="shared" si="986"/>
        <v>0</v>
      </c>
      <c r="AX1449">
        <f t="shared" si="987"/>
        <v>0</v>
      </c>
      <c r="AY1449">
        <f t="shared" si="988"/>
        <v>0</v>
      </c>
      <c r="AZ1449">
        <f t="shared" si="989"/>
        <v>0</v>
      </c>
      <c r="BA1449">
        <f t="shared" si="990"/>
        <v>0</v>
      </c>
      <c r="BB1449">
        <f t="shared" si="991"/>
        <v>0</v>
      </c>
      <c r="BC1449">
        <f t="shared" si="992"/>
        <v>0</v>
      </c>
      <c r="BD1449">
        <f t="shared" si="993"/>
        <v>0</v>
      </c>
      <c r="BE1449">
        <f t="shared" si="994"/>
        <v>0</v>
      </c>
      <c r="BF1449">
        <f t="shared" si="995"/>
        <v>0</v>
      </c>
      <c r="BG1449">
        <f t="shared" si="996"/>
        <v>0</v>
      </c>
      <c r="BH1449">
        <f t="shared" si="997"/>
        <v>0</v>
      </c>
      <c r="BI1449">
        <f t="shared" si="998"/>
        <v>0</v>
      </c>
      <c r="BJ1449">
        <f t="shared" si="999"/>
        <v>0</v>
      </c>
      <c r="BK1449">
        <f t="shared" si="1000"/>
        <v>0</v>
      </c>
      <c r="BM1449">
        <f t="shared" si="1001"/>
        <v>0</v>
      </c>
      <c r="BN1449">
        <f t="shared" si="1002"/>
        <v>1</v>
      </c>
      <c r="BO1449">
        <f t="shared" si="1003"/>
        <v>0</v>
      </c>
      <c r="BP1449">
        <f t="shared" si="1004"/>
        <v>0</v>
      </c>
      <c r="BR1449">
        <f t="shared" si="1005"/>
        <v>0</v>
      </c>
      <c r="BS1449">
        <f t="shared" si="1006"/>
        <v>0</v>
      </c>
      <c r="BT1449">
        <f t="shared" si="1007"/>
        <v>0</v>
      </c>
      <c r="BU1449">
        <f t="shared" si="1008"/>
        <v>0</v>
      </c>
      <c r="BV1449">
        <f t="shared" si="1009"/>
        <v>0</v>
      </c>
      <c r="BW1449">
        <f t="shared" si="1010"/>
        <v>0</v>
      </c>
      <c r="BX1449">
        <f t="shared" si="1011"/>
        <v>0</v>
      </c>
      <c r="BY1449">
        <f t="shared" si="1012"/>
        <v>0</v>
      </c>
      <c r="BZ1449">
        <f t="shared" si="1019"/>
        <v>0</v>
      </c>
      <c r="CA1449">
        <f t="shared" si="1013"/>
        <v>1</v>
      </c>
      <c r="CB1449">
        <f t="shared" si="1014"/>
        <v>0</v>
      </c>
      <c r="CC1449">
        <f t="shared" si="1015"/>
        <v>1</v>
      </c>
      <c r="CD1449">
        <f t="shared" si="1016"/>
        <v>0</v>
      </c>
      <c r="CE1449">
        <f t="shared" si="1017"/>
        <v>1</v>
      </c>
      <c r="CF1449">
        <f t="shared" si="1018"/>
        <v>0</v>
      </c>
    </row>
    <row r="1450" spans="1:84" x14ac:dyDescent="0.25">
      <c r="A1450" t="s">
        <v>521</v>
      </c>
      <c r="B1450" t="s">
        <v>522</v>
      </c>
      <c r="C1450" s="1">
        <v>15351</v>
      </c>
      <c r="D1450" t="s">
        <v>39</v>
      </c>
      <c r="E1450" t="s">
        <v>40</v>
      </c>
      <c r="F1450" t="s">
        <v>1018</v>
      </c>
      <c r="G1450">
        <v>1</v>
      </c>
      <c r="H1450">
        <v>0</v>
      </c>
      <c r="I1450" t="s">
        <v>363</v>
      </c>
      <c r="J1450" t="s">
        <v>364</v>
      </c>
      <c r="K1450" t="s">
        <v>1242</v>
      </c>
      <c r="L1450">
        <v>2400</v>
      </c>
      <c r="M1450">
        <v>4</v>
      </c>
      <c r="N1450">
        <v>1</v>
      </c>
      <c r="O1450">
        <f t="shared" si="977"/>
        <v>25</v>
      </c>
      <c r="P1450">
        <f t="shared" si="978"/>
        <v>1.6666666666666667</v>
      </c>
      <c r="Q1450">
        <f t="shared" si="1020"/>
        <v>1</v>
      </c>
      <c r="R1450">
        <f t="shared" si="979"/>
        <v>0</v>
      </c>
      <c r="S1450">
        <v>0</v>
      </c>
      <c r="T1450">
        <v>1</v>
      </c>
      <c r="U1450">
        <v>2</v>
      </c>
      <c r="V1450">
        <v>5</v>
      </c>
      <c r="W1450">
        <v>0</v>
      </c>
      <c r="X1450">
        <v>0</v>
      </c>
      <c r="Y1450">
        <v>0</v>
      </c>
      <c r="Z1450">
        <v>0</v>
      </c>
      <c r="AA1450">
        <v>0</v>
      </c>
      <c r="AB1450" t="s">
        <v>636</v>
      </c>
      <c r="AC1450" t="s">
        <v>75</v>
      </c>
      <c r="AD1450">
        <v>54</v>
      </c>
      <c r="AE1450">
        <v>54</v>
      </c>
      <c r="AF1450">
        <v>51</v>
      </c>
      <c r="AG1450" s="5">
        <v>56</v>
      </c>
      <c r="AH1450">
        <v>-1</v>
      </c>
      <c r="AI1450">
        <v>-1</v>
      </c>
      <c r="AJ1450">
        <f t="shared" si="980"/>
        <v>-1</v>
      </c>
      <c r="AK1450">
        <v>-1</v>
      </c>
      <c r="AL1450">
        <v>-1</v>
      </c>
      <c r="AM1450">
        <v>-1</v>
      </c>
      <c r="AN1450">
        <v>-1</v>
      </c>
      <c r="AO1450">
        <v>-1</v>
      </c>
      <c r="AP1450">
        <v>-1</v>
      </c>
      <c r="AR1450">
        <f t="shared" si="981"/>
        <v>0</v>
      </c>
      <c r="AS1450">
        <f t="shared" si="982"/>
        <v>0</v>
      </c>
      <c r="AT1450">
        <f t="shared" si="983"/>
        <v>0</v>
      </c>
      <c r="AU1450">
        <f t="shared" si="984"/>
        <v>0</v>
      </c>
      <c r="AV1450">
        <f t="shared" si="985"/>
        <v>0</v>
      </c>
      <c r="AW1450">
        <f t="shared" si="986"/>
        <v>0</v>
      </c>
      <c r="AX1450">
        <f t="shared" si="987"/>
        <v>0</v>
      </c>
      <c r="AY1450">
        <f t="shared" si="988"/>
        <v>0</v>
      </c>
      <c r="AZ1450">
        <f t="shared" si="989"/>
        <v>0</v>
      </c>
      <c r="BA1450">
        <f t="shared" si="990"/>
        <v>0</v>
      </c>
      <c r="BB1450">
        <f t="shared" si="991"/>
        <v>0</v>
      </c>
      <c r="BC1450">
        <f t="shared" si="992"/>
        <v>0</v>
      </c>
      <c r="BD1450">
        <f t="shared" si="993"/>
        <v>0</v>
      </c>
      <c r="BE1450">
        <f t="shared" si="994"/>
        <v>0</v>
      </c>
      <c r="BF1450">
        <f t="shared" si="995"/>
        <v>0</v>
      </c>
      <c r="BG1450">
        <f t="shared" si="996"/>
        <v>0</v>
      </c>
      <c r="BH1450">
        <f t="shared" si="997"/>
        <v>0</v>
      </c>
      <c r="BI1450">
        <f t="shared" si="998"/>
        <v>0</v>
      </c>
      <c r="BJ1450">
        <f t="shared" si="999"/>
        <v>0</v>
      </c>
      <c r="BK1450">
        <f t="shared" si="1000"/>
        <v>0</v>
      </c>
      <c r="BM1450">
        <f t="shared" si="1001"/>
        <v>0</v>
      </c>
      <c r="BN1450">
        <f t="shared" si="1002"/>
        <v>0</v>
      </c>
      <c r="BO1450">
        <f t="shared" si="1003"/>
        <v>1</v>
      </c>
      <c r="BP1450">
        <f t="shared" si="1004"/>
        <v>0</v>
      </c>
      <c r="BR1450">
        <f t="shared" si="1005"/>
        <v>0</v>
      </c>
      <c r="BS1450">
        <f t="shared" si="1006"/>
        <v>0</v>
      </c>
      <c r="BT1450">
        <f t="shared" si="1007"/>
        <v>5</v>
      </c>
      <c r="BU1450">
        <f t="shared" si="1008"/>
        <v>0</v>
      </c>
      <c r="BV1450">
        <f t="shared" si="1009"/>
        <v>0</v>
      </c>
      <c r="BW1450">
        <f t="shared" si="1010"/>
        <v>0</v>
      </c>
      <c r="BX1450">
        <f t="shared" si="1011"/>
        <v>0</v>
      </c>
      <c r="BY1450">
        <f t="shared" si="1012"/>
        <v>0</v>
      </c>
      <c r="BZ1450">
        <f t="shared" si="1019"/>
        <v>0</v>
      </c>
      <c r="CA1450">
        <f t="shared" si="1013"/>
        <v>0</v>
      </c>
      <c r="CB1450">
        <f t="shared" si="1014"/>
        <v>0</v>
      </c>
      <c r="CC1450">
        <f t="shared" si="1015"/>
        <v>0</v>
      </c>
      <c r="CD1450">
        <f t="shared" si="1016"/>
        <v>0</v>
      </c>
      <c r="CE1450">
        <f t="shared" si="1017"/>
        <v>0</v>
      </c>
      <c r="CF1450">
        <f t="shared" si="1018"/>
        <v>0</v>
      </c>
    </row>
    <row r="1451" spans="1:84" x14ac:dyDescent="0.25">
      <c r="A1451" t="s">
        <v>228</v>
      </c>
      <c r="B1451" t="s">
        <v>341</v>
      </c>
      <c r="C1451" s="1">
        <v>15349</v>
      </c>
      <c r="D1451" t="s">
        <v>49</v>
      </c>
      <c r="E1451" t="s">
        <v>40</v>
      </c>
      <c r="F1451" t="s">
        <v>1417</v>
      </c>
      <c r="G1451">
        <v>1</v>
      </c>
      <c r="H1451">
        <v>0</v>
      </c>
      <c r="I1451" t="s">
        <v>42</v>
      </c>
      <c r="J1451" t="s">
        <v>77</v>
      </c>
      <c r="K1451" t="s">
        <v>1168</v>
      </c>
      <c r="L1451">
        <v>830</v>
      </c>
      <c r="M1451">
        <v>2</v>
      </c>
      <c r="N1451">
        <v>0</v>
      </c>
      <c r="O1451">
        <f t="shared" si="977"/>
        <v>0</v>
      </c>
      <c r="P1451">
        <f t="shared" si="978"/>
        <v>2.4096385542168677</v>
      </c>
      <c r="Q1451">
        <f t="shared" si="1020"/>
        <v>-1</v>
      </c>
      <c r="R1451">
        <f t="shared" si="979"/>
        <v>0</v>
      </c>
      <c r="S1451">
        <v>0</v>
      </c>
      <c r="T1451">
        <v>0</v>
      </c>
      <c r="U1451">
        <v>0</v>
      </c>
      <c r="V1451">
        <v>5</v>
      </c>
      <c r="W1451">
        <v>0</v>
      </c>
      <c r="X1451">
        <v>0</v>
      </c>
      <c r="Y1451">
        <v>0</v>
      </c>
      <c r="Z1451">
        <v>0</v>
      </c>
      <c r="AA1451">
        <v>0</v>
      </c>
      <c r="AB1451" t="s">
        <v>856</v>
      </c>
      <c r="AC1451" t="s">
        <v>75</v>
      </c>
      <c r="AD1451">
        <v>62</v>
      </c>
      <c r="AE1451">
        <v>51</v>
      </c>
      <c r="AF1451">
        <v>55</v>
      </c>
      <c r="AG1451" s="5">
        <v>51</v>
      </c>
      <c r="AH1451">
        <v>-1</v>
      </c>
      <c r="AI1451">
        <v>-1</v>
      </c>
      <c r="AJ1451">
        <f t="shared" si="980"/>
        <v>-1</v>
      </c>
      <c r="AK1451">
        <v>-1</v>
      </c>
      <c r="AL1451">
        <v>-1</v>
      </c>
      <c r="AM1451">
        <v>-1</v>
      </c>
      <c r="AN1451">
        <v>-1</v>
      </c>
      <c r="AO1451">
        <v>-1</v>
      </c>
      <c r="AP1451">
        <v>-1</v>
      </c>
      <c r="AR1451">
        <f t="shared" si="981"/>
        <v>0</v>
      </c>
      <c r="AS1451">
        <f t="shared" si="982"/>
        <v>0</v>
      </c>
      <c r="AT1451">
        <f t="shared" si="983"/>
        <v>0</v>
      </c>
      <c r="AU1451">
        <f t="shared" si="984"/>
        <v>0</v>
      </c>
      <c r="AV1451">
        <f t="shared" si="985"/>
        <v>0</v>
      </c>
      <c r="AW1451">
        <f t="shared" si="986"/>
        <v>0</v>
      </c>
      <c r="AX1451">
        <f t="shared" si="987"/>
        <v>0</v>
      </c>
      <c r="AY1451">
        <f t="shared" si="988"/>
        <v>0</v>
      </c>
      <c r="AZ1451">
        <f t="shared" si="989"/>
        <v>0</v>
      </c>
      <c r="BA1451">
        <f t="shared" si="990"/>
        <v>0</v>
      </c>
      <c r="BB1451">
        <f t="shared" si="991"/>
        <v>0</v>
      </c>
      <c r="BC1451">
        <f t="shared" si="992"/>
        <v>0</v>
      </c>
      <c r="BD1451">
        <f t="shared" si="993"/>
        <v>0</v>
      </c>
      <c r="BE1451">
        <f t="shared" si="994"/>
        <v>0</v>
      </c>
      <c r="BF1451">
        <f t="shared" si="995"/>
        <v>0</v>
      </c>
      <c r="BG1451">
        <f t="shared" si="996"/>
        <v>0</v>
      </c>
      <c r="BH1451">
        <f t="shared" si="997"/>
        <v>0</v>
      </c>
      <c r="BI1451">
        <f t="shared" si="998"/>
        <v>0</v>
      </c>
      <c r="BJ1451">
        <f t="shared" si="999"/>
        <v>0</v>
      </c>
      <c r="BK1451">
        <f t="shared" si="1000"/>
        <v>0</v>
      </c>
      <c r="BM1451">
        <f t="shared" si="1001"/>
        <v>1</v>
      </c>
      <c r="BN1451">
        <f t="shared" si="1002"/>
        <v>0</v>
      </c>
      <c r="BO1451">
        <f t="shared" si="1003"/>
        <v>0</v>
      </c>
      <c r="BP1451">
        <f t="shared" si="1004"/>
        <v>0</v>
      </c>
      <c r="BR1451">
        <f t="shared" si="1005"/>
        <v>0</v>
      </c>
      <c r="BS1451">
        <f t="shared" si="1006"/>
        <v>0</v>
      </c>
      <c r="BT1451">
        <f t="shared" si="1007"/>
        <v>5</v>
      </c>
      <c r="BU1451">
        <f t="shared" si="1008"/>
        <v>0</v>
      </c>
      <c r="BV1451">
        <f t="shared" si="1009"/>
        <v>0</v>
      </c>
      <c r="BW1451">
        <f t="shared" si="1010"/>
        <v>0</v>
      </c>
      <c r="BX1451">
        <f t="shared" si="1011"/>
        <v>0</v>
      </c>
      <c r="BY1451">
        <f t="shared" si="1012"/>
        <v>0</v>
      </c>
      <c r="BZ1451">
        <f t="shared" si="1019"/>
        <v>0</v>
      </c>
      <c r="CA1451">
        <f t="shared" si="1013"/>
        <v>0</v>
      </c>
      <c r="CB1451">
        <f t="shared" si="1014"/>
        <v>0</v>
      </c>
      <c r="CC1451">
        <f t="shared" si="1015"/>
        <v>0</v>
      </c>
      <c r="CD1451">
        <f t="shared" si="1016"/>
        <v>0</v>
      </c>
      <c r="CE1451">
        <f t="shared" si="1017"/>
        <v>0</v>
      </c>
      <c r="CF1451">
        <f t="shared" si="1018"/>
        <v>0</v>
      </c>
    </row>
    <row r="1452" spans="1:84" x14ac:dyDescent="0.25">
      <c r="A1452" t="s">
        <v>218</v>
      </c>
      <c r="B1452" t="s">
        <v>596</v>
      </c>
      <c r="C1452" s="1">
        <v>15349</v>
      </c>
      <c r="D1452" t="s">
        <v>49</v>
      </c>
      <c r="E1452" t="s">
        <v>40</v>
      </c>
      <c r="F1452" t="s">
        <v>1097</v>
      </c>
      <c r="G1452">
        <v>1</v>
      </c>
      <c r="H1452">
        <v>0</v>
      </c>
      <c r="I1452" t="s">
        <v>87</v>
      </c>
      <c r="J1452" t="s">
        <v>298</v>
      </c>
      <c r="K1452" t="s">
        <v>1418</v>
      </c>
      <c r="L1452">
        <v>5830</v>
      </c>
      <c r="M1452">
        <v>4</v>
      </c>
      <c r="N1452">
        <v>0</v>
      </c>
      <c r="O1452">
        <f t="shared" si="977"/>
        <v>0</v>
      </c>
      <c r="P1452">
        <f t="shared" si="978"/>
        <v>0.68610634648370494</v>
      </c>
      <c r="Q1452">
        <f t="shared" si="1020"/>
        <v>-1</v>
      </c>
      <c r="R1452">
        <f t="shared" si="979"/>
        <v>0</v>
      </c>
      <c r="S1452">
        <v>0</v>
      </c>
      <c r="T1452">
        <v>0</v>
      </c>
      <c r="U1452">
        <v>0</v>
      </c>
      <c r="V1452">
        <v>4</v>
      </c>
      <c r="W1452">
        <v>1</v>
      </c>
      <c r="X1452">
        <v>0</v>
      </c>
      <c r="Y1452">
        <v>0</v>
      </c>
      <c r="Z1452">
        <v>0</v>
      </c>
      <c r="AA1452">
        <v>0</v>
      </c>
      <c r="AB1452" t="s">
        <v>599</v>
      </c>
      <c r="AC1452" t="s">
        <v>75</v>
      </c>
      <c r="AD1452">
        <v>66</v>
      </c>
      <c r="AE1452">
        <v>52</v>
      </c>
      <c r="AF1452">
        <v>56</v>
      </c>
      <c r="AG1452" s="5">
        <v>69</v>
      </c>
      <c r="AH1452">
        <v>-1</v>
      </c>
      <c r="AI1452">
        <v>-1</v>
      </c>
      <c r="AJ1452">
        <f t="shared" si="980"/>
        <v>-1</v>
      </c>
      <c r="AK1452">
        <v>-1</v>
      </c>
      <c r="AL1452">
        <v>-1</v>
      </c>
      <c r="AM1452">
        <v>-1</v>
      </c>
      <c r="AN1452">
        <v>-1</v>
      </c>
      <c r="AO1452">
        <v>-1</v>
      </c>
      <c r="AP1452">
        <v>-1</v>
      </c>
      <c r="AR1452">
        <f t="shared" si="981"/>
        <v>0</v>
      </c>
      <c r="AS1452">
        <f t="shared" si="982"/>
        <v>0</v>
      </c>
      <c r="AT1452">
        <f t="shared" si="983"/>
        <v>0</v>
      </c>
      <c r="AU1452">
        <f t="shared" si="984"/>
        <v>0</v>
      </c>
      <c r="AV1452">
        <f t="shared" si="985"/>
        <v>0</v>
      </c>
      <c r="AW1452">
        <f t="shared" si="986"/>
        <v>0</v>
      </c>
      <c r="AX1452">
        <f t="shared" si="987"/>
        <v>0</v>
      </c>
      <c r="AY1452">
        <f t="shared" si="988"/>
        <v>0</v>
      </c>
      <c r="AZ1452">
        <f t="shared" si="989"/>
        <v>0</v>
      </c>
      <c r="BA1452">
        <f t="shared" si="990"/>
        <v>0</v>
      </c>
      <c r="BB1452">
        <f t="shared" si="991"/>
        <v>0</v>
      </c>
      <c r="BC1452">
        <f t="shared" si="992"/>
        <v>0</v>
      </c>
      <c r="BD1452">
        <f t="shared" si="993"/>
        <v>0</v>
      </c>
      <c r="BE1452">
        <f t="shared" si="994"/>
        <v>0</v>
      </c>
      <c r="BF1452">
        <f t="shared" si="995"/>
        <v>0</v>
      </c>
      <c r="BG1452">
        <f t="shared" si="996"/>
        <v>0</v>
      </c>
      <c r="BH1452">
        <f t="shared" si="997"/>
        <v>0</v>
      </c>
      <c r="BI1452">
        <f t="shared" si="998"/>
        <v>0</v>
      </c>
      <c r="BJ1452">
        <f t="shared" si="999"/>
        <v>0</v>
      </c>
      <c r="BK1452">
        <f t="shared" si="1000"/>
        <v>0</v>
      </c>
      <c r="BM1452">
        <f t="shared" si="1001"/>
        <v>1</v>
      </c>
      <c r="BN1452">
        <f t="shared" si="1002"/>
        <v>0</v>
      </c>
      <c r="BO1452">
        <f t="shared" si="1003"/>
        <v>0</v>
      </c>
      <c r="BP1452">
        <f t="shared" si="1004"/>
        <v>0</v>
      </c>
      <c r="BR1452">
        <f t="shared" si="1005"/>
        <v>0</v>
      </c>
      <c r="BS1452">
        <f t="shared" si="1006"/>
        <v>0</v>
      </c>
      <c r="BT1452">
        <f t="shared" si="1007"/>
        <v>4</v>
      </c>
      <c r="BU1452">
        <f t="shared" si="1008"/>
        <v>0</v>
      </c>
      <c r="BV1452">
        <f t="shared" si="1009"/>
        <v>1</v>
      </c>
      <c r="BW1452">
        <f t="shared" si="1010"/>
        <v>0</v>
      </c>
      <c r="BX1452">
        <f t="shared" si="1011"/>
        <v>0</v>
      </c>
      <c r="BY1452">
        <f t="shared" si="1012"/>
        <v>0</v>
      </c>
      <c r="BZ1452">
        <f t="shared" si="1019"/>
        <v>0</v>
      </c>
      <c r="CA1452">
        <f t="shared" si="1013"/>
        <v>0</v>
      </c>
      <c r="CB1452">
        <f t="shared" si="1014"/>
        <v>0</v>
      </c>
      <c r="CC1452">
        <f t="shared" si="1015"/>
        <v>0</v>
      </c>
      <c r="CD1452">
        <f t="shared" si="1016"/>
        <v>0</v>
      </c>
      <c r="CE1452">
        <f t="shared" si="1017"/>
        <v>0</v>
      </c>
      <c r="CF1452">
        <f t="shared" si="1018"/>
        <v>0</v>
      </c>
    </row>
    <row r="1453" spans="1:84" x14ac:dyDescent="0.25">
      <c r="A1453" t="s">
        <v>1293</v>
      </c>
      <c r="B1453">
        <v>0</v>
      </c>
      <c r="C1453" s="1">
        <v>15349</v>
      </c>
      <c r="D1453" t="s">
        <v>49</v>
      </c>
      <c r="E1453" t="s">
        <v>40</v>
      </c>
      <c r="F1453" t="s">
        <v>1419</v>
      </c>
      <c r="G1453">
        <v>0</v>
      </c>
      <c r="H1453">
        <v>0</v>
      </c>
      <c r="I1453" t="s">
        <v>42</v>
      </c>
      <c r="J1453" t="s">
        <v>819</v>
      </c>
      <c r="K1453" t="s">
        <v>448</v>
      </c>
      <c r="L1453">
        <v>945</v>
      </c>
      <c r="M1453">
        <v>2</v>
      </c>
      <c r="N1453">
        <v>0</v>
      </c>
      <c r="O1453">
        <f t="shared" si="977"/>
        <v>0</v>
      </c>
      <c r="P1453">
        <f t="shared" si="978"/>
        <v>2.1164021164021167</v>
      </c>
      <c r="Q1453">
        <f t="shared" si="1020"/>
        <v>-1</v>
      </c>
      <c r="R1453">
        <f t="shared" si="979"/>
        <v>0</v>
      </c>
      <c r="S1453">
        <v>0</v>
      </c>
      <c r="T1453">
        <v>2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D1453">
        <v>-1</v>
      </c>
      <c r="AE1453">
        <v>-1</v>
      </c>
      <c r="AF1453">
        <v>-1</v>
      </c>
      <c r="AG1453" s="5">
        <v>-1</v>
      </c>
      <c r="AH1453">
        <v>-1</v>
      </c>
      <c r="AI1453">
        <v>-1</v>
      </c>
      <c r="AJ1453">
        <f t="shared" si="980"/>
        <v>-1</v>
      </c>
      <c r="AK1453">
        <v>-1</v>
      </c>
      <c r="AL1453">
        <v>-1</v>
      </c>
      <c r="AM1453">
        <v>-1</v>
      </c>
      <c r="AN1453">
        <v>-1</v>
      </c>
      <c r="AO1453">
        <v>-1</v>
      </c>
      <c r="AP1453">
        <v>-1</v>
      </c>
      <c r="AR1453">
        <f t="shared" si="981"/>
        <v>0</v>
      </c>
      <c r="AS1453">
        <f t="shared" si="982"/>
        <v>0</v>
      </c>
      <c r="AT1453">
        <f t="shared" si="983"/>
        <v>0</v>
      </c>
      <c r="AU1453">
        <f t="shared" si="984"/>
        <v>0</v>
      </c>
      <c r="AV1453">
        <f t="shared" si="985"/>
        <v>0</v>
      </c>
      <c r="AW1453">
        <f t="shared" si="986"/>
        <v>0</v>
      </c>
      <c r="AX1453">
        <f t="shared" si="987"/>
        <v>0</v>
      </c>
      <c r="AY1453">
        <f t="shared" si="988"/>
        <v>0</v>
      </c>
      <c r="AZ1453">
        <f t="shared" si="989"/>
        <v>0</v>
      </c>
      <c r="BA1453">
        <f t="shared" si="990"/>
        <v>0</v>
      </c>
      <c r="BB1453">
        <f t="shared" si="991"/>
        <v>0</v>
      </c>
      <c r="BC1453">
        <f t="shared" si="992"/>
        <v>0</v>
      </c>
      <c r="BD1453">
        <f t="shared" si="993"/>
        <v>0</v>
      </c>
      <c r="BE1453">
        <f t="shared" si="994"/>
        <v>0</v>
      </c>
      <c r="BF1453">
        <f t="shared" si="995"/>
        <v>0</v>
      </c>
      <c r="BG1453">
        <f t="shared" si="996"/>
        <v>0</v>
      </c>
      <c r="BH1453">
        <f t="shared" si="997"/>
        <v>0</v>
      </c>
      <c r="BI1453">
        <f t="shared" si="998"/>
        <v>0</v>
      </c>
      <c r="BJ1453">
        <f t="shared" si="999"/>
        <v>0</v>
      </c>
      <c r="BK1453">
        <f t="shared" si="1000"/>
        <v>0</v>
      </c>
      <c r="BM1453">
        <f t="shared" si="1001"/>
        <v>0</v>
      </c>
      <c r="BN1453">
        <f t="shared" si="1002"/>
        <v>1</v>
      </c>
      <c r="BO1453">
        <f t="shared" si="1003"/>
        <v>0</v>
      </c>
      <c r="BP1453">
        <f t="shared" si="1004"/>
        <v>0</v>
      </c>
      <c r="BR1453">
        <f t="shared" si="1005"/>
        <v>0</v>
      </c>
      <c r="BS1453">
        <f t="shared" si="1006"/>
        <v>0</v>
      </c>
      <c r="BT1453">
        <f t="shared" si="1007"/>
        <v>0</v>
      </c>
      <c r="BU1453">
        <f t="shared" si="1008"/>
        <v>0</v>
      </c>
      <c r="BV1453">
        <f t="shared" si="1009"/>
        <v>0</v>
      </c>
      <c r="BW1453">
        <f t="shared" si="1010"/>
        <v>0</v>
      </c>
      <c r="BX1453">
        <f t="shared" si="1011"/>
        <v>0</v>
      </c>
      <c r="BY1453">
        <f t="shared" si="1012"/>
        <v>0</v>
      </c>
      <c r="BZ1453">
        <f t="shared" si="1019"/>
        <v>0</v>
      </c>
      <c r="CA1453">
        <f t="shared" si="1013"/>
        <v>0</v>
      </c>
      <c r="CB1453">
        <f t="shared" si="1014"/>
        <v>0</v>
      </c>
      <c r="CC1453">
        <f t="shared" si="1015"/>
        <v>1</v>
      </c>
      <c r="CD1453">
        <f t="shared" si="1016"/>
        <v>0</v>
      </c>
      <c r="CE1453">
        <f t="shared" si="1017"/>
        <v>0</v>
      </c>
      <c r="CF1453">
        <f t="shared" si="1018"/>
        <v>0</v>
      </c>
    </row>
    <row r="1454" spans="1:84" x14ac:dyDescent="0.25">
      <c r="A1454" t="s">
        <v>228</v>
      </c>
      <c r="B1454" t="s">
        <v>341</v>
      </c>
      <c r="C1454" s="1">
        <v>15348</v>
      </c>
      <c r="D1454" t="s">
        <v>39</v>
      </c>
      <c r="E1454" t="s">
        <v>40</v>
      </c>
      <c r="F1454" t="s">
        <v>1290</v>
      </c>
      <c r="G1454">
        <v>0</v>
      </c>
      <c r="H1454">
        <v>1</v>
      </c>
      <c r="I1454" t="s">
        <v>42</v>
      </c>
      <c r="J1454" t="s">
        <v>77</v>
      </c>
      <c r="K1454" t="s">
        <v>1420</v>
      </c>
      <c r="L1454">
        <v>2780</v>
      </c>
      <c r="M1454">
        <v>0</v>
      </c>
      <c r="N1454">
        <v>0</v>
      </c>
      <c r="O1454">
        <f t="shared" si="977"/>
        <v>0</v>
      </c>
      <c r="P1454">
        <f t="shared" si="978"/>
        <v>0</v>
      </c>
      <c r="Q1454">
        <f t="shared" si="1020"/>
        <v>-1</v>
      </c>
      <c r="R1454">
        <f t="shared" si="979"/>
        <v>0</v>
      </c>
      <c r="S1454">
        <v>0</v>
      </c>
      <c r="T1454">
        <v>0</v>
      </c>
      <c r="U1454">
        <v>0</v>
      </c>
      <c r="V1454">
        <v>6</v>
      </c>
      <c r="W1454">
        <v>1</v>
      </c>
      <c r="X1454">
        <v>1</v>
      </c>
      <c r="Y1454">
        <v>0</v>
      </c>
      <c r="Z1454">
        <v>0</v>
      </c>
      <c r="AA1454">
        <v>0</v>
      </c>
      <c r="AB1454" t="s">
        <v>856</v>
      </c>
      <c r="AC1454" t="s">
        <v>75</v>
      </c>
      <c r="AD1454">
        <v>62</v>
      </c>
      <c r="AE1454">
        <v>51</v>
      </c>
      <c r="AF1454">
        <v>55</v>
      </c>
      <c r="AG1454" s="5">
        <v>51</v>
      </c>
      <c r="AH1454">
        <v>-1</v>
      </c>
      <c r="AI1454">
        <v>-1</v>
      </c>
      <c r="AJ1454">
        <f t="shared" si="980"/>
        <v>-1</v>
      </c>
      <c r="AK1454">
        <v>-1</v>
      </c>
      <c r="AL1454">
        <v>-1</v>
      </c>
      <c r="AM1454">
        <v>-1</v>
      </c>
      <c r="AN1454">
        <v>-1</v>
      </c>
      <c r="AO1454">
        <v>-1</v>
      </c>
      <c r="AP1454">
        <v>-1</v>
      </c>
      <c r="AR1454">
        <f t="shared" si="981"/>
        <v>0</v>
      </c>
      <c r="AS1454">
        <f t="shared" si="982"/>
        <v>0</v>
      </c>
      <c r="AT1454">
        <f t="shared" si="983"/>
        <v>0</v>
      </c>
      <c r="AU1454">
        <f t="shared" si="984"/>
        <v>0</v>
      </c>
      <c r="AV1454">
        <f t="shared" si="985"/>
        <v>0</v>
      </c>
      <c r="AW1454">
        <f t="shared" si="986"/>
        <v>0</v>
      </c>
      <c r="AX1454">
        <f t="shared" si="987"/>
        <v>0</v>
      </c>
      <c r="AY1454">
        <f t="shared" si="988"/>
        <v>0</v>
      </c>
      <c r="AZ1454">
        <f t="shared" si="989"/>
        <v>0</v>
      </c>
      <c r="BA1454">
        <f t="shared" si="990"/>
        <v>0</v>
      </c>
      <c r="BB1454">
        <f t="shared" si="991"/>
        <v>0</v>
      </c>
      <c r="BC1454">
        <f t="shared" si="992"/>
        <v>0</v>
      </c>
      <c r="BD1454">
        <f t="shared" si="993"/>
        <v>0</v>
      </c>
      <c r="BE1454">
        <f t="shared" si="994"/>
        <v>0</v>
      </c>
      <c r="BF1454">
        <f t="shared" si="995"/>
        <v>0</v>
      </c>
      <c r="BG1454">
        <f t="shared" si="996"/>
        <v>0</v>
      </c>
      <c r="BH1454">
        <f t="shared" si="997"/>
        <v>0</v>
      </c>
      <c r="BI1454">
        <f t="shared" si="998"/>
        <v>0</v>
      </c>
      <c r="BJ1454">
        <f t="shared" si="999"/>
        <v>0</v>
      </c>
      <c r="BK1454">
        <f t="shared" si="1000"/>
        <v>0</v>
      </c>
      <c r="BM1454">
        <f t="shared" si="1001"/>
        <v>0</v>
      </c>
      <c r="BN1454">
        <f t="shared" si="1002"/>
        <v>1</v>
      </c>
      <c r="BO1454">
        <f t="shared" si="1003"/>
        <v>0</v>
      </c>
      <c r="BP1454">
        <f t="shared" si="1004"/>
        <v>0</v>
      </c>
      <c r="BR1454">
        <f t="shared" si="1005"/>
        <v>0</v>
      </c>
      <c r="BS1454">
        <f t="shared" si="1006"/>
        <v>0</v>
      </c>
      <c r="BT1454">
        <f t="shared" si="1007"/>
        <v>0</v>
      </c>
      <c r="BU1454">
        <f t="shared" si="1008"/>
        <v>6</v>
      </c>
      <c r="BV1454">
        <f t="shared" si="1009"/>
        <v>0</v>
      </c>
      <c r="BW1454">
        <f t="shared" si="1010"/>
        <v>1</v>
      </c>
      <c r="BX1454">
        <f t="shared" si="1011"/>
        <v>0</v>
      </c>
      <c r="BY1454">
        <f t="shared" si="1012"/>
        <v>1</v>
      </c>
      <c r="BZ1454">
        <f t="shared" si="1019"/>
        <v>0</v>
      </c>
      <c r="CA1454">
        <f t="shared" si="1013"/>
        <v>0</v>
      </c>
      <c r="CB1454">
        <f t="shared" si="1014"/>
        <v>1</v>
      </c>
      <c r="CC1454">
        <f t="shared" si="1015"/>
        <v>1</v>
      </c>
      <c r="CD1454">
        <f t="shared" si="1016"/>
        <v>0</v>
      </c>
      <c r="CE1454">
        <f t="shared" si="1017"/>
        <v>0</v>
      </c>
      <c r="CF1454">
        <f t="shared" si="1018"/>
        <v>0</v>
      </c>
    </row>
    <row r="1455" spans="1:84" x14ac:dyDescent="0.25">
      <c r="A1455" t="s">
        <v>233</v>
      </c>
      <c r="B1455" t="s">
        <v>571</v>
      </c>
      <c r="C1455" s="1">
        <v>15347</v>
      </c>
      <c r="D1455" t="s">
        <v>49</v>
      </c>
      <c r="E1455" t="s">
        <v>40</v>
      </c>
      <c r="F1455" t="s">
        <v>1421</v>
      </c>
      <c r="G1455">
        <v>1</v>
      </c>
      <c r="H1455">
        <v>0</v>
      </c>
      <c r="I1455" t="s">
        <v>87</v>
      </c>
      <c r="J1455" t="s">
        <v>88</v>
      </c>
      <c r="K1455" t="s">
        <v>1422</v>
      </c>
      <c r="L1455">
        <v>4875</v>
      </c>
      <c r="M1455">
        <v>2</v>
      </c>
      <c r="N1455">
        <v>1</v>
      </c>
      <c r="O1455">
        <f t="shared" si="977"/>
        <v>50</v>
      </c>
      <c r="P1455">
        <f t="shared" si="978"/>
        <v>0.41025641025641024</v>
      </c>
      <c r="Q1455">
        <f t="shared" si="1020"/>
        <v>1</v>
      </c>
      <c r="R1455">
        <f t="shared" si="979"/>
        <v>1</v>
      </c>
      <c r="S1455">
        <v>0</v>
      </c>
      <c r="T1455">
        <v>1</v>
      </c>
      <c r="U1455">
        <v>2</v>
      </c>
      <c r="V1455">
        <v>5</v>
      </c>
      <c r="W1455">
        <v>0</v>
      </c>
      <c r="X1455">
        <v>0</v>
      </c>
      <c r="Y1455">
        <v>0</v>
      </c>
      <c r="Z1455">
        <v>0</v>
      </c>
      <c r="AA1455">
        <v>0</v>
      </c>
      <c r="AB1455" t="s">
        <v>815</v>
      </c>
      <c r="AC1455" t="s">
        <v>46</v>
      </c>
      <c r="AD1455">
        <v>67</v>
      </c>
      <c r="AE1455">
        <v>51</v>
      </c>
      <c r="AF1455">
        <v>70</v>
      </c>
      <c r="AG1455" s="5">
        <v>50</v>
      </c>
      <c r="AH1455">
        <v>-1</v>
      </c>
      <c r="AI1455">
        <v>-1</v>
      </c>
      <c r="AJ1455">
        <f t="shared" si="980"/>
        <v>-1</v>
      </c>
      <c r="AK1455">
        <v>-1</v>
      </c>
      <c r="AL1455">
        <v>-1</v>
      </c>
      <c r="AM1455">
        <v>-1</v>
      </c>
      <c r="AN1455">
        <v>-1</v>
      </c>
      <c r="AO1455">
        <v>-1</v>
      </c>
      <c r="AP1455">
        <v>-1</v>
      </c>
      <c r="AR1455">
        <f t="shared" si="981"/>
        <v>0</v>
      </c>
      <c r="AS1455">
        <f t="shared" si="982"/>
        <v>0</v>
      </c>
      <c r="AT1455">
        <f t="shared" si="983"/>
        <v>0</v>
      </c>
      <c r="AU1455">
        <f t="shared" si="984"/>
        <v>0</v>
      </c>
      <c r="AV1455">
        <f t="shared" si="985"/>
        <v>0</v>
      </c>
      <c r="AW1455">
        <f t="shared" si="986"/>
        <v>0</v>
      </c>
      <c r="AX1455">
        <f t="shared" si="987"/>
        <v>0</v>
      </c>
      <c r="AY1455">
        <f t="shared" si="988"/>
        <v>0</v>
      </c>
      <c r="AZ1455">
        <f t="shared" si="989"/>
        <v>0</v>
      </c>
      <c r="BA1455">
        <f t="shared" si="990"/>
        <v>0</v>
      </c>
      <c r="BB1455">
        <f t="shared" si="991"/>
        <v>0</v>
      </c>
      <c r="BC1455">
        <f t="shared" si="992"/>
        <v>0</v>
      </c>
      <c r="BD1455">
        <f t="shared" si="993"/>
        <v>0</v>
      </c>
      <c r="BE1455">
        <f t="shared" si="994"/>
        <v>0</v>
      </c>
      <c r="BF1455">
        <f t="shared" si="995"/>
        <v>0</v>
      </c>
      <c r="BG1455">
        <f t="shared" si="996"/>
        <v>0</v>
      </c>
      <c r="BH1455">
        <f t="shared" si="997"/>
        <v>0</v>
      </c>
      <c r="BI1455">
        <f t="shared" si="998"/>
        <v>0</v>
      </c>
      <c r="BJ1455">
        <f t="shared" si="999"/>
        <v>0</v>
      </c>
      <c r="BK1455">
        <f t="shared" si="1000"/>
        <v>0</v>
      </c>
      <c r="BM1455">
        <f t="shared" si="1001"/>
        <v>0</v>
      </c>
      <c r="BN1455">
        <f t="shared" si="1002"/>
        <v>0</v>
      </c>
      <c r="BO1455">
        <f t="shared" si="1003"/>
        <v>1</v>
      </c>
      <c r="BP1455">
        <f t="shared" si="1004"/>
        <v>0</v>
      </c>
      <c r="BR1455">
        <f t="shared" si="1005"/>
        <v>0</v>
      </c>
      <c r="BS1455">
        <f t="shared" si="1006"/>
        <v>0</v>
      </c>
      <c r="BT1455">
        <f t="shared" si="1007"/>
        <v>5</v>
      </c>
      <c r="BU1455">
        <f t="shared" si="1008"/>
        <v>0</v>
      </c>
      <c r="BV1455">
        <f t="shared" si="1009"/>
        <v>0</v>
      </c>
      <c r="BW1455">
        <f t="shared" si="1010"/>
        <v>0</v>
      </c>
      <c r="BX1455">
        <f t="shared" si="1011"/>
        <v>0</v>
      </c>
      <c r="BY1455">
        <f t="shared" si="1012"/>
        <v>0</v>
      </c>
      <c r="BZ1455">
        <f t="shared" si="1019"/>
        <v>0</v>
      </c>
      <c r="CA1455">
        <f t="shared" si="1013"/>
        <v>0</v>
      </c>
      <c r="CB1455">
        <f t="shared" si="1014"/>
        <v>0</v>
      </c>
      <c r="CC1455">
        <f t="shared" si="1015"/>
        <v>0</v>
      </c>
      <c r="CD1455">
        <f t="shared" si="1016"/>
        <v>0</v>
      </c>
      <c r="CE1455">
        <f t="shared" si="1017"/>
        <v>1</v>
      </c>
      <c r="CF1455">
        <f t="shared" si="1018"/>
        <v>1</v>
      </c>
    </row>
    <row r="1456" spans="1:84" x14ac:dyDescent="0.25">
      <c r="A1456" t="s">
        <v>1121</v>
      </c>
      <c r="B1456">
        <v>0</v>
      </c>
      <c r="C1456" s="1">
        <v>15347</v>
      </c>
      <c r="D1456" t="s">
        <v>39</v>
      </c>
      <c r="E1456" t="s">
        <v>40</v>
      </c>
      <c r="F1456" t="s">
        <v>998</v>
      </c>
      <c r="G1456">
        <v>0</v>
      </c>
      <c r="H1456">
        <v>1</v>
      </c>
      <c r="I1456" t="s">
        <v>71</v>
      </c>
      <c r="J1456" t="s">
        <v>72</v>
      </c>
      <c r="K1456" t="s">
        <v>1423</v>
      </c>
      <c r="L1456">
        <v>7000</v>
      </c>
      <c r="M1456">
        <v>0</v>
      </c>
      <c r="N1456">
        <v>0</v>
      </c>
      <c r="O1456">
        <f t="shared" si="977"/>
        <v>0</v>
      </c>
      <c r="P1456">
        <f t="shared" si="978"/>
        <v>0</v>
      </c>
      <c r="Q1456">
        <f t="shared" si="1020"/>
        <v>-1</v>
      </c>
      <c r="R1456">
        <f t="shared" si="979"/>
        <v>0</v>
      </c>
      <c r="S1456">
        <v>0</v>
      </c>
      <c r="T1456">
        <v>0</v>
      </c>
      <c r="U1456">
        <v>0</v>
      </c>
      <c r="V1456">
        <v>8</v>
      </c>
      <c r="W1456">
        <v>1</v>
      </c>
      <c r="X1456">
        <v>1</v>
      </c>
      <c r="Y1456">
        <v>0</v>
      </c>
      <c r="Z1456">
        <v>0</v>
      </c>
      <c r="AA1456">
        <v>0</v>
      </c>
      <c r="AD1456">
        <v>-1</v>
      </c>
      <c r="AE1456">
        <v>-1</v>
      </c>
      <c r="AF1456">
        <v>-1</v>
      </c>
      <c r="AG1456" s="5">
        <v>-1</v>
      </c>
      <c r="AH1456">
        <v>-1</v>
      </c>
      <c r="AI1456">
        <v>-1</v>
      </c>
      <c r="AJ1456">
        <f t="shared" si="980"/>
        <v>-1</v>
      </c>
      <c r="AK1456">
        <v>-1</v>
      </c>
      <c r="AL1456">
        <v>-1</v>
      </c>
      <c r="AM1456">
        <v>-1</v>
      </c>
      <c r="AN1456">
        <v>-1</v>
      </c>
      <c r="AO1456">
        <v>-1</v>
      </c>
      <c r="AP1456">
        <v>-1</v>
      </c>
      <c r="AR1456">
        <f t="shared" si="981"/>
        <v>0</v>
      </c>
      <c r="AS1456">
        <f t="shared" si="982"/>
        <v>0</v>
      </c>
      <c r="AT1456">
        <f t="shared" si="983"/>
        <v>0</v>
      </c>
      <c r="AU1456">
        <f t="shared" si="984"/>
        <v>0</v>
      </c>
      <c r="AV1456">
        <f t="shared" si="985"/>
        <v>0</v>
      </c>
      <c r="AW1456">
        <f t="shared" si="986"/>
        <v>0</v>
      </c>
      <c r="AX1456">
        <f t="shared" si="987"/>
        <v>0</v>
      </c>
      <c r="AY1456">
        <f t="shared" si="988"/>
        <v>0</v>
      </c>
      <c r="AZ1456">
        <f t="shared" si="989"/>
        <v>0</v>
      </c>
      <c r="BA1456">
        <f t="shared" si="990"/>
        <v>0</v>
      </c>
      <c r="BB1456">
        <f t="shared" si="991"/>
        <v>0</v>
      </c>
      <c r="BC1456">
        <f t="shared" si="992"/>
        <v>0</v>
      </c>
      <c r="BD1456">
        <f t="shared" si="993"/>
        <v>0</v>
      </c>
      <c r="BE1456">
        <f t="shared" si="994"/>
        <v>0</v>
      </c>
      <c r="BF1456">
        <f t="shared" si="995"/>
        <v>0</v>
      </c>
      <c r="BG1456">
        <f t="shared" si="996"/>
        <v>0</v>
      </c>
      <c r="BH1456">
        <f t="shared" si="997"/>
        <v>0</v>
      </c>
      <c r="BI1456">
        <f t="shared" si="998"/>
        <v>0</v>
      </c>
      <c r="BJ1456">
        <f t="shared" si="999"/>
        <v>0</v>
      </c>
      <c r="BK1456">
        <f t="shared" si="1000"/>
        <v>0</v>
      </c>
      <c r="BM1456">
        <f t="shared" si="1001"/>
        <v>0</v>
      </c>
      <c r="BN1456">
        <f t="shared" si="1002"/>
        <v>1</v>
      </c>
      <c r="BO1456">
        <f t="shared" si="1003"/>
        <v>0</v>
      </c>
      <c r="BP1456">
        <f t="shared" si="1004"/>
        <v>0</v>
      </c>
      <c r="BR1456">
        <f t="shared" si="1005"/>
        <v>0</v>
      </c>
      <c r="BS1456">
        <f t="shared" si="1006"/>
        <v>0</v>
      </c>
      <c r="BT1456">
        <f t="shared" si="1007"/>
        <v>0</v>
      </c>
      <c r="BU1456">
        <f t="shared" si="1008"/>
        <v>8</v>
      </c>
      <c r="BV1456">
        <f t="shared" si="1009"/>
        <v>0</v>
      </c>
      <c r="BW1456">
        <f t="shared" si="1010"/>
        <v>1</v>
      </c>
      <c r="BX1456">
        <f t="shared" si="1011"/>
        <v>0</v>
      </c>
      <c r="BY1456">
        <f t="shared" si="1012"/>
        <v>1</v>
      </c>
      <c r="BZ1456">
        <f t="shared" si="1019"/>
        <v>0</v>
      </c>
      <c r="CA1456">
        <f t="shared" si="1013"/>
        <v>0</v>
      </c>
      <c r="CB1456">
        <f t="shared" si="1014"/>
        <v>1</v>
      </c>
      <c r="CC1456">
        <f t="shared" si="1015"/>
        <v>1</v>
      </c>
      <c r="CD1456">
        <f t="shared" si="1016"/>
        <v>0</v>
      </c>
      <c r="CE1456">
        <f t="shared" si="1017"/>
        <v>0</v>
      </c>
      <c r="CF1456">
        <f t="shared" si="1018"/>
        <v>0</v>
      </c>
    </row>
    <row r="1457" spans="1:84" x14ac:dyDescent="0.25">
      <c r="A1457" t="s">
        <v>1121</v>
      </c>
      <c r="B1457">
        <v>0</v>
      </c>
      <c r="C1457" s="1">
        <v>15347</v>
      </c>
      <c r="D1457" t="s">
        <v>39</v>
      </c>
      <c r="E1457" t="s">
        <v>40</v>
      </c>
      <c r="F1457" t="s">
        <v>998</v>
      </c>
      <c r="G1457">
        <v>0</v>
      </c>
      <c r="H1457">
        <v>1</v>
      </c>
      <c r="I1457" t="s">
        <v>71</v>
      </c>
      <c r="J1457" t="s">
        <v>72</v>
      </c>
      <c r="K1457" t="s">
        <v>1423</v>
      </c>
      <c r="L1457">
        <v>7000</v>
      </c>
      <c r="M1457">
        <v>0</v>
      </c>
      <c r="N1457">
        <v>0</v>
      </c>
      <c r="O1457">
        <f t="shared" si="977"/>
        <v>0</v>
      </c>
      <c r="P1457">
        <f t="shared" si="978"/>
        <v>0</v>
      </c>
      <c r="Q1457">
        <f t="shared" si="1020"/>
        <v>-1</v>
      </c>
      <c r="R1457">
        <f t="shared" si="979"/>
        <v>0</v>
      </c>
      <c r="S1457">
        <v>0</v>
      </c>
      <c r="T1457">
        <v>0</v>
      </c>
      <c r="U1457">
        <v>0</v>
      </c>
      <c r="V1457">
        <v>4</v>
      </c>
      <c r="W1457">
        <v>0</v>
      </c>
      <c r="X1457">
        <v>0</v>
      </c>
      <c r="Y1457">
        <v>0</v>
      </c>
      <c r="Z1457">
        <v>0</v>
      </c>
      <c r="AA1457">
        <v>0</v>
      </c>
      <c r="AD1457">
        <v>-1</v>
      </c>
      <c r="AE1457">
        <v>-1</v>
      </c>
      <c r="AF1457">
        <v>-1</v>
      </c>
      <c r="AG1457" s="5">
        <v>-1</v>
      </c>
      <c r="AH1457">
        <v>-1</v>
      </c>
      <c r="AI1457">
        <v>-1</v>
      </c>
      <c r="AJ1457">
        <f t="shared" si="980"/>
        <v>-1</v>
      </c>
      <c r="AK1457">
        <v>-1</v>
      </c>
      <c r="AL1457">
        <v>-1</v>
      </c>
      <c r="AM1457">
        <v>-1</v>
      </c>
      <c r="AN1457">
        <v>-1</v>
      </c>
      <c r="AO1457">
        <v>-1</v>
      </c>
      <c r="AP1457">
        <v>-1</v>
      </c>
      <c r="AR1457">
        <f t="shared" si="981"/>
        <v>0</v>
      </c>
      <c r="AS1457">
        <f t="shared" si="982"/>
        <v>0</v>
      </c>
      <c r="AT1457">
        <f t="shared" si="983"/>
        <v>0</v>
      </c>
      <c r="AU1457">
        <f t="shared" si="984"/>
        <v>0</v>
      </c>
      <c r="AV1457">
        <f t="shared" si="985"/>
        <v>0</v>
      </c>
      <c r="AW1457">
        <f t="shared" si="986"/>
        <v>0</v>
      </c>
      <c r="AX1457">
        <f t="shared" si="987"/>
        <v>0</v>
      </c>
      <c r="AY1457">
        <f t="shared" si="988"/>
        <v>0</v>
      </c>
      <c r="AZ1457">
        <f t="shared" si="989"/>
        <v>0</v>
      </c>
      <c r="BA1457">
        <f t="shared" si="990"/>
        <v>0</v>
      </c>
      <c r="BB1457">
        <f t="shared" si="991"/>
        <v>0</v>
      </c>
      <c r="BC1457">
        <f t="shared" si="992"/>
        <v>0</v>
      </c>
      <c r="BD1457">
        <f t="shared" si="993"/>
        <v>0</v>
      </c>
      <c r="BE1457">
        <f t="shared" si="994"/>
        <v>0</v>
      </c>
      <c r="BF1457">
        <f t="shared" si="995"/>
        <v>0</v>
      </c>
      <c r="BG1457">
        <f t="shared" si="996"/>
        <v>0</v>
      </c>
      <c r="BH1457">
        <f t="shared" si="997"/>
        <v>0</v>
      </c>
      <c r="BI1457">
        <f t="shared" si="998"/>
        <v>0</v>
      </c>
      <c r="BJ1457">
        <f t="shared" si="999"/>
        <v>0</v>
      </c>
      <c r="BK1457">
        <f t="shared" si="1000"/>
        <v>0</v>
      </c>
      <c r="BM1457">
        <f t="shared" si="1001"/>
        <v>0</v>
      </c>
      <c r="BN1457">
        <f t="shared" si="1002"/>
        <v>1</v>
      </c>
      <c r="BO1457">
        <f t="shared" si="1003"/>
        <v>0</v>
      </c>
      <c r="BP1457">
        <f t="shared" si="1004"/>
        <v>0</v>
      </c>
      <c r="BR1457">
        <f t="shared" si="1005"/>
        <v>0</v>
      </c>
      <c r="BS1457">
        <f t="shared" si="1006"/>
        <v>0</v>
      </c>
      <c r="BT1457">
        <f t="shared" si="1007"/>
        <v>0</v>
      </c>
      <c r="BU1457">
        <f t="shared" si="1008"/>
        <v>4</v>
      </c>
      <c r="BV1457">
        <f t="shared" si="1009"/>
        <v>0</v>
      </c>
      <c r="BW1457">
        <f t="shared" si="1010"/>
        <v>0</v>
      </c>
      <c r="BX1457">
        <f t="shared" si="1011"/>
        <v>0</v>
      </c>
      <c r="BY1457">
        <f t="shared" si="1012"/>
        <v>0</v>
      </c>
      <c r="BZ1457">
        <f t="shared" si="1019"/>
        <v>0</v>
      </c>
      <c r="CA1457">
        <f t="shared" si="1013"/>
        <v>0</v>
      </c>
      <c r="CB1457">
        <f t="shared" si="1014"/>
        <v>0</v>
      </c>
      <c r="CC1457">
        <f t="shared" si="1015"/>
        <v>1</v>
      </c>
      <c r="CD1457">
        <f t="shared" si="1016"/>
        <v>0</v>
      </c>
      <c r="CE1457">
        <f t="shared" si="1017"/>
        <v>0</v>
      </c>
      <c r="CF1457">
        <f t="shared" si="1018"/>
        <v>0</v>
      </c>
    </row>
    <row r="1458" spans="1:84" x14ac:dyDescent="0.25">
      <c r="A1458" t="s">
        <v>340</v>
      </c>
      <c r="B1458" t="s">
        <v>341</v>
      </c>
      <c r="C1458" s="1">
        <v>15347</v>
      </c>
      <c r="D1458" t="s">
        <v>49</v>
      </c>
      <c r="E1458" t="s">
        <v>40</v>
      </c>
      <c r="F1458" s="2">
        <v>110113</v>
      </c>
      <c r="G1458">
        <v>1</v>
      </c>
      <c r="H1458">
        <v>0</v>
      </c>
      <c r="I1458" t="s">
        <v>87</v>
      </c>
      <c r="J1458" t="s">
        <v>166</v>
      </c>
      <c r="K1458" t="s">
        <v>1424</v>
      </c>
      <c r="L1458">
        <v>1650</v>
      </c>
      <c r="M1458">
        <v>0</v>
      </c>
      <c r="N1458">
        <v>0</v>
      </c>
      <c r="O1458">
        <f t="shared" si="977"/>
        <v>0</v>
      </c>
      <c r="P1458">
        <f t="shared" si="978"/>
        <v>0</v>
      </c>
      <c r="Q1458">
        <f t="shared" si="1020"/>
        <v>-1</v>
      </c>
      <c r="R1458">
        <f t="shared" si="979"/>
        <v>0</v>
      </c>
      <c r="S1458">
        <v>0</v>
      </c>
      <c r="T1458">
        <v>0</v>
      </c>
      <c r="U1458">
        <v>0</v>
      </c>
      <c r="V1458">
        <v>5</v>
      </c>
      <c r="W1458">
        <v>0</v>
      </c>
      <c r="X1458">
        <v>0</v>
      </c>
      <c r="Y1458">
        <v>0</v>
      </c>
      <c r="Z1458">
        <v>0</v>
      </c>
      <c r="AA1458">
        <v>0</v>
      </c>
      <c r="AB1458" t="s">
        <v>342</v>
      </c>
      <c r="AC1458" t="s">
        <v>46</v>
      </c>
      <c r="AD1458">
        <v>64</v>
      </c>
      <c r="AE1458">
        <v>69</v>
      </c>
      <c r="AF1458">
        <v>73</v>
      </c>
      <c r="AG1458" s="5">
        <v>57</v>
      </c>
      <c r="AH1458">
        <v>-1</v>
      </c>
      <c r="AI1458">
        <v>-1</v>
      </c>
      <c r="AJ1458">
        <f t="shared" si="980"/>
        <v>-1</v>
      </c>
      <c r="AK1458">
        <v>-1</v>
      </c>
      <c r="AL1458">
        <v>-1</v>
      </c>
      <c r="AM1458">
        <v>-1</v>
      </c>
      <c r="AN1458">
        <v>-1</v>
      </c>
      <c r="AO1458">
        <v>-1</v>
      </c>
      <c r="AP1458">
        <v>-1</v>
      </c>
      <c r="AR1458">
        <f t="shared" si="981"/>
        <v>0</v>
      </c>
      <c r="AS1458">
        <f t="shared" si="982"/>
        <v>0</v>
      </c>
      <c r="AT1458">
        <f t="shared" si="983"/>
        <v>0</v>
      </c>
      <c r="AU1458">
        <f t="shared" si="984"/>
        <v>0</v>
      </c>
      <c r="AV1458">
        <f t="shared" si="985"/>
        <v>0</v>
      </c>
      <c r="AW1458">
        <f t="shared" si="986"/>
        <v>0</v>
      </c>
      <c r="AX1458">
        <f t="shared" si="987"/>
        <v>0</v>
      </c>
      <c r="AY1458">
        <f t="shared" si="988"/>
        <v>0</v>
      </c>
      <c r="AZ1458">
        <f t="shared" si="989"/>
        <v>0</v>
      </c>
      <c r="BA1458">
        <f t="shared" si="990"/>
        <v>0</v>
      </c>
      <c r="BB1458">
        <f t="shared" si="991"/>
        <v>0</v>
      </c>
      <c r="BC1458">
        <f t="shared" si="992"/>
        <v>0</v>
      </c>
      <c r="BD1458">
        <f t="shared" si="993"/>
        <v>0</v>
      </c>
      <c r="BE1458">
        <f t="shared" si="994"/>
        <v>0</v>
      </c>
      <c r="BF1458">
        <f t="shared" si="995"/>
        <v>0</v>
      </c>
      <c r="BG1458">
        <f t="shared" si="996"/>
        <v>0</v>
      </c>
      <c r="BH1458">
        <f t="shared" si="997"/>
        <v>0</v>
      </c>
      <c r="BI1458">
        <f t="shared" si="998"/>
        <v>0</v>
      </c>
      <c r="BJ1458">
        <f t="shared" si="999"/>
        <v>0</v>
      </c>
      <c r="BK1458">
        <f t="shared" si="1000"/>
        <v>0</v>
      </c>
      <c r="BM1458">
        <f t="shared" si="1001"/>
        <v>1</v>
      </c>
      <c r="BN1458">
        <f t="shared" si="1002"/>
        <v>0</v>
      </c>
      <c r="BO1458">
        <f t="shared" si="1003"/>
        <v>0</v>
      </c>
      <c r="BP1458">
        <f t="shared" si="1004"/>
        <v>0</v>
      </c>
      <c r="BR1458">
        <f t="shared" si="1005"/>
        <v>0</v>
      </c>
      <c r="BS1458">
        <f t="shared" si="1006"/>
        <v>0</v>
      </c>
      <c r="BT1458">
        <f t="shared" si="1007"/>
        <v>5</v>
      </c>
      <c r="BU1458">
        <f t="shared" si="1008"/>
        <v>0</v>
      </c>
      <c r="BV1458">
        <f t="shared" si="1009"/>
        <v>0</v>
      </c>
      <c r="BW1458">
        <f t="shared" si="1010"/>
        <v>0</v>
      </c>
      <c r="BX1458">
        <f t="shared" si="1011"/>
        <v>0</v>
      </c>
      <c r="BY1458">
        <f t="shared" si="1012"/>
        <v>0</v>
      </c>
      <c r="BZ1458">
        <f t="shared" si="1019"/>
        <v>0</v>
      </c>
      <c r="CA1458">
        <f t="shared" si="1013"/>
        <v>0</v>
      </c>
      <c r="CB1458">
        <f t="shared" si="1014"/>
        <v>0</v>
      </c>
      <c r="CC1458">
        <f t="shared" si="1015"/>
        <v>0</v>
      </c>
      <c r="CD1458">
        <f t="shared" si="1016"/>
        <v>0</v>
      </c>
      <c r="CE1458">
        <f t="shared" si="1017"/>
        <v>1</v>
      </c>
      <c r="CF1458">
        <f t="shared" si="1018"/>
        <v>0</v>
      </c>
    </row>
    <row r="1459" spans="1:84" x14ac:dyDescent="0.25">
      <c r="A1459" t="s">
        <v>1001</v>
      </c>
      <c r="B1459" t="s">
        <v>437</v>
      </c>
      <c r="C1459" s="1">
        <v>15347</v>
      </c>
      <c r="D1459" t="s">
        <v>49</v>
      </c>
      <c r="E1459" t="s">
        <v>40</v>
      </c>
      <c r="F1459" t="s">
        <v>1425</v>
      </c>
      <c r="G1459">
        <v>0</v>
      </c>
      <c r="H1459">
        <v>0</v>
      </c>
      <c r="I1459" t="s">
        <v>42</v>
      </c>
      <c r="J1459" t="s">
        <v>77</v>
      </c>
      <c r="K1459" t="s">
        <v>1168</v>
      </c>
      <c r="L1459">
        <v>830</v>
      </c>
      <c r="M1459">
        <v>0</v>
      </c>
      <c r="N1459">
        <v>0</v>
      </c>
      <c r="O1459">
        <f t="shared" si="977"/>
        <v>0</v>
      </c>
      <c r="P1459">
        <f t="shared" si="978"/>
        <v>0</v>
      </c>
      <c r="Q1459">
        <f t="shared" si="1020"/>
        <v>-1</v>
      </c>
      <c r="R1459">
        <f t="shared" si="979"/>
        <v>0</v>
      </c>
      <c r="S1459">
        <v>0</v>
      </c>
      <c r="T1459">
        <v>0</v>
      </c>
      <c r="U1459">
        <v>0</v>
      </c>
      <c r="V1459">
        <v>5</v>
      </c>
      <c r="W1459">
        <v>0</v>
      </c>
      <c r="X1459">
        <v>0</v>
      </c>
      <c r="Y1459">
        <v>0</v>
      </c>
      <c r="Z1459">
        <v>0</v>
      </c>
      <c r="AA1459">
        <v>0</v>
      </c>
      <c r="AD1459">
        <v>-1</v>
      </c>
      <c r="AE1459">
        <v>-1</v>
      </c>
      <c r="AF1459">
        <v>-1</v>
      </c>
      <c r="AG1459" s="5">
        <v>-1</v>
      </c>
      <c r="AH1459">
        <v>-1</v>
      </c>
      <c r="AI1459">
        <v>-1</v>
      </c>
      <c r="AJ1459">
        <f t="shared" si="980"/>
        <v>-1</v>
      </c>
      <c r="AK1459">
        <v>-1</v>
      </c>
      <c r="AL1459">
        <v>-1</v>
      </c>
      <c r="AM1459">
        <v>-1</v>
      </c>
      <c r="AN1459">
        <v>-1</v>
      </c>
      <c r="AO1459">
        <v>-1</v>
      </c>
      <c r="AP1459">
        <v>-1</v>
      </c>
      <c r="AR1459">
        <f t="shared" si="981"/>
        <v>0</v>
      </c>
      <c r="AS1459">
        <f t="shared" si="982"/>
        <v>0</v>
      </c>
      <c r="AT1459">
        <f t="shared" si="983"/>
        <v>0</v>
      </c>
      <c r="AU1459">
        <f t="shared" si="984"/>
        <v>0</v>
      </c>
      <c r="AV1459">
        <f t="shared" si="985"/>
        <v>0</v>
      </c>
      <c r="AW1459">
        <f t="shared" si="986"/>
        <v>0</v>
      </c>
      <c r="AX1459">
        <f t="shared" si="987"/>
        <v>0</v>
      </c>
      <c r="AY1459">
        <f t="shared" si="988"/>
        <v>0</v>
      </c>
      <c r="AZ1459">
        <f t="shared" si="989"/>
        <v>0</v>
      </c>
      <c r="BA1459">
        <f t="shared" si="990"/>
        <v>0</v>
      </c>
      <c r="BB1459">
        <f t="shared" si="991"/>
        <v>0</v>
      </c>
      <c r="BC1459">
        <f t="shared" si="992"/>
        <v>0</v>
      </c>
      <c r="BD1459">
        <f t="shared" si="993"/>
        <v>0</v>
      </c>
      <c r="BE1459">
        <f t="shared" si="994"/>
        <v>0</v>
      </c>
      <c r="BF1459">
        <f t="shared" si="995"/>
        <v>0</v>
      </c>
      <c r="BG1459">
        <f t="shared" si="996"/>
        <v>0</v>
      </c>
      <c r="BH1459">
        <f t="shared" si="997"/>
        <v>0</v>
      </c>
      <c r="BI1459">
        <f t="shared" si="998"/>
        <v>0</v>
      </c>
      <c r="BJ1459">
        <f t="shared" si="999"/>
        <v>0</v>
      </c>
      <c r="BK1459">
        <f t="shared" si="1000"/>
        <v>0</v>
      </c>
      <c r="BM1459">
        <f t="shared" si="1001"/>
        <v>0</v>
      </c>
      <c r="BN1459">
        <f t="shared" si="1002"/>
        <v>1</v>
      </c>
      <c r="BO1459">
        <f t="shared" si="1003"/>
        <v>0</v>
      </c>
      <c r="BP1459">
        <f t="shared" si="1004"/>
        <v>0</v>
      </c>
      <c r="BR1459">
        <f t="shared" si="1005"/>
        <v>0</v>
      </c>
      <c r="BS1459">
        <f t="shared" si="1006"/>
        <v>0</v>
      </c>
      <c r="BT1459">
        <f t="shared" si="1007"/>
        <v>0</v>
      </c>
      <c r="BU1459">
        <f t="shared" si="1008"/>
        <v>5</v>
      </c>
      <c r="BV1459">
        <f t="shared" si="1009"/>
        <v>0</v>
      </c>
      <c r="BW1459">
        <f t="shared" si="1010"/>
        <v>0</v>
      </c>
      <c r="BX1459">
        <f t="shared" si="1011"/>
        <v>0</v>
      </c>
      <c r="BY1459">
        <f t="shared" si="1012"/>
        <v>0</v>
      </c>
      <c r="BZ1459">
        <f t="shared" si="1019"/>
        <v>0</v>
      </c>
      <c r="CA1459">
        <f t="shared" si="1013"/>
        <v>0</v>
      </c>
      <c r="CB1459">
        <f t="shared" si="1014"/>
        <v>0</v>
      </c>
      <c r="CC1459">
        <f t="shared" si="1015"/>
        <v>1</v>
      </c>
      <c r="CD1459">
        <f t="shared" si="1016"/>
        <v>0</v>
      </c>
      <c r="CE1459">
        <f t="shared" si="1017"/>
        <v>0</v>
      </c>
      <c r="CF1459">
        <f t="shared" si="1018"/>
        <v>0</v>
      </c>
    </row>
    <row r="1460" spans="1:84" x14ac:dyDescent="0.25">
      <c r="A1460" t="s">
        <v>1001</v>
      </c>
      <c r="B1460" t="s">
        <v>437</v>
      </c>
      <c r="C1460" s="1">
        <v>15346</v>
      </c>
      <c r="D1460" t="s">
        <v>49</v>
      </c>
      <c r="E1460" t="s">
        <v>40</v>
      </c>
      <c r="F1460" t="s">
        <v>1425</v>
      </c>
      <c r="G1460">
        <v>0</v>
      </c>
      <c r="H1460">
        <v>0</v>
      </c>
      <c r="I1460" t="s">
        <v>42</v>
      </c>
      <c r="J1460" t="s">
        <v>77</v>
      </c>
      <c r="K1460" t="s">
        <v>1426</v>
      </c>
      <c r="L1460">
        <v>830</v>
      </c>
      <c r="M1460">
        <v>2</v>
      </c>
      <c r="N1460">
        <v>1</v>
      </c>
      <c r="O1460">
        <f t="shared" si="977"/>
        <v>50</v>
      </c>
      <c r="P1460">
        <f t="shared" si="978"/>
        <v>2.4096385542168677</v>
      </c>
      <c r="Q1460">
        <f t="shared" si="1020"/>
        <v>1</v>
      </c>
      <c r="R1460">
        <f t="shared" si="979"/>
        <v>1</v>
      </c>
      <c r="S1460">
        <v>0</v>
      </c>
      <c r="T1460">
        <v>1</v>
      </c>
      <c r="U1460">
        <v>2</v>
      </c>
      <c r="V1460">
        <v>5</v>
      </c>
      <c r="W1460">
        <v>0</v>
      </c>
      <c r="X1460">
        <v>0</v>
      </c>
      <c r="Y1460">
        <v>0</v>
      </c>
      <c r="Z1460">
        <v>0</v>
      </c>
      <c r="AA1460">
        <v>0</v>
      </c>
      <c r="AD1460">
        <v>-1</v>
      </c>
      <c r="AE1460">
        <v>-1</v>
      </c>
      <c r="AF1460">
        <v>-1</v>
      </c>
      <c r="AG1460" s="5">
        <v>-1</v>
      </c>
      <c r="AH1460">
        <v>-1</v>
      </c>
      <c r="AI1460">
        <v>-1</v>
      </c>
      <c r="AJ1460">
        <f t="shared" si="980"/>
        <v>-1</v>
      </c>
      <c r="AK1460">
        <v>-1</v>
      </c>
      <c r="AL1460">
        <v>-1</v>
      </c>
      <c r="AM1460">
        <v>-1</v>
      </c>
      <c r="AN1460">
        <v>-1</v>
      </c>
      <c r="AO1460">
        <v>-1</v>
      </c>
      <c r="AP1460">
        <v>-1</v>
      </c>
      <c r="AR1460">
        <f t="shared" si="981"/>
        <v>0</v>
      </c>
      <c r="AS1460">
        <f t="shared" si="982"/>
        <v>0</v>
      </c>
      <c r="AT1460">
        <f t="shared" si="983"/>
        <v>0</v>
      </c>
      <c r="AU1460">
        <f t="shared" si="984"/>
        <v>0</v>
      </c>
      <c r="AV1460">
        <f t="shared" si="985"/>
        <v>0</v>
      </c>
      <c r="AW1460">
        <f t="shared" si="986"/>
        <v>0</v>
      </c>
      <c r="AX1460">
        <f t="shared" si="987"/>
        <v>0</v>
      </c>
      <c r="AY1460">
        <f t="shared" si="988"/>
        <v>0</v>
      </c>
      <c r="AZ1460">
        <f t="shared" si="989"/>
        <v>0</v>
      </c>
      <c r="BA1460">
        <f t="shared" si="990"/>
        <v>0</v>
      </c>
      <c r="BB1460">
        <f t="shared" si="991"/>
        <v>0</v>
      </c>
      <c r="BC1460">
        <f t="shared" si="992"/>
        <v>0</v>
      </c>
      <c r="BD1460">
        <f t="shared" si="993"/>
        <v>0</v>
      </c>
      <c r="BE1460">
        <f t="shared" si="994"/>
        <v>0</v>
      </c>
      <c r="BF1460">
        <f t="shared" si="995"/>
        <v>0</v>
      </c>
      <c r="BG1460">
        <f t="shared" si="996"/>
        <v>0</v>
      </c>
      <c r="BH1460">
        <f t="shared" si="997"/>
        <v>0</v>
      </c>
      <c r="BI1460">
        <f t="shared" si="998"/>
        <v>0</v>
      </c>
      <c r="BJ1460">
        <f t="shared" si="999"/>
        <v>0</v>
      </c>
      <c r="BK1460">
        <f t="shared" si="1000"/>
        <v>0</v>
      </c>
      <c r="BM1460">
        <f t="shared" si="1001"/>
        <v>0</v>
      </c>
      <c r="BN1460">
        <f t="shared" si="1002"/>
        <v>0</v>
      </c>
      <c r="BO1460">
        <f t="shared" si="1003"/>
        <v>0</v>
      </c>
      <c r="BP1460">
        <f t="shared" si="1004"/>
        <v>1</v>
      </c>
      <c r="BR1460">
        <f t="shared" si="1005"/>
        <v>0</v>
      </c>
      <c r="BS1460">
        <f t="shared" si="1006"/>
        <v>0</v>
      </c>
      <c r="BT1460">
        <f t="shared" si="1007"/>
        <v>0</v>
      </c>
      <c r="BU1460">
        <f t="shared" si="1008"/>
        <v>5</v>
      </c>
      <c r="BV1460">
        <f t="shared" si="1009"/>
        <v>0</v>
      </c>
      <c r="BW1460">
        <f t="shared" si="1010"/>
        <v>0</v>
      </c>
      <c r="BX1460">
        <f t="shared" si="1011"/>
        <v>0</v>
      </c>
      <c r="BY1460">
        <f t="shared" si="1012"/>
        <v>0</v>
      </c>
      <c r="BZ1460">
        <f t="shared" si="1019"/>
        <v>0</v>
      </c>
      <c r="CA1460">
        <f t="shared" si="1013"/>
        <v>0</v>
      </c>
      <c r="CB1460">
        <f t="shared" si="1014"/>
        <v>0</v>
      </c>
      <c r="CC1460">
        <f t="shared" si="1015"/>
        <v>1</v>
      </c>
      <c r="CD1460">
        <f t="shared" si="1016"/>
        <v>0</v>
      </c>
      <c r="CE1460">
        <f t="shared" si="1017"/>
        <v>0</v>
      </c>
      <c r="CF1460">
        <f t="shared" si="1018"/>
        <v>0</v>
      </c>
    </row>
    <row r="1461" spans="1:84" x14ac:dyDescent="0.25">
      <c r="A1461" t="s">
        <v>1302</v>
      </c>
      <c r="B1461">
        <v>0</v>
      </c>
      <c r="C1461" s="1">
        <v>15346</v>
      </c>
      <c r="D1461" t="s">
        <v>39</v>
      </c>
      <c r="E1461" t="s">
        <v>40</v>
      </c>
      <c r="F1461" t="s">
        <v>1096</v>
      </c>
      <c r="G1461">
        <v>0</v>
      </c>
      <c r="H1461">
        <v>0</v>
      </c>
      <c r="I1461" t="s">
        <v>42</v>
      </c>
      <c r="J1461" t="s">
        <v>43</v>
      </c>
      <c r="K1461" t="s">
        <v>990</v>
      </c>
      <c r="L1461">
        <v>2553</v>
      </c>
      <c r="M1461">
        <v>2</v>
      </c>
      <c r="N1461">
        <v>0</v>
      </c>
      <c r="O1461">
        <f t="shared" si="977"/>
        <v>0</v>
      </c>
      <c r="P1461">
        <f t="shared" si="978"/>
        <v>0.78339208773991376</v>
      </c>
      <c r="Q1461">
        <f t="shared" si="1020"/>
        <v>-1</v>
      </c>
      <c r="R1461">
        <f t="shared" si="979"/>
        <v>0</v>
      </c>
      <c r="S1461">
        <v>0</v>
      </c>
      <c r="T1461">
        <v>0</v>
      </c>
      <c r="U1461">
        <v>0</v>
      </c>
      <c r="V1461">
        <v>9</v>
      </c>
      <c r="W1461">
        <v>0</v>
      </c>
      <c r="X1461">
        <v>0</v>
      </c>
      <c r="Y1461">
        <v>0</v>
      </c>
      <c r="Z1461">
        <v>0</v>
      </c>
      <c r="AA1461">
        <v>0</v>
      </c>
      <c r="AD1461">
        <v>-1</v>
      </c>
      <c r="AE1461">
        <v>-1</v>
      </c>
      <c r="AF1461">
        <v>-1</v>
      </c>
      <c r="AG1461" s="5">
        <v>-1</v>
      </c>
      <c r="AH1461">
        <v>-1</v>
      </c>
      <c r="AI1461">
        <v>-1</v>
      </c>
      <c r="AJ1461">
        <f t="shared" si="980"/>
        <v>-1</v>
      </c>
      <c r="AK1461">
        <v>-1</v>
      </c>
      <c r="AL1461">
        <v>-1</v>
      </c>
      <c r="AM1461">
        <v>-1</v>
      </c>
      <c r="AN1461">
        <v>-1</v>
      </c>
      <c r="AO1461">
        <v>-1</v>
      </c>
      <c r="AP1461">
        <v>-1</v>
      </c>
      <c r="AR1461">
        <f t="shared" si="981"/>
        <v>0</v>
      </c>
      <c r="AS1461">
        <f t="shared" si="982"/>
        <v>0</v>
      </c>
      <c r="AT1461">
        <f t="shared" si="983"/>
        <v>0</v>
      </c>
      <c r="AU1461">
        <f t="shared" si="984"/>
        <v>0</v>
      </c>
      <c r="AV1461">
        <f t="shared" si="985"/>
        <v>0</v>
      </c>
      <c r="AW1461">
        <f t="shared" si="986"/>
        <v>0</v>
      </c>
      <c r="AX1461">
        <f t="shared" si="987"/>
        <v>0</v>
      </c>
      <c r="AY1461">
        <f t="shared" si="988"/>
        <v>0</v>
      </c>
      <c r="AZ1461">
        <f t="shared" si="989"/>
        <v>0</v>
      </c>
      <c r="BA1461">
        <f t="shared" si="990"/>
        <v>0</v>
      </c>
      <c r="BB1461">
        <f t="shared" si="991"/>
        <v>0</v>
      </c>
      <c r="BC1461">
        <f t="shared" si="992"/>
        <v>0</v>
      </c>
      <c r="BD1461">
        <f t="shared" si="993"/>
        <v>0</v>
      </c>
      <c r="BE1461">
        <f t="shared" si="994"/>
        <v>0</v>
      </c>
      <c r="BF1461">
        <f t="shared" si="995"/>
        <v>0</v>
      </c>
      <c r="BG1461">
        <f t="shared" si="996"/>
        <v>0</v>
      </c>
      <c r="BH1461">
        <f t="shared" si="997"/>
        <v>0</v>
      </c>
      <c r="BI1461">
        <f t="shared" si="998"/>
        <v>0</v>
      </c>
      <c r="BJ1461">
        <f t="shared" si="999"/>
        <v>0</v>
      </c>
      <c r="BK1461">
        <f t="shared" si="1000"/>
        <v>0</v>
      </c>
      <c r="BM1461">
        <f t="shared" si="1001"/>
        <v>0</v>
      </c>
      <c r="BN1461">
        <f t="shared" si="1002"/>
        <v>1</v>
      </c>
      <c r="BO1461">
        <f t="shared" si="1003"/>
        <v>0</v>
      </c>
      <c r="BP1461">
        <f t="shared" si="1004"/>
        <v>0</v>
      </c>
      <c r="BR1461">
        <f t="shared" si="1005"/>
        <v>0</v>
      </c>
      <c r="BS1461">
        <f t="shared" si="1006"/>
        <v>0</v>
      </c>
      <c r="BT1461">
        <f t="shared" si="1007"/>
        <v>0</v>
      </c>
      <c r="BU1461">
        <f t="shared" si="1008"/>
        <v>9</v>
      </c>
      <c r="BV1461">
        <f t="shared" si="1009"/>
        <v>0</v>
      </c>
      <c r="BW1461">
        <f t="shared" si="1010"/>
        <v>0</v>
      </c>
      <c r="BX1461">
        <f t="shared" si="1011"/>
        <v>0</v>
      </c>
      <c r="BY1461">
        <f t="shared" si="1012"/>
        <v>0</v>
      </c>
      <c r="BZ1461">
        <f t="shared" si="1019"/>
        <v>0</v>
      </c>
      <c r="CA1461">
        <f t="shared" si="1013"/>
        <v>0</v>
      </c>
      <c r="CB1461">
        <f t="shared" si="1014"/>
        <v>0</v>
      </c>
      <c r="CC1461">
        <f t="shared" si="1015"/>
        <v>1</v>
      </c>
      <c r="CD1461">
        <f t="shared" si="1016"/>
        <v>0</v>
      </c>
      <c r="CE1461">
        <f t="shared" si="1017"/>
        <v>0</v>
      </c>
      <c r="CF1461">
        <f t="shared" si="1018"/>
        <v>0</v>
      </c>
    </row>
    <row r="1462" spans="1:84" x14ac:dyDescent="0.25">
      <c r="A1462" t="s">
        <v>393</v>
      </c>
      <c r="B1462" t="s">
        <v>775</v>
      </c>
      <c r="C1462" s="1">
        <v>15346</v>
      </c>
      <c r="D1462" t="s">
        <v>49</v>
      </c>
      <c r="E1462" t="s">
        <v>40</v>
      </c>
      <c r="F1462" t="s">
        <v>120</v>
      </c>
      <c r="G1462">
        <v>1</v>
      </c>
      <c r="H1462">
        <v>0</v>
      </c>
      <c r="I1462" t="s">
        <v>42</v>
      </c>
      <c r="J1462" t="s">
        <v>61</v>
      </c>
      <c r="K1462" t="s">
        <v>372</v>
      </c>
      <c r="L1462">
        <v>99</v>
      </c>
      <c r="M1462">
        <v>2</v>
      </c>
      <c r="N1462">
        <v>0</v>
      </c>
      <c r="O1462">
        <f t="shared" si="977"/>
        <v>0</v>
      </c>
      <c r="P1462">
        <f t="shared" si="978"/>
        <v>0</v>
      </c>
      <c r="Q1462">
        <f t="shared" si="1020"/>
        <v>-1</v>
      </c>
      <c r="R1462">
        <f t="shared" si="979"/>
        <v>0</v>
      </c>
      <c r="S1462">
        <v>0</v>
      </c>
      <c r="T1462">
        <v>0</v>
      </c>
      <c r="U1462">
        <v>0</v>
      </c>
      <c r="V1462">
        <v>5</v>
      </c>
      <c r="W1462">
        <v>0</v>
      </c>
      <c r="X1462">
        <v>0</v>
      </c>
      <c r="Y1462">
        <v>0</v>
      </c>
      <c r="Z1462">
        <v>0</v>
      </c>
      <c r="AA1462">
        <v>0</v>
      </c>
      <c r="AB1462" t="s">
        <v>866</v>
      </c>
      <c r="AC1462" t="s">
        <v>75</v>
      </c>
      <c r="AD1462">
        <v>54</v>
      </c>
      <c r="AE1462">
        <v>51</v>
      </c>
      <c r="AF1462">
        <v>56</v>
      </c>
      <c r="AG1462" s="5">
        <v>68</v>
      </c>
      <c r="AH1462">
        <v>-1</v>
      </c>
      <c r="AI1462">
        <v>-1</v>
      </c>
      <c r="AJ1462">
        <f t="shared" si="980"/>
        <v>-1</v>
      </c>
      <c r="AK1462">
        <v>-1</v>
      </c>
      <c r="AL1462">
        <v>-1</v>
      </c>
      <c r="AM1462">
        <v>-1</v>
      </c>
      <c r="AN1462">
        <v>-1</v>
      </c>
      <c r="AO1462">
        <v>-1</v>
      </c>
      <c r="AP1462">
        <v>-1</v>
      </c>
      <c r="AR1462">
        <f t="shared" si="981"/>
        <v>0</v>
      </c>
      <c r="AS1462">
        <f t="shared" si="982"/>
        <v>0</v>
      </c>
      <c r="AT1462">
        <f t="shared" si="983"/>
        <v>0</v>
      </c>
      <c r="AU1462">
        <f t="shared" si="984"/>
        <v>0</v>
      </c>
      <c r="AV1462">
        <f t="shared" si="985"/>
        <v>0</v>
      </c>
      <c r="AW1462">
        <f t="shared" si="986"/>
        <v>0</v>
      </c>
      <c r="AX1462">
        <f t="shared" si="987"/>
        <v>0</v>
      </c>
      <c r="AY1462">
        <f t="shared" si="988"/>
        <v>0</v>
      </c>
      <c r="AZ1462">
        <f t="shared" si="989"/>
        <v>0</v>
      </c>
      <c r="BA1462">
        <f t="shared" si="990"/>
        <v>0</v>
      </c>
      <c r="BB1462">
        <f t="shared" si="991"/>
        <v>0</v>
      </c>
      <c r="BC1462">
        <f t="shared" si="992"/>
        <v>0</v>
      </c>
      <c r="BD1462">
        <f t="shared" si="993"/>
        <v>0</v>
      </c>
      <c r="BE1462">
        <f t="shared" si="994"/>
        <v>0</v>
      </c>
      <c r="BF1462">
        <f t="shared" si="995"/>
        <v>0</v>
      </c>
      <c r="BG1462">
        <f t="shared" si="996"/>
        <v>0</v>
      </c>
      <c r="BH1462">
        <f t="shared" si="997"/>
        <v>0</v>
      </c>
      <c r="BI1462">
        <f t="shared" si="998"/>
        <v>0</v>
      </c>
      <c r="BJ1462">
        <f t="shared" si="999"/>
        <v>0</v>
      </c>
      <c r="BK1462">
        <f t="shared" si="1000"/>
        <v>0</v>
      </c>
      <c r="BM1462">
        <f t="shared" si="1001"/>
        <v>1</v>
      </c>
      <c r="BN1462">
        <f t="shared" si="1002"/>
        <v>0</v>
      </c>
      <c r="BO1462">
        <f t="shared" si="1003"/>
        <v>0</v>
      </c>
      <c r="BP1462">
        <f t="shared" si="1004"/>
        <v>0</v>
      </c>
      <c r="BR1462">
        <f t="shared" si="1005"/>
        <v>0</v>
      </c>
      <c r="BS1462">
        <f t="shared" si="1006"/>
        <v>0</v>
      </c>
      <c r="BT1462">
        <f t="shared" si="1007"/>
        <v>5</v>
      </c>
      <c r="BU1462">
        <f t="shared" si="1008"/>
        <v>0</v>
      </c>
      <c r="BV1462">
        <f t="shared" si="1009"/>
        <v>0</v>
      </c>
      <c r="BW1462">
        <f t="shared" si="1010"/>
        <v>0</v>
      </c>
      <c r="BX1462">
        <f t="shared" si="1011"/>
        <v>0</v>
      </c>
      <c r="BY1462">
        <f t="shared" si="1012"/>
        <v>0</v>
      </c>
      <c r="BZ1462">
        <f t="shared" si="1019"/>
        <v>0</v>
      </c>
      <c r="CA1462">
        <f t="shared" si="1013"/>
        <v>0</v>
      </c>
      <c r="CB1462">
        <f t="shared" si="1014"/>
        <v>0</v>
      </c>
      <c r="CC1462">
        <f t="shared" si="1015"/>
        <v>0</v>
      </c>
      <c r="CD1462">
        <f t="shared" si="1016"/>
        <v>0</v>
      </c>
      <c r="CE1462">
        <f t="shared" si="1017"/>
        <v>0</v>
      </c>
      <c r="CF1462">
        <f t="shared" si="1018"/>
        <v>0</v>
      </c>
    </row>
    <row r="1463" spans="1:84" x14ac:dyDescent="0.25">
      <c r="A1463" t="s">
        <v>340</v>
      </c>
      <c r="B1463" t="s">
        <v>341</v>
      </c>
      <c r="C1463" s="1">
        <v>15345</v>
      </c>
      <c r="D1463" t="s">
        <v>49</v>
      </c>
      <c r="E1463" t="s">
        <v>40</v>
      </c>
      <c r="F1463" s="2">
        <v>111109</v>
      </c>
      <c r="G1463">
        <v>1</v>
      </c>
      <c r="H1463">
        <v>0</v>
      </c>
      <c r="I1463" t="s">
        <v>42</v>
      </c>
      <c r="J1463" t="s">
        <v>77</v>
      </c>
      <c r="K1463" t="s">
        <v>942</v>
      </c>
      <c r="L1463">
        <v>830</v>
      </c>
      <c r="M1463">
        <v>4</v>
      </c>
      <c r="N1463">
        <v>0</v>
      </c>
      <c r="O1463">
        <f t="shared" si="977"/>
        <v>0</v>
      </c>
      <c r="P1463">
        <f t="shared" si="978"/>
        <v>4.8192771084337354</v>
      </c>
      <c r="Q1463">
        <f t="shared" si="1020"/>
        <v>-1</v>
      </c>
      <c r="R1463">
        <f t="shared" si="979"/>
        <v>0</v>
      </c>
      <c r="S1463">
        <v>0</v>
      </c>
      <c r="T1463">
        <v>0</v>
      </c>
      <c r="U1463">
        <v>0</v>
      </c>
      <c r="V1463">
        <v>4</v>
      </c>
      <c r="W1463">
        <v>2</v>
      </c>
      <c r="X1463">
        <v>0</v>
      </c>
      <c r="Y1463">
        <v>0</v>
      </c>
      <c r="Z1463">
        <v>0</v>
      </c>
      <c r="AA1463">
        <v>0</v>
      </c>
      <c r="AB1463" t="s">
        <v>342</v>
      </c>
      <c r="AC1463" t="s">
        <v>46</v>
      </c>
      <c r="AD1463">
        <v>64</v>
      </c>
      <c r="AE1463">
        <v>69</v>
      </c>
      <c r="AF1463">
        <v>73</v>
      </c>
      <c r="AG1463" s="5">
        <v>57</v>
      </c>
      <c r="AH1463">
        <v>-1</v>
      </c>
      <c r="AI1463">
        <v>-1</v>
      </c>
      <c r="AJ1463">
        <f t="shared" si="980"/>
        <v>-1</v>
      </c>
      <c r="AK1463">
        <v>-1</v>
      </c>
      <c r="AL1463">
        <v>-1</v>
      </c>
      <c r="AM1463">
        <v>-1</v>
      </c>
      <c r="AN1463">
        <v>-1</v>
      </c>
      <c r="AO1463">
        <v>-1</v>
      </c>
      <c r="AP1463">
        <v>-1</v>
      </c>
      <c r="AR1463">
        <f t="shared" si="981"/>
        <v>0</v>
      </c>
      <c r="AS1463">
        <f t="shared" si="982"/>
        <v>0</v>
      </c>
      <c r="AT1463">
        <f t="shared" si="983"/>
        <v>0</v>
      </c>
      <c r="AU1463">
        <f t="shared" si="984"/>
        <v>0</v>
      </c>
      <c r="AV1463">
        <f t="shared" si="985"/>
        <v>0</v>
      </c>
      <c r="AW1463">
        <f t="shared" si="986"/>
        <v>0</v>
      </c>
      <c r="AX1463">
        <f t="shared" si="987"/>
        <v>0</v>
      </c>
      <c r="AY1463">
        <f t="shared" si="988"/>
        <v>0</v>
      </c>
      <c r="AZ1463">
        <f t="shared" si="989"/>
        <v>0</v>
      </c>
      <c r="BA1463">
        <f t="shared" si="990"/>
        <v>0</v>
      </c>
      <c r="BB1463">
        <f t="shared" si="991"/>
        <v>0</v>
      </c>
      <c r="BC1463">
        <f t="shared" si="992"/>
        <v>0</v>
      </c>
      <c r="BD1463">
        <f t="shared" si="993"/>
        <v>0</v>
      </c>
      <c r="BE1463">
        <f t="shared" si="994"/>
        <v>0</v>
      </c>
      <c r="BF1463">
        <f t="shared" si="995"/>
        <v>0</v>
      </c>
      <c r="BG1463">
        <f t="shared" si="996"/>
        <v>0</v>
      </c>
      <c r="BH1463">
        <f t="shared" si="997"/>
        <v>0</v>
      </c>
      <c r="BI1463">
        <f t="shared" si="998"/>
        <v>0</v>
      </c>
      <c r="BJ1463">
        <f t="shared" si="999"/>
        <v>0</v>
      </c>
      <c r="BK1463">
        <f t="shared" si="1000"/>
        <v>0</v>
      </c>
      <c r="BM1463">
        <f t="shared" si="1001"/>
        <v>1</v>
      </c>
      <c r="BN1463">
        <f t="shared" si="1002"/>
        <v>0</v>
      </c>
      <c r="BO1463">
        <f t="shared" si="1003"/>
        <v>0</v>
      </c>
      <c r="BP1463">
        <f t="shared" si="1004"/>
        <v>0</v>
      </c>
      <c r="BR1463">
        <f t="shared" si="1005"/>
        <v>0</v>
      </c>
      <c r="BS1463">
        <f t="shared" si="1006"/>
        <v>0</v>
      </c>
      <c r="BT1463">
        <f t="shared" si="1007"/>
        <v>4</v>
      </c>
      <c r="BU1463">
        <f t="shared" si="1008"/>
        <v>0</v>
      </c>
      <c r="BV1463">
        <f t="shared" si="1009"/>
        <v>2</v>
      </c>
      <c r="BW1463">
        <f t="shared" si="1010"/>
        <v>0</v>
      </c>
      <c r="BX1463">
        <f t="shared" si="1011"/>
        <v>0</v>
      </c>
      <c r="BY1463">
        <f t="shared" si="1012"/>
        <v>0</v>
      </c>
      <c r="BZ1463">
        <f t="shared" si="1019"/>
        <v>0</v>
      </c>
      <c r="CA1463">
        <f t="shared" si="1013"/>
        <v>0</v>
      </c>
      <c r="CB1463">
        <f t="shared" si="1014"/>
        <v>0</v>
      </c>
      <c r="CC1463">
        <f t="shared" si="1015"/>
        <v>0</v>
      </c>
      <c r="CD1463">
        <f t="shared" si="1016"/>
        <v>0</v>
      </c>
      <c r="CE1463">
        <f t="shared" si="1017"/>
        <v>1</v>
      </c>
      <c r="CF1463">
        <f t="shared" si="1018"/>
        <v>0</v>
      </c>
    </row>
    <row r="1464" spans="1:84" x14ac:dyDescent="0.25">
      <c r="A1464" t="s">
        <v>800</v>
      </c>
      <c r="B1464" t="s">
        <v>426</v>
      </c>
      <c r="C1464" s="1">
        <v>15344</v>
      </c>
      <c r="D1464" t="s">
        <v>39</v>
      </c>
      <c r="E1464" t="s">
        <v>40</v>
      </c>
      <c r="F1464" t="s">
        <v>1427</v>
      </c>
      <c r="G1464">
        <v>0</v>
      </c>
      <c r="H1464">
        <v>1</v>
      </c>
      <c r="I1464" t="s">
        <v>42</v>
      </c>
      <c r="J1464" t="s">
        <v>772</v>
      </c>
      <c r="K1464" t="s">
        <v>1428</v>
      </c>
      <c r="L1464">
        <v>807</v>
      </c>
      <c r="M1464">
        <v>0</v>
      </c>
      <c r="N1464">
        <v>0</v>
      </c>
      <c r="O1464">
        <f t="shared" si="977"/>
        <v>0</v>
      </c>
      <c r="P1464">
        <f t="shared" si="978"/>
        <v>0</v>
      </c>
      <c r="Q1464">
        <f t="shared" si="1020"/>
        <v>-1</v>
      </c>
      <c r="R1464">
        <f t="shared" si="979"/>
        <v>0</v>
      </c>
      <c r="S1464">
        <v>0</v>
      </c>
      <c r="T1464">
        <v>0</v>
      </c>
      <c r="U1464">
        <v>0</v>
      </c>
      <c r="V1464">
        <v>6</v>
      </c>
      <c r="W1464">
        <v>2</v>
      </c>
      <c r="X1464">
        <v>3</v>
      </c>
      <c r="Y1464">
        <v>0</v>
      </c>
      <c r="Z1464">
        <v>0</v>
      </c>
      <c r="AA1464">
        <v>0</v>
      </c>
      <c r="AB1464" t="s">
        <v>804</v>
      </c>
      <c r="AC1464" t="s">
        <v>75</v>
      </c>
      <c r="AD1464">
        <v>62</v>
      </c>
      <c r="AE1464">
        <v>44</v>
      </c>
      <c r="AF1464">
        <v>68</v>
      </c>
      <c r="AG1464" s="5">
        <v>61</v>
      </c>
      <c r="AH1464">
        <v>-1</v>
      </c>
      <c r="AI1464">
        <v>-1</v>
      </c>
      <c r="AJ1464">
        <f t="shared" si="980"/>
        <v>-1</v>
      </c>
      <c r="AK1464">
        <v>-1</v>
      </c>
      <c r="AL1464">
        <v>-1</v>
      </c>
      <c r="AM1464">
        <v>-1</v>
      </c>
      <c r="AN1464">
        <v>-1</v>
      </c>
      <c r="AO1464">
        <v>-1</v>
      </c>
      <c r="AP1464">
        <v>-1</v>
      </c>
      <c r="AR1464">
        <f t="shared" si="981"/>
        <v>0</v>
      </c>
      <c r="AS1464">
        <f t="shared" si="982"/>
        <v>0</v>
      </c>
      <c r="AT1464">
        <f t="shared" si="983"/>
        <v>0</v>
      </c>
      <c r="AU1464">
        <f t="shared" si="984"/>
        <v>0</v>
      </c>
      <c r="AV1464">
        <f t="shared" si="985"/>
        <v>0</v>
      </c>
      <c r="AW1464">
        <f t="shared" si="986"/>
        <v>0</v>
      </c>
      <c r="AX1464">
        <f t="shared" si="987"/>
        <v>0</v>
      </c>
      <c r="AY1464">
        <f t="shared" si="988"/>
        <v>0</v>
      </c>
      <c r="AZ1464">
        <f t="shared" si="989"/>
        <v>0</v>
      </c>
      <c r="BA1464">
        <f t="shared" si="990"/>
        <v>0</v>
      </c>
      <c r="BB1464">
        <f t="shared" si="991"/>
        <v>0</v>
      </c>
      <c r="BC1464">
        <f t="shared" si="992"/>
        <v>0</v>
      </c>
      <c r="BD1464">
        <f t="shared" si="993"/>
        <v>0</v>
      </c>
      <c r="BE1464">
        <f t="shared" si="994"/>
        <v>0</v>
      </c>
      <c r="BF1464">
        <f t="shared" si="995"/>
        <v>0</v>
      </c>
      <c r="BG1464">
        <f t="shared" si="996"/>
        <v>0</v>
      </c>
      <c r="BH1464">
        <f t="shared" si="997"/>
        <v>0</v>
      </c>
      <c r="BI1464">
        <f t="shared" si="998"/>
        <v>0</v>
      </c>
      <c r="BJ1464">
        <f t="shared" si="999"/>
        <v>0</v>
      </c>
      <c r="BK1464">
        <f t="shared" si="1000"/>
        <v>0</v>
      </c>
      <c r="BM1464">
        <f t="shared" si="1001"/>
        <v>0</v>
      </c>
      <c r="BN1464">
        <f t="shared" si="1002"/>
        <v>1</v>
      </c>
      <c r="BO1464">
        <f t="shared" si="1003"/>
        <v>0</v>
      </c>
      <c r="BP1464">
        <f t="shared" si="1004"/>
        <v>0</v>
      </c>
      <c r="BR1464">
        <f t="shared" si="1005"/>
        <v>0</v>
      </c>
      <c r="BS1464">
        <f t="shared" si="1006"/>
        <v>0</v>
      </c>
      <c r="BT1464">
        <f t="shared" si="1007"/>
        <v>0</v>
      </c>
      <c r="BU1464">
        <f t="shared" si="1008"/>
        <v>6</v>
      </c>
      <c r="BV1464">
        <f t="shared" si="1009"/>
        <v>0</v>
      </c>
      <c r="BW1464">
        <f t="shared" si="1010"/>
        <v>2</v>
      </c>
      <c r="BX1464">
        <f t="shared" si="1011"/>
        <v>0</v>
      </c>
      <c r="BY1464">
        <f t="shared" si="1012"/>
        <v>3</v>
      </c>
      <c r="BZ1464">
        <f t="shared" si="1019"/>
        <v>0</v>
      </c>
      <c r="CA1464">
        <f t="shared" si="1013"/>
        <v>0</v>
      </c>
      <c r="CB1464">
        <f t="shared" si="1014"/>
        <v>3</v>
      </c>
      <c r="CC1464">
        <f t="shared" si="1015"/>
        <v>1</v>
      </c>
      <c r="CD1464">
        <f t="shared" si="1016"/>
        <v>0</v>
      </c>
      <c r="CE1464">
        <f t="shared" si="1017"/>
        <v>0</v>
      </c>
      <c r="CF1464">
        <f t="shared" si="1018"/>
        <v>0</v>
      </c>
    </row>
    <row r="1465" spans="1:84" x14ac:dyDescent="0.25">
      <c r="A1465" t="s">
        <v>170</v>
      </c>
      <c r="B1465" t="s">
        <v>520</v>
      </c>
      <c r="C1465" s="1">
        <v>15344</v>
      </c>
      <c r="D1465" t="s">
        <v>49</v>
      </c>
      <c r="E1465" t="s">
        <v>40</v>
      </c>
      <c r="F1465" t="s">
        <v>1021</v>
      </c>
      <c r="G1465">
        <v>0</v>
      </c>
      <c r="H1465">
        <v>0</v>
      </c>
      <c r="I1465" t="s">
        <v>87</v>
      </c>
      <c r="J1465" t="s">
        <v>166</v>
      </c>
      <c r="K1465" t="s">
        <v>1429</v>
      </c>
      <c r="L1465">
        <v>1900</v>
      </c>
      <c r="M1465">
        <v>2</v>
      </c>
      <c r="N1465">
        <v>1</v>
      </c>
      <c r="O1465">
        <f t="shared" si="977"/>
        <v>50</v>
      </c>
      <c r="P1465">
        <f t="shared" si="978"/>
        <v>1.0526315789473684</v>
      </c>
      <c r="Q1465">
        <f t="shared" si="1020"/>
        <v>1</v>
      </c>
      <c r="R1465">
        <f t="shared" si="979"/>
        <v>1</v>
      </c>
      <c r="S1465">
        <v>0</v>
      </c>
      <c r="T1465">
        <v>0</v>
      </c>
      <c r="U1465">
        <v>2</v>
      </c>
      <c r="V1465">
        <v>5</v>
      </c>
      <c r="W1465">
        <v>1</v>
      </c>
      <c r="X1465">
        <v>1</v>
      </c>
      <c r="Y1465">
        <v>0</v>
      </c>
      <c r="Z1465">
        <v>0</v>
      </c>
      <c r="AA1465">
        <v>0</v>
      </c>
      <c r="AB1465" t="s">
        <v>173</v>
      </c>
      <c r="AC1465" t="s">
        <v>46</v>
      </c>
      <c r="AD1465">
        <v>58</v>
      </c>
      <c r="AE1465">
        <v>54</v>
      </c>
      <c r="AF1465">
        <v>69</v>
      </c>
      <c r="AG1465" s="5">
        <v>85</v>
      </c>
      <c r="AH1465">
        <v>-1</v>
      </c>
      <c r="AI1465">
        <v>-1</v>
      </c>
      <c r="AJ1465">
        <f t="shared" si="980"/>
        <v>-1</v>
      </c>
      <c r="AK1465">
        <v>-1</v>
      </c>
      <c r="AL1465">
        <v>-1</v>
      </c>
      <c r="AM1465">
        <v>-1</v>
      </c>
      <c r="AN1465">
        <v>-1</v>
      </c>
      <c r="AO1465">
        <v>-1</v>
      </c>
      <c r="AP1465">
        <v>-1</v>
      </c>
      <c r="AR1465">
        <f t="shared" si="981"/>
        <v>0</v>
      </c>
      <c r="AS1465">
        <f t="shared" si="982"/>
        <v>0</v>
      </c>
      <c r="AT1465">
        <f t="shared" si="983"/>
        <v>0</v>
      </c>
      <c r="AU1465">
        <f t="shared" si="984"/>
        <v>0</v>
      </c>
      <c r="AV1465">
        <f t="shared" si="985"/>
        <v>0</v>
      </c>
      <c r="AW1465">
        <f t="shared" si="986"/>
        <v>0</v>
      </c>
      <c r="AX1465">
        <f t="shared" si="987"/>
        <v>0</v>
      </c>
      <c r="AY1465">
        <f t="shared" si="988"/>
        <v>0</v>
      </c>
      <c r="AZ1465">
        <f t="shared" si="989"/>
        <v>0</v>
      </c>
      <c r="BA1465">
        <f t="shared" si="990"/>
        <v>0</v>
      </c>
      <c r="BB1465">
        <f t="shared" si="991"/>
        <v>0</v>
      </c>
      <c r="BC1465">
        <f t="shared" si="992"/>
        <v>0</v>
      </c>
      <c r="BD1465">
        <f t="shared" si="993"/>
        <v>0</v>
      </c>
      <c r="BE1465">
        <f t="shared" si="994"/>
        <v>0</v>
      </c>
      <c r="BF1465">
        <f t="shared" si="995"/>
        <v>0</v>
      </c>
      <c r="BG1465">
        <f t="shared" si="996"/>
        <v>0</v>
      </c>
      <c r="BH1465">
        <f t="shared" si="997"/>
        <v>0</v>
      </c>
      <c r="BI1465">
        <f t="shared" si="998"/>
        <v>0</v>
      </c>
      <c r="BJ1465">
        <f t="shared" si="999"/>
        <v>0</v>
      </c>
      <c r="BK1465">
        <f t="shared" si="1000"/>
        <v>0</v>
      </c>
      <c r="BM1465">
        <f t="shared" si="1001"/>
        <v>0</v>
      </c>
      <c r="BN1465">
        <f t="shared" si="1002"/>
        <v>0</v>
      </c>
      <c r="BO1465">
        <f t="shared" si="1003"/>
        <v>0</v>
      </c>
      <c r="BP1465">
        <f t="shared" si="1004"/>
        <v>1</v>
      </c>
      <c r="BR1465">
        <f t="shared" si="1005"/>
        <v>0</v>
      </c>
      <c r="BS1465">
        <f t="shared" si="1006"/>
        <v>0</v>
      </c>
      <c r="BT1465">
        <f t="shared" si="1007"/>
        <v>0</v>
      </c>
      <c r="BU1465">
        <f t="shared" si="1008"/>
        <v>5</v>
      </c>
      <c r="BV1465">
        <f t="shared" si="1009"/>
        <v>0</v>
      </c>
      <c r="BW1465">
        <f t="shared" si="1010"/>
        <v>1</v>
      </c>
      <c r="BX1465">
        <f t="shared" si="1011"/>
        <v>0</v>
      </c>
      <c r="BY1465">
        <f t="shared" si="1012"/>
        <v>1</v>
      </c>
      <c r="BZ1465">
        <f t="shared" si="1019"/>
        <v>0</v>
      </c>
      <c r="CA1465">
        <f t="shared" si="1013"/>
        <v>0</v>
      </c>
      <c r="CB1465">
        <f t="shared" si="1014"/>
        <v>0</v>
      </c>
      <c r="CC1465">
        <f t="shared" si="1015"/>
        <v>0</v>
      </c>
      <c r="CD1465">
        <f t="shared" si="1016"/>
        <v>0</v>
      </c>
      <c r="CE1465">
        <f t="shared" si="1017"/>
        <v>0</v>
      </c>
      <c r="CF1465">
        <f t="shared" si="1018"/>
        <v>0</v>
      </c>
    </row>
    <row r="1466" spans="1:84" x14ac:dyDescent="0.25">
      <c r="A1466" t="s">
        <v>1289</v>
      </c>
      <c r="B1466">
        <v>0</v>
      </c>
      <c r="C1466" s="1">
        <v>15344</v>
      </c>
      <c r="D1466" t="s">
        <v>49</v>
      </c>
      <c r="E1466" t="s">
        <v>40</v>
      </c>
      <c r="F1466" t="s">
        <v>721</v>
      </c>
      <c r="G1466">
        <v>0</v>
      </c>
      <c r="H1466">
        <v>0</v>
      </c>
      <c r="I1466" t="s">
        <v>42</v>
      </c>
      <c r="J1466" t="s">
        <v>772</v>
      </c>
      <c r="K1466" t="s">
        <v>1428</v>
      </c>
      <c r="L1466">
        <v>807</v>
      </c>
      <c r="M1466">
        <v>2</v>
      </c>
      <c r="N1466">
        <v>0</v>
      </c>
      <c r="O1466">
        <f t="shared" si="977"/>
        <v>0</v>
      </c>
      <c r="P1466">
        <f t="shared" si="978"/>
        <v>2.4783147459727384</v>
      </c>
      <c r="Q1466">
        <f t="shared" si="1020"/>
        <v>-1</v>
      </c>
      <c r="R1466">
        <f t="shared" si="979"/>
        <v>0</v>
      </c>
      <c r="S1466">
        <v>0</v>
      </c>
      <c r="T1466">
        <v>0</v>
      </c>
      <c r="U1466">
        <v>0</v>
      </c>
      <c r="V1466">
        <v>3</v>
      </c>
      <c r="W1466">
        <v>1</v>
      </c>
      <c r="X1466">
        <v>1</v>
      </c>
      <c r="Y1466">
        <v>0</v>
      </c>
      <c r="Z1466">
        <v>0</v>
      </c>
      <c r="AA1466">
        <v>0</v>
      </c>
      <c r="AD1466">
        <v>-1</v>
      </c>
      <c r="AE1466">
        <v>-1</v>
      </c>
      <c r="AF1466">
        <v>-1</v>
      </c>
      <c r="AG1466" s="5">
        <v>-1</v>
      </c>
      <c r="AH1466">
        <v>-1</v>
      </c>
      <c r="AI1466">
        <v>-1</v>
      </c>
      <c r="AJ1466">
        <f t="shared" si="980"/>
        <v>-1</v>
      </c>
      <c r="AK1466">
        <v>-1</v>
      </c>
      <c r="AL1466">
        <v>-1</v>
      </c>
      <c r="AM1466">
        <v>-1</v>
      </c>
      <c r="AN1466">
        <v>-1</v>
      </c>
      <c r="AO1466">
        <v>-1</v>
      </c>
      <c r="AP1466">
        <v>-1</v>
      </c>
      <c r="AR1466">
        <f t="shared" si="981"/>
        <v>0</v>
      </c>
      <c r="AS1466">
        <f t="shared" si="982"/>
        <v>0</v>
      </c>
      <c r="AT1466">
        <f t="shared" si="983"/>
        <v>0</v>
      </c>
      <c r="AU1466">
        <f t="shared" si="984"/>
        <v>0</v>
      </c>
      <c r="AV1466">
        <f t="shared" si="985"/>
        <v>0</v>
      </c>
      <c r="AW1466">
        <f t="shared" si="986"/>
        <v>0</v>
      </c>
      <c r="AX1466">
        <f t="shared" si="987"/>
        <v>0</v>
      </c>
      <c r="AY1466">
        <f t="shared" si="988"/>
        <v>0</v>
      </c>
      <c r="AZ1466">
        <f t="shared" si="989"/>
        <v>0</v>
      </c>
      <c r="BA1466">
        <f t="shared" si="990"/>
        <v>0</v>
      </c>
      <c r="BB1466">
        <f t="shared" si="991"/>
        <v>0</v>
      </c>
      <c r="BC1466">
        <f t="shared" si="992"/>
        <v>0</v>
      </c>
      <c r="BD1466">
        <f t="shared" si="993"/>
        <v>0</v>
      </c>
      <c r="BE1466">
        <f t="shared" si="994"/>
        <v>0</v>
      </c>
      <c r="BF1466">
        <f t="shared" si="995"/>
        <v>0</v>
      </c>
      <c r="BG1466">
        <f t="shared" si="996"/>
        <v>0</v>
      </c>
      <c r="BH1466">
        <f t="shared" si="997"/>
        <v>0</v>
      </c>
      <c r="BI1466">
        <f t="shared" si="998"/>
        <v>0</v>
      </c>
      <c r="BJ1466">
        <f t="shared" si="999"/>
        <v>0</v>
      </c>
      <c r="BK1466">
        <f t="shared" si="1000"/>
        <v>0</v>
      </c>
      <c r="BM1466">
        <f t="shared" si="1001"/>
        <v>0</v>
      </c>
      <c r="BN1466">
        <f t="shared" si="1002"/>
        <v>1</v>
      </c>
      <c r="BO1466">
        <f t="shared" si="1003"/>
        <v>0</v>
      </c>
      <c r="BP1466">
        <f t="shared" si="1004"/>
        <v>0</v>
      </c>
      <c r="BR1466">
        <f t="shared" si="1005"/>
        <v>0</v>
      </c>
      <c r="BS1466">
        <f t="shared" si="1006"/>
        <v>0</v>
      </c>
      <c r="BT1466">
        <f t="shared" si="1007"/>
        <v>0</v>
      </c>
      <c r="BU1466">
        <f t="shared" si="1008"/>
        <v>3</v>
      </c>
      <c r="BV1466">
        <f t="shared" si="1009"/>
        <v>0</v>
      </c>
      <c r="BW1466">
        <f t="shared" si="1010"/>
        <v>1</v>
      </c>
      <c r="BX1466">
        <f t="shared" si="1011"/>
        <v>0</v>
      </c>
      <c r="BY1466">
        <f t="shared" si="1012"/>
        <v>1</v>
      </c>
      <c r="BZ1466">
        <f t="shared" si="1019"/>
        <v>0</v>
      </c>
      <c r="CA1466">
        <f t="shared" si="1013"/>
        <v>0</v>
      </c>
      <c r="CB1466">
        <f t="shared" si="1014"/>
        <v>1</v>
      </c>
      <c r="CC1466">
        <f t="shared" si="1015"/>
        <v>1</v>
      </c>
      <c r="CD1466">
        <f t="shared" si="1016"/>
        <v>0</v>
      </c>
      <c r="CE1466">
        <f t="shared" si="1017"/>
        <v>0</v>
      </c>
      <c r="CF1466">
        <f t="shared" si="1018"/>
        <v>0</v>
      </c>
    </row>
    <row r="1467" spans="1:84" x14ac:dyDescent="0.25">
      <c r="A1467" t="s">
        <v>164</v>
      </c>
      <c r="B1467" t="s">
        <v>165</v>
      </c>
      <c r="C1467" s="1">
        <v>15344</v>
      </c>
      <c r="D1467" t="s">
        <v>39</v>
      </c>
      <c r="E1467" t="s">
        <v>40</v>
      </c>
      <c r="F1467" t="s">
        <v>1430</v>
      </c>
      <c r="G1467">
        <v>0</v>
      </c>
      <c r="H1467">
        <v>0</v>
      </c>
      <c r="I1467" t="s">
        <v>42</v>
      </c>
      <c r="J1467" t="s">
        <v>43</v>
      </c>
      <c r="K1467" t="s">
        <v>1310</v>
      </c>
      <c r="L1467">
        <v>2553</v>
      </c>
      <c r="M1467">
        <v>4</v>
      </c>
      <c r="N1467">
        <v>0</v>
      </c>
      <c r="O1467">
        <f t="shared" si="977"/>
        <v>0</v>
      </c>
      <c r="P1467">
        <f t="shared" si="978"/>
        <v>1.5667841754798275</v>
      </c>
      <c r="Q1467">
        <f t="shared" si="1020"/>
        <v>-1</v>
      </c>
      <c r="R1467">
        <f t="shared" si="979"/>
        <v>0</v>
      </c>
      <c r="S1467">
        <v>0</v>
      </c>
      <c r="T1467">
        <v>0</v>
      </c>
      <c r="U1467">
        <v>0</v>
      </c>
      <c r="V1467">
        <v>3</v>
      </c>
      <c r="W1467">
        <v>2</v>
      </c>
      <c r="X1467">
        <v>3</v>
      </c>
      <c r="Y1467">
        <v>0</v>
      </c>
      <c r="Z1467">
        <v>0</v>
      </c>
      <c r="AA1467">
        <v>0</v>
      </c>
      <c r="AB1467" t="s">
        <v>168</v>
      </c>
      <c r="AC1467" t="s">
        <v>75</v>
      </c>
      <c r="AD1467">
        <v>55</v>
      </c>
      <c r="AE1467">
        <v>54</v>
      </c>
      <c r="AF1467">
        <v>60</v>
      </c>
      <c r="AG1467" s="5">
        <v>55</v>
      </c>
      <c r="AH1467">
        <v>-1</v>
      </c>
      <c r="AI1467">
        <v>-1</v>
      </c>
      <c r="AJ1467">
        <f t="shared" si="980"/>
        <v>-1</v>
      </c>
      <c r="AK1467">
        <v>-1</v>
      </c>
      <c r="AL1467">
        <v>-1</v>
      </c>
      <c r="AM1467">
        <v>-1</v>
      </c>
      <c r="AN1467">
        <v>-1</v>
      </c>
      <c r="AO1467">
        <v>-1</v>
      </c>
      <c r="AP1467">
        <v>-1</v>
      </c>
      <c r="AR1467">
        <f t="shared" si="981"/>
        <v>0</v>
      </c>
      <c r="AS1467">
        <f t="shared" si="982"/>
        <v>0</v>
      </c>
      <c r="AT1467">
        <f t="shared" si="983"/>
        <v>0</v>
      </c>
      <c r="AU1467">
        <f t="shared" si="984"/>
        <v>0</v>
      </c>
      <c r="AV1467">
        <f t="shared" si="985"/>
        <v>0</v>
      </c>
      <c r="AW1467">
        <f t="shared" si="986"/>
        <v>0</v>
      </c>
      <c r="AX1467">
        <f t="shared" si="987"/>
        <v>0</v>
      </c>
      <c r="AY1467">
        <f t="shared" si="988"/>
        <v>0</v>
      </c>
      <c r="AZ1467">
        <f t="shared" si="989"/>
        <v>0</v>
      </c>
      <c r="BA1467">
        <f t="shared" si="990"/>
        <v>0</v>
      </c>
      <c r="BB1467">
        <f t="shared" si="991"/>
        <v>0</v>
      </c>
      <c r="BC1467">
        <f t="shared" si="992"/>
        <v>0</v>
      </c>
      <c r="BD1467">
        <f t="shared" si="993"/>
        <v>0</v>
      </c>
      <c r="BE1467">
        <f t="shared" si="994"/>
        <v>0</v>
      </c>
      <c r="BF1467">
        <f t="shared" si="995"/>
        <v>0</v>
      </c>
      <c r="BG1467">
        <f t="shared" si="996"/>
        <v>0</v>
      </c>
      <c r="BH1467">
        <f t="shared" si="997"/>
        <v>0</v>
      </c>
      <c r="BI1467">
        <f t="shared" si="998"/>
        <v>0</v>
      </c>
      <c r="BJ1467">
        <f t="shared" si="999"/>
        <v>0</v>
      </c>
      <c r="BK1467">
        <f t="shared" si="1000"/>
        <v>0</v>
      </c>
      <c r="BM1467">
        <f t="shared" si="1001"/>
        <v>0</v>
      </c>
      <c r="BN1467">
        <f t="shared" si="1002"/>
        <v>1</v>
      </c>
      <c r="BO1467">
        <f t="shared" si="1003"/>
        <v>0</v>
      </c>
      <c r="BP1467">
        <f t="shared" si="1004"/>
        <v>0</v>
      </c>
      <c r="BR1467">
        <f t="shared" si="1005"/>
        <v>0</v>
      </c>
      <c r="BS1467">
        <f t="shared" si="1006"/>
        <v>0</v>
      </c>
      <c r="BT1467">
        <f t="shared" si="1007"/>
        <v>0</v>
      </c>
      <c r="BU1467">
        <f t="shared" si="1008"/>
        <v>3</v>
      </c>
      <c r="BV1467">
        <f t="shared" si="1009"/>
        <v>0</v>
      </c>
      <c r="BW1467">
        <f t="shared" si="1010"/>
        <v>2</v>
      </c>
      <c r="BX1467">
        <f t="shared" si="1011"/>
        <v>0</v>
      </c>
      <c r="BY1467">
        <f t="shared" si="1012"/>
        <v>3</v>
      </c>
      <c r="BZ1467">
        <f t="shared" si="1019"/>
        <v>0</v>
      </c>
      <c r="CA1467">
        <f t="shared" si="1013"/>
        <v>0</v>
      </c>
      <c r="CB1467">
        <f t="shared" si="1014"/>
        <v>3</v>
      </c>
      <c r="CC1467">
        <f t="shared" si="1015"/>
        <v>1</v>
      </c>
      <c r="CD1467">
        <f t="shared" si="1016"/>
        <v>0</v>
      </c>
      <c r="CE1467">
        <f t="shared" si="1017"/>
        <v>0</v>
      </c>
      <c r="CF1467">
        <f t="shared" si="1018"/>
        <v>0</v>
      </c>
    </row>
    <row r="1468" spans="1:84" x14ac:dyDescent="0.25">
      <c r="A1468" t="s">
        <v>170</v>
      </c>
      <c r="B1468" t="s">
        <v>520</v>
      </c>
      <c r="C1468" s="1">
        <v>15344</v>
      </c>
      <c r="D1468" t="s">
        <v>39</v>
      </c>
      <c r="E1468" t="s">
        <v>40</v>
      </c>
      <c r="F1468" t="s">
        <v>1021</v>
      </c>
      <c r="G1468">
        <v>0</v>
      </c>
      <c r="H1468">
        <v>1</v>
      </c>
      <c r="I1468" t="s">
        <v>259</v>
      </c>
      <c r="J1468" t="s">
        <v>260</v>
      </c>
      <c r="K1468" t="s">
        <v>1431</v>
      </c>
      <c r="L1468">
        <v>10700</v>
      </c>
      <c r="M1468">
        <v>0</v>
      </c>
      <c r="N1468">
        <v>0</v>
      </c>
      <c r="O1468">
        <f t="shared" si="977"/>
        <v>0</v>
      </c>
      <c r="P1468">
        <f t="shared" si="978"/>
        <v>0</v>
      </c>
      <c r="Q1468">
        <f t="shared" si="1020"/>
        <v>-1</v>
      </c>
      <c r="R1468">
        <f t="shared" si="979"/>
        <v>0</v>
      </c>
      <c r="S1468">
        <v>0</v>
      </c>
      <c r="T1468">
        <v>0</v>
      </c>
      <c r="U1468">
        <v>0</v>
      </c>
      <c r="V1468">
        <v>5</v>
      </c>
      <c r="W1468">
        <v>1</v>
      </c>
      <c r="X1468">
        <v>3</v>
      </c>
      <c r="Y1468">
        <v>0</v>
      </c>
      <c r="Z1468">
        <v>0</v>
      </c>
      <c r="AA1468">
        <v>0</v>
      </c>
      <c r="AB1468" t="s">
        <v>173</v>
      </c>
      <c r="AC1468" t="s">
        <v>46</v>
      </c>
      <c r="AD1468">
        <v>58</v>
      </c>
      <c r="AE1468">
        <v>54</v>
      </c>
      <c r="AF1468">
        <v>69</v>
      </c>
      <c r="AG1468" s="5">
        <v>85</v>
      </c>
      <c r="AH1468">
        <v>-1</v>
      </c>
      <c r="AI1468">
        <v>-1</v>
      </c>
      <c r="AJ1468">
        <f t="shared" si="980"/>
        <v>-1</v>
      </c>
      <c r="AK1468">
        <v>-1</v>
      </c>
      <c r="AL1468">
        <v>-1</v>
      </c>
      <c r="AM1468">
        <v>-1</v>
      </c>
      <c r="AN1468">
        <v>-1</v>
      </c>
      <c r="AO1468">
        <v>-1</v>
      </c>
      <c r="AP1468">
        <v>-1</v>
      </c>
      <c r="AR1468">
        <f t="shared" si="981"/>
        <v>0</v>
      </c>
      <c r="AS1468">
        <f t="shared" si="982"/>
        <v>0</v>
      </c>
      <c r="AT1468">
        <f t="shared" si="983"/>
        <v>0</v>
      </c>
      <c r="AU1468">
        <f t="shared" si="984"/>
        <v>0</v>
      </c>
      <c r="AV1468">
        <f t="shared" si="985"/>
        <v>0</v>
      </c>
      <c r="AW1468">
        <f t="shared" si="986"/>
        <v>0</v>
      </c>
      <c r="AX1468">
        <f t="shared" si="987"/>
        <v>0</v>
      </c>
      <c r="AY1468">
        <f t="shared" si="988"/>
        <v>0</v>
      </c>
      <c r="AZ1468">
        <f t="shared" si="989"/>
        <v>0</v>
      </c>
      <c r="BA1468">
        <f t="shared" si="990"/>
        <v>0</v>
      </c>
      <c r="BB1468">
        <f t="shared" si="991"/>
        <v>0</v>
      </c>
      <c r="BC1468">
        <f t="shared" si="992"/>
        <v>0</v>
      </c>
      <c r="BD1468">
        <f t="shared" si="993"/>
        <v>0</v>
      </c>
      <c r="BE1468">
        <f t="shared" si="994"/>
        <v>0</v>
      </c>
      <c r="BF1468">
        <f t="shared" si="995"/>
        <v>0</v>
      </c>
      <c r="BG1468">
        <f t="shared" si="996"/>
        <v>0</v>
      </c>
      <c r="BH1468">
        <f t="shared" si="997"/>
        <v>0</v>
      </c>
      <c r="BI1468">
        <f t="shared" si="998"/>
        <v>0</v>
      </c>
      <c r="BJ1468">
        <f t="shared" si="999"/>
        <v>0</v>
      </c>
      <c r="BK1468">
        <f t="shared" si="1000"/>
        <v>0</v>
      </c>
      <c r="BM1468">
        <f t="shared" si="1001"/>
        <v>0</v>
      </c>
      <c r="BN1468">
        <f t="shared" si="1002"/>
        <v>1</v>
      </c>
      <c r="BO1468">
        <f t="shared" si="1003"/>
        <v>0</v>
      </c>
      <c r="BP1468">
        <f t="shared" si="1004"/>
        <v>0</v>
      </c>
      <c r="BR1468">
        <f t="shared" si="1005"/>
        <v>0</v>
      </c>
      <c r="BS1468">
        <f t="shared" si="1006"/>
        <v>0</v>
      </c>
      <c r="BT1468">
        <f t="shared" si="1007"/>
        <v>0</v>
      </c>
      <c r="BU1468">
        <f t="shared" si="1008"/>
        <v>5</v>
      </c>
      <c r="BV1468">
        <f t="shared" si="1009"/>
        <v>0</v>
      </c>
      <c r="BW1468">
        <f t="shared" si="1010"/>
        <v>1</v>
      </c>
      <c r="BX1468">
        <f t="shared" si="1011"/>
        <v>0</v>
      </c>
      <c r="BY1468">
        <f t="shared" si="1012"/>
        <v>3</v>
      </c>
      <c r="BZ1468">
        <f t="shared" si="1019"/>
        <v>0</v>
      </c>
      <c r="CA1468">
        <f t="shared" si="1013"/>
        <v>0</v>
      </c>
      <c r="CB1468">
        <f t="shared" si="1014"/>
        <v>0</v>
      </c>
      <c r="CC1468">
        <f t="shared" si="1015"/>
        <v>0</v>
      </c>
      <c r="CD1468">
        <f t="shared" si="1016"/>
        <v>0</v>
      </c>
      <c r="CE1468">
        <f t="shared" si="1017"/>
        <v>0</v>
      </c>
      <c r="CF1468">
        <f t="shared" si="1018"/>
        <v>0</v>
      </c>
    </row>
    <row r="1469" spans="1:84" x14ac:dyDescent="0.25">
      <c r="A1469" t="s">
        <v>1092</v>
      </c>
      <c r="B1469">
        <v>0</v>
      </c>
      <c r="C1469" s="1">
        <v>15343</v>
      </c>
      <c r="D1469" t="s">
        <v>39</v>
      </c>
      <c r="E1469" t="s">
        <v>40</v>
      </c>
      <c r="F1469" t="s">
        <v>976</v>
      </c>
      <c r="G1469">
        <v>1</v>
      </c>
      <c r="H1469">
        <v>1</v>
      </c>
      <c r="I1469" t="s">
        <v>42</v>
      </c>
      <c r="J1469" t="s">
        <v>77</v>
      </c>
      <c r="K1469" t="s">
        <v>308</v>
      </c>
      <c r="L1469">
        <v>2780</v>
      </c>
      <c r="M1469">
        <v>0</v>
      </c>
      <c r="N1469">
        <v>0</v>
      </c>
      <c r="O1469">
        <f t="shared" si="977"/>
        <v>0</v>
      </c>
      <c r="P1469">
        <f t="shared" si="978"/>
        <v>0</v>
      </c>
      <c r="Q1469">
        <f t="shared" si="1020"/>
        <v>-1</v>
      </c>
      <c r="R1469">
        <f t="shared" si="979"/>
        <v>0</v>
      </c>
      <c r="S1469">
        <v>0</v>
      </c>
      <c r="T1469">
        <v>0</v>
      </c>
      <c r="U1469">
        <v>0</v>
      </c>
      <c r="V1469">
        <v>5</v>
      </c>
      <c r="W1469">
        <v>1</v>
      </c>
      <c r="X1469">
        <v>0</v>
      </c>
      <c r="Y1469">
        <v>0</v>
      </c>
      <c r="Z1469">
        <v>0</v>
      </c>
      <c r="AA1469">
        <v>0</v>
      </c>
      <c r="AD1469">
        <v>-1</v>
      </c>
      <c r="AE1469">
        <v>-1</v>
      </c>
      <c r="AF1469">
        <v>-1</v>
      </c>
      <c r="AG1469" s="5">
        <v>-1</v>
      </c>
      <c r="AH1469">
        <v>-1</v>
      </c>
      <c r="AI1469">
        <v>-1</v>
      </c>
      <c r="AJ1469">
        <f t="shared" si="980"/>
        <v>-1</v>
      </c>
      <c r="AK1469">
        <v>-1</v>
      </c>
      <c r="AL1469">
        <v>-1</v>
      </c>
      <c r="AM1469">
        <v>-1</v>
      </c>
      <c r="AN1469">
        <v>-1</v>
      </c>
      <c r="AO1469">
        <v>-1</v>
      </c>
      <c r="AP1469">
        <v>-1</v>
      </c>
      <c r="AR1469">
        <f t="shared" si="981"/>
        <v>0</v>
      </c>
      <c r="AS1469">
        <f t="shared" si="982"/>
        <v>0</v>
      </c>
      <c r="AT1469">
        <f t="shared" si="983"/>
        <v>0</v>
      </c>
      <c r="AU1469">
        <f t="shared" si="984"/>
        <v>0</v>
      </c>
      <c r="AV1469">
        <f t="shared" si="985"/>
        <v>0</v>
      </c>
      <c r="AW1469">
        <f t="shared" si="986"/>
        <v>0</v>
      </c>
      <c r="AX1469">
        <f t="shared" si="987"/>
        <v>0</v>
      </c>
      <c r="AY1469">
        <f t="shared" si="988"/>
        <v>0</v>
      </c>
      <c r="AZ1469">
        <f t="shared" si="989"/>
        <v>0</v>
      </c>
      <c r="BA1469">
        <f t="shared" si="990"/>
        <v>0</v>
      </c>
      <c r="BB1469">
        <f t="shared" si="991"/>
        <v>0</v>
      </c>
      <c r="BC1469">
        <f t="shared" si="992"/>
        <v>0</v>
      </c>
      <c r="BD1469">
        <f t="shared" si="993"/>
        <v>0</v>
      </c>
      <c r="BE1469">
        <f t="shared" si="994"/>
        <v>0</v>
      </c>
      <c r="BF1469">
        <f t="shared" si="995"/>
        <v>0</v>
      </c>
      <c r="BG1469">
        <f t="shared" si="996"/>
        <v>0</v>
      </c>
      <c r="BH1469">
        <f t="shared" si="997"/>
        <v>0</v>
      </c>
      <c r="BI1469">
        <f t="shared" si="998"/>
        <v>0</v>
      </c>
      <c r="BJ1469">
        <f t="shared" si="999"/>
        <v>0</v>
      </c>
      <c r="BK1469">
        <f t="shared" si="1000"/>
        <v>0</v>
      </c>
      <c r="BM1469">
        <f t="shared" si="1001"/>
        <v>1</v>
      </c>
      <c r="BN1469">
        <f t="shared" si="1002"/>
        <v>0</v>
      </c>
      <c r="BO1469">
        <f t="shared" si="1003"/>
        <v>0</v>
      </c>
      <c r="BP1469">
        <f t="shared" si="1004"/>
        <v>0</v>
      </c>
      <c r="BR1469">
        <f t="shared" si="1005"/>
        <v>0</v>
      </c>
      <c r="BS1469">
        <f t="shared" si="1006"/>
        <v>0</v>
      </c>
      <c r="BT1469">
        <f t="shared" si="1007"/>
        <v>5</v>
      </c>
      <c r="BU1469">
        <f t="shared" si="1008"/>
        <v>0</v>
      </c>
      <c r="BV1469">
        <f t="shared" si="1009"/>
        <v>1</v>
      </c>
      <c r="BW1469">
        <f t="shared" si="1010"/>
        <v>0</v>
      </c>
      <c r="BX1469">
        <f t="shared" si="1011"/>
        <v>0</v>
      </c>
      <c r="BY1469">
        <f t="shared" si="1012"/>
        <v>0</v>
      </c>
      <c r="BZ1469">
        <f t="shared" si="1019"/>
        <v>0</v>
      </c>
      <c r="CA1469">
        <f t="shared" si="1013"/>
        <v>0</v>
      </c>
      <c r="CB1469">
        <f t="shared" si="1014"/>
        <v>0</v>
      </c>
      <c r="CC1469">
        <f t="shared" si="1015"/>
        <v>0</v>
      </c>
      <c r="CD1469">
        <f t="shared" si="1016"/>
        <v>0</v>
      </c>
      <c r="CE1469">
        <f t="shared" si="1017"/>
        <v>0</v>
      </c>
      <c r="CF1469">
        <f t="shared" si="1018"/>
        <v>0</v>
      </c>
    </row>
    <row r="1470" spans="1:84" x14ac:dyDescent="0.25">
      <c r="A1470" t="s">
        <v>361</v>
      </c>
      <c r="B1470" t="s">
        <v>97</v>
      </c>
      <c r="C1470" s="1">
        <v>15343</v>
      </c>
      <c r="D1470" t="s">
        <v>39</v>
      </c>
      <c r="E1470" t="s">
        <v>40</v>
      </c>
      <c r="F1470" t="s">
        <v>1131</v>
      </c>
      <c r="G1470">
        <v>1</v>
      </c>
      <c r="H1470">
        <v>0</v>
      </c>
      <c r="I1470" t="s">
        <v>42</v>
      </c>
      <c r="J1470" t="s">
        <v>772</v>
      </c>
      <c r="K1470" t="s">
        <v>1369</v>
      </c>
      <c r="L1470">
        <v>750</v>
      </c>
      <c r="M1470">
        <v>4</v>
      </c>
      <c r="N1470">
        <v>0</v>
      </c>
      <c r="O1470">
        <f t="shared" si="977"/>
        <v>0</v>
      </c>
      <c r="P1470">
        <f t="shared" si="978"/>
        <v>5.333333333333333</v>
      </c>
      <c r="Q1470">
        <f t="shared" si="1020"/>
        <v>-1</v>
      </c>
      <c r="R1470">
        <f t="shared" si="979"/>
        <v>0</v>
      </c>
      <c r="S1470">
        <v>0</v>
      </c>
      <c r="T1470">
        <v>0</v>
      </c>
      <c r="U1470">
        <v>0</v>
      </c>
      <c r="V1470">
        <v>9</v>
      </c>
      <c r="W1470">
        <v>3</v>
      </c>
      <c r="X1470">
        <v>0</v>
      </c>
      <c r="Y1470">
        <v>0</v>
      </c>
      <c r="Z1470">
        <v>0</v>
      </c>
      <c r="AA1470">
        <v>0</v>
      </c>
      <c r="AB1470" t="s">
        <v>366</v>
      </c>
      <c r="AC1470" t="s">
        <v>75</v>
      </c>
      <c r="AD1470">
        <v>67</v>
      </c>
      <c r="AE1470">
        <v>64</v>
      </c>
      <c r="AF1470">
        <v>63</v>
      </c>
      <c r="AG1470" s="5">
        <v>78</v>
      </c>
      <c r="AH1470">
        <v>-1</v>
      </c>
      <c r="AI1470">
        <v>-1</v>
      </c>
      <c r="AJ1470">
        <f t="shared" si="980"/>
        <v>-1</v>
      </c>
      <c r="AK1470">
        <v>-1</v>
      </c>
      <c r="AL1470">
        <v>-1</v>
      </c>
      <c r="AM1470">
        <v>-1</v>
      </c>
      <c r="AN1470">
        <v>-1</v>
      </c>
      <c r="AO1470">
        <v>-1</v>
      </c>
      <c r="AP1470">
        <v>-1</v>
      </c>
      <c r="AR1470">
        <f t="shared" si="981"/>
        <v>0</v>
      </c>
      <c r="AS1470">
        <f t="shared" si="982"/>
        <v>0</v>
      </c>
      <c r="AT1470">
        <f t="shared" si="983"/>
        <v>0</v>
      </c>
      <c r="AU1470">
        <f t="shared" si="984"/>
        <v>0</v>
      </c>
      <c r="AV1470">
        <f t="shared" si="985"/>
        <v>0</v>
      </c>
      <c r="AW1470">
        <f t="shared" si="986"/>
        <v>0</v>
      </c>
      <c r="AX1470">
        <f t="shared" si="987"/>
        <v>0</v>
      </c>
      <c r="AY1470">
        <f t="shared" si="988"/>
        <v>0</v>
      </c>
      <c r="AZ1470">
        <f t="shared" si="989"/>
        <v>0</v>
      </c>
      <c r="BA1470">
        <f t="shared" si="990"/>
        <v>0</v>
      </c>
      <c r="BB1470">
        <f t="shared" si="991"/>
        <v>0</v>
      </c>
      <c r="BC1470">
        <f t="shared" si="992"/>
        <v>0</v>
      </c>
      <c r="BD1470">
        <f t="shared" si="993"/>
        <v>0</v>
      </c>
      <c r="BE1470">
        <f t="shared" si="994"/>
        <v>0</v>
      </c>
      <c r="BF1470">
        <f t="shared" si="995"/>
        <v>0</v>
      </c>
      <c r="BG1470">
        <f t="shared" si="996"/>
        <v>0</v>
      </c>
      <c r="BH1470">
        <f t="shared" si="997"/>
        <v>0</v>
      </c>
      <c r="BI1470">
        <f t="shared" si="998"/>
        <v>0</v>
      </c>
      <c r="BJ1470">
        <f t="shared" si="999"/>
        <v>0</v>
      </c>
      <c r="BK1470">
        <f t="shared" si="1000"/>
        <v>0</v>
      </c>
      <c r="BM1470">
        <f t="shared" si="1001"/>
        <v>1</v>
      </c>
      <c r="BN1470">
        <f t="shared" si="1002"/>
        <v>0</v>
      </c>
      <c r="BO1470">
        <f t="shared" si="1003"/>
        <v>0</v>
      </c>
      <c r="BP1470">
        <f t="shared" si="1004"/>
        <v>0</v>
      </c>
      <c r="BR1470">
        <f t="shared" si="1005"/>
        <v>0</v>
      </c>
      <c r="BS1470">
        <f t="shared" si="1006"/>
        <v>0</v>
      </c>
      <c r="BT1470">
        <f t="shared" si="1007"/>
        <v>9</v>
      </c>
      <c r="BU1470">
        <f t="shared" si="1008"/>
        <v>0</v>
      </c>
      <c r="BV1470">
        <f t="shared" si="1009"/>
        <v>3</v>
      </c>
      <c r="BW1470">
        <f t="shared" si="1010"/>
        <v>0</v>
      </c>
      <c r="BX1470">
        <f t="shared" si="1011"/>
        <v>0</v>
      </c>
      <c r="BY1470">
        <f t="shared" si="1012"/>
        <v>0</v>
      </c>
      <c r="BZ1470">
        <f t="shared" si="1019"/>
        <v>0</v>
      </c>
      <c r="CA1470">
        <f t="shared" si="1013"/>
        <v>0</v>
      </c>
      <c r="CB1470">
        <f t="shared" si="1014"/>
        <v>0</v>
      </c>
      <c r="CC1470">
        <f t="shared" si="1015"/>
        <v>0</v>
      </c>
      <c r="CD1470">
        <f t="shared" si="1016"/>
        <v>0</v>
      </c>
      <c r="CE1470">
        <f t="shared" si="1017"/>
        <v>0</v>
      </c>
      <c r="CF1470">
        <f t="shared" si="1018"/>
        <v>0</v>
      </c>
    </row>
    <row r="1471" spans="1:84" x14ac:dyDescent="0.25">
      <c r="A1471" t="s">
        <v>733</v>
      </c>
      <c r="B1471" t="s">
        <v>437</v>
      </c>
      <c r="C1471" s="1">
        <v>15343</v>
      </c>
      <c r="D1471" t="s">
        <v>49</v>
      </c>
      <c r="E1471" t="s">
        <v>40</v>
      </c>
      <c r="F1471" t="s">
        <v>1131</v>
      </c>
      <c r="G1471">
        <v>1</v>
      </c>
      <c r="H1471">
        <v>0</v>
      </c>
      <c r="I1471" t="s">
        <v>87</v>
      </c>
      <c r="J1471" t="s">
        <v>492</v>
      </c>
      <c r="K1471" t="s">
        <v>1432</v>
      </c>
      <c r="L1471">
        <v>6825</v>
      </c>
      <c r="M1471">
        <v>4</v>
      </c>
      <c r="N1471">
        <v>1</v>
      </c>
      <c r="O1471">
        <f t="shared" si="977"/>
        <v>25</v>
      </c>
      <c r="P1471">
        <f t="shared" si="978"/>
        <v>0.58608058608058611</v>
      </c>
      <c r="Q1471">
        <f t="shared" si="1020"/>
        <v>1</v>
      </c>
      <c r="R1471">
        <f t="shared" si="979"/>
        <v>0</v>
      </c>
      <c r="S1471">
        <v>0</v>
      </c>
      <c r="T1471">
        <v>0</v>
      </c>
      <c r="U1471">
        <v>2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 t="s">
        <v>736</v>
      </c>
      <c r="AC1471" t="s">
        <v>46</v>
      </c>
      <c r="AD1471">
        <v>62</v>
      </c>
      <c r="AE1471">
        <v>53</v>
      </c>
      <c r="AF1471">
        <v>64</v>
      </c>
      <c r="AG1471" s="5">
        <v>66</v>
      </c>
      <c r="AH1471">
        <v>-1</v>
      </c>
      <c r="AI1471">
        <v>-1</v>
      </c>
      <c r="AJ1471">
        <f t="shared" si="980"/>
        <v>-1</v>
      </c>
      <c r="AK1471">
        <v>-1</v>
      </c>
      <c r="AL1471">
        <v>-1</v>
      </c>
      <c r="AM1471">
        <v>-1</v>
      </c>
      <c r="AN1471">
        <v>-1</v>
      </c>
      <c r="AO1471">
        <v>-1</v>
      </c>
      <c r="AP1471">
        <v>-1</v>
      </c>
      <c r="AR1471">
        <f t="shared" si="981"/>
        <v>0</v>
      </c>
      <c r="AS1471">
        <f t="shared" si="982"/>
        <v>0</v>
      </c>
      <c r="AT1471">
        <f t="shared" si="983"/>
        <v>0</v>
      </c>
      <c r="AU1471">
        <f t="shared" si="984"/>
        <v>0</v>
      </c>
      <c r="AV1471">
        <f t="shared" si="985"/>
        <v>0</v>
      </c>
      <c r="AW1471">
        <f t="shared" si="986"/>
        <v>0</v>
      </c>
      <c r="AX1471">
        <f t="shared" si="987"/>
        <v>0</v>
      </c>
      <c r="AY1471">
        <f t="shared" si="988"/>
        <v>0</v>
      </c>
      <c r="AZ1471">
        <f t="shared" si="989"/>
        <v>0</v>
      </c>
      <c r="BA1471">
        <f t="shared" si="990"/>
        <v>0</v>
      </c>
      <c r="BB1471">
        <f t="shared" si="991"/>
        <v>0</v>
      </c>
      <c r="BC1471">
        <f t="shared" si="992"/>
        <v>0</v>
      </c>
      <c r="BD1471">
        <f t="shared" si="993"/>
        <v>0</v>
      </c>
      <c r="BE1471">
        <f t="shared" si="994"/>
        <v>0</v>
      </c>
      <c r="BF1471">
        <f t="shared" si="995"/>
        <v>0</v>
      </c>
      <c r="BG1471">
        <f t="shared" si="996"/>
        <v>0</v>
      </c>
      <c r="BH1471">
        <f t="shared" si="997"/>
        <v>0</v>
      </c>
      <c r="BI1471">
        <f t="shared" si="998"/>
        <v>0</v>
      </c>
      <c r="BJ1471">
        <f t="shared" si="999"/>
        <v>0</v>
      </c>
      <c r="BK1471">
        <f t="shared" si="1000"/>
        <v>0</v>
      </c>
      <c r="BM1471">
        <f t="shared" si="1001"/>
        <v>0</v>
      </c>
      <c r="BN1471">
        <f t="shared" si="1002"/>
        <v>0</v>
      </c>
      <c r="BO1471">
        <f t="shared" si="1003"/>
        <v>1</v>
      </c>
      <c r="BP1471">
        <f t="shared" si="1004"/>
        <v>0</v>
      </c>
      <c r="BR1471">
        <f t="shared" si="1005"/>
        <v>0</v>
      </c>
      <c r="BS1471">
        <f t="shared" si="1006"/>
        <v>0</v>
      </c>
      <c r="BT1471">
        <f t="shared" si="1007"/>
        <v>0</v>
      </c>
      <c r="BU1471">
        <f t="shared" si="1008"/>
        <v>0</v>
      </c>
      <c r="BV1471">
        <f t="shared" si="1009"/>
        <v>0</v>
      </c>
      <c r="BW1471">
        <f t="shared" si="1010"/>
        <v>0</v>
      </c>
      <c r="BX1471">
        <f t="shared" si="1011"/>
        <v>0</v>
      </c>
      <c r="BY1471">
        <f t="shared" si="1012"/>
        <v>0</v>
      </c>
      <c r="BZ1471">
        <f t="shared" si="1019"/>
        <v>0</v>
      </c>
      <c r="CA1471">
        <f t="shared" si="1013"/>
        <v>0</v>
      </c>
      <c r="CB1471">
        <f t="shared" si="1014"/>
        <v>0</v>
      </c>
      <c r="CC1471">
        <f t="shared" si="1015"/>
        <v>0</v>
      </c>
      <c r="CD1471">
        <f t="shared" si="1016"/>
        <v>0</v>
      </c>
      <c r="CE1471">
        <f t="shared" si="1017"/>
        <v>0</v>
      </c>
      <c r="CF1471">
        <f t="shared" si="1018"/>
        <v>0</v>
      </c>
    </row>
    <row r="1472" spans="1:84" x14ac:dyDescent="0.25">
      <c r="A1472" t="s">
        <v>233</v>
      </c>
      <c r="B1472" t="s">
        <v>571</v>
      </c>
      <c r="C1472" s="1">
        <v>15343</v>
      </c>
      <c r="D1472" t="s">
        <v>39</v>
      </c>
      <c r="E1472" t="s">
        <v>40</v>
      </c>
      <c r="F1472" t="s">
        <v>1433</v>
      </c>
      <c r="G1472">
        <v>1</v>
      </c>
      <c r="H1472">
        <v>0</v>
      </c>
      <c r="I1472" t="s">
        <v>42</v>
      </c>
      <c r="J1472" t="s">
        <v>61</v>
      </c>
      <c r="K1472" t="s">
        <v>888</v>
      </c>
      <c r="L1472">
        <v>291</v>
      </c>
      <c r="M1472">
        <v>2</v>
      </c>
      <c r="N1472">
        <v>0</v>
      </c>
      <c r="O1472">
        <f t="shared" si="977"/>
        <v>0</v>
      </c>
      <c r="P1472">
        <f t="shared" si="978"/>
        <v>0</v>
      </c>
      <c r="Q1472">
        <f t="shared" si="1020"/>
        <v>-1</v>
      </c>
      <c r="R1472">
        <f t="shared" si="979"/>
        <v>0</v>
      </c>
      <c r="S1472">
        <v>0</v>
      </c>
      <c r="T1472">
        <v>0</v>
      </c>
      <c r="U1472">
        <v>0</v>
      </c>
      <c r="V1472">
        <v>5</v>
      </c>
      <c r="W1472">
        <v>1</v>
      </c>
      <c r="X1472">
        <v>0</v>
      </c>
      <c r="Y1472">
        <v>0</v>
      </c>
      <c r="Z1472">
        <v>0</v>
      </c>
      <c r="AA1472">
        <v>0</v>
      </c>
      <c r="AB1472" t="s">
        <v>815</v>
      </c>
      <c r="AC1472" t="s">
        <v>46</v>
      </c>
      <c r="AD1472">
        <v>67</v>
      </c>
      <c r="AE1472">
        <v>51</v>
      </c>
      <c r="AF1472">
        <v>70</v>
      </c>
      <c r="AG1472" s="5">
        <v>50</v>
      </c>
      <c r="AH1472">
        <v>-1</v>
      </c>
      <c r="AI1472">
        <v>-1</v>
      </c>
      <c r="AJ1472">
        <f t="shared" si="980"/>
        <v>-1</v>
      </c>
      <c r="AK1472">
        <v>-1</v>
      </c>
      <c r="AL1472">
        <v>-1</v>
      </c>
      <c r="AM1472">
        <v>-1</v>
      </c>
      <c r="AN1472">
        <v>-1</v>
      </c>
      <c r="AO1472">
        <v>-1</v>
      </c>
      <c r="AP1472">
        <v>-1</v>
      </c>
      <c r="AR1472">
        <f t="shared" si="981"/>
        <v>0</v>
      </c>
      <c r="AS1472">
        <f t="shared" si="982"/>
        <v>0</v>
      </c>
      <c r="AT1472">
        <f t="shared" si="983"/>
        <v>0</v>
      </c>
      <c r="AU1472">
        <f t="shared" si="984"/>
        <v>0</v>
      </c>
      <c r="AV1472">
        <f t="shared" si="985"/>
        <v>0</v>
      </c>
      <c r="AW1472">
        <f t="shared" si="986"/>
        <v>0</v>
      </c>
      <c r="AX1472">
        <f t="shared" si="987"/>
        <v>0</v>
      </c>
      <c r="AY1472">
        <f t="shared" si="988"/>
        <v>0</v>
      </c>
      <c r="AZ1472">
        <f t="shared" si="989"/>
        <v>0</v>
      </c>
      <c r="BA1472">
        <f t="shared" si="990"/>
        <v>0</v>
      </c>
      <c r="BB1472">
        <f t="shared" si="991"/>
        <v>0</v>
      </c>
      <c r="BC1472">
        <f t="shared" si="992"/>
        <v>0</v>
      </c>
      <c r="BD1472">
        <f t="shared" si="993"/>
        <v>0</v>
      </c>
      <c r="BE1472">
        <f t="shared" si="994"/>
        <v>0</v>
      </c>
      <c r="BF1472">
        <f t="shared" si="995"/>
        <v>0</v>
      </c>
      <c r="BG1472">
        <f t="shared" si="996"/>
        <v>0</v>
      </c>
      <c r="BH1472">
        <f t="shared" si="997"/>
        <v>0</v>
      </c>
      <c r="BI1472">
        <f t="shared" si="998"/>
        <v>0</v>
      </c>
      <c r="BJ1472">
        <f t="shared" si="999"/>
        <v>0</v>
      </c>
      <c r="BK1472">
        <f t="shared" si="1000"/>
        <v>0</v>
      </c>
      <c r="BM1472">
        <f t="shared" si="1001"/>
        <v>1</v>
      </c>
      <c r="BN1472">
        <f t="shared" si="1002"/>
        <v>0</v>
      </c>
      <c r="BO1472">
        <f t="shared" si="1003"/>
        <v>0</v>
      </c>
      <c r="BP1472">
        <f t="shared" si="1004"/>
        <v>0</v>
      </c>
      <c r="BR1472">
        <f t="shared" si="1005"/>
        <v>0</v>
      </c>
      <c r="BS1472">
        <f t="shared" si="1006"/>
        <v>0</v>
      </c>
      <c r="BT1472">
        <f t="shared" si="1007"/>
        <v>5</v>
      </c>
      <c r="BU1472">
        <f t="shared" si="1008"/>
        <v>0</v>
      </c>
      <c r="BV1472">
        <f t="shared" si="1009"/>
        <v>1</v>
      </c>
      <c r="BW1472">
        <f t="shared" si="1010"/>
        <v>0</v>
      </c>
      <c r="BX1472">
        <f t="shared" si="1011"/>
        <v>0</v>
      </c>
      <c r="BY1472">
        <f t="shared" si="1012"/>
        <v>0</v>
      </c>
      <c r="BZ1472">
        <f t="shared" si="1019"/>
        <v>0</v>
      </c>
      <c r="CA1472">
        <f t="shared" si="1013"/>
        <v>0</v>
      </c>
      <c r="CB1472">
        <f t="shared" si="1014"/>
        <v>0</v>
      </c>
      <c r="CC1472">
        <f t="shared" si="1015"/>
        <v>0</v>
      </c>
      <c r="CD1472">
        <f t="shared" si="1016"/>
        <v>0</v>
      </c>
      <c r="CE1472">
        <f t="shared" si="1017"/>
        <v>1</v>
      </c>
      <c r="CF1472">
        <f t="shared" si="1018"/>
        <v>0</v>
      </c>
    </row>
    <row r="1473" spans="1:84" x14ac:dyDescent="0.25">
      <c r="A1473" t="s">
        <v>536</v>
      </c>
      <c r="B1473" t="s">
        <v>437</v>
      </c>
      <c r="C1473" s="1">
        <v>15342</v>
      </c>
      <c r="D1473" t="s">
        <v>39</v>
      </c>
      <c r="E1473" t="s">
        <v>40</v>
      </c>
      <c r="F1473" t="s">
        <v>1434</v>
      </c>
      <c r="G1473">
        <v>0</v>
      </c>
      <c r="H1473">
        <v>0</v>
      </c>
      <c r="I1473" t="s">
        <v>42</v>
      </c>
      <c r="J1473" t="s">
        <v>772</v>
      </c>
      <c r="K1473" t="s">
        <v>1435</v>
      </c>
      <c r="L1473">
        <v>807</v>
      </c>
      <c r="M1473">
        <v>2</v>
      </c>
      <c r="N1473">
        <v>0</v>
      </c>
      <c r="O1473">
        <f t="shared" si="977"/>
        <v>0</v>
      </c>
      <c r="P1473">
        <f t="shared" si="978"/>
        <v>2.4783147459727384</v>
      </c>
      <c r="Q1473">
        <f t="shared" si="1020"/>
        <v>-1</v>
      </c>
      <c r="R1473">
        <f t="shared" si="979"/>
        <v>0</v>
      </c>
      <c r="S1473">
        <v>0</v>
      </c>
      <c r="T1473">
        <v>0</v>
      </c>
      <c r="U1473">
        <v>0</v>
      </c>
      <c r="V1473">
        <v>5</v>
      </c>
      <c r="W1473">
        <v>0</v>
      </c>
      <c r="X1473">
        <v>0</v>
      </c>
      <c r="Y1473">
        <v>0</v>
      </c>
      <c r="Z1473">
        <v>0</v>
      </c>
      <c r="AA1473">
        <v>0</v>
      </c>
      <c r="AB1473" t="s">
        <v>539</v>
      </c>
      <c r="AC1473" t="s">
        <v>75</v>
      </c>
      <c r="AD1473">
        <v>56</v>
      </c>
      <c r="AE1473">
        <v>48</v>
      </c>
      <c r="AF1473">
        <v>64</v>
      </c>
      <c r="AG1473" s="5">
        <v>67</v>
      </c>
      <c r="AH1473">
        <v>-1</v>
      </c>
      <c r="AI1473">
        <v>-1</v>
      </c>
      <c r="AJ1473">
        <f t="shared" si="980"/>
        <v>-1</v>
      </c>
      <c r="AK1473">
        <v>-1</v>
      </c>
      <c r="AL1473">
        <v>-1</v>
      </c>
      <c r="AM1473">
        <v>-1</v>
      </c>
      <c r="AN1473">
        <v>-1</v>
      </c>
      <c r="AO1473">
        <v>-1</v>
      </c>
      <c r="AP1473">
        <v>-1</v>
      </c>
      <c r="AR1473">
        <f t="shared" si="981"/>
        <v>0</v>
      </c>
      <c r="AS1473">
        <f t="shared" si="982"/>
        <v>0</v>
      </c>
      <c r="AT1473">
        <f t="shared" si="983"/>
        <v>0</v>
      </c>
      <c r="AU1473">
        <f t="shared" si="984"/>
        <v>0</v>
      </c>
      <c r="AV1473">
        <f t="shared" si="985"/>
        <v>0</v>
      </c>
      <c r="AW1473">
        <f t="shared" si="986"/>
        <v>0</v>
      </c>
      <c r="AX1473">
        <f t="shared" si="987"/>
        <v>0</v>
      </c>
      <c r="AY1473">
        <f t="shared" si="988"/>
        <v>0</v>
      </c>
      <c r="AZ1473">
        <f t="shared" si="989"/>
        <v>0</v>
      </c>
      <c r="BA1473">
        <f t="shared" si="990"/>
        <v>0</v>
      </c>
      <c r="BB1473">
        <f t="shared" si="991"/>
        <v>0</v>
      </c>
      <c r="BC1473">
        <f t="shared" si="992"/>
        <v>0</v>
      </c>
      <c r="BD1473">
        <f t="shared" si="993"/>
        <v>0</v>
      </c>
      <c r="BE1473">
        <f t="shared" si="994"/>
        <v>0</v>
      </c>
      <c r="BF1473">
        <f t="shared" si="995"/>
        <v>0</v>
      </c>
      <c r="BG1473">
        <f t="shared" si="996"/>
        <v>0</v>
      </c>
      <c r="BH1473">
        <f t="shared" si="997"/>
        <v>0</v>
      </c>
      <c r="BI1473">
        <f t="shared" si="998"/>
        <v>0</v>
      </c>
      <c r="BJ1473">
        <f t="shared" si="999"/>
        <v>0</v>
      </c>
      <c r="BK1473">
        <f t="shared" si="1000"/>
        <v>0</v>
      </c>
      <c r="BM1473">
        <f t="shared" si="1001"/>
        <v>0</v>
      </c>
      <c r="BN1473">
        <f t="shared" si="1002"/>
        <v>1</v>
      </c>
      <c r="BO1473">
        <f t="shared" si="1003"/>
        <v>0</v>
      </c>
      <c r="BP1473">
        <f t="shared" si="1004"/>
        <v>0</v>
      </c>
      <c r="BR1473">
        <f t="shared" si="1005"/>
        <v>0</v>
      </c>
      <c r="BS1473">
        <f t="shared" si="1006"/>
        <v>0</v>
      </c>
      <c r="BT1473">
        <f t="shared" si="1007"/>
        <v>0</v>
      </c>
      <c r="BU1473">
        <f t="shared" si="1008"/>
        <v>5</v>
      </c>
      <c r="BV1473">
        <f t="shared" si="1009"/>
        <v>0</v>
      </c>
      <c r="BW1473">
        <f t="shared" si="1010"/>
        <v>0</v>
      </c>
      <c r="BX1473">
        <f t="shared" si="1011"/>
        <v>0</v>
      </c>
      <c r="BY1473">
        <f t="shared" si="1012"/>
        <v>0</v>
      </c>
      <c r="BZ1473">
        <f t="shared" si="1019"/>
        <v>0</v>
      </c>
      <c r="CA1473">
        <f t="shared" si="1013"/>
        <v>0</v>
      </c>
      <c r="CB1473">
        <f t="shared" si="1014"/>
        <v>0</v>
      </c>
      <c r="CC1473">
        <f t="shared" si="1015"/>
        <v>1</v>
      </c>
      <c r="CD1473">
        <f t="shared" si="1016"/>
        <v>0</v>
      </c>
      <c r="CE1473">
        <f t="shared" si="1017"/>
        <v>0</v>
      </c>
      <c r="CF1473">
        <f t="shared" si="1018"/>
        <v>0</v>
      </c>
    </row>
    <row r="1474" spans="1:84" x14ac:dyDescent="0.25">
      <c r="A1474" t="s">
        <v>156</v>
      </c>
      <c r="B1474" t="s">
        <v>520</v>
      </c>
      <c r="C1474" s="1">
        <v>15342</v>
      </c>
      <c r="D1474" t="s">
        <v>49</v>
      </c>
      <c r="E1474" t="s">
        <v>40</v>
      </c>
      <c r="F1474" t="s">
        <v>1436</v>
      </c>
      <c r="G1474">
        <v>0</v>
      </c>
      <c r="H1474">
        <v>0</v>
      </c>
      <c r="I1474" t="s">
        <v>42</v>
      </c>
      <c r="J1474" t="s">
        <v>77</v>
      </c>
      <c r="K1474" t="s">
        <v>252</v>
      </c>
      <c r="L1474">
        <v>215</v>
      </c>
      <c r="M1474">
        <v>2</v>
      </c>
      <c r="N1474">
        <v>0</v>
      </c>
      <c r="O1474">
        <f t="shared" si="977"/>
        <v>0</v>
      </c>
      <c r="P1474">
        <f t="shared" si="978"/>
        <v>0</v>
      </c>
      <c r="Q1474">
        <f t="shared" si="1020"/>
        <v>-1</v>
      </c>
      <c r="R1474">
        <f t="shared" si="979"/>
        <v>0</v>
      </c>
      <c r="S1474">
        <v>0</v>
      </c>
      <c r="T1474">
        <v>0</v>
      </c>
      <c r="U1474">
        <v>0</v>
      </c>
      <c r="V1474">
        <v>6</v>
      </c>
      <c r="W1474">
        <v>0</v>
      </c>
      <c r="X1474">
        <v>0</v>
      </c>
      <c r="Y1474">
        <v>0</v>
      </c>
      <c r="Z1474">
        <v>0</v>
      </c>
      <c r="AA1474">
        <v>0</v>
      </c>
      <c r="AB1474" t="s">
        <v>159</v>
      </c>
      <c r="AC1474" t="s">
        <v>46</v>
      </c>
      <c r="AD1474">
        <v>70</v>
      </c>
      <c r="AE1474">
        <v>53</v>
      </c>
      <c r="AF1474">
        <v>60</v>
      </c>
      <c r="AG1474" s="5">
        <v>67</v>
      </c>
      <c r="AH1474">
        <v>-1</v>
      </c>
      <c r="AI1474">
        <v>-1</v>
      </c>
      <c r="AJ1474">
        <f t="shared" si="980"/>
        <v>-1</v>
      </c>
      <c r="AK1474">
        <v>-1</v>
      </c>
      <c r="AL1474">
        <v>-1</v>
      </c>
      <c r="AM1474">
        <v>-1</v>
      </c>
      <c r="AN1474">
        <v>-1</v>
      </c>
      <c r="AO1474">
        <v>-1</v>
      </c>
      <c r="AP1474">
        <v>-1</v>
      </c>
      <c r="AR1474">
        <f t="shared" si="981"/>
        <v>0</v>
      </c>
      <c r="AS1474">
        <f t="shared" si="982"/>
        <v>0</v>
      </c>
      <c r="AT1474">
        <f t="shared" si="983"/>
        <v>0</v>
      </c>
      <c r="AU1474">
        <f t="shared" si="984"/>
        <v>0</v>
      </c>
      <c r="AV1474">
        <f t="shared" si="985"/>
        <v>0</v>
      </c>
      <c r="AW1474">
        <f t="shared" si="986"/>
        <v>0</v>
      </c>
      <c r="AX1474">
        <f t="shared" si="987"/>
        <v>0</v>
      </c>
      <c r="AY1474">
        <f t="shared" si="988"/>
        <v>0</v>
      </c>
      <c r="AZ1474">
        <f t="shared" si="989"/>
        <v>0</v>
      </c>
      <c r="BA1474">
        <f t="shared" si="990"/>
        <v>0</v>
      </c>
      <c r="BB1474">
        <f t="shared" si="991"/>
        <v>0</v>
      </c>
      <c r="BC1474">
        <f t="shared" si="992"/>
        <v>0</v>
      </c>
      <c r="BD1474">
        <f t="shared" si="993"/>
        <v>0</v>
      </c>
      <c r="BE1474">
        <f t="shared" si="994"/>
        <v>0</v>
      </c>
      <c r="BF1474">
        <f t="shared" si="995"/>
        <v>0</v>
      </c>
      <c r="BG1474">
        <f t="shared" si="996"/>
        <v>0</v>
      </c>
      <c r="BH1474">
        <f t="shared" si="997"/>
        <v>0</v>
      </c>
      <c r="BI1474">
        <f t="shared" si="998"/>
        <v>0</v>
      </c>
      <c r="BJ1474">
        <f t="shared" si="999"/>
        <v>0</v>
      </c>
      <c r="BK1474">
        <f t="shared" si="1000"/>
        <v>0</v>
      </c>
      <c r="BM1474">
        <f t="shared" si="1001"/>
        <v>0</v>
      </c>
      <c r="BN1474">
        <f t="shared" si="1002"/>
        <v>1</v>
      </c>
      <c r="BO1474">
        <f t="shared" si="1003"/>
        <v>0</v>
      </c>
      <c r="BP1474">
        <f t="shared" si="1004"/>
        <v>0</v>
      </c>
      <c r="BR1474">
        <f t="shared" si="1005"/>
        <v>0</v>
      </c>
      <c r="BS1474">
        <f t="shared" si="1006"/>
        <v>0</v>
      </c>
      <c r="BT1474">
        <f t="shared" si="1007"/>
        <v>0</v>
      </c>
      <c r="BU1474">
        <f t="shared" si="1008"/>
        <v>6</v>
      </c>
      <c r="BV1474">
        <f t="shared" si="1009"/>
        <v>0</v>
      </c>
      <c r="BW1474">
        <f t="shared" si="1010"/>
        <v>0</v>
      </c>
      <c r="BX1474">
        <f t="shared" si="1011"/>
        <v>0</v>
      </c>
      <c r="BY1474">
        <f t="shared" si="1012"/>
        <v>0</v>
      </c>
      <c r="BZ1474">
        <f t="shared" si="1019"/>
        <v>0</v>
      </c>
      <c r="CA1474">
        <f t="shared" si="1013"/>
        <v>0</v>
      </c>
      <c r="CB1474">
        <f t="shared" si="1014"/>
        <v>0</v>
      </c>
      <c r="CC1474">
        <f t="shared" si="1015"/>
        <v>1</v>
      </c>
      <c r="CD1474">
        <f t="shared" si="1016"/>
        <v>0</v>
      </c>
      <c r="CE1474">
        <f t="shared" si="1017"/>
        <v>0</v>
      </c>
      <c r="CF1474">
        <f t="shared" si="1018"/>
        <v>0</v>
      </c>
    </row>
    <row r="1475" spans="1:84" x14ac:dyDescent="0.25">
      <c r="A1475" t="s">
        <v>156</v>
      </c>
      <c r="B1475" t="s">
        <v>520</v>
      </c>
      <c r="C1475" s="1">
        <v>15342</v>
      </c>
      <c r="D1475" t="s">
        <v>49</v>
      </c>
      <c r="E1475" t="s">
        <v>40</v>
      </c>
      <c r="F1475" t="s">
        <v>1436</v>
      </c>
      <c r="G1475">
        <v>0</v>
      </c>
      <c r="H1475">
        <v>0</v>
      </c>
      <c r="I1475" t="s">
        <v>71</v>
      </c>
      <c r="J1475" t="s">
        <v>72</v>
      </c>
      <c r="K1475" t="s">
        <v>586</v>
      </c>
      <c r="L1475">
        <v>7000</v>
      </c>
      <c r="M1475">
        <v>4</v>
      </c>
      <c r="N1475">
        <v>0</v>
      </c>
      <c r="O1475">
        <f t="shared" si="977"/>
        <v>0</v>
      </c>
      <c r="P1475">
        <f t="shared" si="978"/>
        <v>0.57142857142857151</v>
      </c>
      <c r="Q1475">
        <f t="shared" si="1020"/>
        <v>-1</v>
      </c>
      <c r="R1475">
        <f t="shared" si="979"/>
        <v>0</v>
      </c>
      <c r="S1475">
        <v>0</v>
      </c>
      <c r="T1475">
        <v>0</v>
      </c>
      <c r="U1475">
        <v>0</v>
      </c>
      <c r="V1475">
        <v>4</v>
      </c>
      <c r="W1475">
        <v>1</v>
      </c>
      <c r="X1475">
        <v>1</v>
      </c>
      <c r="Y1475">
        <v>0</v>
      </c>
      <c r="Z1475">
        <v>0</v>
      </c>
      <c r="AA1475">
        <v>0</v>
      </c>
      <c r="AB1475" t="s">
        <v>159</v>
      </c>
      <c r="AC1475" t="s">
        <v>46</v>
      </c>
      <c r="AD1475">
        <v>70</v>
      </c>
      <c r="AE1475">
        <v>53</v>
      </c>
      <c r="AF1475">
        <v>60</v>
      </c>
      <c r="AG1475" s="5">
        <v>67</v>
      </c>
      <c r="AH1475">
        <v>-1</v>
      </c>
      <c r="AI1475">
        <v>-1</v>
      </c>
      <c r="AJ1475">
        <f t="shared" si="980"/>
        <v>-1</v>
      </c>
      <c r="AK1475">
        <v>-1</v>
      </c>
      <c r="AL1475">
        <v>-1</v>
      </c>
      <c r="AM1475">
        <v>-1</v>
      </c>
      <c r="AN1475">
        <v>-1</v>
      </c>
      <c r="AO1475">
        <v>-1</v>
      </c>
      <c r="AP1475">
        <v>-1</v>
      </c>
      <c r="AR1475">
        <f t="shared" si="981"/>
        <v>0</v>
      </c>
      <c r="AS1475">
        <f t="shared" si="982"/>
        <v>0</v>
      </c>
      <c r="AT1475">
        <f t="shared" si="983"/>
        <v>0</v>
      </c>
      <c r="AU1475">
        <f t="shared" si="984"/>
        <v>0</v>
      </c>
      <c r="AV1475">
        <f t="shared" si="985"/>
        <v>0</v>
      </c>
      <c r="AW1475">
        <f t="shared" si="986"/>
        <v>0</v>
      </c>
      <c r="AX1475">
        <f t="shared" si="987"/>
        <v>0</v>
      </c>
      <c r="AY1475">
        <f t="shared" si="988"/>
        <v>0</v>
      </c>
      <c r="AZ1475">
        <f t="shared" si="989"/>
        <v>0</v>
      </c>
      <c r="BA1475">
        <f t="shared" si="990"/>
        <v>0</v>
      </c>
      <c r="BB1475">
        <f t="shared" si="991"/>
        <v>0</v>
      </c>
      <c r="BC1475">
        <f t="shared" si="992"/>
        <v>0</v>
      </c>
      <c r="BD1475">
        <f t="shared" si="993"/>
        <v>0</v>
      </c>
      <c r="BE1475">
        <f t="shared" si="994"/>
        <v>0</v>
      </c>
      <c r="BF1475">
        <f t="shared" si="995"/>
        <v>0</v>
      </c>
      <c r="BG1475">
        <f t="shared" si="996"/>
        <v>0</v>
      </c>
      <c r="BH1475">
        <f t="shared" si="997"/>
        <v>0</v>
      </c>
      <c r="BI1475">
        <f t="shared" si="998"/>
        <v>0</v>
      </c>
      <c r="BJ1475">
        <f t="shared" si="999"/>
        <v>0</v>
      </c>
      <c r="BK1475">
        <f t="shared" si="1000"/>
        <v>0</v>
      </c>
      <c r="BM1475">
        <f t="shared" si="1001"/>
        <v>0</v>
      </c>
      <c r="BN1475">
        <f t="shared" si="1002"/>
        <v>1</v>
      </c>
      <c r="BO1475">
        <f t="shared" si="1003"/>
        <v>0</v>
      </c>
      <c r="BP1475">
        <f t="shared" si="1004"/>
        <v>0</v>
      </c>
      <c r="BR1475">
        <f t="shared" si="1005"/>
        <v>0</v>
      </c>
      <c r="BS1475">
        <f t="shared" si="1006"/>
        <v>0</v>
      </c>
      <c r="BT1475">
        <f t="shared" si="1007"/>
        <v>0</v>
      </c>
      <c r="BU1475">
        <f t="shared" si="1008"/>
        <v>4</v>
      </c>
      <c r="BV1475">
        <f t="shared" si="1009"/>
        <v>0</v>
      </c>
      <c r="BW1475">
        <f t="shared" si="1010"/>
        <v>1</v>
      </c>
      <c r="BX1475">
        <f t="shared" si="1011"/>
        <v>0</v>
      </c>
      <c r="BY1475">
        <f t="shared" si="1012"/>
        <v>1</v>
      </c>
      <c r="BZ1475">
        <f t="shared" si="1019"/>
        <v>0</v>
      </c>
      <c r="CA1475">
        <f t="shared" si="1013"/>
        <v>0</v>
      </c>
      <c r="CB1475">
        <f t="shared" si="1014"/>
        <v>1</v>
      </c>
      <c r="CC1475">
        <f t="shared" si="1015"/>
        <v>1</v>
      </c>
      <c r="CD1475">
        <f t="shared" si="1016"/>
        <v>0</v>
      </c>
      <c r="CE1475">
        <f t="shared" si="1017"/>
        <v>0</v>
      </c>
      <c r="CF1475">
        <f t="shared" si="1018"/>
        <v>0</v>
      </c>
    </row>
    <row r="1476" spans="1:84" x14ac:dyDescent="0.25">
      <c r="A1476" t="s">
        <v>156</v>
      </c>
      <c r="B1476" t="s">
        <v>520</v>
      </c>
      <c r="C1476" s="1">
        <v>15342</v>
      </c>
      <c r="D1476" t="s">
        <v>39</v>
      </c>
      <c r="E1476" t="s">
        <v>40</v>
      </c>
      <c r="F1476" t="s">
        <v>1436</v>
      </c>
      <c r="G1476">
        <v>0</v>
      </c>
      <c r="H1476">
        <v>1</v>
      </c>
      <c r="I1476" t="s">
        <v>42</v>
      </c>
      <c r="J1476" t="s">
        <v>43</v>
      </c>
      <c r="K1476" t="s">
        <v>394</v>
      </c>
      <c r="L1476">
        <v>1552</v>
      </c>
      <c r="M1476">
        <v>0</v>
      </c>
      <c r="N1476">
        <v>0</v>
      </c>
      <c r="O1476">
        <f t="shared" ref="O1476:O1539" si="1021">IF(M1476&gt;0,N1476/M1476*100,0)</f>
        <v>0</v>
      </c>
      <c r="P1476">
        <f t="shared" ref="P1476:P1539" si="1022">IF(L1476&gt;500,M1476/L1476*1000,0)</f>
        <v>0</v>
      </c>
      <c r="Q1476">
        <f t="shared" si="1020"/>
        <v>-1</v>
      </c>
      <c r="R1476">
        <f t="shared" ref="R1476:R1539" si="1023">IF(OR(O1476&gt;49,N1476&gt;1),1,0)</f>
        <v>0</v>
      </c>
      <c r="S1476">
        <v>0</v>
      </c>
      <c r="T1476">
        <v>0</v>
      </c>
      <c r="U1476">
        <v>0</v>
      </c>
      <c r="V1476">
        <v>4</v>
      </c>
      <c r="W1476">
        <v>1</v>
      </c>
      <c r="X1476">
        <v>3</v>
      </c>
      <c r="Y1476">
        <v>0</v>
      </c>
      <c r="Z1476">
        <v>0</v>
      </c>
      <c r="AA1476">
        <v>0</v>
      </c>
      <c r="AB1476" t="s">
        <v>159</v>
      </c>
      <c r="AC1476" t="s">
        <v>46</v>
      </c>
      <c r="AD1476">
        <v>70</v>
      </c>
      <c r="AE1476">
        <v>53</v>
      </c>
      <c r="AF1476">
        <v>60</v>
      </c>
      <c r="AG1476" s="5">
        <v>67</v>
      </c>
      <c r="AH1476">
        <v>-1</v>
      </c>
      <c r="AI1476">
        <v>-1</v>
      </c>
      <c r="AJ1476">
        <f t="shared" ref="AJ1476:AJ1539" si="1024">AVERAGE(AH1476:AI1476)</f>
        <v>-1</v>
      </c>
      <c r="AK1476">
        <v>-1</v>
      </c>
      <c r="AL1476">
        <v>-1</v>
      </c>
      <c r="AM1476">
        <v>-1</v>
      </c>
      <c r="AN1476">
        <v>-1</v>
      </c>
      <c r="AO1476">
        <v>-1</v>
      </c>
      <c r="AP1476">
        <v>-1</v>
      </c>
      <c r="AR1476">
        <f t="shared" ref="AR1476:AR1539" si="1025">IF(AND(AM1476&gt;0,Q1476=-1),1,0)</f>
        <v>0</v>
      </c>
      <c r="AS1476">
        <f t="shared" ref="AS1476:AS1539" si="1026">IF(AND(AM1476=0,Q1476=-1),1,0)</f>
        <v>0</v>
      </c>
      <c r="AT1476">
        <f t="shared" ref="AT1476:AT1539" si="1027">IF(AND(AM1476&gt;0,Q1476=1),1,0)</f>
        <v>0</v>
      </c>
      <c r="AU1476">
        <f t="shared" ref="AU1476:AU1539" si="1028">IF(AND(AM1476=0,Q1476=1),1,0)</f>
        <v>0</v>
      </c>
      <c r="AV1476">
        <f t="shared" ref="AV1476:AV1539" si="1029">IF(AM1476&gt;0,L1476,0)</f>
        <v>0</v>
      </c>
      <c r="AW1476">
        <f t="shared" ref="AW1476:AW1539" si="1030">IF(AM1476=0,L1476,0)</f>
        <v>0</v>
      </c>
      <c r="AX1476">
        <f t="shared" ref="AX1476:AX1539" si="1031">IF(AND(AM1476&gt;0,I1476="2, Escort"),1,0)</f>
        <v>0</v>
      </c>
      <c r="AY1476">
        <f t="shared" ref="AY1476:AY1539" si="1032">IF(AND(AM1476=0,I1476="2, Escort"),1,0)</f>
        <v>0</v>
      </c>
      <c r="AZ1476">
        <f t="shared" ref="AZ1476:AZ1539" si="1033">IF(AND(AM1476&gt;0,OR(I1476="4, Tanker",I1476="3, Cargo",I1476="7, Tender",I1476="8, Amphib")),1,0)</f>
        <v>0</v>
      </c>
      <c r="BA1476">
        <f t="shared" ref="BA1476:BA1539" si="1034">IF(AND(AM1476=0,OR(I1476="4, Tanker",I1476="3, Cargo",I1476="7, Tender",I1476="8, Amphib")),1,0)</f>
        <v>0</v>
      </c>
      <c r="BB1476">
        <f t="shared" ref="BB1476:BB1539" si="1035">IF(AND(AM1476&gt;0,I1476="1, Capital Ship"),1,0)</f>
        <v>0</v>
      </c>
      <c r="BC1476">
        <f t="shared" ref="BC1476:BC1539" si="1036">IF(AND(AM1476=0,I1476="1, Capital Ship"),1,0)</f>
        <v>0</v>
      </c>
      <c r="BD1476">
        <f t="shared" ref="BD1476:BD1539" si="1037">IF(AM1476&gt;0,V1476,0)</f>
        <v>0</v>
      </c>
      <c r="BE1476">
        <f t="shared" ref="BE1476:BE1539" si="1038">IF(AM1476=0,V1476,0)</f>
        <v>0</v>
      </c>
      <c r="BF1476">
        <f t="shared" ref="BF1476:BF1539" si="1039">IF(AM1476&gt;0,W1476,0)</f>
        <v>0</v>
      </c>
      <c r="BG1476">
        <f t="shared" ref="BG1476:BG1539" si="1040">IF(AM1476=0,W1476,0)</f>
        <v>0</v>
      </c>
      <c r="BH1476">
        <f t="shared" ref="BH1476:BH1539" si="1041">IF(AM1476&gt;0,X1476,0)</f>
        <v>0</v>
      </c>
      <c r="BI1476">
        <f t="shared" ref="BI1476:BI1539" si="1042">IF(AM1476=0,X1476,0)</f>
        <v>0</v>
      </c>
      <c r="BJ1476">
        <f t="shared" ref="BJ1476:BJ1539" si="1043">IF(AM1476&gt;0,1,0)</f>
        <v>0</v>
      </c>
      <c r="BK1476">
        <f t="shared" ref="BK1476:BK1539" si="1044">IF(AM1476=0,1,0)</f>
        <v>0</v>
      </c>
      <c r="BM1476">
        <f t="shared" ref="BM1476:BM1539" si="1045">IF(AND(G1476=1,Q1476=-1),1,0)</f>
        <v>0</v>
      </c>
      <c r="BN1476">
        <f t="shared" ref="BN1476:BN1539" si="1046">IF(AND(G1476=0,Q1476=-1),1,0)</f>
        <v>1</v>
      </c>
      <c r="BO1476">
        <f t="shared" ref="BO1476:BO1539" si="1047">IF(AND(G1476=1,Q1476=1),1,0)</f>
        <v>0</v>
      </c>
      <c r="BP1476">
        <f t="shared" ref="BP1476:BP1539" si="1048">IF(AND(G1476=0,Q1476=1),1,0)</f>
        <v>0</v>
      </c>
      <c r="BR1476">
        <f t="shared" ref="BR1476:BR1539" si="1049">IF(AND(G1476=1,AM1476&gt;0),1,0)</f>
        <v>0</v>
      </c>
      <c r="BS1476">
        <f t="shared" ref="BS1476:BS1539" si="1050">IF(AND(G1476=0,AM1476&gt;0),1,0)</f>
        <v>0</v>
      </c>
      <c r="BT1476">
        <f t="shared" ref="BT1476:BT1539" si="1051">IF(G1476=1,V1476,0)</f>
        <v>0</v>
      </c>
      <c r="BU1476">
        <f t="shared" ref="BU1476:BU1539" si="1052">IF(G1476=0,V1476,0)</f>
        <v>4</v>
      </c>
      <c r="BV1476">
        <f t="shared" ref="BV1476:BV1539" si="1053">IF(G1476=1,W1476,0)</f>
        <v>0</v>
      </c>
      <c r="BW1476">
        <f t="shared" ref="BW1476:BW1539" si="1054">IF(G1476=0,W1476,0)</f>
        <v>1</v>
      </c>
      <c r="BX1476">
        <f t="shared" ref="BX1476:BX1539" si="1055">IF(G1476=1,X1476,0)</f>
        <v>0</v>
      </c>
      <c r="BY1476">
        <f t="shared" ref="BY1476:BY1539" si="1056">IF(G1476=0,X1476,0)</f>
        <v>3</v>
      </c>
      <c r="BZ1476">
        <f t="shared" si="1019"/>
        <v>0</v>
      </c>
      <c r="CA1476">
        <f t="shared" ref="CA1476:CA1539" si="1057">IF(AND(AF1476&gt;69,G1476=0),1,0)</f>
        <v>0</v>
      </c>
      <c r="CB1476">
        <f t="shared" ref="CB1476:CB1539" si="1058">IF(AG1476&lt;69,BY1476,0)</f>
        <v>3</v>
      </c>
      <c r="CC1476">
        <f t="shared" ref="CC1476:CC1539" si="1059">IF(AND(AG1476&lt;69,G1476=0),1,0)</f>
        <v>1</v>
      </c>
      <c r="CD1476">
        <f t="shared" ref="CD1476:CD1539" si="1060">IF(AND(AF1476&gt;69,AG1476&lt;69),BY1476,0)</f>
        <v>0</v>
      </c>
      <c r="CE1476">
        <f t="shared" ref="CE1476:CE1539" si="1061">IF(AND(AF1476&gt;69,AG1476&lt;69),1,0)</f>
        <v>0</v>
      </c>
      <c r="CF1476">
        <f t="shared" ref="CF1476:CF1539" si="1062">IF(AND(AF1476&gt;69,AG1476&lt;69,Q1476=1),1,0)</f>
        <v>0</v>
      </c>
    </row>
    <row r="1477" spans="1:84" x14ac:dyDescent="0.25">
      <c r="A1477" t="s">
        <v>156</v>
      </c>
      <c r="B1477" t="s">
        <v>520</v>
      </c>
      <c r="C1477" s="1">
        <v>15342</v>
      </c>
      <c r="D1477" t="s">
        <v>39</v>
      </c>
      <c r="E1477" t="s">
        <v>40</v>
      </c>
      <c r="F1477" t="s">
        <v>1436</v>
      </c>
      <c r="G1477">
        <v>0</v>
      </c>
      <c r="H1477">
        <v>0</v>
      </c>
      <c r="I1477" t="s">
        <v>42</v>
      </c>
      <c r="J1477" t="s">
        <v>43</v>
      </c>
      <c r="K1477" t="s">
        <v>1136</v>
      </c>
      <c r="L1477">
        <v>1552</v>
      </c>
      <c r="M1477">
        <v>4</v>
      </c>
      <c r="N1477">
        <v>0</v>
      </c>
      <c r="O1477">
        <f t="shared" si="1021"/>
        <v>0</v>
      </c>
      <c r="P1477">
        <f t="shared" si="1022"/>
        <v>2.5773195876288661</v>
      </c>
      <c r="Q1477">
        <f t="shared" si="1020"/>
        <v>-1</v>
      </c>
      <c r="R1477">
        <f t="shared" si="1023"/>
        <v>0</v>
      </c>
      <c r="S1477">
        <v>0</v>
      </c>
      <c r="T1477">
        <v>0</v>
      </c>
      <c r="U1477">
        <v>0</v>
      </c>
      <c r="V1477">
        <v>5</v>
      </c>
      <c r="W1477">
        <v>0</v>
      </c>
      <c r="X1477">
        <v>0</v>
      </c>
      <c r="Y1477">
        <v>0</v>
      </c>
      <c r="Z1477">
        <v>0</v>
      </c>
      <c r="AA1477">
        <v>0</v>
      </c>
      <c r="AB1477" t="s">
        <v>159</v>
      </c>
      <c r="AC1477" t="s">
        <v>46</v>
      </c>
      <c r="AD1477">
        <v>70</v>
      </c>
      <c r="AE1477">
        <v>53</v>
      </c>
      <c r="AF1477">
        <v>60</v>
      </c>
      <c r="AG1477" s="5">
        <v>67</v>
      </c>
      <c r="AH1477">
        <v>-1</v>
      </c>
      <c r="AI1477">
        <v>-1</v>
      </c>
      <c r="AJ1477">
        <f t="shared" si="1024"/>
        <v>-1</v>
      </c>
      <c r="AK1477">
        <v>-1</v>
      </c>
      <c r="AL1477">
        <v>-1</v>
      </c>
      <c r="AM1477">
        <v>-1</v>
      </c>
      <c r="AN1477">
        <v>-1</v>
      </c>
      <c r="AO1477">
        <v>-1</v>
      </c>
      <c r="AP1477">
        <v>-1</v>
      </c>
      <c r="AR1477">
        <f t="shared" si="1025"/>
        <v>0</v>
      </c>
      <c r="AS1477">
        <f t="shared" si="1026"/>
        <v>0</v>
      </c>
      <c r="AT1477">
        <f t="shared" si="1027"/>
        <v>0</v>
      </c>
      <c r="AU1477">
        <f t="shared" si="1028"/>
        <v>0</v>
      </c>
      <c r="AV1477">
        <f t="shared" si="1029"/>
        <v>0</v>
      </c>
      <c r="AW1477">
        <f t="shared" si="1030"/>
        <v>0</v>
      </c>
      <c r="AX1477">
        <f t="shared" si="1031"/>
        <v>0</v>
      </c>
      <c r="AY1477">
        <f t="shared" si="1032"/>
        <v>0</v>
      </c>
      <c r="AZ1477">
        <f t="shared" si="1033"/>
        <v>0</v>
      </c>
      <c r="BA1477">
        <f t="shared" si="1034"/>
        <v>0</v>
      </c>
      <c r="BB1477">
        <f t="shared" si="1035"/>
        <v>0</v>
      </c>
      <c r="BC1477">
        <f t="shared" si="1036"/>
        <v>0</v>
      </c>
      <c r="BD1477">
        <f t="shared" si="1037"/>
        <v>0</v>
      </c>
      <c r="BE1477">
        <f t="shared" si="1038"/>
        <v>0</v>
      </c>
      <c r="BF1477">
        <f t="shared" si="1039"/>
        <v>0</v>
      </c>
      <c r="BG1477">
        <f t="shared" si="1040"/>
        <v>0</v>
      </c>
      <c r="BH1477">
        <f t="shared" si="1041"/>
        <v>0</v>
      </c>
      <c r="BI1477">
        <f t="shared" si="1042"/>
        <v>0</v>
      </c>
      <c r="BJ1477">
        <f t="shared" si="1043"/>
        <v>0</v>
      </c>
      <c r="BK1477">
        <f t="shared" si="1044"/>
        <v>0</v>
      </c>
      <c r="BM1477">
        <f t="shared" si="1045"/>
        <v>0</v>
      </c>
      <c r="BN1477">
        <f t="shared" si="1046"/>
        <v>1</v>
      </c>
      <c r="BO1477">
        <f t="shared" si="1047"/>
        <v>0</v>
      </c>
      <c r="BP1477">
        <f t="shared" si="1048"/>
        <v>0</v>
      </c>
      <c r="BR1477">
        <f t="shared" si="1049"/>
        <v>0</v>
      </c>
      <c r="BS1477">
        <f t="shared" si="1050"/>
        <v>0</v>
      </c>
      <c r="BT1477">
        <f t="shared" si="1051"/>
        <v>0</v>
      </c>
      <c r="BU1477">
        <f t="shared" si="1052"/>
        <v>5</v>
      </c>
      <c r="BV1477">
        <f t="shared" si="1053"/>
        <v>0</v>
      </c>
      <c r="BW1477">
        <f t="shared" si="1054"/>
        <v>0</v>
      </c>
      <c r="BX1477">
        <f t="shared" si="1055"/>
        <v>0</v>
      </c>
      <c r="BY1477">
        <f t="shared" si="1056"/>
        <v>0</v>
      </c>
      <c r="BZ1477">
        <f t="shared" si="1019"/>
        <v>0</v>
      </c>
      <c r="CA1477">
        <f t="shared" si="1057"/>
        <v>0</v>
      </c>
      <c r="CB1477">
        <f t="shared" si="1058"/>
        <v>0</v>
      </c>
      <c r="CC1477">
        <f t="shared" si="1059"/>
        <v>1</v>
      </c>
      <c r="CD1477">
        <f t="shared" si="1060"/>
        <v>0</v>
      </c>
      <c r="CE1477">
        <f t="shared" si="1061"/>
        <v>0</v>
      </c>
      <c r="CF1477">
        <f t="shared" si="1062"/>
        <v>0</v>
      </c>
    </row>
    <row r="1478" spans="1:84" x14ac:dyDescent="0.25">
      <c r="A1478" t="s">
        <v>210</v>
      </c>
      <c r="B1478" t="s">
        <v>843</v>
      </c>
      <c r="C1478" s="1">
        <v>15342</v>
      </c>
      <c r="D1478" t="s">
        <v>49</v>
      </c>
      <c r="E1478" t="s">
        <v>40</v>
      </c>
      <c r="F1478" t="s">
        <v>1437</v>
      </c>
      <c r="G1478">
        <v>1</v>
      </c>
      <c r="H1478">
        <v>0</v>
      </c>
      <c r="I1478" t="s">
        <v>71</v>
      </c>
      <c r="J1478" t="s">
        <v>1356</v>
      </c>
      <c r="K1478" t="s">
        <v>1438</v>
      </c>
      <c r="L1478">
        <v>11023</v>
      </c>
      <c r="M1478">
        <v>4</v>
      </c>
      <c r="N1478">
        <v>0</v>
      </c>
      <c r="O1478">
        <f t="shared" si="1021"/>
        <v>0</v>
      </c>
      <c r="P1478">
        <f t="shared" si="1022"/>
        <v>0.36287761952281594</v>
      </c>
      <c r="Q1478">
        <f t="shared" si="1020"/>
        <v>-1</v>
      </c>
      <c r="R1478">
        <f t="shared" si="1023"/>
        <v>0</v>
      </c>
      <c r="S1478">
        <v>0</v>
      </c>
      <c r="T1478">
        <v>0</v>
      </c>
      <c r="U1478">
        <v>0</v>
      </c>
      <c r="V1478">
        <v>5</v>
      </c>
      <c r="W1478">
        <v>0</v>
      </c>
      <c r="X1478">
        <v>0</v>
      </c>
      <c r="Y1478">
        <v>0</v>
      </c>
      <c r="Z1478">
        <v>0</v>
      </c>
      <c r="AA1478">
        <v>0</v>
      </c>
      <c r="AB1478" t="s">
        <v>214</v>
      </c>
      <c r="AC1478" t="s">
        <v>46</v>
      </c>
      <c r="AD1478">
        <v>61</v>
      </c>
      <c r="AE1478">
        <v>41</v>
      </c>
      <c r="AF1478">
        <v>57</v>
      </c>
      <c r="AG1478" s="5">
        <v>41</v>
      </c>
      <c r="AH1478">
        <v>-1</v>
      </c>
      <c r="AI1478">
        <v>-1</v>
      </c>
      <c r="AJ1478">
        <f t="shared" si="1024"/>
        <v>-1</v>
      </c>
      <c r="AK1478">
        <v>-1</v>
      </c>
      <c r="AL1478">
        <v>-1</v>
      </c>
      <c r="AM1478">
        <v>-1</v>
      </c>
      <c r="AN1478">
        <v>-1</v>
      </c>
      <c r="AO1478">
        <v>-1</v>
      </c>
      <c r="AP1478">
        <v>-1</v>
      </c>
      <c r="AR1478">
        <f t="shared" si="1025"/>
        <v>0</v>
      </c>
      <c r="AS1478">
        <f t="shared" si="1026"/>
        <v>0</v>
      </c>
      <c r="AT1478">
        <f t="shared" si="1027"/>
        <v>0</v>
      </c>
      <c r="AU1478">
        <f t="shared" si="1028"/>
        <v>0</v>
      </c>
      <c r="AV1478">
        <f t="shared" si="1029"/>
        <v>0</v>
      </c>
      <c r="AW1478">
        <f t="shared" si="1030"/>
        <v>0</v>
      </c>
      <c r="AX1478">
        <f t="shared" si="1031"/>
        <v>0</v>
      </c>
      <c r="AY1478">
        <f t="shared" si="1032"/>
        <v>0</v>
      </c>
      <c r="AZ1478">
        <f t="shared" si="1033"/>
        <v>0</v>
      </c>
      <c r="BA1478">
        <f t="shared" si="1034"/>
        <v>0</v>
      </c>
      <c r="BB1478">
        <f t="shared" si="1035"/>
        <v>0</v>
      </c>
      <c r="BC1478">
        <f t="shared" si="1036"/>
        <v>0</v>
      </c>
      <c r="BD1478">
        <f t="shared" si="1037"/>
        <v>0</v>
      </c>
      <c r="BE1478">
        <f t="shared" si="1038"/>
        <v>0</v>
      </c>
      <c r="BF1478">
        <f t="shared" si="1039"/>
        <v>0</v>
      </c>
      <c r="BG1478">
        <f t="shared" si="1040"/>
        <v>0</v>
      </c>
      <c r="BH1478">
        <f t="shared" si="1041"/>
        <v>0</v>
      </c>
      <c r="BI1478">
        <f t="shared" si="1042"/>
        <v>0</v>
      </c>
      <c r="BJ1478">
        <f t="shared" si="1043"/>
        <v>0</v>
      </c>
      <c r="BK1478">
        <f t="shared" si="1044"/>
        <v>0</v>
      </c>
      <c r="BM1478">
        <f t="shared" si="1045"/>
        <v>1</v>
      </c>
      <c r="BN1478">
        <f t="shared" si="1046"/>
        <v>0</v>
      </c>
      <c r="BO1478">
        <f t="shared" si="1047"/>
        <v>0</v>
      </c>
      <c r="BP1478">
        <f t="shared" si="1048"/>
        <v>0</v>
      </c>
      <c r="BR1478">
        <f t="shared" si="1049"/>
        <v>0</v>
      </c>
      <c r="BS1478">
        <f t="shared" si="1050"/>
        <v>0</v>
      </c>
      <c r="BT1478">
        <f t="shared" si="1051"/>
        <v>5</v>
      </c>
      <c r="BU1478">
        <f t="shared" si="1052"/>
        <v>0</v>
      </c>
      <c r="BV1478">
        <f t="shared" si="1053"/>
        <v>0</v>
      </c>
      <c r="BW1478">
        <f t="shared" si="1054"/>
        <v>0</v>
      </c>
      <c r="BX1478">
        <f t="shared" si="1055"/>
        <v>0</v>
      </c>
      <c r="BY1478">
        <f t="shared" si="1056"/>
        <v>0</v>
      </c>
      <c r="BZ1478">
        <f t="shared" si="1019"/>
        <v>0</v>
      </c>
      <c r="CA1478">
        <f t="shared" si="1057"/>
        <v>0</v>
      </c>
      <c r="CB1478">
        <f t="shared" si="1058"/>
        <v>0</v>
      </c>
      <c r="CC1478">
        <f t="shared" si="1059"/>
        <v>0</v>
      </c>
      <c r="CD1478">
        <f t="shared" si="1060"/>
        <v>0</v>
      </c>
      <c r="CE1478">
        <f t="shared" si="1061"/>
        <v>0</v>
      </c>
      <c r="CF1478">
        <f t="shared" si="1062"/>
        <v>0</v>
      </c>
    </row>
    <row r="1479" spans="1:84" x14ac:dyDescent="0.25">
      <c r="A1479" t="s">
        <v>124</v>
      </c>
      <c r="B1479" t="s">
        <v>125</v>
      </c>
      <c r="C1479" s="1">
        <v>15341</v>
      </c>
      <c r="D1479" t="s">
        <v>39</v>
      </c>
      <c r="E1479" t="s">
        <v>40</v>
      </c>
      <c r="F1479" t="s">
        <v>1439</v>
      </c>
      <c r="G1479">
        <v>0</v>
      </c>
      <c r="H1479">
        <v>1</v>
      </c>
      <c r="I1479" t="s">
        <v>42</v>
      </c>
      <c r="J1479" t="s">
        <v>77</v>
      </c>
      <c r="K1479" t="s">
        <v>1052</v>
      </c>
      <c r="L1479">
        <v>2780</v>
      </c>
      <c r="M1479">
        <v>0</v>
      </c>
      <c r="N1479">
        <v>0</v>
      </c>
      <c r="O1479">
        <f t="shared" si="1021"/>
        <v>0</v>
      </c>
      <c r="P1479">
        <f t="shared" si="1022"/>
        <v>0</v>
      </c>
      <c r="Q1479">
        <f t="shared" si="1020"/>
        <v>-1</v>
      </c>
      <c r="R1479">
        <f t="shared" si="1023"/>
        <v>0</v>
      </c>
      <c r="S1479">
        <v>0</v>
      </c>
      <c r="T1479">
        <v>0</v>
      </c>
      <c r="U1479">
        <v>0</v>
      </c>
      <c r="V1479">
        <v>7</v>
      </c>
      <c r="W1479">
        <v>0</v>
      </c>
      <c r="X1479">
        <v>0</v>
      </c>
      <c r="Y1479">
        <v>0</v>
      </c>
      <c r="Z1479">
        <v>0</v>
      </c>
      <c r="AA1479">
        <v>0</v>
      </c>
      <c r="AB1479" t="s">
        <v>129</v>
      </c>
      <c r="AC1479" t="s">
        <v>75</v>
      </c>
      <c r="AD1479">
        <v>65</v>
      </c>
      <c r="AE1479">
        <v>79</v>
      </c>
      <c r="AF1479">
        <v>60</v>
      </c>
      <c r="AG1479" s="5">
        <v>76</v>
      </c>
      <c r="AH1479">
        <v>-1</v>
      </c>
      <c r="AI1479">
        <v>-1</v>
      </c>
      <c r="AJ1479">
        <f t="shared" si="1024"/>
        <v>-1</v>
      </c>
      <c r="AK1479">
        <v>-1</v>
      </c>
      <c r="AL1479">
        <v>-1</v>
      </c>
      <c r="AM1479">
        <v>-1</v>
      </c>
      <c r="AN1479">
        <v>-1</v>
      </c>
      <c r="AO1479">
        <v>-1</v>
      </c>
      <c r="AP1479">
        <v>-1</v>
      </c>
      <c r="AR1479">
        <f t="shared" si="1025"/>
        <v>0</v>
      </c>
      <c r="AS1479">
        <f t="shared" si="1026"/>
        <v>0</v>
      </c>
      <c r="AT1479">
        <f t="shared" si="1027"/>
        <v>0</v>
      </c>
      <c r="AU1479">
        <f t="shared" si="1028"/>
        <v>0</v>
      </c>
      <c r="AV1479">
        <f t="shared" si="1029"/>
        <v>0</v>
      </c>
      <c r="AW1479">
        <f t="shared" si="1030"/>
        <v>0</v>
      </c>
      <c r="AX1479">
        <f t="shared" si="1031"/>
        <v>0</v>
      </c>
      <c r="AY1479">
        <f t="shared" si="1032"/>
        <v>0</v>
      </c>
      <c r="AZ1479">
        <f t="shared" si="1033"/>
        <v>0</v>
      </c>
      <c r="BA1479">
        <f t="shared" si="1034"/>
        <v>0</v>
      </c>
      <c r="BB1479">
        <f t="shared" si="1035"/>
        <v>0</v>
      </c>
      <c r="BC1479">
        <f t="shared" si="1036"/>
        <v>0</v>
      </c>
      <c r="BD1479">
        <f t="shared" si="1037"/>
        <v>0</v>
      </c>
      <c r="BE1479">
        <f t="shared" si="1038"/>
        <v>0</v>
      </c>
      <c r="BF1479">
        <f t="shared" si="1039"/>
        <v>0</v>
      </c>
      <c r="BG1479">
        <f t="shared" si="1040"/>
        <v>0</v>
      </c>
      <c r="BH1479">
        <f t="shared" si="1041"/>
        <v>0</v>
      </c>
      <c r="BI1479">
        <f t="shared" si="1042"/>
        <v>0</v>
      </c>
      <c r="BJ1479">
        <f t="shared" si="1043"/>
        <v>0</v>
      </c>
      <c r="BK1479">
        <f t="shared" si="1044"/>
        <v>0</v>
      </c>
      <c r="BM1479">
        <f t="shared" si="1045"/>
        <v>0</v>
      </c>
      <c r="BN1479">
        <f t="shared" si="1046"/>
        <v>1</v>
      </c>
      <c r="BO1479">
        <f t="shared" si="1047"/>
        <v>0</v>
      </c>
      <c r="BP1479">
        <f t="shared" si="1048"/>
        <v>0</v>
      </c>
      <c r="BR1479">
        <f t="shared" si="1049"/>
        <v>0</v>
      </c>
      <c r="BS1479">
        <f t="shared" si="1050"/>
        <v>0</v>
      </c>
      <c r="BT1479">
        <f t="shared" si="1051"/>
        <v>0</v>
      </c>
      <c r="BU1479">
        <f t="shared" si="1052"/>
        <v>7</v>
      </c>
      <c r="BV1479">
        <f t="shared" si="1053"/>
        <v>0</v>
      </c>
      <c r="BW1479">
        <f t="shared" si="1054"/>
        <v>0</v>
      </c>
      <c r="BX1479">
        <f t="shared" si="1055"/>
        <v>0</v>
      </c>
      <c r="BY1479">
        <f t="shared" si="1056"/>
        <v>0</v>
      </c>
      <c r="BZ1479">
        <f t="shared" si="1019"/>
        <v>0</v>
      </c>
      <c r="CA1479">
        <f t="shared" si="1057"/>
        <v>0</v>
      </c>
      <c r="CB1479">
        <f t="shared" si="1058"/>
        <v>0</v>
      </c>
      <c r="CC1479">
        <f t="shared" si="1059"/>
        <v>0</v>
      </c>
      <c r="CD1479">
        <f t="shared" si="1060"/>
        <v>0</v>
      </c>
      <c r="CE1479">
        <f t="shared" si="1061"/>
        <v>0</v>
      </c>
      <c r="CF1479">
        <f t="shared" si="1062"/>
        <v>0</v>
      </c>
    </row>
    <row r="1480" spans="1:84" x14ac:dyDescent="0.25">
      <c r="A1480" t="s">
        <v>400</v>
      </c>
      <c r="B1480" t="s">
        <v>840</v>
      </c>
      <c r="C1480" s="1">
        <v>15340</v>
      </c>
      <c r="D1480" t="s">
        <v>49</v>
      </c>
      <c r="E1480" t="s">
        <v>40</v>
      </c>
      <c r="F1480" t="s">
        <v>1283</v>
      </c>
      <c r="G1480">
        <v>1</v>
      </c>
      <c r="H1480">
        <v>0</v>
      </c>
      <c r="I1480" t="s">
        <v>42</v>
      </c>
      <c r="J1480" t="s">
        <v>77</v>
      </c>
      <c r="K1480" t="s">
        <v>598</v>
      </c>
      <c r="L1480">
        <v>2780</v>
      </c>
      <c r="M1480">
        <v>2</v>
      </c>
      <c r="N1480">
        <v>0</v>
      </c>
      <c r="O1480">
        <f t="shared" si="1021"/>
        <v>0</v>
      </c>
      <c r="P1480">
        <f t="shared" si="1022"/>
        <v>0.71942446043165464</v>
      </c>
      <c r="Q1480">
        <f t="shared" si="1020"/>
        <v>-1</v>
      </c>
      <c r="R1480">
        <f t="shared" si="1023"/>
        <v>0</v>
      </c>
      <c r="S1480">
        <v>0</v>
      </c>
      <c r="T1480">
        <v>0</v>
      </c>
      <c r="U1480">
        <v>0</v>
      </c>
      <c r="V1480">
        <v>7</v>
      </c>
      <c r="W1480">
        <v>0</v>
      </c>
      <c r="X1480">
        <v>0</v>
      </c>
      <c r="Y1480">
        <v>0</v>
      </c>
      <c r="Z1480">
        <v>0</v>
      </c>
      <c r="AA1480">
        <v>0</v>
      </c>
      <c r="AB1480" t="s">
        <v>403</v>
      </c>
      <c r="AC1480" t="s">
        <v>46</v>
      </c>
      <c r="AD1480">
        <v>60</v>
      </c>
      <c r="AE1480">
        <v>69</v>
      </c>
      <c r="AF1480">
        <v>65</v>
      </c>
      <c r="AG1480" s="5">
        <v>76</v>
      </c>
      <c r="AH1480">
        <v>-1</v>
      </c>
      <c r="AI1480">
        <v>-1</v>
      </c>
      <c r="AJ1480">
        <f t="shared" si="1024"/>
        <v>-1</v>
      </c>
      <c r="AK1480">
        <v>-1</v>
      </c>
      <c r="AL1480">
        <v>-1</v>
      </c>
      <c r="AM1480">
        <v>-1</v>
      </c>
      <c r="AN1480">
        <v>-1</v>
      </c>
      <c r="AO1480">
        <v>-1</v>
      </c>
      <c r="AP1480">
        <v>-1</v>
      </c>
      <c r="AR1480">
        <f t="shared" si="1025"/>
        <v>0</v>
      </c>
      <c r="AS1480">
        <f t="shared" si="1026"/>
        <v>0</v>
      </c>
      <c r="AT1480">
        <f t="shared" si="1027"/>
        <v>0</v>
      </c>
      <c r="AU1480">
        <f t="shared" si="1028"/>
        <v>0</v>
      </c>
      <c r="AV1480">
        <f t="shared" si="1029"/>
        <v>0</v>
      </c>
      <c r="AW1480">
        <f t="shared" si="1030"/>
        <v>0</v>
      </c>
      <c r="AX1480">
        <f t="shared" si="1031"/>
        <v>0</v>
      </c>
      <c r="AY1480">
        <f t="shared" si="1032"/>
        <v>0</v>
      </c>
      <c r="AZ1480">
        <f t="shared" si="1033"/>
        <v>0</v>
      </c>
      <c r="BA1480">
        <f t="shared" si="1034"/>
        <v>0</v>
      </c>
      <c r="BB1480">
        <f t="shared" si="1035"/>
        <v>0</v>
      </c>
      <c r="BC1480">
        <f t="shared" si="1036"/>
        <v>0</v>
      </c>
      <c r="BD1480">
        <f t="shared" si="1037"/>
        <v>0</v>
      </c>
      <c r="BE1480">
        <f t="shared" si="1038"/>
        <v>0</v>
      </c>
      <c r="BF1480">
        <f t="shared" si="1039"/>
        <v>0</v>
      </c>
      <c r="BG1480">
        <f t="shared" si="1040"/>
        <v>0</v>
      </c>
      <c r="BH1480">
        <f t="shared" si="1041"/>
        <v>0</v>
      </c>
      <c r="BI1480">
        <f t="shared" si="1042"/>
        <v>0</v>
      </c>
      <c r="BJ1480">
        <f t="shared" si="1043"/>
        <v>0</v>
      </c>
      <c r="BK1480">
        <f t="shared" si="1044"/>
        <v>0</v>
      </c>
      <c r="BM1480">
        <f t="shared" si="1045"/>
        <v>1</v>
      </c>
      <c r="BN1480">
        <f t="shared" si="1046"/>
        <v>0</v>
      </c>
      <c r="BO1480">
        <f t="shared" si="1047"/>
        <v>0</v>
      </c>
      <c r="BP1480">
        <f t="shared" si="1048"/>
        <v>0</v>
      </c>
      <c r="BR1480">
        <f t="shared" si="1049"/>
        <v>0</v>
      </c>
      <c r="BS1480">
        <f t="shared" si="1050"/>
        <v>0</v>
      </c>
      <c r="BT1480">
        <f t="shared" si="1051"/>
        <v>7</v>
      </c>
      <c r="BU1480">
        <f t="shared" si="1052"/>
        <v>0</v>
      </c>
      <c r="BV1480">
        <f t="shared" si="1053"/>
        <v>0</v>
      </c>
      <c r="BW1480">
        <f t="shared" si="1054"/>
        <v>0</v>
      </c>
      <c r="BX1480">
        <f t="shared" si="1055"/>
        <v>0</v>
      </c>
      <c r="BY1480">
        <f t="shared" si="1056"/>
        <v>0</v>
      </c>
      <c r="BZ1480">
        <f t="shared" si="1019"/>
        <v>0</v>
      </c>
      <c r="CA1480">
        <f t="shared" si="1057"/>
        <v>0</v>
      </c>
      <c r="CB1480">
        <f t="shared" si="1058"/>
        <v>0</v>
      </c>
      <c r="CC1480">
        <f t="shared" si="1059"/>
        <v>0</v>
      </c>
      <c r="CD1480">
        <f t="shared" si="1060"/>
        <v>0</v>
      </c>
      <c r="CE1480">
        <f t="shared" si="1061"/>
        <v>0</v>
      </c>
      <c r="CF1480">
        <f t="shared" si="1062"/>
        <v>0</v>
      </c>
    </row>
    <row r="1481" spans="1:84" x14ac:dyDescent="0.25">
      <c r="A1481" t="s">
        <v>361</v>
      </c>
      <c r="B1481" t="s">
        <v>97</v>
      </c>
      <c r="C1481" s="1">
        <v>15340</v>
      </c>
      <c r="D1481" t="s">
        <v>39</v>
      </c>
      <c r="E1481" t="s">
        <v>40</v>
      </c>
      <c r="F1481" t="s">
        <v>1440</v>
      </c>
      <c r="G1481">
        <v>0</v>
      </c>
      <c r="H1481">
        <v>1</v>
      </c>
      <c r="I1481" t="s">
        <v>87</v>
      </c>
      <c r="J1481" t="s">
        <v>88</v>
      </c>
      <c r="K1481" t="s">
        <v>1441</v>
      </c>
      <c r="L1481">
        <v>4875</v>
      </c>
      <c r="M1481">
        <v>0</v>
      </c>
      <c r="N1481">
        <v>0</v>
      </c>
      <c r="O1481">
        <f t="shared" si="1021"/>
        <v>0</v>
      </c>
      <c r="P1481">
        <f t="shared" si="1022"/>
        <v>0</v>
      </c>
      <c r="Q1481">
        <f t="shared" si="1020"/>
        <v>-1</v>
      </c>
      <c r="R1481">
        <f t="shared" si="1023"/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 t="s">
        <v>366</v>
      </c>
      <c r="AC1481" t="s">
        <v>75</v>
      </c>
      <c r="AD1481">
        <v>67</v>
      </c>
      <c r="AE1481">
        <v>64</v>
      </c>
      <c r="AF1481">
        <v>63</v>
      </c>
      <c r="AG1481" s="5">
        <v>78</v>
      </c>
      <c r="AH1481">
        <v>-1</v>
      </c>
      <c r="AI1481">
        <v>-1</v>
      </c>
      <c r="AJ1481">
        <f t="shared" si="1024"/>
        <v>-1</v>
      </c>
      <c r="AK1481">
        <v>-1</v>
      </c>
      <c r="AL1481">
        <v>-1</v>
      </c>
      <c r="AM1481">
        <v>-1</v>
      </c>
      <c r="AN1481">
        <v>-1</v>
      </c>
      <c r="AO1481">
        <v>-1</v>
      </c>
      <c r="AP1481">
        <v>-1</v>
      </c>
      <c r="AR1481">
        <f t="shared" si="1025"/>
        <v>0</v>
      </c>
      <c r="AS1481">
        <f t="shared" si="1026"/>
        <v>0</v>
      </c>
      <c r="AT1481">
        <f t="shared" si="1027"/>
        <v>0</v>
      </c>
      <c r="AU1481">
        <f t="shared" si="1028"/>
        <v>0</v>
      </c>
      <c r="AV1481">
        <f t="shared" si="1029"/>
        <v>0</v>
      </c>
      <c r="AW1481">
        <f t="shared" si="1030"/>
        <v>0</v>
      </c>
      <c r="AX1481">
        <f t="shared" si="1031"/>
        <v>0</v>
      </c>
      <c r="AY1481">
        <f t="shared" si="1032"/>
        <v>0</v>
      </c>
      <c r="AZ1481">
        <f t="shared" si="1033"/>
        <v>0</v>
      </c>
      <c r="BA1481">
        <f t="shared" si="1034"/>
        <v>0</v>
      </c>
      <c r="BB1481">
        <f t="shared" si="1035"/>
        <v>0</v>
      </c>
      <c r="BC1481">
        <f t="shared" si="1036"/>
        <v>0</v>
      </c>
      <c r="BD1481">
        <f t="shared" si="1037"/>
        <v>0</v>
      </c>
      <c r="BE1481">
        <f t="shared" si="1038"/>
        <v>0</v>
      </c>
      <c r="BF1481">
        <f t="shared" si="1039"/>
        <v>0</v>
      </c>
      <c r="BG1481">
        <f t="shared" si="1040"/>
        <v>0</v>
      </c>
      <c r="BH1481">
        <f t="shared" si="1041"/>
        <v>0</v>
      </c>
      <c r="BI1481">
        <f t="shared" si="1042"/>
        <v>0</v>
      </c>
      <c r="BJ1481">
        <f t="shared" si="1043"/>
        <v>0</v>
      </c>
      <c r="BK1481">
        <f t="shared" si="1044"/>
        <v>0</v>
      </c>
      <c r="BM1481">
        <f t="shared" si="1045"/>
        <v>0</v>
      </c>
      <c r="BN1481">
        <f t="shared" si="1046"/>
        <v>1</v>
      </c>
      <c r="BO1481">
        <f t="shared" si="1047"/>
        <v>0</v>
      </c>
      <c r="BP1481">
        <f t="shared" si="1048"/>
        <v>0</v>
      </c>
      <c r="BR1481">
        <f t="shared" si="1049"/>
        <v>0</v>
      </c>
      <c r="BS1481">
        <f t="shared" si="1050"/>
        <v>0</v>
      </c>
      <c r="BT1481">
        <f t="shared" si="1051"/>
        <v>0</v>
      </c>
      <c r="BU1481">
        <f t="shared" si="1052"/>
        <v>0</v>
      </c>
      <c r="BV1481">
        <f t="shared" si="1053"/>
        <v>0</v>
      </c>
      <c r="BW1481">
        <f t="shared" si="1054"/>
        <v>0</v>
      </c>
      <c r="BX1481">
        <f t="shared" si="1055"/>
        <v>0</v>
      </c>
      <c r="BY1481">
        <f t="shared" si="1056"/>
        <v>0</v>
      </c>
      <c r="BZ1481">
        <f t="shared" si="1019"/>
        <v>0</v>
      </c>
      <c r="CA1481">
        <f t="shared" si="1057"/>
        <v>0</v>
      </c>
      <c r="CB1481">
        <f t="shared" si="1058"/>
        <v>0</v>
      </c>
      <c r="CC1481">
        <f t="shared" si="1059"/>
        <v>0</v>
      </c>
      <c r="CD1481">
        <f t="shared" si="1060"/>
        <v>0</v>
      </c>
      <c r="CE1481">
        <f t="shared" si="1061"/>
        <v>0</v>
      </c>
      <c r="CF1481">
        <f t="shared" si="1062"/>
        <v>0</v>
      </c>
    </row>
    <row r="1482" spans="1:84" x14ac:dyDescent="0.25">
      <c r="A1482" t="s">
        <v>400</v>
      </c>
      <c r="B1482" t="s">
        <v>840</v>
      </c>
      <c r="C1482" s="1">
        <v>15340</v>
      </c>
      <c r="D1482" t="s">
        <v>49</v>
      </c>
      <c r="E1482" t="s">
        <v>40</v>
      </c>
      <c r="F1482" t="s">
        <v>1283</v>
      </c>
      <c r="G1482">
        <v>1</v>
      </c>
      <c r="H1482">
        <v>0</v>
      </c>
      <c r="I1482" t="s">
        <v>42</v>
      </c>
      <c r="J1482" t="s">
        <v>77</v>
      </c>
      <c r="K1482" t="s">
        <v>1177</v>
      </c>
      <c r="L1482">
        <v>2780</v>
      </c>
      <c r="M1482">
        <v>2</v>
      </c>
      <c r="N1482">
        <v>0</v>
      </c>
      <c r="O1482">
        <f t="shared" si="1021"/>
        <v>0</v>
      </c>
      <c r="P1482">
        <f t="shared" si="1022"/>
        <v>0.71942446043165464</v>
      </c>
      <c r="Q1482">
        <f t="shared" si="1020"/>
        <v>-1</v>
      </c>
      <c r="R1482">
        <f t="shared" si="1023"/>
        <v>0</v>
      </c>
      <c r="S1482">
        <v>0</v>
      </c>
      <c r="T1482">
        <v>0</v>
      </c>
      <c r="U1482">
        <v>0</v>
      </c>
      <c r="V1482">
        <v>8</v>
      </c>
      <c r="W1482">
        <v>1</v>
      </c>
      <c r="X1482">
        <v>0</v>
      </c>
      <c r="Y1482">
        <v>0</v>
      </c>
      <c r="Z1482">
        <v>0</v>
      </c>
      <c r="AA1482">
        <v>0</v>
      </c>
      <c r="AB1482" t="s">
        <v>403</v>
      </c>
      <c r="AC1482" t="s">
        <v>46</v>
      </c>
      <c r="AD1482">
        <v>60</v>
      </c>
      <c r="AE1482">
        <v>69</v>
      </c>
      <c r="AF1482">
        <v>65</v>
      </c>
      <c r="AG1482" s="5">
        <v>76</v>
      </c>
      <c r="AH1482">
        <v>-1</v>
      </c>
      <c r="AI1482">
        <v>-1</v>
      </c>
      <c r="AJ1482">
        <f t="shared" si="1024"/>
        <v>-1</v>
      </c>
      <c r="AK1482">
        <v>-1</v>
      </c>
      <c r="AL1482">
        <v>-1</v>
      </c>
      <c r="AM1482">
        <v>-1</v>
      </c>
      <c r="AN1482">
        <v>-1</v>
      </c>
      <c r="AO1482">
        <v>-1</v>
      </c>
      <c r="AP1482">
        <v>-1</v>
      </c>
      <c r="AR1482">
        <f t="shared" si="1025"/>
        <v>0</v>
      </c>
      <c r="AS1482">
        <f t="shared" si="1026"/>
        <v>0</v>
      </c>
      <c r="AT1482">
        <f t="shared" si="1027"/>
        <v>0</v>
      </c>
      <c r="AU1482">
        <f t="shared" si="1028"/>
        <v>0</v>
      </c>
      <c r="AV1482">
        <f t="shared" si="1029"/>
        <v>0</v>
      </c>
      <c r="AW1482">
        <f t="shared" si="1030"/>
        <v>0</v>
      </c>
      <c r="AX1482">
        <f t="shared" si="1031"/>
        <v>0</v>
      </c>
      <c r="AY1482">
        <f t="shared" si="1032"/>
        <v>0</v>
      </c>
      <c r="AZ1482">
        <f t="shared" si="1033"/>
        <v>0</v>
      </c>
      <c r="BA1482">
        <f t="shared" si="1034"/>
        <v>0</v>
      </c>
      <c r="BB1482">
        <f t="shared" si="1035"/>
        <v>0</v>
      </c>
      <c r="BC1482">
        <f t="shared" si="1036"/>
        <v>0</v>
      </c>
      <c r="BD1482">
        <f t="shared" si="1037"/>
        <v>0</v>
      </c>
      <c r="BE1482">
        <f t="shared" si="1038"/>
        <v>0</v>
      </c>
      <c r="BF1482">
        <f t="shared" si="1039"/>
        <v>0</v>
      </c>
      <c r="BG1482">
        <f t="shared" si="1040"/>
        <v>0</v>
      </c>
      <c r="BH1482">
        <f t="shared" si="1041"/>
        <v>0</v>
      </c>
      <c r="BI1482">
        <f t="shared" si="1042"/>
        <v>0</v>
      </c>
      <c r="BJ1482">
        <f t="shared" si="1043"/>
        <v>0</v>
      </c>
      <c r="BK1482">
        <f t="shared" si="1044"/>
        <v>0</v>
      </c>
      <c r="BM1482">
        <f t="shared" si="1045"/>
        <v>1</v>
      </c>
      <c r="BN1482">
        <f t="shared" si="1046"/>
        <v>0</v>
      </c>
      <c r="BO1482">
        <f t="shared" si="1047"/>
        <v>0</v>
      </c>
      <c r="BP1482">
        <f t="shared" si="1048"/>
        <v>0</v>
      </c>
      <c r="BR1482">
        <f t="shared" si="1049"/>
        <v>0</v>
      </c>
      <c r="BS1482">
        <f t="shared" si="1050"/>
        <v>0</v>
      </c>
      <c r="BT1482">
        <f t="shared" si="1051"/>
        <v>8</v>
      </c>
      <c r="BU1482">
        <f t="shared" si="1052"/>
        <v>0</v>
      </c>
      <c r="BV1482">
        <f t="shared" si="1053"/>
        <v>1</v>
      </c>
      <c r="BW1482">
        <f t="shared" si="1054"/>
        <v>0</v>
      </c>
      <c r="BX1482">
        <f t="shared" si="1055"/>
        <v>0</v>
      </c>
      <c r="BY1482">
        <f t="shared" si="1056"/>
        <v>0</v>
      </c>
      <c r="BZ1482">
        <f t="shared" si="1019"/>
        <v>0</v>
      </c>
      <c r="CA1482">
        <f t="shared" si="1057"/>
        <v>0</v>
      </c>
      <c r="CB1482">
        <f t="shared" si="1058"/>
        <v>0</v>
      </c>
      <c r="CC1482">
        <f t="shared" si="1059"/>
        <v>0</v>
      </c>
      <c r="CD1482">
        <f t="shared" si="1060"/>
        <v>0</v>
      </c>
      <c r="CE1482">
        <f t="shared" si="1061"/>
        <v>0</v>
      </c>
      <c r="CF1482">
        <f t="shared" si="1062"/>
        <v>0</v>
      </c>
    </row>
    <row r="1483" spans="1:84" x14ac:dyDescent="0.25">
      <c r="A1483" t="s">
        <v>536</v>
      </c>
      <c r="B1483" t="s">
        <v>437</v>
      </c>
      <c r="C1483" s="1">
        <v>15339</v>
      </c>
      <c r="D1483" t="s">
        <v>39</v>
      </c>
      <c r="E1483" t="s">
        <v>40</v>
      </c>
      <c r="F1483" t="s">
        <v>1290</v>
      </c>
      <c r="G1483">
        <v>0</v>
      </c>
      <c r="H1483">
        <v>1</v>
      </c>
      <c r="I1483" t="s">
        <v>42</v>
      </c>
      <c r="J1483" t="s">
        <v>43</v>
      </c>
      <c r="K1483" t="s">
        <v>852</v>
      </c>
      <c r="L1483">
        <v>2000</v>
      </c>
      <c r="M1483">
        <v>0</v>
      </c>
      <c r="N1483">
        <v>0</v>
      </c>
      <c r="O1483">
        <f t="shared" si="1021"/>
        <v>0</v>
      </c>
      <c r="P1483">
        <f t="shared" si="1022"/>
        <v>0</v>
      </c>
      <c r="Q1483">
        <f t="shared" si="1020"/>
        <v>-1</v>
      </c>
      <c r="R1483">
        <f t="shared" si="1023"/>
        <v>0</v>
      </c>
      <c r="S1483">
        <v>0</v>
      </c>
      <c r="T1483">
        <v>0</v>
      </c>
      <c r="U1483">
        <v>0</v>
      </c>
      <c r="V1483">
        <v>7</v>
      </c>
      <c r="W1483">
        <v>1</v>
      </c>
      <c r="X1483">
        <v>0</v>
      </c>
      <c r="Y1483">
        <v>0</v>
      </c>
      <c r="Z1483">
        <v>0</v>
      </c>
      <c r="AA1483">
        <v>0</v>
      </c>
      <c r="AB1483" t="s">
        <v>539</v>
      </c>
      <c r="AC1483" t="s">
        <v>75</v>
      </c>
      <c r="AD1483">
        <v>56</v>
      </c>
      <c r="AE1483">
        <v>48</v>
      </c>
      <c r="AF1483">
        <v>64</v>
      </c>
      <c r="AG1483" s="5">
        <v>67</v>
      </c>
      <c r="AH1483">
        <v>-1</v>
      </c>
      <c r="AI1483">
        <v>-1</v>
      </c>
      <c r="AJ1483">
        <f t="shared" si="1024"/>
        <v>-1</v>
      </c>
      <c r="AK1483">
        <v>-1</v>
      </c>
      <c r="AL1483">
        <v>-1</v>
      </c>
      <c r="AM1483">
        <v>-1</v>
      </c>
      <c r="AN1483">
        <v>-1</v>
      </c>
      <c r="AO1483">
        <v>-1</v>
      </c>
      <c r="AP1483">
        <v>-1</v>
      </c>
      <c r="AR1483">
        <f t="shared" si="1025"/>
        <v>0</v>
      </c>
      <c r="AS1483">
        <f t="shared" si="1026"/>
        <v>0</v>
      </c>
      <c r="AT1483">
        <f t="shared" si="1027"/>
        <v>0</v>
      </c>
      <c r="AU1483">
        <f t="shared" si="1028"/>
        <v>0</v>
      </c>
      <c r="AV1483">
        <f t="shared" si="1029"/>
        <v>0</v>
      </c>
      <c r="AW1483">
        <f t="shared" si="1030"/>
        <v>0</v>
      </c>
      <c r="AX1483">
        <f t="shared" si="1031"/>
        <v>0</v>
      </c>
      <c r="AY1483">
        <f t="shared" si="1032"/>
        <v>0</v>
      </c>
      <c r="AZ1483">
        <f t="shared" si="1033"/>
        <v>0</v>
      </c>
      <c r="BA1483">
        <f t="shared" si="1034"/>
        <v>0</v>
      </c>
      <c r="BB1483">
        <f t="shared" si="1035"/>
        <v>0</v>
      </c>
      <c r="BC1483">
        <f t="shared" si="1036"/>
        <v>0</v>
      </c>
      <c r="BD1483">
        <f t="shared" si="1037"/>
        <v>0</v>
      </c>
      <c r="BE1483">
        <f t="shared" si="1038"/>
        <v>0</v>
      </c>
      <c r="BF1483">
        <f t="shared" si="1039"/>
        <v>0</v>
      </c>
      <c r="BG1483">
        <f t="shared" si="1040"/>
        <v>0</v>
      </c>
      <c r="BH1483">
        <f t="shared" si="1041"/>
        <v>0</v>
      </c>
      <c r="BI1483">
        <f t="shared" si="1042"/>
        <v>0</v>
      </c>
      <c r="BJ1483">
        <f t="shared" si="1043"/>
        <v>0</v>
      </c>
      <c r="BK1483">
        <f t="shared" si="1044"/>
        <v>0</v>
      </c>
      <c r="BM1483">
        <f t="shared" si="1045"/>
        <v>0</v>
      </c>
      <c r="BN1483">
        <f t="shared" si="1046"/>
        <v>1</v>
      </c>
      <c r="BO1483">
        <f t="shared" si="1047"/>
        <v>0</v>
      </c>
      <c r="BP1483">
        <f t="shared" si="1048"/>
        <v>0</v>
      </c>
      <c r="BR1483">
        <f t="shared" si="1049"/>
        <v>0</v>
      </c>
      <c r="BS1483">
        <f t="shared" si="1050"/>
        <v>0</v>
      </c>
      <c r="BT1483">
        <f t="shared" si="1051"/>
        <v>0</v>
      </c>
      <c r="BU1483">
        <f t="shared" si="1052"/>
        <v>7</v>
      </c>
      <c r="BV1483">
        <f t="shared" si="1053"/>
        <v>0</v>
      </c>
      <c r="BW1483">
        <f t="shared" si="1054"/>
        <v>1</v>
      </c>
      <c r="BX1483">
        <f t="shared" si="1055"/>
        <v>0</v>
      </c>
      <c r="BY1483">
        <f t="shared" si="1056"/>
        <v>0</v>
      </c>
      <c r="BZ1483">
        <f t="shared" si="1019"/>
        <v>0</v>
      </c>
      <c r="CA1483">
        <f t="shared" si="1057"/>
        <v>0</v>
      </c>
      <c r="CB1483">
        <f t="shared" si="1058"/>
        <v>0</v>
      </c>
      <c r="CC1483">
        <f t="shared" si="1059"/>
        <v>1</v>
      </c>
      <c r="CD1483">
        <f t="shared" si="1060"/>
        <v>0</v>
      </c>
      <c r="CE1483">
        <f t="shared" si="1061"/>
        <v>0</v>
      </c>
      <c r="CF1483">
        <f t="shared" si="1062"/>
        <v>0</v>
      </c>
    </row>
    <row r="1484" spans="1:84" x14ac:dyDescent="0.25">
      <c r="A1484" t="s">
        <v>228</v>
      </c>
      <c r="B1484" t="s">
        <v>341</v>
      </c>
      <c r="C1484" s="1">
        <v>15338</v>
      </c>
      <c r="D1484" t="s">
        <v>39</v>
      </c>
      <c r="E1484" t="s">
        <v>40</v>
      </c>
      <c r="F1484" t="s">
        <v>1290</v>
      </c>
      <c r="G1484">
        <v>0</v>
      </c>
      <c r="H1484">
        <v>1</v>
      </c>
      <c r="I1484" t="s">
        <v>87</v>
      </c>
      <c r="J1484" t="s">
        <v>88</v>
      </c>
      <c r="K1484" t="s">
        <v>1442</v>
      </c>
      <c r="L1484">
        <v>3425</v>
      </c>
      <c r="M1484">
        <v>0</v>
      </c>
      <c r="N1484">
        <v>0</v>
      </c>
      <c r="O1484">
        <f t="shared" si="1021"/>
        <v>0</v>
      </c>
      <c r="P1484">
        <f t="shared" si="1022"/>
        <v>0</v>
      </c>
      <c r="Q1484">
        <f t="shared" si="1020"/>
        <v>-1</v>
      </c>
      <c r="R1484">
        <f t="shared" si="1023"/>
        <v>0</v>
      </c>
      <c r="S1484">
        <v>0</v>
      </c>
      <c r="T1484">
        <v>0</v>
      </c>
      <c r="U1484">
        <v>0</v>
      </c>
      <c r="V1484">
        <v>2</v>
      </c>
      <c r="W1484">
        <v>0</v>
      </c>
      <c r="X1484">
        <v>0</v>
      </c>
      <c r="Y1484">
        <v>0</v>
      </c>
      <c r="Z1484">
        <v>0</v>
      </c>
      <c r="AA1484">
        <v>0</v>
      </c>
      <c r="AB1484" t="s">
        <v>856</v>
      </c>
      <c r="AC1484" t="s">
        <v>75</v>
      </c>
      <c r="AD1484">
        <v>62</v>
      </c>
      <c r="AE1484">
        <v>51</v>
      </c>
      <c r="AF1484">
        <v>55</v>
      </c>
      <c r="AG1484" s="5">
        <v>51</v>
      </c>
      <c r="AH1484">
        <v>-1</v>
      </c>
      <c r="AI1484">
        <v>-1</v>
      </c>
      <c r="AJ1484">
        <f t="shared" si="1024"/>
        <v>-1</v>
      </c>
      <c r="AK1484">
        <v>-1</v>
      </c>
      <c r="AL1484">
        <v>-1</v>
      </c>
      <c r="AM1484">
        <v>-1</v>
      </c>
      <c r="AN1484">
        <v>-1</v>
      </c>
      <c r="AO1484">
        <v>-1</v>
      </c>
      <c r="AP1484">
        <v>-1</v>
      </c>
      <c r="AR1484">
        <f t="shared" si="1025"/>
        <v>0</v>
      </c>
      <c r="AS1484">
        <f t="shared" si="1026"/>
        <v>0</v>
      </c>
      <c r="AT1484">
        <f t="shared" si="1027"/>
        <v>0</v>
      </c>
      <c r="AU1484">
        <f t="shared" si="1028"/>
        <v>0</v>
      </c>
      <c r="AV1484">
        <f t="shared" si="1029"/>
        <v>0</v>
      </c>
      <c r="AW1484">
        <f t="shared" si="1030"/>
        <v>0</v>
      </c>
      <c r="AX1484">
        <f t="shared" si="1031"/>
        <v>0</v>
      </c>
      <c r="AY1484">
        <f t="shared" si="1032"/>
        <v>0</v>
      </c>
      <c r="AZ1484">
        <f t="shared" si="1033"/>
        <v>0</v>
      </c>
      <c r="BA1484">
        <f t="shared" si="1034"/>
        <v>0</v>
      </c>
      <c r="BB1484">
        <f t="shared" si="1035"/>
        <v>0</v>
      </c>
      <c r="BC1484">
        <f t="shared" si="1036"/>
        <v>0</v>
      </c>
      <c r="BD1484">
        <f t="shared" si="1037"/>
        <v>0</v>
      </c>
      <c r="BE1484">
        <f t="shared" si="1038"/>
        <v>0</v>
      </c>
      <c r="BF1484">
        <f t="shared" si="1039"/>
        <v>0</v>
      </c>
      <c r="BG1484">
        <f t="shared" si="1040"/>
        <v>0</v>
      </c>
      <c r="BH1484">
        <f t="shared" si="1041"/>
        <v>0</v>
      </c>
      <c r="BI1484">
        <f t="shared" si="1042"/>
        <v>0</v>
      </c>
      <c r="BJ1484">
        <f t="shared" si="1043"/>
        <v>0</v>
      </c>
      <c r="BK1484">
        <f t="shared" si="1044"/>
        <v>0</v>
      </c>
      <c r="BM1484">
        <f t="shared" si="1045"/>
        <v>0</v>
      </c>
      <c r="BN1484">
        <f t="shared" si="1046"/>
        <v>1</v>
      </c>
      <c r="BO1484">
        <f t="shared" si="1047"/>
        <v>0</v>
      </c>
      <c r="BP1484">
        <f t="shared" si="1048"/>
        <v>0</v>
      </c>
      <c r="BR1484">
        <f t="shared" si="1049"/>
        <v>0</v>
      </c>
      <c r="BS1484">
        <f t="shared" si="1050"/>
        <v>0</v>
      </c>
      <c r="BT1484">
        <f t="shared" si="1051"/>
        <v>0</v>
      </c>
      <c r="BU1484">
        <f t="shared" si="1052"/>
        <v>2</v>
      </c>
      <c r="BV1484">
        <f t="shared" si="1053"/>
        <v>0</v>
      </c>
      <c r="BW1484">
        <f t="shared" si="1054"/>
        <v>0</v>
      </c>
      <c r="BX1484">
        <f t="shared" si="1055"/>
        <v>0</v>
      </c>
      <c r="BY1484">
        <f t="shared" si="1056"/>
        <v>0</v>
      </c>
      <c r="BZ1484">
        <f t="shared" si="1019"/>
        <v>0</v>
      </c>
      <c r="CA1484">
        <f t="shared" si="1057"/>
        <v>0</v>
      </c>
      <c r="CB1484">
        <f t="shared" si="1058"/>
        <v>0</v>
      </c>
      <c r="CC1484">
        <f t="shared" si="1059"/>
        <v>1</v>
      </c>
      <c r="CD1484">
        <f t="shared" si="1060"/>
        <v>0</v>
      </c>
      <c r="CE1484">
        <f t="shared" si="1061"/>
        <v>0</v>
      </c>
      <c r="CF1484">
        <f t="shared" si="1062"/>
        <v>0</v>
      </c>
    </row>
    <row r="1485" spans="1:84" x14ac:dyDescent="0.25">
      <c r="A1485" t="s">
        <v>565</v>
      </c>
      <c r="B1485" t="s">
        <v>522</v>
      </c>
      <c r="C1485" s="1">
        <v>15338</v>
      </c>
      <c r="D1485" t="s">
        <v>39</v>
      </c>
      <c r="E1485" t="s">
        <v>40</v>
      </c>
      <c r="F1485" t="s">
        <v>1300</v>
      </c>
      <c r="G1485">
        <v>0</v>
      </c>
      <c r="H1485">
        <v>1</v>
      </c>
      <c r="I1485" t="s">
        <v>42</v>
      </c>
      <c r="J1485" t="s">
        <v>61</v>
      </c>
      <c r="K1485" t="s">
        <v>971</v>
      </c>
      <c r="L1485">
        <v>291</v>
      </c>
      <c r="M1485">
        <v>0</v>
      </c>
      <c r="N1485">
        <v>0</v>
      </c>
      <c r="O1485">
        <f t="shared" si="1021"/>
        <v>0</v>
      </c>
      <c r="P1485">
        <f t="shared" si="1022"/>
        <v>0</v>
      </c>
      <c r="Q1485">
        <f t="shared" si="1020"/>
        <v>-1</v>
      </c>
      <c r="R1485">
        <f t="shared" si="1023"/>
        <v>0</v>
      </c>
      <c r="S1485">
        <v>0</v>
      </c>
      <c r="T1485">
        <v>0</v>
      </c>
      <c r="U1485">
        <v>0</v>
      </c>
      <c r="V1485">
        <v>7</v>
      </c>
      <c r="W1485">
        <v>1</v>
      </c>
      <c r="X1485">
        <v>3</v>
      </c>
      <c r="Y1485">
        <v>0</v>
      </c>
      <c r="Z1485">
        <v>0</v>
      </c>
      <c r="AA1485">
        <v>0</v>
      </c>
      <c r="AB1485" t="s">
        <v>567</v>
      </c>
      <c r="AC1485" t="s">
        <v>75</v>
      </c>
      <c r="AD1485">
        <v>63</v>
      </c>
      <c r="AE1485">
        <v>35</v>
      </c>
      <c r="AF1485">
        <v>70</v>
      </c>
      <c r="AG1485" s="5">
        <v>65</v>
      </c>
      <c r="AH1485">
        <v>-1</v>
      </c>
      <c r="AI1485">
        <v>-1</v>
      </c>
      <c r="AJ1485">
        <f t="shared" si="1024"/>
        <v>-1</v>
      </c>
      <c r="AK1485">
        <v>-1</v>
      </c>
      <c r="AL1485">
        <v>-1</v>
      </c>
      <c r="AM1485">
        <v>-1</v>
      </c>
      <c r="AN1485">
        <v>-1</v>
      </c>
      <c r="AO1485">
        <v>-1</v>
      </c>
      <c r="AP1485">
        <v>-1</v>
      </c>
      <c r="AR1485">
        <f t="shared" si="1025"/>
        <v>0</v>
      </c>
      <c r="AS1485">
        <f t="shared" si="1026"/>
        <v>0</v>
      </c>
      <c r="AT1485">
        <f t="shared" si="1027"/>
        <v>0</v>
      </c>
      <c r="AU1485">
        <f t="shared" si="1028"/>
        <v>0</v>
      </c>
      <c r="AV1485">
        <f t="shared" si="1029"/>
        <v>0</v>
      </c>
      <c r="AW1485">
        <f t="shared" si="1030"/>
        <v>0</v>
      </c>
      <c r="AX1485">
        <f t="shared" si="1031"/>
        <v>0</v>
      </c>
      <c r="AY1485">
        <f t="shared" si="1032"/>
        <v>0</v>
      </c>
      <c r="AZ1485">
        <f t="shared" si="1033"/>
        <v>0</v>
      </c>
      <c r="BA1485">
        <f t="shared" si="1034"/>
        <v>0</v>
      </c>
      <c r="BB1485">
        <f t="shared" si="1035"/>
        <v>0</v>
      </c>
      <c r="BC1485">
        <f t="shared" si="1036"/>
        <v>0</v>
      </c>
      <c r="BD1485">
        <f t="shared" si="1037"/>
        <v>0</v>
      </c>
      <c r="BE1485">
        <f t="shared" si="1038"/>
        <v>0</v>
      </c>
      <c r="BF1485">
        <f t="shared" si="1039"/>
        <v>0</v>
      </c>
      <c r="BG1485">
        <f t="shared" si="1040"/>
        <v>0</v>
      </c>
      <c r="BH1485">
        <f t="shared" si="1041"/>
        <v>0</v>
      </c>
      <c r="BI1485">
        <f t="shared" si="1042"/>
        <v>0</v>
      </c>
      <c r="BJ1485">
        <f t="shared" si="1043"/>
        <v>0</v>
      </c>
      <c r="BK1485">
        <f t="shared" si="1044"/>
        <v>0</v>
      </c>
      <c r="BM1485">
        <f t="shared" si="1045"/>
        <v>0</v>
      </c>
      <c r="BN1485">
        <f t="shared" si="1046"/>
        <v>1</v>
      </c>
      <c r="BO1485">
        <f t="shared" si="1047"/>
        <v>0</v>
      </c>
      <c r="BP1485">
        <f t="shared" si="1048"/>
        <v>0</v>
      </c>
      <c r="BR1485">
        <f t="shared" si="1049"/>
        <v>0</v>
      </c>
      <c r="BS1485">
        <f t="shared" si="1050"/>
        <v>0</v>
      </c>
      <c r="BT1485">
        <f t="shared" si="1051"/>
        <v>0</v>
      </c>
      <c r="BU1485">
        <f t="shared" si="1052"/>
        <v>7</v>
      </c>
      <c r="BV1485">
        <f t="shared" si="1053"/>
        <v>0</v>
      </c>
      <c r="BW1485">
        <f t="shared" si="1054"/>
        <v>1</v>
      </c>
      <c r="BX1485">
        <f t="shared" si="1055"/>
        <v>0</v>
      </c>
      <c r="BY1485">
        <f t="shared" si="1056"/>
        <v>3</v>
      </c>
      <c r="BZ1485">
        <f t="shared" si="1019"/>
        <v>3</v>
      </c>
      <c r="CA1485">
        <f t="shared" si="1057"/>
        <v>1</v>
      </c>
      <c r="CB1485">
        <f t="shared" si="1058"/>
        <v>3</v>
      </c>
      <c r="CC1485">
        <f t="shared" si="1059"/>
        <v>1</v>
      </c>
      <c r="CD1485">
        <f t="shared" si="1060"/>
        <v>3</v>
      </c>
      <c r="CE1485">
        <f t="shared" si="1061"/>
        <v>1</v>
      </c>
      <c r="CF1485">
        <f t="shared" si="1062"/>
        <v>0</v>
      </c>
    </row>
    <row r="1486" spans="1:84" x14ac:dyDescent="0.25">
      <c r="A1486" t="s">
        <v>1162</v>
      </c>
      <c r="B1486" t="s">
        <v>1114</v>
      </c>
      <c r="C1486" s="1">
        <v>15338</v>
      </c>
      <c r="D1486" t="s">
        <v>49</v>
      </c>
      <c r="E1486" t="s">
        <v>40</v>
      </c>
      <c r="F1486" t="s">
        <v>884</v>
      </c>
      <c r="G1486">
        <v>1</v>
      </c>
      <c r="H1486">
        <v>0</v>
      </c>
      <c r="I1486" t="s">
        <v>42</v>
      </c>
      <c r="J1486" t="s">
        <v>77</v>
      </c>
      <c r="K1486" t="s">
        <v>746</v>
      </c>
      <c r="L1486">
        <v>2780</v>
      </c>
      <c r="M1486">
        <v>2</v>
      </c>
      <c r="N1486">
        <v>0</v>
      </c>
      <c r="O1486">
        <f t="shared" si="1021"/>
        <v>0</v>
      </c>
      <c r="P1486">
        <f t="shared" si="1022"/>
        <v>0.71942446043165464</v>
      </c>
      <c r="Q1486">
        <f t="shared" si="1020"/>
        <v>-1</v>
      </c>
      <c r="R1486">
        <f t="shared" si="1023"/>
        <v>0</v>
      </c>
      <c r="S1486">
        <v>0</v>
      </c>
      <c r="T1486">
        <v>0</v>
      </c>
      <c r="U1486">
        <v>0</v>
      </c>
      <c r="V1486">
        <v>8</v>
      </c>
      <c r="W1486">
        <v>0</v>
      </c>
      <c r="X1486">
        <v>0</v>
      </c>
      <c r="Y1486">
        <v>0</v>
      </c>
      <c r="Z1486">
        <v>0</v>
      </c>
      <c r="AA1486">
        <v>0</v>
      </c>
      <c r="AD1486">
        <v>-1</v>
      </c>
      <c r="AE1486">
        <v>-1</v>
      </c>
      <c r="AF1486">
        <v>-1</v>
      </c>
      <c r="AG1486" s="5">
        <v>-1</v>
      </c>
      <c r="AH1486">
        <v>-1</v>
      </c>
      <c r="AI1486">
        <v>-1</v>
      </c>
      <c r="AJ1486">
        <f t="shared" si="1024"/>
        <v>-1</v>
      </c>
      <c r="AK1486">
        <v>-1</v>
      </c>
      <c r="AL1486">
        <v>-1</v>
      </c>
      <c r="AM1486">
        <v>-1</v>
      </c>
      <c r="AN1486">
        <v>-1</v>
      </c>
      <c r="AO1486">
        <v>-1</v>
      </c>
      <c r="AP1486">
        <v>-1</v>
      </c>
      <c r="AR1486">
        <f t="shared" si="1025"/>
        <v>0</v>
      </c>
      <c r="AS1486">
        <f t="shared" si="1026"/>
        <v>0</v>
      </c>
      <c r="AT1486">
        <f t="shared" si="1027"/>
        <v>0</v>
      </c>
      <c r="AU1486">
        <f t="shared" si="1028"/>
        <v>0</v>
      </c>
      <c r="AV1486">
        <f t="shared" si="1029"/>
        <v>0</v>
      </c>
      <c r="AW1486">
        <f t="shared" si="1030"/>
        <v>0</v>
      </c>
      <c r="AX1486">
        <f t="shared" si="1031"/>
        <v>0</v>
      </c>
      <c r="AY1486">
        <f t="shared" si="1032"/>
        <v>0</v>
      </c>
      <c r="AZ1486">
        <f t="shared" si="1033"/>
        <v>0</v>
      </c>
      <c r="BA1486">
        <f t="shared" si="1034"/>
        <v>0</v>
      </c>
      <c r="BB1486">
        <f t="shared" si="1035"/>
        <v>0</v>
      </c>
      <c r="BC1486">
        <f t="shared" si="1036"/>
        <v>0</v>
      </c>
      <c r="BD1486">
        <f t="shared" si="1037"/>
        <v>0</v>
      </c>
      <c r="BE1486">
        <f t="shared" si="1038"/>
        <v>0</v>
      </c>
      <c r="BF1486">
        <f t="shared" si="1039"/>
        <v>0</v>
      </c>
      <c r="BG1486">
        <f t="shared" si="1040"/>
        <v>0</v>
      </c>
      <c r="BH1486">
        <f t="shared" si="1041"/>
        <v>0</v>
      </c>
      <c r="BI1486">
        <f t="shared" si="1042"/>
        <v>0</v>
      </c>
      <c r="BJ1486">
        <f t="shared" si="1043"/>
        <v>0</v>
      </c>
      <c r="BK1486">
        <f t="shared" si="1044"/>
        <v>0</v>
      </c>
      <c r="BM1486">
        <f t="shared" si="1045"/>
        <v>1</v>
      </c>
      <c r="BN1486">
        <f t="shared" si="1046"/>
        <v>0</v>
      </c>
      <c r="BO1486">
        <f t="shared" si="1047"/>
        <v>0</v>
      </c>
      <c r="BP1486">
        <f t="shared" si="1048"/>
        <v>0</v>
      </c>
      <c r="BR1486">
        <f t="shared" si="1049"/>
        <v>0</v>
      </c>
      <c r="BS1486">
        <f t="shared" si="1050"/>
        <v>0</v>
      </c>
      <c r="BT1486">
        <f t="shared" si="1051"/>
        <v>8</v>
      </c>
      <c r="BU1486">
        <f t="shared" si="1052"/>
        <v>0</v>
      </c>
      <c r="BV1486">
        <f t="shared" si="1053"/>
        <v>0</v>
      </c>
      <c r="BW1486">
        <f t="shared" si="1054"/>
        <v>0</v>
      </c>
      <c r="BX1486">
        <f t="shared" si="1055"/>
        <v>0</v>
      </c>
      <c r="BY1486">
        <f t="shared" si="1056"/>
        <v>0</v>
      </c>
      <c r="BZ1486">
        <f t="shared" si="1019"/>
        <v>0</v>
      </c>
      <c r="CA1486">
        <f t="shared" si="1057"/>
        <v>0</v>
      </c>
      <c r="CB1486">
        <f t="shared" si="1058"/>
        <v>0</v>
      </c>
      <c r="CC1486">
        <f t="shared" si="1059"/>
        <v>0</v>
      </c>
      <c r="CD1486">
        <f t="shared" si="1060"/>
        <v>0</v>
      </c>
      <c r="CE1486">
        <f t="shared" si="1061"/>
        <v>0</v>
      </c>
      <c r="CF1486">
        <f t="shared" si="1062"/>
        <v>0</v>
      </c>
    </row>
    <row r="1487" spans="1:84" x14ac:dyDescent="0.25">
      <c r="A1487" t="s">
        <v>361</v>
      </c>
      <c r="B1487" t="s">
        <v>97</v>
      </c>
      <c r="C1487" s="1">
        <v>15338</v>
      </c>
      <c r="D1487" t="s">
        <v>39</v>
      </c>
      <c r="E1487" t="s">
        <v>40</v>
      </c>
      <c r="F1487" t="s">
        <v>1440</v>
      </c>
      <c r="G1487">
        <v>0</v>
      </c>
      <c r="H1487">
        <v>1</v>
      </c>
      <c r="I1487" t="s">
        <v>42</v>
      </c>
      <c r="J1487" t="s">
        <v>77</v>
      </c>
      <c r="K1487" t="s">
        <v>1443</v>
      </c>
      <c r="L1487">
        <v>2780</v>
      </c>
      <c r="M1487">
        <v>0</v>
      </c>
      <c r="N1487">
        <v>0</v>
      </c>
      <c r="O1487">
        <f t="shared" si="1021"/>
        <v>0</v>
      </c>
      <c r="P1487">
        <f t="shared" si="1022"/>
        <v>0</v>
      </c>
      <c r="Q1487">
        <f t="shared" si="1020"/>
        <v>-1</v>
      </c>
      <c r="R1487">
        <f t="shared" si="1023"/>
        <v>0</v>
      </c>
      <c r="S1487">
        <v>0</v>
      </c>
      <c r="T1487">
        <v>0</v>
      </c>
      <c r="U1487">
        <v>0</v>
      </c>
      <c r="V1487">
        <v>6</v>
      </c>
      <c r="W1487">
        <v>0</v>
      </c>
      <c r="X1487">
        <v>0</v>
      </c>
      <c r="Y1487">
        <v>0</v>
      </c>
      <c r="Z1487">
        <v>0</v>
      </c>
      <c r="AA1487">
        <v>0</v>
      </c>
      <c r="AB1487" t="s">
        <v>366</v>
      </c>
      <c r="AC1487" t="s">
        <v>75</v>
      </c>
      <c r="AD1487">
        <v>67</v>
      </c>
      <c r="AE1487">
        <v>64</v>
      </c>
      <c r="AF1487">
        <v>63</v>
      </c>
      <c r="AG1487" s="5">
        <v>78</v>
      </c>
      <c r="AH1487">
        <v>-1</v>
      </c>
      <c r="AI1487">
        <v>-1</v>
      </c>
      <c r="AJ1487">
        <f t="shared" si="1024"/>
        <v>-1</v>
      </c>
      <c r="AK1487">
        <v>-1</v>
      </c>
      <c r="AL1487">
        <v>-1</v>
      </c>
      <c r="AM1487">
        <v>-1</v>
      </c>
      <c r="AN1487">
        <v>-1</v>
      </c>
      <c r="AO1487">
        <v>-1</v>
      </c>
      <c r="AP1487">
        <v>-1</v>
      </c>
      <c r="AR1487">
        <f t="shared" si="1025"/>
        <v>0</v>
      </c>
      <c r="AS1487">
        <f t="shared" si="1026"/>
        <v>0</v>
      </c>
      <c r="AT1487">
        <f t="shared" si="1027"/>
        <v>0</v>
      </c>
      <c r="AU1487">
        <f t="shared" si="1028"/>
        <v>0</v>
      </c>
      <c r="AV1487">
        <f t="shared" si="1029"/>
        <v>0</v>
      </c>
      <c r="AW1487">
        <f t="shared" si="1030"/>
        <v>0</v>
      </c>
      <c r="AX1487">
        <f t="shared" si="1031"/>
        <v>0</v>
      </c>
      <c r="AY1487">
        <f t="shared" si="1032"/>
        <v>0</v>
      </c>
      <c r="AZ1487">
        <f t="shared" si="1033"/>
        <v>0</v>
      </c>
      <c r="BA1487">
        <f t="shared" si="1034"/>
        <v>0</v>
      </c>
      <c r="BB1487">
        <f t="shared" si="1035"/>
        <v>0</v>
      </c>
      <c r="BC1487">
        <f t="shared" si="1036"/>
        <v>0</v>
      </c>
      <c r="BD1487">
        <f t="shared" si="1037"/>
        <v>0</v>
      </c>
      <c r="BE1487">
        <f t="shared" si="1038"/>
        <v>0</v>
      </c>
      <c r="BF1487">
        <f t="shared" si="1039"/>
        <v>0</v>
      </c>
      <c r="BG1487">
        <f t="shared" si="1040"/>
        <v>0</v>
      </c>
      <c r="BH1487">
        <f t="shared" si="1041"/>
        <v>0</v>
      </c>
      <c r="BI1487">
        <f t="shared" si="1042"/>
        <v>0</v>
      </c>
      <c r="BJ1487">
        <f t="shared" si="1043"/>
        <v>0</v>
      </c>
      <c r="BK1487">
        <f t="shared" si="1044"/>
        <v>0</v>
      </c>
      <c r="BM1487">
        <f t="shared" si="1045"/>
        <v>0</v>
      </c>
      <c r="BN1487">
        <f t="shared" si="1046"/>
        <v>1</v>
      </c>
      <c r="BO1487">
        <f t="shared" si="1047"/>
        <v>0</v>
      </c>
      <c r="BP1487">
        <f t="shared" si="1048"/>
        <v>0</v>
      </c>
      <c r="BR1487">
        <f t="shared" si="1049"/>
        <v>0</v>
      </c>
      <c r="BS1487">
        <f t="shared" si="1050"/>
        <v>0</v>
      </c>
      <c r="BT1487">
        <f t="shared" si="1051"/>
        <v>0</v>
      </c>
      <c r="BU1487">
        <f t="shared" si="1052"/>
        <v>6</v>
      </c>
      <c r="BV1487">
        <f t="shared" si="1053"/>
        <v>0</v>
      </c>
      <c r="BW1487">
        <f t="shared" si="1054"/>
        <v>0</v>
      </c>
      <c r="BX1487">
        <f t="shared" si="1055"/>
        <v>0</v>
      </c>
      <c r="BY1487">
        <f t="shared" si="1056"/>
        <v>0</v>
      </c>
      <c r="BZ1487">
        <f t="shared" si="1019"/>
        <v>0</v>
      </c>
      <c r="CA1487">
        <f t="shared" si="1057"/>
        <v>0</v>
      </c>
      <c r="CB1487">
        <f t="shared" si="1058"/>
        <v>0</v>
      </c>
      <c r="CC1487">
        <f t="shared" si="1059"/>
        <v>0</v>
      </c>
      <c r="CD1487">
        <f t="shared" si="1060"/>
        <v>0</v>
      </c>
      <c r="CE1487">
        <f t="shared" si="1061"/>
        <v>0</v>
      </c>
      <c r="CF1487">
        <f t="shared" si="1062"/>
        <v>0</v>
      </c>
    </row>
    <row r="1488" spans="1:84" x14ac:dyDescent="0.25">
      <c r="A1488" t="s">
        <v>293</v>
      </c>
      <c r="B1488" t="s">
        <v>596</v>
      </c>
      <c r="C1488" s="1">
        <v>15338</v>
      </c>
      <c r="D1488" t="s">
        <v>49</v>
      </c>
      <c r="E1488" t="s">
        <v>40</v>
      </c>
      <c r="F1488" t="s">
        <v>1444</v>
      </c>
      <c r="G1488">
        <v>1</v>
      </c>
      <c r="H1488">
        <v>0</v>
      </c>
      <c r="I1488" t="s">
        <v>87</v>
      </c>
      <c r="J1488" t="s">
        <v>492</v>
      </c>
      <c r="K1488" t="s">
        <v>1377</v>
      </c>
      <c r="L1488">
        <v>5936</v>
      </c>
      <c r="M1488">
        <v>4</v>
      </c>
      <c r="N1488">
        <v>0</v>
      </c>
      <c r="O1488">
        <f t="shared" si="1021"/>
        <v>0</v>
      </c>
      <c r="P1488">
        <f t="shared" si="1022"/>
        <v>0.67385444743935319</v>
      </c>
      <c r="Q1488">
        <f t="shared" si="1020"/>
        <v>-1</v>
      </c>
      <c r="R1488">
        <f t="shared" si="1023"/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 t="s">
        <v>296</v>
      </c>
      <c r="AC1488" t="s">
        <v>46</v>
      </c>
      <c r="AD1488">
        <v>67</v>
      </c>
      <c r="AE1488">
        <v>55</v>
      </c>
      <c r="AF1488">
        <v>72</v>
      </c>
      <c r="AG1488" s="5">
        <v>77</v>
      </c>
      <c r="AH1488">
        <v>-1</v>
      </c>
      <c r="AI1488">
        <v>-1</v>
      </c>
      <c r="AJ1488">
        <f t="shared" si="1024"/>
        <v>-1</v>
      </c>
      <c r="AK1488">
        <v>-1</v>
      </c>
      <c r="AL1488">
        <v>-1</v>
      </c>
      <c r="AM1488">
        <v>-1</v>
      </c>
      <c r="AN1488">
        <v>-1</v>
      </c>
      <c r="AO1488">
        <v>-1</v>
      </c>
      <c r="AP1488">
        <v>-1</v>
      </c>
      <c r="AR1488">
        <f t="shared" si="1025"/>
        <v>0</v>
      </c>
      <c r="AS1488">
        <f t="shared" si="1026"/>
        <v>0</v>
      </c>
      <c r="AT1488">
        <f t="shared" si="1027"/>
        <v>0</v>
      </c>
      <c r="AU1488">
        <f t="shared" si="1028"/>
        <v>0</v>
      </c>
      <c r="AV1488">
        <f t="shared" si="1029"/>
        <v>0</v>
      </c>
      <c r="AW1488">
        <f t="shared" si="1030"/>
        <v>0</v>
      </c>
      <c r="AX1488">
        <f t="shared" si="1031"/>
        <v>0</v>
      </c>
      <c r="AY1488">
        <f t="shared" si="1032"/>
        <v>0</v>
      </c>
      <c r="AZ1488">
        <f t="shared" si="1033"/>
        <v>0</v>
      </c>
      <c r="BA1488">
        <f t="shared" si="1034"/>
        <v>0</v>
      </c>
      <c r="BB1488">
        <f t="shared" si="1035"/>
        <v>0</v>
      </c>
      <c r="BC1488">
        <f t="shared" si="1036"/>
        <v>0</v>
      </c>
      <c r="BD1488">
        <f t="shared" si="1037"/>
        <v>0</v>
      </c>
      <c r="BE1488">
        <f t="shared" si="1038"/>
        <v>0</v>
      </c>
      <c r="BF1488">
        <f t="shared" si="1039"/>
        <v>0</v>
      </c>
      <c r="BG1488">
        <f t="shared" si="1040"/>
        <v>0</v>
      </c>
      <c r="BH1488">
        <f t="shared" si="1041"/>
        <v>0</v>
      </c>
      <c r="BI1488">
        <f t="shared" si="1042"/>
        <v>0</v>
      </c>
      <c r="BJ1488">
        <f t="shared" si="1043"/>
        <v>0</v>
      </c>
      <c r="BK1488">
        <f t="shared" si="1044"/>
        <v>0</v>
      </c>
      <c r="BM1488">
        <f t="shared" si="1045"/>
        <v>1</v>
      </c>
      <c r="BN1488">
        <f t="shared" si="1046"/>
        <v>0</v>
      </c>
      <c r="BO1488">
        <f t="shared" si="1047"/>
        <v>0</v>
      </c>
      <c r="BP1488">
        <f t="shared" si="1048"/>
        <v>0</v>
      </c>
      <c r="BR1488">
        <f t="shared" si="1049"/>
        <v>0</v>
      </c>
      <c r="BS1488">
        <f t="shared" si="1050"/>
        <v>0</v>
      </c>
      <c r="BT1488">
        <f t="shared" si="1051"/>
        <v>0</v>
      </c>
      <c r="BU1488">
        <f t="shared" si="1052"/>
        <v>0</v>
      </c>
      <c r="BV1488">
        <f t="shared" si="1053"/>
        <v>0</v>
      </c>
      <c r="BW1488">
        <f t="shared" si="1054"/>
        <v>0</v>
      </c>
      <c r="BX1488">
        <f t="shared" si="1055"/>
        <v>0</v>
      </c>
      <c r="BY1488">
        <f t="shared" si="1056"/>
        <v>0</v>
      </c>
      <c r="BZ1488">
        <f t="shared" si="1019"/>
        <v>0</v>
      </c>
      <c r="CA1488">
        <f t="shared" si="1057"/>
        <v>0</v>
      </c>
      <c r="CB1488">
        <f t="shared" si="1058"/>
        <v>0</v>
      </c>
      <c r="CC1488">
        <f t="shared" si="1059"/>
        <v>0</v>
      </c>
      <c r="CD1488">
        <f t="shared" si="1060"/>
        <v>0</v>
      </c>
      <c r="CE1488">
        <f t="shared" si="1061"/>
        <v>0</v>
      </c>
      <c r="CF1488">
        <f t="shared" si="1062"/>
        <v>0</v>
      </c>
    </row>
    <row r="1489" spans="1:84" x14ac:dyDescent="0.25">
      <c r="A1489" t="s">
        <v>293</v>
      </c>
      <c r="B1489" t="s">
        <v>596</v>
      </c>
      <c r="C1489" s="1">
        <v>15338</v>
      </c>
      <c r="D1489" t="s">
        <v>49</v>
      </c>
      <c r="E1489" t="s">
        <v>40</v>
      </c>
      <c r="F1489" t="s">
        <v>1444</v>
      </c>
      <c r="G1489">
        <v>1</v>
      </c>
      <c r="H1489">
        <v>0</v>
      </c>
      <c r="I1489" t="s">
        <v>87</v>
      </c>
      <c r="J1489" t="s">
        <v>492</v>
      </c>
      <c r="K1489" t="s">
        <v>1432</v>
      </c>
      <c r="L1489">
        <v>6825</v>
      </c>
      <c r="M1489">
        <v>4</v>
      </c>
      <c r="N1489">
        <v>0</v>
      </c>
      <c r="O1489">
        <f t="shared" si="1021"/>
        <v>0</v>
      </c>
      <c r="P1489">
        <f t="shared" si="1022"/>
        <v>0.58608058608058611</v>
      </c>
      <c r="Q1489">
        <f t="shared" si="1020"/>
        <v>-1</v>
      </c>
      <c r="R1489">
        <f t="shared" si="1023"/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 t="s">
        <v>296</v>
      </c>
      <c r="AC1489" t="s">
        <v>46</v>
      </c>
      <c r="AD1489">
        <v>67</v>
      </c>
      <c r="AE1489">
        <v>55</v>
      </c>
      <c r="AF1489">
        <v>72</v>
      </c>
      <c r="AG1489" s="5">
        <v>77</v>
      </c>
      <c r="AH1489">
        <v>-1</v>
      </c>
      <c r="AI1489">
        <v>-1</v>
      </c>
      <c r="AJ1489">
        <f t="shared" si="1024"/>
        <v>-1</v>
      </c>
      <c r="AK1489">
        <v>-1</v>
      </c>
      <c r="AL1489">
        <v>-1</v>
      </c>
      <c r="AM1489">
        <v>-1</v>
      </c>
      <c r="AN1489">
        <v>-1</v>
      </c>
      <c r="AO1489">
        <v>-1</v>
      </c>
      <c r="AP1489">
        <v>-1</v>
      </c>
      <c r="AR1489">
        <f t="shared" si="1025"/>
        <v>0</v>
      </c>
      <c r="AS1489">
        <f t="shared" si="1026"/>
        <v>0</v>
      </c>
      <c r="AT1489">
        <f t="shared" si="1027"/>
        <v>0</v>
      </c>
      <c r="AU1489">
        <f t="shared" si="1028"/>
        <v>0</v>
      </c>
      <c r="AV1489">
        <f t="shared" si="1029"/>
        <v>0</v>
      </c>
      <c r="AW1489">
        <f t="shared" si="1030"/>
        <v>0</v>
      </c>
      <c r="AX1489">
        <f t="shared" si="1031"/>
        <v>0</v>
      </c>
      <c r="AY1489">
        <f t="shared" si="1032"/>
        <v>0</v>
      </c>
      <c r="AZ1489">
        <f t="shared" si="1033"/>
        <v>0</v>
      </c>
      <c r="BA1489">
        <f t="shared" si="1034"/>
        <v>0</v>
      </c>
      <c r="BB1489">
        <f t="shared" si="1035"/>
        <v>0</v>
      </c>
      <c r="BC1489">
        <f t="shared" si="1036"/>
        <v>0</v>
      </c>
      <c r="BD1489">
        <f t="shared" si="1037"/>
        <v>0</v>
      </c>
      <c r="BE1489">
        <f t="shared" si="1038"/>
        <v>0</v>
      </c>
      <c r="BF1489">
        <f t="shared" si="1039"/>
        <v>0</v>
      </c>
      <c r="BG1489">
        <f t="shared" si="1040"/>
        <v>0</v>
      </c>
      <c r="BH1489">
        <f t="shared" si="1041"/>
        <v>0</v>
      </c>
      <c r="BI1489">
        <f t="shared" si="1042"/>
        <v>0</v>
      </c>
      <c r="BJ1489">
        <f t="shared" si="1043"/>
        <v>0</v>
      </c>
      <c r="BK1489">
        <f t="shared" si="1044"/>
        <v>0</v>
      </c>
      <c r="BM1489">
        <f t="shared" si="1045"/>
        <v>1</v>
      </c>
      <c r="BN1489">
        <f t="shared" si="1046"/>
        <v>0</v>
      </c>
      <c r="BO1489">
        <f t="shared" si="1047"/>
        <v>0</v>
      </c>
      <c r="BP1489">
        <f t="shared" si="1048"/>
        <v>0</v>
      </c>
      <c r="BR1489">
        <f t="shared" si="1049"/>
        <v>0</v>
      </c>
      <c r="BS1489">
        <f t="shared" si="1050"/>
        <v>0</v>
      </c>
      <c r="BT1489">
        <f t="shared" si="1051"/>
        <v>0</v>
      </c>
      <c r="BU1489">
        <f t="shared" si="1052"/>
        <v>0</v>
      </c>
      <c r="BV1489">
        <f t="shared" si="1053"/>
        <v>0</v>
      </c>
      <c r="BW1489">
        <f t="shared" si="1054"/>
        <v>0</v>
      </c>
      <c r="BX1489">
        <f t="shared" si="1055"/>
        <v>0</v>
      </c>
      <c r="BY1489">
        <f t="shared" si="1056"/>
        <v>0</v>
      </c>
      <c r="BZ1489">
        <f t="shared" si="1019"/>
        <v>0</v>
      </c>
      <c r="CA1489">
        <f t="shared" si="1057"/>
        <v>0</v>
      </c>
      <c r="CB1489">
        <f t="shared" si="1058"/>
        <v>0</v>
      </c>
      <c r="CC1489">
        <f t="shared" si="1059"/>
        <v>0</v>
      </c>
      <c r="CD1489">
        <f t="shared" si="1060"/>
        <v>0</v>
      </c>
      <c r="CE1489">
        <f t="shared" si="1061"/>
        <v>0</v>
      </c>
      <c r="CF1489">
        <f t="shared" si="1062"/>
        <v>0</v>
      </c>
    </row>
    <row r="1490" spans="1:84" x14ac:dyDescent="0.25">
      <c r="A1490" t="s">
        <v>361</v>
      </c>
      <c r="B1490" t="s">
        <v>97</v>
      </c>
      <c r="C1490" s="1">
        <v>15338</v>
      </c>
      <c r="D1490" t="s">
        <v>39</v>
      </c>
      <c r="E1490" t="s">
        <v>40</v>
      </c>
      <c r="F1490" t="s">
        <v>1440</v>
      </c>
      <c r="G1490">
        <v>0</v>
      </c>
      <c r="H1490">
        <v>1</v>
      </c>
      <c r="I1490" t="s">
        <v>42</v>
      </c>
      <c r="J1490" t="s">
        <v>77</v>
      </c>
      <c r="K1490" t="s">
        <v>838</v>
      </c>
      <c r="L1490">
        <v>2780</v>
      </c>
      <c r="M1490">
        <v>0</v>
      </c>
      <c r="N1490">
        <v>0</v>
      </c>
      <c r="O1490">
        <f t="shared" si="1021"/>
        <v>0</v>
      </c>
      <c r="P1490">
        <f t="shared" si="1022"/>
        <v>0</v>
      </c>
      <c r="Q1490">
        <f t="shared" si="1020"/>
        <v>-1</v>
      </c>
      <c r="R1490">
        <f t="shared" si="1023"/>
        <v>0</v>
      </c>
      <c r="S1490">
        <v>0</v>
      </c>
      <c r="T1490">
        <v>0</v>
      </c>
      <c r="U1490">
        <v>0</v>
      </c>
      <c r="V1490">
        <v>6</v>
      </c>
      <c r="W1490">
        <v>1</v>
      </c>
      <c r="X1490">
        <v>0</v>
      </c>
      <c r="Y1490">
        <v>0</v>
      </c>
      <c r="Z1490">
        <v>0</v>
      </c>
      <c r="AA1490">
        <v>0</v>
      </c>
      <c r="AB1490" t="s">
        <v>366</v>
      </c>
      <c r="AC1490" t="s">
        <v>75</v>
      </c>
      <c r="AD1490">
        <v>67</v>
      </c>
      <c r="AE1490">
        <v>64</v>
      </c>
      <c r="AF1490">
        <v>63</v>
      </c>
      <c r="AG1490" s="5">
        <v>78</v>
      </c>
      <c r="AH1490">
        <v>-1</v>
      </c>
      <c r="AI1490">
        <v>-1</v>
      </c>
      <c r="AJ1490">
        <f t="shared" si="1024"/>
        <v>-1</v>
      </c>
      <c r="AK1490">
        <v>-1</v>
      </c>
      <c r="AL1490">
        <v>-1</v>
      </c>
      <c r="AM1490">
        <v>-1</v>
      </c>
      <c r="AN1490">
        <v>-1</v>
      </c>
      <c r="AO1490">
        <v>-1</v>
      </c>
      <c r="AP1490">
        <v>-1</v>
      </c>
      <c r="AR1490">
        <f t="shared" si="1025"/>
        <v>0</v>
      </c>
      <c r="AS1490">
        <f t="shared" si="1026"/>
        <v>0</v>
      </c>
      <c r="AT1490">
        <f t="shared" si="1027"/>
        <v>0</v>
      </c>
      <c r="AU1490">
        <f t="shared" si="1028"/>
        <v>0</v>
      </c>
      <c r="AV1490">
        <f t="shared" si="1029"/>
        <v>0</v>
      </c>
      <c r="AW1490">
        <f t="shared" si="1030"/>
        <v>0</v>
      </c>
      <c r="AX1490">
        <f t="shared" si="1031"/>
        <v>0</v>
      </c>
      <c r="AY1490">
        <f t="shared" si="1032"/>
        <v>0</v>
      </c>
      <c r="AZ1490">
        <f t="shared" si="1033"/>
        <v>0</v>
      </c>
      <c r="BA1490">
        <f t="shared" si="1034"/>
        <v>0</v>
      </c>
      <c r="BB1490">
        <f t="shared" si="1035"/>
        <v>0</v>
      </c>
      <c r="BC1490">
        <f t="shared" si="1036"/>
        <v>0</v>
      </c>
      <c r="BD1490">
        <f t="shared" si="1037"/>
        <v>0</v>
      </c>
      <c r="BE1490">
        <f t="shared" si="1038"/>
        <v>0</v>
      </c>
      <c r="BF1490">
        <f t="shared" si="1039"/>
        <v>0</v>
      </c>
      <c r="BG1490">
        <f t="shared" si="1040"/>
        <v>0</v>
      </c>
      <c r="BH1490">
        <f t="shared" si="1041"/>
        <v>0</v>
      </c>
      <c r="BI1490">
        <f t="shared" si="1042"/>
        <v>0</v>
      </c>
      <c r="BJ1490">
        <f t="shared" si="1043"/>
        <v>0</v>
      </c>
      <c r="BK1490">
        <f t="shared" si="1044"/>
        <v>0</v>
      </c>
      <c r="BM1490">
        <f t="shared" si="1045"/>
        <v>0</v>
      </c>
      <c r="BN1490">
        <f t="shared" si="1046"/>
        <v>1</v>
      </c>
      <c r="BO1490">
        <f t="shared" si="1047"/>
        <v>0</v>
      </c>
      <c r="BP1490">
        <f t="shared" si="1048"/>
        <v>0</v>
      </c>
      <c r="BR1490">
        <f t="shared" si="1049"/>
        <v>0</v>
      </c>
      <c r="BS1490">
        <f t="shared" si="1050"/>
        <v>0</v>
      </c>
      <c r="BT1490">
        <f t="shared" si="1051"/>
        <v>0</v>
      </c>
      <c r="BU1490">
        <f t="shared" si="1052"/>
        <v>6</v>
      </c>
      <c r="BV1490">
        <f t="shared" si="1053"/>
        <v>0</v>
      </c>
      <c r="BW1490">
        <f t="shared" si="1054"/>
        <v>1</v>
      </c>
      <c r="BX1490">
        <f t="shared" si="1055"/>
        <v>0</v>
      </c>
      <c r="BY1490">
        <f t="shared" si="1056"/>
        <v>0</v>
      </c>
      <c r="BZ1490">
        <f t="shared" si="1019"/>
        <v>0</v>
      </c>
      <c r="CA1490">
        <f t="shared" si="1057"/>
        <v>0</v>
      </c>
      <c r="CB1490">
        <f t="shared" si="1058"/>
        <v>0</v>
      </c>
      <c r="CC1490">
        <f t="shared" si="1059"/>
        <v>0</v>
      </c>
      <c r="CD1490">
        <f t="shared" si="1060"/>
        <v>0</v>
      </c>
      <c r="CE1490">
        <f t="shared" si="1061"/>
        <v>0</v>
      </c>
      <c r="CF1490">
        <f t="shared" si="1062"/>
        <v>0</v>
      </c>
    </row>
    <row r="1491" spans="1:84" x14ac:dyDescent="0.25">
      <c r="A1491" t="s">
        <v>361</v>
      </c>
      <c r="B1491" t="s">
        <v>97</v>
      </c>
      <c r="C1491" s="1">
        <v>15337</v>
      </c>
      <c r="D1491" t="s">
        <v>39</v>
      </c>
      <c r="E1491" t="s">
        <v>40</v>
      </c>
      <c r="F1491" t="s">
        <v>1440</v>
      </c>
      <c r="G1491">
        <v>0</v>
      </c>
      <c r="H1491">
        <v>0</v>
      </c>
      <c r="I1491" t="s">
        <v>42</v>
      </c>
      <c r="J1491" t="s">
        <v>43</v>
      </c>
      <c r="K1491" t="s">
        <v>1445</v>
      </c>
      <c r="L1491">
        <v>1980</v>
      </c>
      <c r="M1491">
        <v>4</v>
      </c>
      <c r="N1491">
        <v>0</v>
      </c>
      <c r="O1491">
        <f t="shared" si="1021"/>
        <v>0</v>
      </c>
      <c r="P1491">
        <f t="shared" si="1022"/>
        <v>2.0202020202020203</v>
      </c>
      <c r="Q1491">
        <f t="shared" si="1020"/>
        <v>-1</v>
      </c>
      <c r="R1491">
        <f t="shared" si="1023"/>
        <v>0</v>
      </c>
      <c r="S1491">
        <v>0</v>
      </c>
      <c r="T1491">
        <v>0</v>
      </c>
      <c r="U1491">
        <v>0</v>
      </c>
      <c r="V1491">
        <v>7</v>
      </c>
      <c r="W1491">
        <v>2</v>
      </c>
      <c r="X1491">
        <v>4</v>
      </c>
      <c r="Y1491">
        <v>0</v>
      </c>
      <c r="Z1491">
        <v>0</v>
      </c>
      <c r="AA1491">
        <v>0</v>
      </c>
      <c r="AB1491" t="s">
        <v>366</v>
      </c>
      <c r="AC1491" t="s">
        <v>75</v>
      </c>
      <c r="AD1491">
        <v>67</v>
      </c>
      <c r="AE1491">
        <v>64</v>
      </c>
      <c r="AF1491">
        <v>63</v>
      </c>
      <c r="AG1491" s="5">
        <v>78</v>
      </c>
      <c r="AH1491">
        <v>-1</v>
      </c>
      <c r="AI1491">
        <v>-1</v>
      </c>
      <c r="AJ1491">
        <f t="shared" si="1024"/>
        <v>-1</v>
      </c>
      <c r="AK1491">
        <v>-1</v>
      </c>
      <c r="AL1491">
        <v>-1</v>
      </c>
      <c r="AM1491">
        <v>-1</v>
      </c>
      <c r="AN1491">
        <v>-1</v>
      </c>
      <c r="AO1491">
        <v>-1</v>
      </c>
      <c r="AP1491">
        <v>-1</v>
      </c>
      <c r="AR1491">
        <f t="shared" si="1025"/>
        <v>0</v>
      </c>
      <c r="AS1491">
        <f t="shared" si="1026"/>
        <v>0</v>
      </c>
      <c r="AT1491">
        <f t="shared" si="1027"/>
        <v>0</v>
      </c>
      <c r="AU1491">
        <f t="shared" si="1028"/>
        <v>0</v>
      </c>
      <c r="AV1491">
        <f t="shared" si="1029"/>
        <v>0</v>
      </c>
      <c r="AW1491">
        <f t="shared" si="1030"/>
        <v>0</v>
      </c>
      <c r="AX1491">
        <f t="shared" si="1031"/>
        <v>0</v>
      </c>
      <c r="AY1491">
        <f t="shared" si="1032"/>
        <v>0</v>
      </c>
      <c r="AZ1491">
        <f t="shared" si="1033"/>
        <v>0</v>
      </c>
      <c r="BA1491">
        <f t="shared" si="1034"/>
        <v>0</v>
      </c>
      <c r="BB1491">
        <f t="shared" si="1035"/>
        <v>0</v>
      </c>
      <c r="BC1491">
        <f t="shared" si="1036"/>
        <v>0</v>
      </c>
      <c r="BD1491">
        <f t="shared" si="1037"/>
        <v>0</v>
      </c>
      <c r="BE1491">
        <f t="shared" si="1038"/>
        <v>0</v>
      </c>
      <c r="BF1491">
        <f t="shared" si="1039"/>
        <v>0</v>
      </c>
      <c r="BG1491">
        <f t="shared" si="1040"/>
        <v>0</v>
      </c>
      <c r="BH1491">
        <f t="shared" si="1041"/>
        <v>0</v>
      </c>
      <c r="BI1491">
        <f t="shared" si="1042"/>
        <v>0</v>
      </c>
      <c r="BJ1491">
        <f t="shared" si="1043"/>
        <v>0</v>
      </c>
      <c r="BK1491">
        <f t="shared" si="1044"/>
        <v>0</v>
      </c>
      <c r="BM1491">
        <f t="shared" si="1045"/>
        <v>0</v>
      </c>
      <c r="BN1491">
        <f t="shared" si="1046"/>
        <v>1</v>
      </c>
      <c r="BO1491">
        <f t="shared" si="1047"/>
        <v>0</v>
      </c>
      <c r="BP1491">
        <f t="shared" si="1048"/>
        <v>0</v>
      </c>
      <c r="BR1491">
        <f t="shared" si="1049"/>
        <v>0</v>
      </c>
      <c r="BS1491">
        <f t="shared" si="1050"/>
        <v>0</v>
      </c>
      <c r="BT1491">
        <f t="shared" si="1051"/>
        <v>0</v>
      </c>
      <c r="BU1491">
        <f t="shared" si="1052"/>
        <v>7</v>
      </c>
      <c r="BV1491">
        <f t="shared" si="1053"/>
        <v>0</v>
      </c>
      <c r="BW1491">
        <f t="shared" si="1054"/>
        <v>2</v>
      </c>
      <c r="BX1491">
        <f t="shared" si="1055"/>
        <v>0</v>
      </c>
      <c r="BY1491">
        <f t="shared" si="1056"/>
        <v>4</v>
      </c>
      <c r="BZ1491">
        <f t="shared" ref="BZ1491:BZ1554" si="1063">IF(AF1491&gt;69,BY1491,0)</f>
        <v>0</v>
      </c>
      <c r="CA1491">
        <f t="shared" si="1057"/>
        <v>0</v>
      </c>
      <c r="CB1491">
        <f t="shared" si="1058"/>
        <v>0</v>
      </c>
      <c r="CC1491">
        <f t="shared" si="1059"/>
        <v>0</v>
      </c>
      <c r="CD1491">
        <f t="shared" si="1060"/>
        <v>0</v>
      </c>
      <c r="CE1491">
        <f t="shared" si="1061"/>
        <v>0</v>
      </c>
      <c r="CF1491">
        <f t="shared" si="1062"/>
        <v>0</v>
      </c>
    </row>
    <row r="1492" spans="1:84" x14ac:dyDescent="0.25">
      <c r="A1492" t="s">
        <v>536</v>
      </c>
      <c r="B1492" t="s">
        <v>437</v>
      </c>
      <c r="C1492" s="1">
        <v>15337</v>
      </c>
      <c r="D1492" t="s">
        <v>39</v>
      </c>
      <c r="E1492" t="s">
        <v>40</v>
      </c>
      <c r="F1492" t="s">
        <v>1290</v>
      </c>
      <c r="G1492">
        <v>0</v>
      </c>
      <c r="H1492">
        <v>1</v>
      </c>
      <c r="I1492" t="s">
        <v>42</v>
      </c>
      <c r="J1492" t="s">
        <v>43</v>
      </c>
      <c r="K1492" t="s">
        <v>453</v>
      </c>
      <c r="L1492">
        <v>1552</v>
      </c>
      <c r="M1492">
        <v>0</v>
      </c>
      <c r="N1492">
        <v>0</v>
      </c>
      <c r="O1492">
        <f t="shared" si="1021"/>
        <v>0</v>
      </c>
      <c r="P1492">
        <f t="shared" si="1022"/>
        <v>0</v>
      </c>
      <c r="Q1492">
        <f t="shared" si="1020"/>
        <v>-1</v>
      </c>
      <c r="R1492">
        <f t="shared" si="1023"/>
        <v>0</v>
      </c>
      <c r="S1492">
        <v>0</v>
      </c>
      <c r="T1492">
        <v>0</v>
      </c>
      <c r="U1492">
        <v>0</v>
      </c>
      <c r="V1492">
        <v>5</v>
      </c>
      <c r="W1492">
        <v>0</v>
      </c>
      <c r="X1492">
        <v>0</v>
      </c>
      <c r="Y1492">
        <v>0</v>
      </c>
      <c r="Z1492">
        <v>0</v>
      </c>
      <c r="AA1492">
        <v>0</v>
      </c>
      <c r="AB1492" t="s">
        <v>539</v>
      </c>
      <c r="AC1492" t="s">
        <v>75</v>
      </c>
      <c r="AD1492">
        <v>56</v>
      </c>
      <c r="AE1492">
        <v>48</v>
      </c>
      <c r="AF1492">
        <v>64</v>
      </c>
      <c r="AG1492" s="5">
        <v>67</v>
      </c>
      <c r="AH1492">
        <v>-1</v>
      </c>
      <c r="AI1492">
        <v>-1</v>
      </c>
      <c r="AJ1492">
        <f t="shared" si="1024"/>
        <v>-1</v>
      </c>
      <c r="AK1492">
        <v>-1</v>
      </c>
      <c r="AL1492">
        <v>-1</v>
      </c>
      <c r="AM1492">
        <v>-1</v>
      </c>
      <c r="AN1492">
        <v>-1</v>
      </c>
      <c r="AO1492">
        <v>-1</v>
      </c>
      <c r="AP1492">
        <v>-1</v>
      </c>
      <c r="AR1492">
        <f t="shared" si="1025"/>
        <v>0</v>
      </c>
      <c r="AS1492">
        <f t="shared" si="1026"/>
        <v>0</v>
      </c>
      <c r="AT1492">
        <f t="shared" si="1027"/>
        <v>0</v>
      </c>
      <c r="AU1492">
        <f t="shared" si="1028"/>
        <v>0</v>
      </c>
      <c r="AV1492">
        <f t="shared" si="1029"/>
        <v>0</v>
      </c>
      <c r="AW1492">
        <f t="shared" si="1030"/>
        <v>0</v>
      </c>
      <c r="AX1492">
        <f t="shared" si="1031"/>
        <v>0</v>
      </c>
      <c r="AY1492">
        <f t="shared" si="1032"/>
        <v>0</v>
      </c>
      <c r="AZ1492">
        <f t="shared" si="1033"/>
        <v>0</v>
      </c>
      <c r="BA1492">
        <f t="shared" si="1034"/>
        <v>0</v>
      </c>
      <c r="BB1492">
        <f t="shared" si="1035"/>
        <v>0</v>
      </c>
      <c r="BC1492">
        <f t="shared" si="1036"/>
        <v>0</v>
      </c>
      <c r="BD1492">
        <f t="shared" si="1037"/>
        <v>0</v>
      </c>
      <c r="BE1492">
        <f t="shared" si="1038"/>
        <v>0</v>
      </c>
      <c r="BF1492">
        <f t="shared" si="1039"/>
        <v>0</v>
      </c>
      <c r="BG1492">
        <f t="shared" si="1040"/>
        <v>0</v>
      </c>
      <c r="BH1492">
        <f t="shared" si="1041"/>
        <v>0</v>
      </c>
      <c r="BI1492">
        <f t="shared" si="1042"/>
        <v>0</v>
      </c>
      <c r="BJ1492">
        <f t="shared" si="1043"/>
        <v>0</v>
      </c>
      <c r="BK1492">
        <f t="shared" si="1044"/>
        <v>0</v>
      </c>
      <c r="BM1492">
        <f t="shared" si="1045"/>
        <v>0</v>
      </c>
      <c r="BN1492">
        <f t="shared" si="1046"/>
        <v>1</v>
      </c>
      <c r="BO1492">
        <f t="shared" si="1047"/>
        <v>0</v>
      </c>
      <c r="BP1492">
        <f t="shared" si="1048"/>
        <v>0</v>
      </c>
      <c r="BR1492">
        <f t="shared" si="1049"/>
        <v>0</v>
      </c>
      <c r="BS1492">
        <f t="shared" si="1050"/>
        <v>0</v>
      </c>
      <c r="BT1492">
        <f t="shared" si="1051"/>
        <v>0</v>
      </c>
      <c r="BU1492">
        <f t="shared" si="1052"/>
        <v>5</v>
      </c>
      <c r="BV1492">
        <f t="shared" si="1053"/>
        <v>0</v>
      </c>
      <c r="BW1492">
        <f t="shared" si="1054"/>
        <v>0</v>
      </c>
      <c r="BX1492">
        <f t="shared" si="1055"/>
        <v>0</v>
      </c>
      <c r="BY1492">
        <f t="shared" si="1056"/>
        <v>0</v>
      </c>
      <c r="BZ1492">
        <f t="shared" si="1063"/>
        <v>0</v>
      </c>
      <c r="CA1492">
        <f t="shared" si="1057"/>
        <v>0</v>
      </c>
      <c r="CB1492">
        <f t="shared" si="1058"/>
        <v>0</v>
      </c>
      <c r="CC1492">
        <f t="shared" si="1059"/>
        <v>1</v>
      </c>
      <c r="CD1492">
        <f t="shared" si="1060"/>
        <v>0</v>
      </c>
      <c r="CE1492">
        <f t="shared" si="1061"/>
        <v>0</v>
      </c>
      <c r="CF1492">
        <f t="shared" si="1062"/>
        <v>0</v>
      </c>
    </row>
    <row r="1493" spans="1:84" x14ac:dyDescent="0.25">
      <c r="A1493" t="s">
        <v>536</v>
      </c>
      <c r="B1493" t="s">
        <v>437</v>
      </c>
      <c r="C1493" s="1">
        <v>15337</v>
      </c>
      <c r="D1493" t="s">
        <v>39</v>
      </c>
      <c r="E1493" t="s">
        <v>40</v>
      </c>
      <c r="F1493" t="s">
        <v>1290</v>
      </c>
      <c r="G1493">
        <v>0</v>
      </c>
      <c r="H1493">
        <v>0</v>
      </c>
      <c r="I1493" t="s">
        <v>42</v>
      </c>
      <c r="J1493" t="s">
        <v>43</v>
      </c>
      <c r="K1493" t="s">
        <v>453</v>
      </c>
      <c r="L1493">
        <v>1552</v>
      </c>
      <c r="M1493">
        <v>4</v>
      </c>
      <c r="N1493">
        <v>0</v>
      </c>
      <c r="O1493">
        <f t="shared" si="1021"/>
        <v>0</v>
      </c>
      <c r="P1493">
        <f t="shared" si="1022"/>
        <v>2.5773195876288661</v>
      </c>
      <c r="Q1493">
        <f t="shared" si="1020"/>
        <v>-1</v>
      </c>
      <c r="R1493">
        <f t="shared" si="1023"/>
        <v>0</v>
      </c>
      <c r="S1493">
        <v>0</v>
      </c>
      <c r="T1493">
        <v>0</v>
      </c>
      <c r="U1493">
        <v>0</v>
      </c>
      <c r="V1493">
        <v>5</v>
      </c>
      <c r="W1493">
        <v>0</v>
      </c>
      <c r="X1493">
        <v>0</v>
      </c>
      <c r="Y1493">
        <v>0</v>
      </c>
      <c r="Z1493">
        <v>0</v>
      </c>
      <c r="AA1493">
        <v>0</v>
      </c>
      <c r="AB1493" t="s">
        <v>539</v>
      </c>
      <c r="AC1493" t="s">
        <v>75</v>
      </c>
      <c r="AD1493">
        <v>56</v>
      </c>
      <c r="AE1493">
        <v>48</v>
      </c>
      <c r="AF1493">
        <v>64</v>
      </c>
      <c r="AG1493" s="5">
        <v>67</v>
      </c>
      <c r="AH1493">
        <v>-1</v>
      </c>
      <c r="AI1493">
        <v>-1</v>
      </c>
      <c r="AJ1493">
        <f t="shared" si="1024"/>
        <v>-1</v>
      </c>
      <c r="AK1493">
        <v>-1</v>
      </c>
      <c r="AL1493">
        <v>-1</v>
      </c>
      <c r="AM1493">
        <v>-1</v>
      </c>
      <c r="AN1493">
        <v>-1</v>
      </c>
      <c r="AO1493">
        <v>-1</v>
      </c>
      <c r="AP1493">
        <v>-1</v>
      </c>
      <c r="AR1493">
        <f t="shared" si="1025"/>
        <v>0</v>
      </c>
      <c r="AS1493">
        <f t="shared" si="1026"/>
        <v>0</v>
      </c>
      <c r="AT1493">
        <f t="shared" si="1027"/>
        <v>0</v>
      </c>
      <c r="AU1493">
        <f t="shared" si="1028"/>
        <v>0</v>
      </c>
      <c r="AV1493">
        <f t="shared" si="1029"/>
        <v>0</v>
      </c>
      <c r="AW1493">
        <f t="shared" si="1030"/>
        <v>0</v>
      </c>
      <c r="AX1493">
        <f t="shared" si="1031"/>
        <v>0</v>
      </c>
      <c r="AY1493">
        <f t="shared" si="1032"/>
        <v>0</v>
      </c>
      <c r="AZ1493">
        <f t="shared" si="1033"/>
        <v>0</v>
      </c>
      <c r="BA1493">
        <f t="shared" si="1034"/>
        <v>0</v>
      </c>
      <c r="BB1493">
        <f t="shared" si="1035"/>
        <v>0</v>
      </c>
      <c r="BC1493">
        <f t="shared" si="1036"/>
        <v>0</v>
      </c>
      <c r="BD1493">
        <f t="shared" si="1037"/>
        <v>0</v>
      </c>
      <c r="BE1493">
        <f t="shared" si="1038"/>
        <v>0</v>
      </c>
      <c r="BF1493">
        <f t="shared" si="1039"/>
        <v>0</v>
      </c>
      <c r="BG1493">
        <f t="shared" si="1040"/>
        <v>0</v>
      </c>
      <c r="BH1493">
        <f t="shared" si="1041"/>
        <v>0</v>
      </c>
      <c r="BI1493">
        <f t="shared" si="1042"/>
        <v>0</v>
      </c>
      <c r="BJ1493">
        <f t="shared" si="1043"/>
        <v>0</v>
      </c>
      <c r="BK1493">
        <f t="shared" si="1044"/>
        <v>0</v>
      </c>
      <c r="BM1493">
        <f t="shared" si="1045"/>
        <v>0</v>
      </c>
      <c r="BN1493">
        <f t="shared" si="1046"/>
        <v>1</v>
      </c>
      <c r="BO1493">
        <f t="shared" si="1047"/>
        <v>0</v>
      </c>
      <c r="BP1493">
        <f t="shared" si="1048"/>
        <v>0</v>
      </c>
      <c r="BR1493">
        <f t="shared" si="1049"/>
        <v>0</v>
      </c>
      <c r="BS1493">
        <f t="shared" si="1050"/>
        <v>0</v>
      </c>
      <c r="BT1493">
        <f t="shared" si="1051"/>
        <v>0</v>
      </c>
      <c r="BU1493">
        <f t="shared" si="1052"/>
        <v>5</v>
      </c>
      <c r="BV1493">
        <f t="shared" si="1053"/>
        <v>0</v>
      </c>
      <c r="BW1493">
        <f t="shared" si="1054"/>
        <v>0</v>
      </c>
      <c r="BX1493">
        <f t="shared" si="1055"/>
        <v>0</v>
      </c>
      <c r="BY1493">
        <f t="shared" si="1056"/>
        <v>0</v>
      </c>
      <c r="BZ1493">
        <f t="shared" si="1063"/>
        <v>0</v>
      </c>
      <c r="CA1493">
        <f t="shared" si="1057"/>
        <v>0</v>
      </c>
      <c r="CB1493">
        <f t="shared" si="1058"/>
        <v>0</v>
      </c>
      <c r="CC1493">
        <f t="shared" si="1059"/>
        <v>1</v>
      </c>
      <c r="CD1493">
        <f t="shared" si="1060"/>
        <v>0</v>
      </c>
      <c r="CE1493">
        <f t="shared" si="1061"/>
        <v>0</v>
      </c>
      <c r="CF1493">
        <f t="shared" si="1062"/>
        <v>0</v>
      </c>
    </row>
    <row r="1494" spans="1:84" x14ac:dyDescent="0.25">
      <c r="A1494" t="s">
        <v>361</v>
      </c>
      <c r="B1494" t="s">
        <v>97</v>
      </c>
      <c r="C1494" s="1">
        <v>15336</v>
      </c>
      <c r="D1494" t="s">
        <v>39</v>
      </c>
      <c r="E1494" t="s">
        <v>40</v>
      </c>
      <c r="F1494" t="s">
        <v>1446</v>
      </c>
      <c r="G1494">
        <v>0</v>
      </c>
      <c r="H1494">
        <v>1</v>
      </c>
      <c r="I1494" t="s">
        <v>42</v>
      </c>
      <c r="J1494" t="s">
        <v>77</v>
      </c>
      <c r="K1494" t="s">
        <v>1443</v>
      </c>
      <c r="L1494">
        <v>2780</v>
      </c>
      <c r="M1494">
        <v>0</v>
      </c>
      <c r="N1494">
        <v>0</v>
      </c>
      <c r="O1494">
        <f t="shared" si="1021"/>
        <v>0</v>
      </c>
      <c r="P1494">
        <f t="shared" si="1022"/>
        <v>0</v>
      </c>
      <c r="Q1494">
        <f t="shared" si="1020"/>
        <v>-1</v>
      </c>
      <c r="R1494">
        <f t="shared" si="1023"/>
        <v>0</v>
      </c>
      <c r="S1494">
        <v>0</v>
      </c>
      <c r="T1494">
        <v>0</v>
      </c>
      <c r="U1494">
        <v>0</v>
      </c>
      <c r="V1494">
        <v>7</v>
      </c>
      <c r="W1494">
        <v>0</v>
      </c>
      <c r="X1494">
        <v>0</v>
      </c>
      <c r="Y1494">
        <v>0</v>
      </c>
      <c r="Z1494">
        <v>0</v>
      </c>
      <c r="AA1494">
        <v>0</v>
      </c>
      <c r="AB1494" t="s">
        <v>366</v>
      </c>
      <c r="AC1494" t="s">
        <v>75</v>
      </c>
      <c r="AD1494">
        <v>67</v>
      </c>
      <c r="AE1494">
        <v>64</v>
      </c>
      <c r="AF1494">
        <v>63</v>
      </c>
      <c r="AG1494" s="5">
        <v>78</v>
      </c>
      <c r="AH1494">
        <v>-1</v>
      </c>
      <c r="AI1494">
        <v>-1</v>
      </c>
      <c r="AJ1494">
        <f t="shared" si="1024"/>
        <v>-1</v>
      </c>
      <c r="AK1494">
        <v>-1</v>
      </c>
      <c r="AL1494">
        <v>-1</v>
      </c>
      <c r="AM1494">
        <v>-1</v>
      </c>
      <c r="AN1494">
        <v>-1</v>
      </c>
      <c r="AO1494">
        <v>-1</v>
      </c>
      <c r="AP1494">
        <v>-1</v>
      </c>
      <c r="AR1494">
        <f t="shared" si="1025"/>
        <v>0</v>
      </c>
      <c r="AS1494">
        <f t="shared" si="1026"/>
        <v>0</v>
      </c>
      <c r="AT1494">
        <f t="shared" si="1027"/>
        <v>0</v>
      </c>
      <c r="AU1494">
        <f t="shared" si="1028"/>
        <v>0</v>
      </c>
      <c r="AV1494">
        <f t="shared" si="1029"/>
        <v>0</v>
      </c>
      <c r="AW1494">
        <f t="shared" si="1030"/>
        <v>0</v>
      </c>
      <c r="AX1494">
        <f t="shared" si="1031"/>
        <v>0</v>
      </c>
      <c r="AY1494">
        <f t="shared" si="1032"/>
        <v>0</v>
      </c>
      <c r="AZ1494">
        <f t="shared" si="1033"/>
        <v>0</v>
      </c>
      <c r="BA1494">
        <f t="shared" si="1034"/>
        <v>0</v>
      </c>
      <c r="BB1494">
        <f t="shared" si="1035"/>
        <v>0</v>
      </c>
      <c r="BC1494">
        <f t="shared" si="1036"/>
        <v>0</v>
      </c>
      <c r="BD1494">
        <f t="shared" si="1037"/>
        <v>0</v>
      </c>
      <c r="BE1494">
        <f t="shared" si="1038"/>
        <v>0</v>
      </c>
      <c r="BF1494">
        <f t="shared" si="1039"/>
        <v>0</v>
      </c>
      <c r="BG1494">
        <f t="shared" si="1040"/>
        <v>0</v>
      </c>
      <c r="BH1494">
        <f t="shared" si="1041"/>
        <v>0</v>
      </c>
      <c r="BI1494">
        <f t="shared" si="1042"/>
        <v>0</v>
      </c>
      <c r="BJ1494">
        <f t="shared" si="1043"/>
        <v>0</v>
      </c>
      <c r="BK1494">
        <f t="shared" si="1044"/>
        <v>0</v>
      </c>
      <c r="BM1494">
        <f t="shared" si="1045"/>
        <v>0</v>
      </c>
      <c r="BN1494">
        <f t="shared" si="1046"/>
        <v>1</v>
      </c>
      <c r="BO1494">
        <f t="shared" si="1047"/>
        <v>0</v>
      </c>
      <c r="BP1494">
        <f t="shared" si="1048"/>
        <v>0</v>
      </c>
      <c r="BR1494">
        <f t="shared" si="1049"/>
        <v>0</v>
      </c>
      <c r="BS1494">
        <f t="shared" si="1050"/>
        <v>0</v>
      </c>
      <c r="BT1494">
        <f t="shared" si="1051"/>
        <v>0</v>
      </c>
      <c r="BU1494">
        <f t="shared" si="1052"/>
        <v>7</v>
      </c>
      <c r="BV1494">
        <f t="shared" si="1053"/>
        <v>0</v>
      </c>
      <c r="BW1494">
        <f t="shared" si="1054"/>
        <v>0</v>
      </c>
      <c r="BX1494">
        <f t="shared" si="1055"/>
        <v>0</v>
      </c>
      <c r="BY1494">
        <f t="shared" si="1056"/>
        <v>0</v>
      </c>
      <c r="BZ1494">
        <f t="shared" si="1063"/>
        <v>0</v>
      </c>
      <c r="CA1494">
        <f t="shared" si="1057"/>
        <v>0</v>
      </c>
      <c r="CB1494">
        <f t="shared" si="1058"/>
        <v>0</v>
      </c>
      <c r="CC1494">
        <f t="shared" si="1059"/>
        <v>0</v>
      </c>
      <c r="CD1494">
        <f t="shared" si="1060"/>
        <v>0</v>
      </c>
      <c r="CE1494">
        <f t="shared" si="1061"/>
        <v>0</v>
      </c>
      <c r="CF1494">
        <f t="shared" si="1062"/>
        <v>0</v>
      </c>
    </row>
    <row r="1495" spans="1:84" x14ac:dyDescent="0.25">
      <c r="A1495" t="s">
        <v>156</v>
      </c>
      <c r="B1495" t="s">
        <v>520</v>
      </c>
      <c r="C1495" s="1">
        <v>15336</v>
      </c>
      <c r="D1495" t="s">
        <v>49</v>
      </c>
      <c r="E1495" t="s">
        <v>40</v>
      </c>
      <c r="F1495" t="s">
        <v>1436</v>
      </c>
      <c r="G1495">
        <v>0</v>
      </c>
      <c r="H1495">
        <v>0</v>
      </c>
      <c r="I1495" t="s">
        <v>42</v>
      </c>
      <c r="J1495" t="s">
        <v>43</v>
      </c>
      <c r="K1495" t="s">
        <v>394</v>
      </c>
      <c r="L1495">
        <v>1552</v>
      </c>
      <c r="M1495">
        <v>4</v>
      </c>
      <c r="N1495">
        <v>0</v>
      </c>
      <c r="O1495">
        <f t="shared" si="1021"/>
        <v>0</v>
      </c>
      <c r="P1495">
        <f t="shared" si="1022"/>
        <v>2.5773195876288661</v>
      </c>
      <c r="Q1495">
        <f t="shared" si="1020"/>
        <v>-1</v>
      </c>
      <c r="R1495">
        <f t="shared" si="1023"/>
        <v>0</v>
      </c>
      <c r="S1495">
        <v>0</v>
      </c>
      <c r="T1495">
        <v>0</v>
      </c>
      <c r="U1495">
        <v>0</v>
      </c>
      <c r="V1495">
        <v>5</v>
      </c>
      <c r="W1495">
        <v>0</v>
      </c>
      <c r="X1495">
        <v>0</v>
      </c>
      <c r="Y1495">
        <v>0</v>
      </c>
      <c r="Z1495">
        <v>0</v>
      </c>
      <c r="AA1495">
        <v>0</v>
      </c>
      <c r="AB1495" t="s">
        <v>159</v>
      </c>
      <c r="AC1495" t="s">
        <v>46</v>
      </c>
      <c r="AD1495">
        <v>70</v>
      </c>
      <c r="AE1495">
        <v>53</v>
      </c>
      <c r="AF1495">
        <v>60</v>
      </c>
      <c r="AG1495" s="5">
        <v>67</v>
      </c>
      <c r="AH1495">
        <v>-1</v>
      </c>
      <c r="AI1495">
        <v>-1</v>
      </c>
      <c r="AJ1495">
        <f t="shared" si="1024"/>
        <v>-1</v>
      </c>
      <c r="AK1495">
        <v>-1</v>
      </c>
      <c r="AL1495">
        <v>-1</v>
      </c>
      <c r="AM1495">
        <v>-1</v>
      </c>
      <c r="AN1495">
        <v>-1</v>
      </c>
      <c r="AO1495">
        <v>-1</v>
      </c>
      <c r="AP1495">
        <v>-1</v>
      </c>
      <c r="AR1495">
        <f t="shared" si="1025"/>
        <v>0</v>
      </c>
      <c r="AS1495">
        <f t="shared" si="1026"/>
        <v>0</v>
      </c>
      <c r="AT1495">
        <f t="shared" si="1027"/>
        <v>0</v>
      </c>
      <c r="AU1495">
        <f t="shared" si="1028"/>
        <v>0</v>
      </c>
      <c r="AV1495">
        <f t="shared" si="1029"/>
        <v>0</v>
      </c>
      <c r="AW1495">
        <f t="shared" si="1030"/>
        <v>0</v>
      </c>
      <c r="AX1495">
        <f t="shared" si="1031"/>
        <v>0</v>
      </c>
      <c r="AY1495">
        <f t="shared" si="1032"/>
        <v>0</v>
      </c>
      <c r="AZ1495">
        <f t="shared" si="1033"/>
        <v>0</v>
      </c>
      <c r="BA1495">
        <f t="shared" si="1034"/>
        <v>0</v>
      </c>
      <c r="BB1495">
        <f t="shared" si="1035"/>
        <v>0</v>
      </c>
      <c r="BC1495">
        <f t="shared" si="1036"/>
        <v>0</v>
      </c>
      <c r="BD1495">
        <f t="shared" si="1037"/>
        <v>0</v>
      </c>
      <c r="BE1495">
        <f t="shared" si="1038"/>
        <v>0</v>
      </c>
      <c r="BF1495">
        <f t="shared" si="1039"/>
        <v>0</v>
      </c>
      <c r="BG1495">
        <f t="shared" si="1040"/>
        <v>0</v>
      </c>
      <c r="BH1495">
        <f t="shared" si="1041"/>
        <v>0</v>
      </c>
      <c r="BI1495">
        <f t="shared" si="1042"/>
        <v>0</v>
      </c>
      <c r="BJ1495">
        <f t="shared" si="1043"/>
        <v>0</v>
      </c>
      <c r="BK1495">
        <f t="shared" si="1044"/>
        <v>0</v>
      </c>
      <c r="BM1495">
        <f t="shared" si="1045"/>
        <v>0</v>
      </c>
      <c r="BN1495">
        <f t="shared" si="1046"/>
        <v>1</v>
      </c>
      <c r="BO1495">
        <f t="shared" si="1047"/>
        <v>0</v>
      </c>
      <c r="BP1495">
        <f t="shared" si="1048"/>
        <v>0</v>
      </c>
      <c r="BR1495">
        <f t="shared" si="1049"/>
        <v>0</v>
      </c>
      <c r="BS1495">
        <f t="shared" si="1050"/>
        <v>0</v>
      </c>
      <c r="BT1495">
        <f t="shared" si="1051"/>
        <v>0</v>
      </c>
      <c r="BU1495">
        <f t="shared" si="1052"/>
        <v>5</v>
      </c>
      <c r="BV1495">
        <f t="shared" si="1053"/>
        <v>0</v>
      </c>
      <c r="BW1495">
        <f t="shared" si="1054"/>
        <v>0</v>
      </c>
      <c r="BX1495">
        <f t="shared" si="1055"/>
        <v>0</v>
      </c>
      <c r="BY1495">
        <f t="shared" si="1056"/>
        <v>0</v>
      </c>
      <c r="BZ1495">
        <f t="shared" si="1063"/>
        <v>0</v>
      </c>
      <c r="CA1495">
        <f t="shared" si="1057"/>
        <v>0</v>
      </c>
      <c r="CB1495">
        <f t="shared" si="1058"/>
        <v>0</v>
      </c>
      <c r="CC1495">
        <f t="shared" si="1059"/>
        <v>1</v>
      </c>
      <c r="CD1495">
        <f t="shared" si="1060"/>
        <v>0</v>
      </c>
      <c r="CE1495">
        <f t="shared" si="1061"/>
        <v>0</v>
      </c>
      <c r="CF1495">
        <f t="shared" si="1062"/>
        <v>0</v>
      </c>
    </row>
    <row r="1496" spans="1:84" x14ac:dyDescent="0.25">
      <c r="A1496" t="s">
        <v>729</v>
      </c>
      <c r="B1496" t="s">
        <v>730</v>
      </c>
      <c r="C1496" s="1">
        <v>15336</v>
      </c>
      <c r="D1496" t="s">
        <v>39</v>
      </c>
      <c r="E1496" t="s">
        <v>40</v>
      </c>
      <c r="F1496" t="s">
        <v>1300</v>
      </c>
      <c r="G1496">
        <v>0</v>
      </c>
      <c r="H1496">
        <v>1</v>
      </c>
      <c r="I1496" t="s">
        <v>87</v>
      </c>
      <c r="J1496" t="s">
        <v>88</v>
      </c>
      <c r="K1496" t="s">
        <v>764</v>
      </c>
      <c r="L1496">
        <v>6475</v>
      </c>
      <c r="M1496">
        <v>0</v>
      </c>
      <c r="N1496">
        <v>0</v>
      </c>
      <c r="O1496">
        <f t="shared" si="1021"/>
        <v>0</v>
      </c>
      <c r="P1496">
        <f t="shared" si="1022"/>
        <v>0</v>
      </c>
      <c r="Q1496">
        <f t="shared" si="1020"/>
        <v>-1</v>
      </c>
      <c r="R1496">
        <f t="shared" si="1023"/>
        <v>0</v>
      </c>
      <c r="S1496">
        <v>0</v>
      </c>
      <c r="T1496">
        <v>0</v>
      </c>
      <c r="U1496">
        <v>0</v>
      </c>
      <c r="V1496">
        <v>4</v>
      </c>
      <c r="W1496">
        <v>1</v>
      </c>
      <c r="X1496">
        <v>1</v>
      </c>
      <c r="Y1496">
        <v>0</v>
      </c>
      <c r="Z1496">
        <v>0</v>
      </c>
      <c r="AA1496">
        <v>0</v>
      </c>
      <c r="AB1496" t="s">
        <v>732</v>
      </c>
      <c r="AC1496" t="s">
        <v>75</v>
      </c>
      <c r="AD1496">
        <v>68</v>
      </c>
      <c r="AE1496">
        <v>63</v>
      </c>
      <c r="AF1496">
        <v>76</v>
      </c>
      <c r="AG1496" s="5">
        <v>67</v>
      </c>
      <c r="AH1496">
        <v>-1</v>
      </c>
      <c r="AI1496">
        <v>-1</v>
      </c>
      <c r="AJ1496">
        <f t="shared" si="1024"/>
        <v>-1</v>
      </c>
      <c r="AK1496">
        <v>-1</v>
      </c>
      <c r="AL1496">
        <v>-1</v>
      </c>
      <c r="AM1496">
        <v>-1</v>
      </c>
      <c r="AN1496">
        <v>-1</v>
      </c>
      <c r="AO1496">
        <v>-1</v>
      </c>
      <c r="AP1496">
        <v>-1</v>
      </c>
      <c r="AR1496">
        <f t="shared" si="1025"/>
        <v>0</v>
      </c>
      <c r="AS1496">
        <f t="shared" si="1026"/>
        <v>0</v>
      </c>
      <c r="AT1496">
        <f t="shared" si="1027"/>
        <v>0</v>
      </c>
      <c r="AU1496">
        <f t="shared" si="1028"/>
        <v>0</v>
      </c>
      <c r="AV1496">
        <f t="shared" si="1029"/>
        <v>0</v>
      </c>
      <c r="AW1496">
        <f t="shared" si="1030"/>
        <v>0</v>
      </c>
      <c r="AX1496">
        <f t="shared" si="1031"/>
        <v>0</v>
      </c>
      <c r="AY1496">
        <f t="shared" si="1032"/>
        <v>0</v>
      </c>
      <c r="AZ1496">
        <f t="shared" si="1033"/>
        <v>0</v>
      </c>
      <c r="BA1496">
        <f t="shared" si="1034"/>
        <v>0</v>
      </c>
      <c r="BB1496">
        <f t="shared" si="1035"/>
        <v>0</v>
      </c>
      <c r="BC1496">
        <f t="shared" si="1036"/>
        <v>0</v>
      </c>
      <c r="BD1496">
        <f t="shared" si="1037"/>
        <v>0</v>
      </c>
      <c r="BE1496">
        <f t="shared" si="1038"/>
        <v>0</v>
      </c>
      <c r="BF1496">
        <f t="shared" si="1039"/>
        <v>0</v>
      </c>
      <c r="BG1496">
        <f t="shared" si="1040"/>
        <v>0</v>
      </c>
      <c r="BH1496">
        <f t="shared" si="1041"/>
        <v>0</v>
      </c>
      <c r="BI1496">
        <f t="shared" si="1042"/>
        <v>0</v>
      </c>
      <c r="BJ1496">
        <f t="shared" si="1043"/>
        <v>0</v>
      </c>
      <c r="BK1496">
        <f t="shared" si="1044"/>
        <v>0</v>
      </c>
      <c r="BM1496">
        <f t="shared" si="1045"/>
        <v>0</v>
      </c>
      <c r="BN1496">
        <f t="shared" si="1046"/>
        <v>1</v>
      </c>
      <c r="BO1496">
        <f t="shared" si="1047"/>
        <v>0</v>
      </c>
      <c r="BP1496">
        <f t="shared" si="1048"/>
        <v>0</v>
      </c>
      <c r="BR1496">
        <f t="shared" si="1049"/>
        <v>0</v>
      </c>
      <c r="BS1496">
        <f t="shared" si="1050"/>
        <v>0</v>
      </c>
      <c r="BT1496">
        <f t="shared" si="1051"/>
        <v>0</v>
      </c>
      <c r="BU1496">
        <f t="shared" si="1052"/>
        <v>4</v>
      </c>
      <c r="BV1496">
        <f t="shared" si="1053"/>
        <v>0</v>
      </c>
      <c r="BW1496">
        <f t="shared" si="1054"/>
        <v>1</v>
      </c>
      <c r="BX1496">
        <f t="shared" si="1055"/>
        <v>0</v>
      </c>
      <c r="BY1496">
        <f t="shared" si="1056"/>
        <v>1</v>
      </c>
      <c r="BZ1496">
        <f t="shared" si="1063"/>
        <v>1</v>
      </c>
      <c r="CA1496">
        <f t="shared" si="1057"/>
        <v>1</v>
      </c>
      <c r="CB1496">
        <f t="shared" si="1058"/>
        <v>1</v>
      </c>
      <c r="CC1496">
        <f t="shared" si="1059"/>
        <v>1</v>
      </c>
      <c r="CD1496">
        <f t="shared" si="1060"/>
        <v>1</v>
      </c>
      <c r="CE1496">
        <f t="shared" si="1061"/>
        <v>1</v>
      </c>
      <c r="CF1496">
        <f t="shared" si="1062"/>
        <v>0</v>
      </c>
    </row>
    <row r="1497" spans="1:84" x14ac:dyDescent="0.25">
      <c r="A1497" t="s">
        <v>1346</v>
      </c>
      <c r="B1497" t="s">
        <v>730</v>
      </c>
      <c r="C1497" s="1">
        <v>15336</v>
      </c>
      <c r="D1497" t="s">
        <v>39</v>
      </c>
      <c r="E1497" t="s">
        <v>40</v>
      </c>
      <c r="F1497" t="s">
        <v>1447</v>
      </c>
      <c r="G1497">
        <v>0</v>
      </c>
      <c r="H1497">
        <v>1</v>
      </c>
      <c r="I1497" t="s">
        <v>71</v>
      </c>
      <c r="J1497" t="s">
        <v>72</v>
      </c>
      <c r="K1497" t="s">
        <v>1448</v>
      </c>
      <c r="L1497">
        <v>7000</v>
      </c>
      <c r="M1497">
        <v>0</v>
      </c>
      <c r="N1497">
        <v>0</v>
      </c>
      <c r="O1497">
        <f t="shared" si="1021"/>
        <v>0</v>
      </c>
      <c r="P1497">
        <f t="shared" si="1022"/>
        <v>0</v>
      </c>
      <c r="Q1497">
        <f t="shared" si="1020"/>
        <v>-1</v>
      </c>
      <c r="R1497">
        <f t="shared" si="1023"/>
        <v>0</v>
      </c>
      <c r="S1497">
        <v>0</v>
      </c>
      <c r="T1497">
        <v>0</v>
      </c>
      <c r="U1497">
        <v>0</v>
      </c>
      <c r="V1497">
        <v>1</v>
      </c>
      <c r="W1497">
        <v>0</v>
      </c>
      <c r="X1497">
        <v>0</v>
      </c>
      <c r="Y1497">
        <v>0</v>
      </c>
      <c r="Z1497">
        <v>0</v>
      </c>
      <c r="AA1497">
        <v>0</v>
      </c>
      <c r="AD1497">
        <v>-1</v>
      </c>
      <c r="AE1497">
        <v>-1</v>
      </c>
      <c r="AF1497">
        <v>-1</v>
      </c>
      <c r="AG1497" s="5">
        <v>-1</v>
      </c>
      <c r="AH1497">
        <v>-1</v>
      </c>
      <c r="AI1497">
        <v>-1</v>
      </c>
      <c r="AJ1497">
        <f t="shared" si="1024"/>
        <v>-1</v>
      </c>
      <c r="AK1497">
        <v>-1</v>
      </c>
      <c r="AL1497">
        <v>-1</v>
      </c>
      <c r="AM1497">
        <v>-1</v>
      </c>
      <c r="AN1497">
        <v>-1</v>
      </c>
      <c r="AO1497">
        <v>-1</v>
      </c>
      <c r="AP1497">
        <v>-1</v>
      </c>
      <c r="AR1497">
        <f t="shared" si="1025"/>
        <v>0</v>
      </c>
      <c r="AS1497">
        <f t="shared" si="1026"/>
        <v>0</v>
      </c>
      <c r="AT1497">
        <f t="shared" si="1027"/>
        <v>0</v>
      </c>
      <c r="AU1497">
        <f t="shared" si="1028"/>
        <v>0</v>
      </c>
      <c r="AV1497">
        <f t="shared" si="1029"/>
        <v>0</v>
      </c>
      <c r="AW1497">
        <f t="shared" si="1030"/>
        <v>0</v>
      </c>
      <c r="AX1497">
        <f t="shared" si="1031"/>
        <v>0</v>
      </c>
      <c r="AY1497">
        <f t="shared" si="1032"/>
        <v>0</v>
      </c>
      <c r="AZ1497">
        <f t="shared" si="1033"/>
        <v>0</v>
      </c>
      <c r="BA1497">
        <f t="shared" si="1034"/>
        <v>0</v>
      </c>
      <c r="BB1497">
        <f t="shared" si="1035"/>
        <v>0</v>
      </c>
      <c r="BC1497">
        <f t="shared" si="1036"/>
        <v>0</v>
      </c>
      <c r="BD1497">
        <f t="shared" si="1037"/>
        <v>0</v>
      </c>
      <c r="BE1497">
        <f t="shared" si="1038"/>
        <v>0</v>
      </c>
      <c r="BF1497">
        <f t="shared" si="1039"/>
        <v>0</v>
      </c>
      <c r="BG1497">
        <f t="shared" si="1040"/>
        <v>0</v>
      </c>
      <c r="BH1497">
        <f t="shared" si="1041"/>
        <v>0</v>
      </c>
      <c r="BI1497">
        <f t="shared" si="1042"/>
        <v>0</v>
      </c>
      <c r="BJ1497">
        <f t="shared" si="1043"/>
        <v>0</v>
      </c>
      <c r="BK1497">
        <f t="shared" si="1044"/>
        <v>0</v>
      </c>
      <c r="BM1497">
        <f t="shared" si="1045"/>
        <v>0</v>
      </c>
      <c r="BN1497">
        <f t="shared" si="1046"/>
        <v>1</v>
      </c>
      <c r="BO1497">
        <f t="shared" si="1047"/>
        <v>0</v>
      </c>
      <c r="BP1497">
        <f t="shared" si="1048"/>
        <v>0</v>
      </c>
      <c r="BR1497">
        <f t="shared" si="1049"/>
        <v>0</v>
      </c>
      <c r="BS1497">
        <f t="shared" si="1050"/>
        <v>0</v>
      </c>
      <c r="BT1497">
        <f t="shared" si="1051"/>
        <v>0</v>
      </c>
      <c r="BU1497">
        <f t="shared" si="1052"/>
        <v>1</v>
      </c>
      <c r="BV1497">
        <f t="shared" si="1053"/>
        <v>0</v>
      </c>
      <c r="BW1497">
        <f t="shared" si="1054"/>
        <v>0</v>
      </c>
      <c r="BX1497">
        <f t="shared" si="1055"/>
        <v>0</v>
      </c>
      <c r="BY1497">
        <f t="shared" si="1056"/>
        <v>0</v>
      </c>
      <c r="BZ1497">
        <f t="shared" si="1063"/>
        <v>0</v>
      </c>
      <c r="CA1497">
        <f t="shared" si="1057"/>
        <v>0</v>
      </c>
      <c r="CB1497">
        <f t="shared" si="1058"/>
        <v>0</v>
      </c>
      <c r="CC1497">
        <f t="shared" si="1059"/>
        <v>1</v>
      </c>
      <c r="CD1497">
        <f t="shared" si="1060"/>
        <v>0</v>
      </c>
      <c r="CE1497">
        <f t="shared" si="1061"/>
        <v>0</v>
      </c>
      <c r="CF1497">
        <f t="shared" si="1062"/>
        <v>0</v>
      </c>
    </row>
    <row r="1498" spans="1:84" x14ac:dyDescent="0.25">
      <c r="A1498" t="s">
        <v>1092</v>
      </c>
      <c r="B1498">
        <v>0</v>
      </c>
      <c r="C1498" s="1">
        <v>15335</v>
      </c>
      <c r="D1498" t="s">
        <v>49</v>
      </c>
      <c r="E1498" t="s">
        <v>40</v>
      </c>
      <c r="F1498" t="s">
        <v>976</v>
      </c>
      <c r="G1498">
        <v>1</v>
      </c>
      <c r="H1498">
        <v>0</v>
      </c>
      <c r="I1498" t="s">
        <v>87</v>
      </c>
      <c r="J1498" t="s">
        <v>166</v>
      </c>
      <c r="K1498" t="s">
        <v>893</v>
      </c>
      <c r="L1498">
        <v>1900</v>
      </c>
      <c r="M1498">
        <v>2</v>
      </c>
      <c r="N1498">
        <v>0</v>
      </c>
      <c r="O1498">
        <f t="shared" si="1021"/>
        <v>0</v>
      </c>
      <c r="P1498">
        <f t="shared" si="1022"/>
        <v>1.0526315789473684</v>
      </c>
      <c r="Q1498">
        <f t="shared" si="1020"/>
        <v>-1</v>
      </c>
      <c r="R1498">
        <f t="shared" si="1023"/>
        <v>0</v>
      </c>
      <c r="S1498">
        <v>0</v>
      </c>
      <c r="T1498">
        <v>0</v>
      </c>
      <c r="U1498">
        <v>0</v>
      </c>
      <c r="V1498">
        <v>4</v>
      </c>
      <c r="W1498">
        <v>1</v>
      </c>
      <c r="X1498">
        <v>0</v>
      </c>
      <c r="Y1498">
        <v>0</v>
      </c>
      <c r="Z1498">
        <v>0</v>
      </c>
      <c r="AA1498">
        <v>0</v>
      </c>
      <c r="AD1498">
        <v>-1</v>
      </c>
      <c r="AE1498">
        <v>-1</v>
      </c>
      <c r="AF1498">
        <v>-1</v>
      </c>
      <c r="AG1498" s="5">
        <v>-1</v>
      </c>
      <c r="AH1498">
        <v>-1</v>
      </c>
      <c r="AI1498">
        <v>-1</v>
      </c>
      <c r="AJ1498">
        <f t="shared" si="1024"/>
        <v>-1</v>
      </c>
      <c r="AK1498">
        <v>-1</v>
      </c>
      <c r="AL1498">
        <v>-1</v>
      </c>
      <c r="AM1498">
        <v>-1</v>
      </c>
      <c r="AN1498">
        <v>-1</v>
      </c>
      <c r="AO1498">
        <v>-1</v>
      </c>
      <c r="AP1498">
        <v>-1</v>
      </c>
      <c r="AR1498">
        <f t="shared" si="1025"/>
        <v>0</v>
      </c>
      <c r="AS1498">
        <f t="shared" si="1026"/>
        <v>0</v>
      </c>
      <c r="AT1498">
        <f t="shared" si="1027"/>
        <v>0</v>
      </c>
      <c r="AU1498">
        <f t="shared" si="1028"/>
        <v>0</v>
      </c>
      <c r="AV1498">
        <f t="shared" si="1029"/>
        <v>0</v>
      </c>
      <c r="AW1498">
        <f t="shared" si="1030"/>
        <v>0</v>
      </c>
      <c r="AX1498">
        <f t="shared" si="1031"/>
        <v>0</v>
      </c>
      <c r="AY1498">
        <f t="shared" si="1032"/>
        <v>0</v>
      </c>
      <c r="AZ1498">
        <f t="shared" si="1033"/>
        <v>0</v>
      </c>
      <c r="BA1498">
        <f t="shared" si="1034"/>
        <v>0</v>
      </c>
      <c r="BB1498">
        <f t="shared" si="1035"/>
        <v>0</v>
      </c>
      <c r="BC1498">
        <f t="shared" si="1036"/>
        <v>0</v>
      </c>
      <c r="BD1498">
        <f t="shared" si="1037"/>
        <v>0</v>
      </c>
      <c r="BE1498">
        <f t="shared" si="1038"/>
        <v>0</v>
      </c>
      <c r="BF1498">
        <f t="shared" si="1039"/>
        <v>0</v>
      </c>
      <c r="BG1498">
        <f t="shared" si="1040"/>
        <v>0</v>
      </c>
      <c r="BH1498">
        <f t="shared" si="1041"/>
        <v>0</v>
      </c>
      <c r="BI1498">
        <f t="shared" si="1042"/>
        <v>0</v>
      </c>
      <c r="BJ1498">
        <f t="shared" si="1043"/>
        <v>0</v>
      </c>
      <c r="BK1498">
        <f t="shared" si="1044"/>
        <v>0</v>
      </c>
      <c r="BM1498">
        <f t="shared" si="1045"/>
        <v>1</v>
      </c>
      <c r="BN1498">
        <f t="shared" si="1046"/>
        <v>0</v>
      </c>
      <c r="BO1498">
        <f t="shared" si="1047"/>
        <v>0</v>
      </c>
      <c r="BP1498">
        <f t="shared" si="1048"/>
        <v>0</v>
      </c>
      <c r="BR1498">
        <f t="shared" si="1049"/>
        <v>0</v>
      </c>
      <c r="BS1498">
        <f t="shared" si="1050"/>
        <v>0</v>
      </c>
      <c r="BT1498">
        <f t="shared" si="1051"/>
        <v>4</v>
      </c>
      <c r="BU1498">
        <f t="shared" si="1052"/>
        <v>0</v>
      </c>
      <c r="BV1498">
        <f t="shared" si="1053"/>
        <v>1</v>
      </c>
      <c r="BW1498">
        <f t="shared" si="1054"/>
        <v>0</v>
      </c>
      <c r="BX1498">
        <f t="shared" si="1055"/>
        <v>0</v>
      </c>
      <c r="BY1498">
        <f t="shared" si="1056"/>
        <v>0</v>
      </c>
      <c r="BZ1498">
        <f t="shared" si="1063"/>
        <v>0</v>
      </c>
      <c r="CA1498">
        <f t="shared" si="1057"/>
        <v>0</v>
      </c>
      <c r="CB1498">
        <f t="shared" si="1058"/>
        <v>0</v>
      </c>
      <c r="CC1498">
        <f t="shared" si="1059"/>
        <v>0</v>
      </c>
      <c r="CD1498">
        <f t="shared" si="1060"/>
        <v>0</v>
      </c>
      <c r="CE1498">
        <f t="shared" si="1061"/>
        <v>0</v>
      </c>
      <c r="CF1498">
        <f t="shared" si="1062"/>
        <v>0</v>
      </c>
    </row>
    <row r="1499" spans="1:84" x14ac:dyDescent="0.25">
      <c r="A1499" t="s">
        <v>800</v>
      </c>
      <c r="B1499" t="s">
        <v>426</v>
      </c>
      <c r="C1499" s="1">
        <v>15335</v>
      </c>
      <c r="D1499" t="s">
        <v>39</v>
      </c>
      <c r="E1499" t="s">
        <v>40</v>
      </c>
      <c r="F1499" t="s">
        <v>970</v>
      </c>
      <c r="G1499">
        <v>0</v>
      </c>
      <c r="H1499">
        <v>0</v>
      </c>
      <c r="I1499" t="s">
        <v>42</v>
      </c>
      <c r="J1499" t="s">
        <v>43</v>
      </c>
      <c r="K1499" t="s">
        <v>453</v>
      </c>
      <c r="L1499">
        <v>1552</v>
      </c>
      <c r="M1499">
        <v>4</v>
      </c>
      <c r="N1499">
        <v>0</v>
      </c>
      <c r="O1499">
        <f t="shared" si="1021"/>
        <v>0</v>
      </c>
      <c r="P1499">
        <f t="shared" si="1022"/>
        <v>2.5773195876288661</v>
      </c>
      <c r="Q1499">
        <f t="shared" si="1020"/>
        <v>-1</v>
      </c>
      <c r="R1499">
        <f t="shared" si="1023"/>
        <v>0</v>
      </c>
      <c r="S1499">
        <v>0</v>
      </c>
      <c r="T1499">
        <v>0</v>
      </c>
      <c r="U1499">
        <v>0</v>
      </c>
      <c r="V1499">
        <v>5</v>
      </c>
      <c r="W1499">
        <v>0</v>
      </c>
      <c r="X1499">
        <v>0</v>
      </c>
      <c r="Y1499">
        <v>0</v>
      </c>
      <c r="Z1499">
        <v>0</v>
      </c>
      <c r="AA1499">
        <v>0</v>
      </c>
      <c r="AB1499" t="s">
        <v>804</v>
      </c>
      <c r="AC1499" t="s">
        <v>75</v>
      </c>
      <c r="AD1499">
        <v>62</v>
      </c>
      <c r="AE1499">
        <v>44</v>
      </c>
      <c r="AF1499">
        <v>68</v>
      </c>
      <c r="AG1499" s="5">
        <v>61</v>
      </c>
      <c r="AH1499">
        <v>-1</v>
      </c>
      <c r="AI1499">
        <v>-1</v>
      </c>
      <c r="AJ1499">
        <f t="shared" si="1024"/>
        <v>-1</v>
      </c>
      <c r="AK1499">
        <v>-1</v>
      </c>
      <c r="AL1499">
        <v>-1</v>
      </c>
      <c r="AM1499">
        <v>-1</v>
      </c>
      <c r="AN1499">
        <v>-1</v>
      </c>
      <c r="AO1499">
        <v>-1</v>
      </c>
      <c r="AP1499">
        <v>-1</v>
      </c>
      <c r="AR1499">
        <f t="shared" si="1025"/>
        <v>0</v>
      </c>
      <c r="AS1499">
        <f t="shared" si="1026"/>
        <v>0</v>
      </c>
      <c r="AT1499">
        <f t="shared" si="1027"/>
        <v>0</v>
      </c>
      <c r="AU1499">
        <f t="shared" si="1028"/>
        <v>0</v>
      </c>
      <c r="AV1499">
        <f t="shared" si="1029"/>
        <v>0</v>
      </c>
      <c r="AW1499">
        <f t="shared" si="1030"/>
        <v>0</v>
      </c>
      <c r="AX1499">
        <f t="shared" si="1031"/>
        <v>0</v>
      </c>
      <c r="AY1499">
        <f t="shared" si="1032"/>
        <v>0</v>
      </c>
      <c r="AZ1499">
        <f t="shared" si="1033"/>
        <v>0</v>
      </c>
      <c r="BA1499">
        <f t="shared" si="1034"/>
        <v>0</v>
      </c>
      <c r="BB1499">
        <f t="shared" si="1035"/>
        <v>0</v>
      </c>
      <c r="BC1499">
        <f t="shared" si="1036"/>
        <v>0</v>
      </c>
      <c r="BD1499">
        <f t="shared" si="1037"/>
        <v>0</v>
      </c>
      <c r="BE1499">
        <f t="shared" si="1038"/>
        <v>0</v>
      </c>
      <c r="BF1499">
        <f t="shared" si="1039"/>
        <v>0</v>
      </c>
      <c r="BG1499">
        <f t="shared" si="1040"/>
        <v>0</v>
      </c>
      <c r="BH1499">
        <f t="shared" si="1041"/>
        <v>0</v>
      </c>
      <c r="BI1499">
        <f t="shared" si="1042"/>
        <v>0</v>
      </c>
      <c r="BJ1499">
        <f t="shared" si="1043"/>
        <v>0</v>
      </c>
      <c r="BK1499">
        <f t="shared" si="1044"/>
        <v>0</v>
      </c>
      <c r="BM1499">
        <f t="shared" si="1045"/>
        <v>0</v>
      </c>
      <c r="BN1499">
        <f t="shared" si="1046"/>
        <v>1</v>
      </c>
      <c r="BO1499">
        <f t="shared" si="1047"/>
        <v>0</v>
      </c>
      <c r="BP1499">
        <f t="shared" si="1048"/>
        <v>0</v>
      </c>
      <c r="BR1499">
        <f t="shared" si="1049"/>
        <v>0</v>
      </c>
      <c r="BS1499">
        <f t="shared" si="1050"/>
        <v>0</v>
      </c>
      <c r="BT1499">
        <f t="shared" si="1051"/>
        <v>0</v>
      </c>
      <c r="BU1499">
        <f t="shared" si="1052"/>
        <v>5</v>
      </c>
      <c r="BV1499">
        <f t="shared" si="1053"/>
        <v>0</v>
      </c>
      <c r="BW1499">
        <f t="shared" si="1054"/>
        <v>0</v>
      </c>
      <c r="BX1499">
        <f t="shared" si="1055"/>
        <v>0</v>
      </c>
      <c r="BY1499">
        <f t="shared" si="1056"/>
        <v>0</v>
      </c>
      <c r="BZ1499">
        <f t="shared" si="1063"/>
        <v>0</v>
      </c>
      <c r="CA1499">
        <f t="shared" si="1057"/>
        <v>0</v>
      </c>
      <c r="CB1499">
        <f t="shared" si="1058"/>
        <v>0</v>
      </c>
      <c r="CC1499">
        <f t="shared" si="1059"/>
        <v>1</v>
      </c>
      <c r="CD1499">
        <f t="shared" si="1060"/>
        <v>0</v>
      </c>
      <c r="CE1499">
        <f t="shared" si="1061"/>
        <v>0</v>
      </c>
      <c r="CF1499">
        <f t="shared" si="1062"/>
        <v>0</v>
      </c>
    </row>
    <row r="1500" spans="1:84" x14ac:dyDescent="0.25">
      <c r="A1500" t="s">
        <v>565</v>
      </c>
      <c r="B1500" t="s">
        <v>522</v>
      </c>
      <c r="C1500" s="1">
        <v>15335</v>
      </c>
      <c r="D1500" t="s">
        <v>49</v>
      </c>
      <c r="E1500" t="s">
        <v>40</v>
      </c>
      <c r="F1500" t="s">
        <v>1300</v>
      </c>
      <c r="G1500">
        <v>0</v>
      </c>
      <c r="H1500">
        <v>0</v>
      </c>
      <c r="I1500" t="s">
        <v>87</v>
      </c>
      <c r="J1500" t="s">
        <v>88</v>
      </c>
      <c r="K1500" t="s">
        <v>406</v>
      </c>
      <c r="L1500">
        <v>3425</v>
      </c>
      <c r="M1500">
        <v>2</v>
      </c>
      <c r="N1500">
        <v>0</v>
      </c>
      <c r="O1500">
        <f t="shared" si="1021"/>
        <v>0</v>
      </c>
      <c r="P1500">
        <f t="shared" si="1022"/>
        <v>0.58394160583941612</v>
      </c>
      <c r="Q1500">
        <f t="shared" si="1020"/>
        <v>-1</v>
      </c>
      <c r="R1500">
        <f t="shared" si="1023"/>
        <v>0</v>
      </c>
      <c r="S1500">
        <v>0</v>
      </c>
      <c r="T1500">
        <v>0</v>
      </c>
      <c r="U1500">
        <v>0</v>
      </c>
      <c r="V1500">
        <v>5</v>
      </c>
      <c r="W1500">
        <v>0</v>
      </c>
      <c r="X1500">
        <v>0</v>
      </c>
      <c r="Y1500">
        <v>0</v>
      </c>
      <c r="Z1500">
        <v>0</v>
      </c>
      <c r="AA1500">
        <v>0</v>
      </c>
      <c r="AB1500" t="s">
        <v>567</v>
      </c>
      <c r="AC1500" t="s">
        <v>75</v>
      </c>
      <c r="AD1500">
        <v>63</v>
      </c>
      <c r="AE1500">
        <v>35</v>
      </c>
      <c r="AF1500">
        <v>70</v>
      </c>
      <c r="AG1500" s="5">
        <v>65</v>
      </c>
      <c r="AH1500">
        <v>-1</v>
      </c>
      <c r="AI1500">
        <v>-1</v>
      </c>
      <c r="AJ1500">
        <f t="shared" si="1024"/>
        <v>-1</v>
      </c>
      <c r="AK1500">
        <v>-1</v>
      </c>
      <c r="AL1500">
        <v>-1</v>
      </c>
      <c r="AM1500">
        <v>-1</v>
      </c>
      <c r="AN1500">
        <v>-1</v>
      </c>
      <c r="AO1500">
        <v>-1</v>
      </c>
      <c r="AP1500">
        <v>-1</v>
      </c>
      <c r="AR1500">
        <f t="shared" si="1025"/>
        <v>0</v>
      </c>
      <c r="AS1500">
        <f t="shared" si="1026"/>
        <v>0</v>
      </c>
      <c r="AT1500">
        <f t="shared" si="1027"/>
        <v>0</v>
      </c>
      <c r="AU1500">
        <f t="shared" si="1028"/>
        <v>0</v>
      </c>
      <c r="AV1500">
        <f t="shared" si="1029"/>
        <v>0</v>
      </c>
      <c r="AW1500">
        <f t="shared" si="1030"/>
        <v>0</v>
      </c>
      <c r="AX1500">
        <f t="shared" si="1031"/>
        <v>0</v>
      </c>
      <c r="AY1500">
        <f t="shared" si="1032"/>
        <v>0</v>
      </c>
      <c r="AZ1500">
        <f t="shared" si="1033"/>
        <v>0</v>
      </c>
      <c r="BA1500">
        <f t="shared" si="1034"/>
        <v>0</v>
      </c>
      <c r="BB1500">
        <f t="shared" si="1035"/>
        <v>0</v>
      </c>
      <c r="BC1500">
        <f t="shared" si="1036"/>
        <v>0</v>
      </c>
      <c r="BD1500">
        <f t="shared" si="1037"/>
        <v>0</v>
      </c>
      <c r="BE1500">
        <f t="shared" si="1038"/>
        <v>0</v>
      </c>
      <c r="BF1500">
        <f t="shared" si="1039"/>
        <v>0</v>
      </c>
      <c r="BG1500">
        <f t="shared" si="1040"/>
        <v>0</v>
      </c>
      <c r="BH1500">
        <f t="shared" si="1041"/>
        <v>0</v>
      </c>
      <c r="BI1500">
        <f t="shared" si="1042"/>
        <v>0</v>
      </c>
      <c r="BJ1500">
        <f t="shared" si="1043"/>
        <v>0</v>
      </c>
      <c r="BK1500">
        <f t="shared" si="1044"/>
        <v>0</v>
      </c>
      <c r="BM1500">
        <f t="shared" si="1045"/>
        <v>0</v>
      </c>
      <c r="BN1500">
        <f t="shared" si="1046"/>
        <v>1</v>
      </c>
      <c r="BO1500">
        <f t="shared" si="1047"/>
        <v>0</v>
      </c>
      <c r="BP1500">
        <f t="shared" si="1048"/>
        <v>0</v>
      </c>
      <c r="BR1500">
        <f t="shared" si="1049"/>
        <v>0</v>
      </c>
      <c r="BS1500">
        <f t="shared" si="1050"/>
        <v>0</v>
      </c>
      <c r="BT1500">
        <f t="shared" si="1051"/>
        <v>0</v>
      </c>
      <c r="BU1500">
        <f t="shared" si="1052"/>
        <v>5</v>
      </c>
      <c r="BV1500">
        <f t="shared" si="1053"/>
        <v>0</v>
      </c>
      <c r="BW1500">
        <f t="shared" si="1054"/>
        <v>0</v>
      </c>
      <c r="BX1500">
        <f t="shared" si="1055"/>
        <v>0</v>
      </c>
      <c r="BY1500">
        <f t="shared" si="1056"/>
        <v>0</v>
      </c>
      <c r="BZ1500">
        <f t="shared" si="1063"/>
        <v>0</v>
      </c>
      <c r="CA1500">
        <f t="shared" si="1057"/>
        <v>1</v>
      </c>
      <c r="CB1500">
        <f t="shared" si="1058"/>
        <v>0</v>
      </c>
      <c r="CC1500">
        <f t="shared" si="1059"/>
        <v>1</v>
      </c>
      <c r="CD1500">
        <f t="shared" si="1060"/>
        <v>0</v>
      </c>
      <c r="CE1500">
        <f t="shared" si="1061"/>
        <v>1</v>
      </c>
      <c r="CF1500">
        <f t="shared" si="1062"/>
        <v>0</v>
      </c>
    </row>
    <row r="1501" spans="1:84" x14ac:dyDescent="0.25">
      <c r="A1501" t="s">
        <v>156</v>
      </c>
      <c r="B1501" t="s">
        <v>520</v>
      </c>
      <c r="C1501" s="1">
        <v>15335</v>
      </c>
      <c r="D1501" t="s">
        <v>39</v>
      </c>
      <c r="E1501" t="s">
        <v>40</v>
      </c>
      <c r="F1501" t="s">
        <v>1436</v>
      </c>
      <c r="G1501">
        <v>0</v>
      </c>
      <c r="H1501">
        <v>0</v>
      </c>
      <c r="I1501" t="s">
        <v>42</v>
      </c>
      <c r="J1501" t="s">
        <v>43</v>
      </c>
      <c r="K1501" t="s">
        <v>1449</v>
      </c>
      <c r="L1501">
        <v>1552</v>
      </c>
      <c r="M1501">
        <v>2</v>
      </c>
      <c r="N1501">
        <v>0</v>
      </c>
      <c r="O1501">
        <f t="shared" si="1021"/>
        <v>0</v>
      </c>
      <c r="P1501">
        <f t="shared" si="1022"/>
        <v>1.2886597938144331</v>
      </c>
      <c r="Q1501">
        <f t="shared" si="1020"/>
        <v>-1</v>
      </c>
      <c r="R1501">
        <f t="shared" si="1023"/>
        <v>0</v>
      </c>
      <c r="S1501">
        <v>0</v>
      </c>
      <c r="T1501">
        <v>0</v>
      </c>
      <c r="U1501">
        <v>0</v>
      </c>
      <c r="V1501">
        <v>6</v>
      </c>
      <c r="W1501">
        <v>1</v>
      </c>
      <c r="X1501">
        <v>1</v>
      </c>
      <c r="Y1501">
        <v>0</v>
      </c>
      <c r="Z1501">
        <v>0</v>
      </c>
      <c r="AA1501">
        <v>0</v>
      </c>
      <c r="AB1501" t="s">
        <v>159</v>
      </c>
      <c r="AC1501" t="s">
        <v>46</v>
      </c>
      <c r="AD1501">
        <v>70</v>
      </c>
      <c r="AE1501">
        <v>53</v>
      </c>
      <c r="AF1501">
        <v>60</v>
      </c>
      <c r="AG1501" s="5">
        <v>67</v>
      </c>
      <c r="AH1501">
        <v>-1</v>
      </c>
      <c r="AI1501">
        <v>-1</v>
      </c>
      <c r="AJ1501">
        <f t="shared" si="1024"/>
        <v>-1</v>
      </c>
      <c r="AK1501">
        <v>-1</v>
      </c>
      <c r="AL1501">
        <v>-1</v>
      </c>
      <c r="AM1501">
        <v>-1</v>
      </c>
      <c r="AN1501">
        <v>-1</v>
      </c>
      <c r="AO1501">
        <v>-1</v>
      </c>
      <c r="AP1501">
        <v>-1</v>
      </c>
      <c r="AR1501">
        <f t="shared" si="1025"/>
        <v>0</v>
      </c>
      <c r="AS1501">
        <f t="shared" si="1026"/>
        <v>0</v>
      </c>
      <c r="AT1501">
        <f t="shared" si="1027"/>
        <v>0</v>
      </c>
      <c r="AU1501">
        <f t="shared" si="1028"/>
        <v>0</v>
      </c>
      <c r="AV1501">
        <f t="shared" si="1029"/>
        <v>0</v>
      </c>
      <c r="AW1501">
        <f t="shared" si="1030"/>
        <v>0</v>
      </c>
      <c r="AX1501">
        <f t="shared" si="1031"/>
        <v>0</v>
      </c>
      <c r="AY1501">
        <f t="shared" si="1032"/>
        <v>0</v>
      </c>
      <c r="AZ1501">
        <f t="shared" si="1033"/>
        <v>0</v>
      </c>
      <c r="BA1501">
        <f t="shared" si="1034"/>
        <v>0</v>
      </c>
      <c r="BB1501">
        <f t="shared" si="1035"/>
        <v>0</v>
      </c>
      <c r="BC1501">
        <f t="shared" si="1036"/>
        <v>0</v>
      </c>
      <c r="BD1501">
        <f t="shared" si="1037"/>
        <v>0</v>
      </c>
      <c r="BE1501">
        <f t="shared" si="1038"/>
        <v>0</v>
      </c>
      <c r="BF1501">
        <f t="shared" si="1039"/>
        <v>0</v>
      </c>
      <c r="BG1501">
        <f t="shared" si="1040"/>
        <v>0</v>
      </c>
      <c r="BH1501">
        <f t="shared" si="1041"/>
        <v>0</v>
      </c>
      <c r="BI1501">
        <f t="shared" si="1042"/>
        <v>0</v>
      </c>
      <c r="BJ1501">
        <f t="shared" si="1043"/>
        <v>0</v>
      </c>
      <c r="BK1501">
        <f t="shared" si="1044"/>
        <v>0</v>
      </c>
      <c r="BM1501">
        <f t="shared" si="1045"/>
        <v>0</v>
      </c>
      <c r="BN1501">
        <f t="shared" si="1046"/>
        <v>1</v>
      </c>
      <c r="BO1501">
        <f t="shared" si="1047"/>
        <v>0</v>
      </c>
      <c r="BP1501">
        <f t="shared" si="1048"/>
        <v>0</v>
      </c>
      <c r="BR1501">
        <f t="shared" si="1049"/>
        <v>0</v>
      </c>
      <c r="BS1501">
        <f t="shared" si="1050"/>
        <v>0</v>
      </c>
      <c r="BT1501">
        <f t="shared" si="1051"/>
        <v>0</v>
      </c>
      <c r="BU1501">
        <f t="shared" si="1052"/>
        <v>6</v>
      </c>
      <c r="BV1501">
        <f t="shared" si="1053"/>
        <v>0</v>
      </c>
      <c r="BW1501">
        <f t="shared" si="1054"/>
        <v>1</v>
      </c>
      <c r="BX1501">
        <f t="shared" si="1055"/>
        <v>0</v>
      </c>
      <c r="BY1501">
        <f t="shared" si="1056"/>
        <v>1</v>
      </c>
      <c r="BZ1501">
        <f t="shared" si="1063"/>
        <v>0</v>
      </c>
      <c r="CA1501">
        <f t="shared" si="1057"/>
        <v>0</v>
      </c>
      <c r="CB1501">
        <f t="shared" si="1058"/>
        <v>1</v>
      </c>
      <c r="CC1501">
        <f t="shared" si="1059"/>
        <v>1</v>
      </c>
      <c r="CD1501">
        <f t="shared" si="1060"/>
        <v>0</v>
      </c>
      <c r="CE1501">
        <f t="shared" si="1061"/>
        <v>0</v>
      </c>
      <c r="CF1501">
        <f t="shared" si="1062"/>
        <v>0</v>
      </c>
    </row>
    <row r="1502" spans="1:84" x14ac:dyDescent="0.25">
      <c r="A1502" t="s">
        <v>400</v>
      </c>
      <c r="B1502" t="s">
        <v>840</v>
      </c>
      <c r="C1502" s="1">
        <v>15334</v>
      </c>
      <c r="D1502" t="s">
        <v>39</v>
      </c>
      <c r="E1502" t="s">
        <v>40</v>
      </c>
      <c r="F1502" t="s">
        <v>1450</v>
      </c>
      <c r="G1502">
        <v>1</v>
      </c>
      <c r="H1502">
        <v>1</v>
      </c>
      <c r="I1502" t="s">
        <v>87</v>
      </c>
      <c r="J1502" t="s">
        <v>88</v>
      </c>
      <c r="K1502" t="s">
        <v>1451</v>
      </c>
      <c r="L1502">
        <v>2980</v>
      </c>
      <c r="M1502">
        <v>0</v>
      </c>
      <c r="N1502">
        <v>0</v>
      </c>
      <c r="O1502">
        <f t="shared" si="1021"/>
        <v>0</v>
      </c>
      <c r="P1502">
        <f t="shared" si="1022"/>
        <v>0</v>
      </c>
      <c r="Q1502">
        <f t="shared" si="1020"/>
        <v>-1</v>
      </c>
      <c r="R1502">
        <f t="shared" si="1023"/>
        <v>0</v>
      </c>
      <c r="S1502">
        <v>0</v>
      </c>
      <c r="T1502">
        <v>0</v>
      </c>
      <c r="U1502">
        <v>0</v>
      </c>
      <c r="V1502">
        <v>4</v>
      </c>
      <c r="W1502">
        <v>1</v>
      </c>
      <c r="X1502">
        <v>0</v>
      </c>
      <c r="Y1502">
        <v>0</v>
      </c>
      <c r="Z1502">
        <v>0</v>
      </c>
      <c r="AA1502">
        <v>0</v>
      </c>
      <c r="AB1502" t="s">
        <v>403</v>
      </c>
      <c r="AC1502" t="s">
        <v>46</v>
      </c>
      <c r="AD1502">
        <v>60</v>
      </c>
      <c r="AE1502">
        <v>69</v>
      </c>
      <c r="AF1502">
        <v>65</v>
      </c>
      <c r="AG1502" s="5">
        <v>76</v>
      </c>
      <c r="AH1502">
        <v>-1</v>
      </c>
      <c r="AI1502">
        <v>-1</v>
      </c>
      <c r="AJ1502">
        <f t="shared" si="1024"/>
        <v>-1</v>
      </c>
      <c r="AK1502">
        <v>-1</v>
      </c>
      <c r="AL1502">
        <v>-1</v>
      </c>
      <c r="AM1502">
        <v>-1</v>
      </c>
      <c r="AN1502">
        <v>-1</v>
      </c>
      <c r="AO1502">
        <v>-1</v>
      </c>
      <c r="AP1502">
        <v>-1</v>
      </c>
      <c r="AR1502">
        <f t="shared" si="1025"/>
        <v>0</v>
      </c>
      <c r="AS1502">
        <f t="shared" si="1026"/>
        <v>0</v>
      </c>
      <c r="AT1502">
        <f t="shared" si="1027"/>
        <v>0</v>
      </c>
      <c r="AU1502">
        <f t="shared" si="1028"/>
        <v>0</v>
      </c>
      <c r="AV1502">
        <f t="shared" si="1029"/>
        <v>0</v>
      </c>
      <c r="AW1502">
        <f t="shared" si="1030"/>
        <v>0</v>
      </c>
      <c r="AX1502">
        <f t="shared" si="1031"/>
        <v>0</v>
      </c>
      <c r="AY1502">
        <f t="shared" si="1032"/>
        <v>0</v>
      </c>
      <c r="AZ1502">
        <f t="shared" si="1033"/>
        <v>0</v>
      </c>
      <c r="BA1502">
        <f t="shared" si="1034"/>
        <v>0</v>
      </c>
      <c r="BB1502">
        <f t="shared" si="1035"/>
        <v>0</v>
      </c>
      <c r="BC1502">
        <f t="shared" si="1036"/>
        <v>0</v>
      </c>
      <c r="BD1502">
        <f t="shared" si="1037"/>
        <v>0</v>
      </c>
      <c r="BE1502">
        <f t="shared" si="1038"/>
        <v>0</v>
      </c>
      <c r="BF1502">
        <f t="shared" si="1039"/>
        <v>0</v>
      </c>
      <c r="BG1502">
        <f t="shared" si="1040"/>
        <v>0</v>
      </c>
      <c r="BH1502">
        <f t="shared" si="1041"/>
        <v>0</v>
      </c>
      <c r="BI1502">
        <f t="shared" si="1042"/>
        <v>0</v>
      </c>
      <c r="BJ1502">
        <f t="shared" si="1043"/>
        <v>0</v>
      </c>
      <c r="BK1502">
        <f t="shared" si="1044"/>
        <v>0</v>
      </c>
      <c r="BM1502">
        <f t="shared" si="1045"/>
        <v>1</v>
      </c>
      <c r="BN1502">
        <f t="shared" si="1046"/>
        <v>0</v>
      </c>
      <c r="BO1502">
        <f t="shared" si="1047"/>
        <v>0</v>
      </c>
      <c r="BP1502">
        <f t="shared" si="1048"/>
        <v>0</v>
      </c>
      <c r="BR1502">
        <f t="shared" si="1049"/>
        <v>0</v>
      </c>
      <c r="BS1502">
        <f t="shared" si="1050"/>
        <v>0</v>
      </c>
      <c r="BT1502">
        <f t="shared" si="1051"/>
        <v>4</v>
      </c>
      <c r="BU1502">
        <f t="shared" si="1052"/>
        <v>0</v>
      </c>
      <c r="BV1502">
        <f t="shared" si="1053"/>
        <v>1</v>
      </c>
      <c r="BW1502">
        <f t="shared" si="1054"/>
        <v>0</v>
      </c>
      <c r="BX1502">
        <f t="shared" si="1055"/>
        <v>0</v>
      </c>
      <c r="BY1502">
        <f t="shared" si="1056"/>
        <v>0</v>
      </c>
      <c r="BZ1502">
        <f t="shared" si="1063"/>
        <v>0</v>
      </c>
      <c r="CA1502">
        <f t="shared" si="1057"/>
        <v>0</v>
      </c>
      <c r="CB1502">
        <f t="shared" si="1058"/>
        <v>0</v>
      </c>
      <c r="CC1502">
        <f t="shared" si="1059"/>
        <v>0</v>
      </c>
      <c r="CD1502">
        <f t="shared" si="1060"/>
        <v>0</v>
      </c>
      <c r="CE1502">
        <f t="shared" si="1061"/>
        <v>0</v>
      </c>
      <c r="CF1502">
        <f t="shared" si="1062"/>
        <v>0</v>
      </c>
    </row>
    <row r="1503" spans="1:84" x14ac:dyDescent="0.25">
      <c r="A1503" t="s">
        <v>565</v>
      </c>
      <c r="B1503" t="s">
        <v>522</v>
      </c>
      <c r="C1503" s="1">
        <v>15334</v>
      </c>
      <c r="D1503" t="s">
        <v>39</v>
      </c>
      <c r="E1503" t="s">
        <v>40</v>
      </c>
      <c r="F1503" t="s">
        <v>1300</v>
      </c>
      <c r="G1503">
        <v>0</v>
      </c>
      <c r="H1503">
        <v>1</v>
      </c>
      <c r="I1503" t="s">
        <v>87</v>
      </c>
      <c r="J1503" t="s">
        <v>88</v>
      </c>
      <c r="K1503" t="s">
        <v>1452</v>
      </c>
      <c r="L1503">
        <v>3675</v>
      </c>
      <c r="M1503">
        <v>0</v>
      </c>
      <c r="N1503">
        <v>0</v>
      </c>
      <c r="O1503">
        <f t="shared" si="1021"/>
        <v>0</v>
      </c>
      <c r="P1503">
        <f t="shared" si="1022"/>
        <v>0</v>
      </c>
      <c r="Q1503">
        <f t="shared" si="1020"/>
        <v>-1</v>
      </c>
      <c r="R1503">
        <f t="shared" si="1023"/>
        <v>0</v>
      </c>
      <c r="S1503">
        <v>0</v>
      </c>
      <c r="T1503">
        <v>0</v>
      </c>
      <c r="U1503">
        <v>0</v>
      </c>
      <c r="V1503">
        <v>5</v>
      </c>
      <c r="W1503">
        <v>0</v>
      </c>
      <c r="X1503">
        <v>0</v>
      </c>
      <c r="Y1503">
        <v>0</v>
      </c>
      <c r="Z1503">
        <v>0</v>
      </c>
      <c r="AA1503">
        <v>0</v>
      </c>
      <c r="AB1503" t="s">
        <v>567</v>
      </c>
      <c r="AC1503" t="s">
        <v>75</v>
      </c>
      <c r="AD1503">
        <v>63</v>
      </c>
      <c r="AE1503">
        <v>35</v>
      </c>
      <c r="AF1503">
        <v>70</v>
      </c>
      <c r="AG1503" s="5">
        <v>65</v>
      </c>
      <c r="AH1503">
        <v>-1</v>
      </c>
      <c r="AI1503">
        <v>-1</v>
      </c>
      <c r="AJ1503">
        <f t="shared" si="1024"/>
        <v>-1</v>
      </c>
      <c r="AK1503">
        <v>-1</v>
      </c>
      <c r="AL1503">
        <v>-1</v>
      </c>
      <c r="AM1503">
        <v>-1</v>
      </c>
      <c r="AN1503">
        <v>-1</v>
      </c>
      <c r="AO1503">
        <v>-1</v>
      </c>
      <c r="AP1503">
        <v>-1</v>
      </c>
      <c r="AR1503">
        <f t="shared" si="1025"/>
        <v>0</v>
      </c>
      <c r="AS1503">
        <f t="shared" si="1026"/>
        <v>0</v>
      </c>
      <c r="AT1503">
        <f t="shared" si="1027"/>
        <v>0</v>
      </c>
      <c r="AU1503">
        <f t="shared" si="1028"/>
        <v>0</v>
      </c>
      <c r="AV1503">
        <f t="shared" si="1029"/>
        <v>0</v>
      </c>
      <c r="AW1503">
        <f t="shared" si="1030"/>
        <v>0</v>
      </c>
      <c r="AX1503">
        <f t="shared" si="1031"/>
        <v>0</v>
      </c>
      <c r="AY1503">
        <f t="shared" si="1032"/>
        <v>0</v>
      </c>
      <c r="AZ1503">
        <f t="shared" si="1033"/>
        <v>0</v>
      </c>
      <c r="BA1503">
        <f t="shared" si="1034"/>
        <v>0</v>
      </c>
      <c r="BB1503">
        <f t="shared" si="1035"/>
        <v>0</v>
      </c>
      <c r="BC1503">
        <f t="shared" si="1036"/>
        <v>0</v>
      </c>
      <c r="BD1503">
        <f t="shared" si="1037"/>
        <v>0</v>
      </c>
      <c r="BE1503">
        <f t="shared" si="1038"/>
        <v>0</v>
      </c>
      <c r="BF1503">
        <f t="shared" si="1039"/>
        <v>0</v>
      </c>
      <c r="BG1503">
        <f t="shared" si="1040"/>
        <v>0</v>
      </c>
      <c r="BH1503">
        <f t="shared" si="1041"/>
        <v>0</v>
      </c>
      <c r="BI1503">
        <f t="shared" si="1042"/>
        <v>0</v>
      </c>
      <c r="BJ1503">
        <f t="shared" si="1043"/>
        <v>0</v>
      </c>
      <c r="BK1503">
        <f t="shared" si="1044"/>
        <v>0</v>
      </c>
      <c r="BM1503">
        <f t="shared" si="1045"/>
        <v>0</v>
      </c>
      <c r="BN1503">
        <f t="shared" si="1046"/>
        <v>1</v>
      </c>
      <c r="BO1503">
        <f t="shared" si="1047"/>
        <v>0</v>
      </c>
      <c r="BP1503">
        <f t="shared" si="1048"/>
        <v>0</v>
      </c>
      <c r="BR1503">
        <f t="shared" si="1049"/>
        <v>0</v>
      </c>
      <c r="BS1503">
        <f t="shared" si="1050"/>
        <v>0</v>
      </c>
      <c r="BT1503">
        <f t="shared" si="1051"/>
        <v>0</v>
      </c>
      <c r="BU1503">
        <f t="shared" si="1052"/>
        <v>5</v>
      </c>
      <c r="BV1503">
        <f t="shared" si="1053"/>
        <v>0</v>
      </c>
      <c r="BW1503">
        <f t="shared" si="1054"/>
        <v>0</v>
      </c>
      <c r="BX1503">
        <f t="shared" si="1055"/>
        <v>0</v>
      </c>
      <c r="BY1503">
        <f t="shared" si="1056"/>
        <v>0</v>
      </c>
      <c r="BZ1503">
        <f t="shared" si="1063"/>
        <v>0</v>
      </c>
      <c r="CA1503">
        <f t="shared" si="1057"/>
        <v>1</v>
      </c>
      <c r="CB1503">
        <f t="shared" si="1058"/>
        <v>0</v>
      </c>
      <c r="CC1503">
        <f t="shared" si="1059"/>
        <v>1</v>
      </c>
      <c r="CD1503">
        <f t="shared" si="1060"/>
        <v>0</v>
      </c>
      <c r="CE1503">
        <f t="shared" si="1061"/>
        <v>1</v>
      </c>
      <c r="CF1503">
        <f t="shared" si="1062"/>
        <v>0</v>
      </c>
    </row>
    <row r="1504" spans="1:84" x14ac:dyDescent="0.25">
      <c r="A1504" t="s">
        <v>565</v>
      </c>
      <c r="B1504" t="s">
        <v>522</v>
      </c>
      <c r="C1504" s="1">
        <v>15334</v>
      </c>
      <c r="D1504" t="s">
        <v>39</v>
      </c>
      <c r="E1504" t="s">
        <v>40</v>
      </c>
      <c r="F1504" t="s">
        <v>1300</v>
      </c>
      <c r="G1504">
        <v>0</v>
      </c>
      <c r="H1504">
        <v>0</v>
      </c>
      <c r="I1504" t="s">
        <v>71</v>
      </c>
      <c r="J1504" t="s">
        <v>72</v>
      </c>
      <c r="K1504" t="s">
        <v>154</v>
      </c>
      <c r="L1504">
        <v>7000</v>
      </c>
      <c r="M1504">
        <v>4</v>
      </c>
      <c r="N1504">
        <v>1</v>
      </c>
      <c r="O1504">
        <f t="shared" si="1021"/>
        <v>25</v>
      </c>
      <c r="P1504">
        <f t="shared" si="1022"/>
        <v>0.57142857142857151</v>
      </c>
      <c r="Q1504">
        <f t="shared" si="1020"/>
        <v>1</v>
      </c>
      <c r="R1504">
        <f t="shared" si="1023"/>
        <v>0</v>
      </c>
      <c r="S1504">
        <v>0</v>
      </c>
      <c r="T1504">
        <v>0</v>
      </c>
      <c r="U1504">
        <v>0</v>
      </c>
      <c r="V1504">
        <v>5</v>
      </c>
      <c r="W1504">
        <v>0</v>
      </c>
      <c r="X1504">
        <v>0</v>
      </c>
      <c r="Y1504">
        <v>0</v>
      </c>
      <c r="Z1504">
        <v>0</v>
      </c>
      <c r="AA1504">
        <v>0</v>
      </c>
      <c r="AB1504" t="s">
        <v>567</v>
      </c>
      <c r="AC1504" t="s">
        <v>75</v>
      </c>
      <c r="AD1504">
        <v>63</v>
      </c>
      <c r="AE1504">
        <v>35</v>
      </c>
      <c r="AF1504">
        <v>70</v>
      </c>
      <c r="AG1504" s="5">
        <v>65</v>
      </c>
      <c r="AH1504">
        <v>-1</v>
      </c>
      <c r="AI1504">
        <v>-1</v>
      </c>
      <c r="AJ1504">
        <f t="shared" si="1024"/>
        <v>-1</v>
      </c>
      <c r="AK1504">
        <v>-1</v>
      </c>
      <c r="AL1504">
        <v>-1</v>
      </c>
      <c r="AM1504">
        <v>-1</v>
      </c>
      <c r="AN1504">
        <v>-1</v>
      </c>
      <c r="AO1504">
        <v>-1</v>
      </c>
      <c r="AP1504">
        <v>-1</v>
      </c>
      <c r="AR1504">
        <f t="shared" si="1025"/>
        <v>0</v>
      </c>
      <c r="AS1504">
        <f t="shared" si="1026"/>
        <v>0</v>
      </c>
      <c r="AT1504">
        <f t="shared" si="1027"/>
        <v>0</v>
      </c>
      <c r="AU1504">
        <f t="shared" si="1028"/>
        <v>0</v>
      </c>
      <c r="AV1504">
        <f t="shared" si="1029"/>
        <v>0</v>
      </c>
      <c r="AW1504">
        <f t="shared" si="1030"/>
        <v>0</v>
      </c>
      <c r="AX1504">
        <f t="shared" si="1031"/>
        <v>0</v>
      </c>
      <c r="AY1504">
        <f t="shared" si="1032"/>
        <v>0</v>
      </c>
      <c r="AZ1504">
        <f t="shared" si="1033"/>
        <v>0</v>
      </c>
      <c r="BA1504">
        <f t="shared" si="1034"/>
        <v>0</v>
      </c>
      <c r="BB1504">
        <f t="shared" si="1035"/>
        <v>0</v>
      </c>
      <c r="BC1504">
        <f t="shared" si="1036"/>
        <v>0</v>
      </c>
      <c r="BD1504">
        <f t="shared" si="1037"/>
        <v>0</v>
      </c>
      <c r="BE1504">
        <f t="shared" si="1038"/>
        <v>0</v>
      </c>
      <c r="BF1504">
        <f t="shared" si="1039"/>
        <v>0</v>
      </c>
      <c r="BG1504">
        <f t="shared" si="1040"/>
        <v>0</v>
      </c>
      <c r="BH1504">
        <f t="shared" si="1041"/>
        <v>0</v>
      </c>
      <c r="BI1504">
        <f t="shared" si="1042"/>
        <v>0</v>
      </c>
      <c r="BJ1504">
        <f t="shared" si="1043"/>
        <v>0</v>
      </c>
      <c r="BK1504">
        <f t="shared" si="1044"/>
        <v>0</v>
      </c>
      <c r="BM1504">
        <f t="shared" si="1045"/>
        <v>0</v>
      </c>
      <c r="BN1504">
        <f t="shared" si="1046"/>
        <v>0</v>
      </c>
      <c r="BO1504">
        <f t="shared" si="1047"/>
        <v>0</v>
      </c>
      <c r="BP1504">
        <f t="shared" si="1048"/>
        <v>1</v>
      </c>
      <c r="BR1504">
        <f t="shared" si="1049"/>
        <v>0</v>
      </c>
      <c r="BS1504">
        <f t="shared" si="1050"/>
        <v>0</v>
      </c>
      <c r="BT1504">
        <f t="shared" si="1051"/>
        <v>0</v>
      </c>
      <c r="BU1504">
        <f t="shared" si="1052"/>
        <v>5</v>
      </c>
      <c r="BV1504">
        <f t="shared" si="1053"/>
        <v>0</v>
      </c>
      <c r="BW1504">
        <f t="shared" si="1054"/>
        <v>0</v>
      </c>
      <c r="BX1504">
        <f t="shared" si="1055"/>
        <v>0</v>
      </c>
      <c r="BY1504">
        <f t="shared" si="1056"/>
        <v>0</v>
      </c>
      <c r="BZ1504">
        <f t="shared" si="1063"/>
        <v>0</v>
      </c>
      <c r="CA1504">
        <f t="shared" si="1057"/>
        <v>1</v>
      </c>
      <c r="CB1504">
        <f t="shared" si="1058"/>
        <v>0</v>
      </c>
      <c r="CC1504">
        <f t="shared" si="1059"/>
        <v>1</v>
      </c>
      <c r="CD1504">
        <f t="shared" si="1060"/>
        <v>0</v>
      </c>
      <c r="CE1504">
        <f t="shared" si="1061"/>
        <v>1</v>
      </c>
      <c r="CF1504">
        <f t="shared" si="1062"/>
        <v>1</v>
      </c>
    </row>
    <row r="1505" spans="1:84" x14ac:dyDescent="0.25">
      <c r="A1505" t="s">
        <v>170</v>
      </c>
      <c r="B1505" t="s">
        <v>520</v>
      </c>
      <c r="C1505" s="1">
        <v>15334</v>
      </c>
      <c r="D1505" t="s">
        <v>49</v>
      </c>
      <c r="E1505" t="s">
        <v>40</v>
      </c>
      <c r="F1505" t="s">
        <v>1021</v>
      </c>
      <c r="G1505">
        <v>0</v>
      </c>
      <c r="H1505">
        <v>0</v>
      </c>
      <c r="I1505" t="s">
        <v>71</v>
      </c>
      <c r="J1505" t="s">
        <v>290</v>
      </c>
      <c r="K1505" t="s">
        <v>1091</v>
      </c>
      <c r="L1505">
        <v>39535</v>
      </c>
      <c r="M1505">
        <v>4</v>
      </c>
      <c r="N1505">
        <v>1</v>
      </c>
      <c r="O1505">
        <f t="shared" si="1021"/>
        <v>25</v>
      </c>
      <c r="P1505">
        <f t="shared" si="1022"/>
        <v>0.10117617301125584</v>
      </c>
      <c r="Q1505">
        <f t="shared" si="1020"/>
        <v>1</v>
      </c>
      <c r="R1505">
        <f t="shared" si="1023"/>
        <v>0</v>
      </c>
      <c r="S1505">
        <v>0</v>
      </c>
      <c r="T1505">
        <v>0</v>
      </c>
      <c r="U1505">
        <v>0</v>
      </c>
      <c r="V1505">
        <v>5</v>
      </c>
      <c r="W1505">
        <v>0</v>
      </c>
      <c r="X1505">
        <v>0</v>
      </c>
      <c r="Y1505">
        <v>0</v>
      </c>
      <c r="Z1505">
        <v>0</v>
      </c>
      <c r="AA1505">
        <v>0</v>
      </c>
      <c r="AB1505" t="s">
        <v>173</v>
      </c>
      <c r="AC1505" t="s">
        <v>46</v>
      </c>
      <c r="AD1505">
        <v>58</v>
      </c>
      <c r="AE1505">
        <v>54</v>
      </c>
      <c r="AF1505">
        <v>69</v>
      </c>
      <c r="AG1505" s="5">
        <v>85</v>
      </c>
      <c r="AH1505">
        <v>-1</v>
      </c>
      <c r="AI1505">
        <v>-1</v>
      </c>
      <c r="AJ1505">
        <f t="shared" si="1024"/>
        <v>-1</v>
      </c>
      <c r="AK1505">
        <v>-1</v>
      </c>
      <c r="AL1505">
        <v>-1</v>
      </c>
      <c r="AM1505">
        <v>-1</v>
      </c>
      <c r="AN1505">
        <v>-1</v>
      </c>
      <c r="AO1505">
        <v>-1</v>
      </c>
      <c r="AP1505">
        <v>-1</v>
      </c>
      <c r="AR1505">
        <f t="shared" si="1025"/>
        <v>0</v>
      </c>
      <c r="AS1505">
        <f t="shared" si="1026"/>
        <v>0</v>
      </c>
      <c r="AT1505">
        <f t="shared" si="1027"/>
        <v>0</v>
      </c>
      <c r="AU1505">
        <f t="shared" si="1028"/>
        <v>0</v>
      </c>
      <c r="AV1505">
        <f t="shared" si="1029"/>
        <v>0</v>
      </c>
      <c r="AW1505">
        <f t="shared" si="1030"/>
        <v>0</v>
      </c>
      <c r="AX1505">
        <f t="shared" si="1031"/>
        <v>0</v>
      </c>
      <c r="AY1505">
        <f t="shared" si="1032"/>
        <v>0</v>
      </c>
      <c r="AZ1505">
        <f t="shared" si="1033"/>
        <v>0</v>
      </c>
      <c r="BA1505">
        <f t="shared" si="1034"/>
        <v>0</v>
      </c>
      <c r="BB1505">
        <f t="shared" si="1035"/>
        <v>0</v>
      </c>
      <c r="BC1505">
        <f t="shared" si="1036"/>
        <v>0</v>
      </c>
      <c r="BD1505">
        <f t="shared" si="1037"/>
        <v>0</v>
      </c>
      <c r="BE1505">
        <f t="shared" si="1038"/>
        <v>0</v>
      </c>
      <c r="BF1505">
        <f t="shared" si="1039"/>
        <v>0</v>
      </c>
      <c r="BG1505">
        <f t="shared" si="1040"/>
        <v>0</v>
      </c>
      <c r="BH1505">
        <f t="shared" si="1041"/>
        <v>0</v>
      </c>
      <c r="BI1505">
        <f t="shared" si="1042"/>
        <v>0</v>
      </c>
      <c r="BJ1505">
        <f t="shared" si="1043"/>
        <v>0</v>
      </c>
      <c r="BK1505">
        <f t="shared" si="1044"/>
        <v>0</v>
      </c>
      <c r="BM1505">
        <f t="shared" si="1045"/>
        <v>0</v>
      </c>
      <c r="BN1505">
        <f t="shared" si="1046"/>
        <v>0</v>
      </c>
      <c r="BO1505">
        <f t="shared" si="1047"/>
        <v>0</v>
      </c>
      <c r="BP1505">
        <f t="shared" si="1048"/>
        <v>1</v>
      </c>
      <c r="BR1505">
        <f t="shared" si="1049"/>
        <v>0</v>
      </c>
      <c r="BS1505">
        <f t="shared" si="1050"/>
        <v>0</v>
      </c>
      <c r="BT1505">
        <f t="shared" si="1051"/>
        <v>0</v>
      </c>
      <c r="BU1505">
        <f t="shared" si="1052"/>
        <v>5</v>
      </c>
      <c r="BV1505">
        <f t="shared" si="1053"/>
        <v>0</v>
      </c>
      <c r="BW1505">
        <f t="shared" si="1054"/>
        <v>0</v>
      </c>
      <c r="BX1505">
        <f t="shared" si="1055"/>
        <v>0</v>
      </c>
      <c r="BY1505">
        <f t="shared" si="1056"/>
        <v>0</v>
      </c>
      <c r="BZ1505">
        <f t="shared" si="1063"/>
        <v>0</v>
      </c>
      <c r="CA1505">
        <f t="shared" si="1057"/>
        <v>0</v>
      </c>
      <c r="CB1505">
        <f t="shared" si="1058"/>
        <v>0</v>
      </c>
      <c r="CC1505">
        <f t="shared" si="1059"/>
        <v>0</v>
      </c>
      <c r="CD1505">
        <f t="shared" si="1060"/>
        <v>0</v>
      </c>
      <c r="CE1505">
        <f t="shared" si="1061"/>
        <v>0</v>
      </c>
      <c r="CF1505">
        <f t="shared" si="1062"/>
        <v>0</v>
      </c>
    </row>
    <row r="1506" spans="1:84" x14ac:dyDescent="0.25">
      <c r="A1506" t="s">
        <v>96</v>
      </c>
      <c r="B1506" t="s">
        <v>97</v>
      </c>
      <c r="C1506" s="1">
        <v>15333</v>
      </c>
      <c r="D1506" t="s">
        <v>39</v>
      </c>
      <c r="E1506" t="s">
        <v>40</v>
      </c>
      <c r="F1506" t="s">
        <v>1300</v>
      </c>
      <c r="G1506">
        <v>0</v>
      </c>
      <c r="H1506">
        <v>1</v>
      </c>
      <c r="I1506" t="s">
        <v>87</v>
      </c>
      <c r="J1506" t="s">
        <v>88</v>
      </c>
      <c r="K1506" t="s">
        <v>1441</v>
      </c>
      <c r="L1506">
        <v>4875</v>
      </c>
      <c r="M1506">
        <v>0</v>
      </c>
      <c r="N1506">
        <v>0</v>
      </c>
      <c r="O1506">
        <f t="shared" si="1021"/>
        <v>0</v>
      </c>
      <c r="P1506">
        <f t="shared" si="1022"/>
        <v>0</v>
      </c>
      <c r="Q1506">
        <f t="shared" ref="Q1506:Q1569" si="1064">IF(N1506&gt;0,1,-1)</f>
        <v>-1</v>
      </c>
      <c r="R1506">
        <f t="shared" si="1023"/>
        <v>0</v>
      </c>
      <c r="S1506">
        <v>0</v>
      </c>
      <c r="T1506">
        <v>0</v>
      </c>
      <c r="U1506">
        <v>0</v>
      </c>
      <c r="V1506">
        <v>3</v>
      </c>
      <c r="W1506">
        <v>2</v>
      </c>
      <c r="X1506">
        <v>17</v>
      </c>
      <c r="Y1506">
        <v>0</v>
      </c>
      <c r="Z1506">
        <v>0</v>
      </c>
      <c r="AA1506">
        <v>2</v>
      </c>
      <c r="AB1506" t="s">
        <v>100</v>
      </c>
      <c r="AC1506" t="s">
        <v>75</v>
      </c>
      <c r="AD1506">
        <v>47</v>
      </c>
      <c r="AE1506">
        <v>37</v>
      </c>
      <c r="AF1506">
        <v>71</v>
      </c>
      <c r="AG1506" s="5">
        <v>56</v>
      </c>
      <c r="AH1506">
        <v>-1</v>
      </c>
      <c r="AI1506">
        <v>-1</v>
      </c>
      <c r="AJ1506">
        <f t="shared" si="1024"/>
        <v>-1</v>
      </c>
      <c r="AK1506">
        <v>-1</v>
      </c>
      <c r="AL1506">
        <v>-1</v>
      </c>
      <c r="AM1506">
        <v>-1</v>
      </c>
      <c r="AN1506">
        <v>-1</v>
      </c>
      <c r="AO1506">
        <v>-1</v>
      </c>
      <c r="AP1506">
        <v>-1</v>
      </c>
      <c r="AR1506">
        <f t="shared" si="1025"/>
        <v>0</v>
      </c>
      <c r="AS1506">
        <f t="shared" si="1026"/>
        <v>0</v>
      </c>
      <c r="AT1506">
        <f t="shared" si="1027"/>
        <v>0</v>
      </c>
      <c r="AU1506">
        <f t="shared" si="1028"/>
        <v>0</v>
      </c>
      <c r="AV1506">
        <f t="shared" si="1029"/>
        <v>0</v>
      </c>
      <c r="AW1506">
        <f t="shared" si="1030"/>
        <v>0</v>
      </c>
      <c r="AX1506">
        <f t="shared" si="1031"/>
        <v>0</v>
      </c>
      <c r="AY1506">
        <f t="shared" si="1032"/>
        <v>0</v>
      </c>
      <c r="AZ1506">
        <f t="shared" si="1033"/>
        <v>0</v>
      </c>
      <c r="BA1506">
        <f t="shared" si="1034"/>
        <v>0</v>
      </c>
      <c r="BB1506">
        <f t="shared" si="1035"/>
        <v>0</v>
      </c>
      <c r="BC1506">
        <f t="shared" si="1036"/>
        <v>0</v>
      </c>
      <c r="BD1506">
        <f t="shared" si="1037"/>
        <v>0</v>
      </c>
      <c r="BE1506">
        <f t="shared" si="1038"/>
        <v>0</v>
      </c>
      <c r="BF1506">
        <f t="shared" si="1039"/>
        <v>0</v>
      </c>
      <c r="BG1506">
        <f t="shared" si="1040"/>
        <v>0</v>
      </c>
      <c r="BH1506">
        <f t="shared" si="1041"/>
        <v>0</v>
      </c>
      <c r="BI1506">
        <f t="shared" si="1042"/>
        <v>0</v>
      </c>
      <c r="BJ1506">
        <f t="shared" si="1043"/>
        <v>0</v>
      </c>
      <c r="BK1506">
        <f t="shared" si="1044"/>
        <v>0</v>
      </c>
      <c r="BM1506">
        <f t="shared" si="1045"/>
        <v>0</v>
      </c>
      <c r="BN1506">
        <f t="shared" si="1046"/>
        <v>1</v>
      </c>
      <c r="BO1506">
        <f t="shared" si="1047"/>
        <v>0</v>
      </c>
      <c r="BP1506">
        <f t="shared" si="1048"/>
        <v>0</v>
      </c>
      <c r="BR1506">
        <f t="shared" si="1049"/>
        <v>0</v>
      </c>
      <c r="BS1506">
        <f t="shared" si="1050"/>
        <v>0</v>
      </c>
      <c r="BT1506">
        <f t="shared" si="1051"/>
        <v>0</v>
      </c>
      <c r="BU1506">
        <f t="shared" si="1052"/>
        <v>3</v>
      </c>
      <c r="BV1506">
        <f t="shared" si="1053"/>
        <v>0</v>
      </c>
      <c r="BW1506">
        <f t="shared" si="1054"/>
        <v>2</v>
      </c>
      <c r="BX1506">
        <f t="shared" si="1055"/>
        <v>0</v>
      </c>
      <c r="BY1506">
        <f t="shared" si="1056"/>
        <v>17</v>
      </c>
      <c r="BZ1506">
        <f t="shared" si="1063"/>
        <v>17</v>
      </c>
      <c r="CA1506">
        <f t="shared" si="1057"/>
        <v>1</v>
      </c>
      <c r="CB1506">
        <f t="shared" si="1058"/>
        <v>17</v>
      </c>
      <c r="CC1506">
        <f t="shared" si="1059"/>
        <v>1</v>
      </c>
      <c r="CD1506">
        <f t="shared" si="1060"/>
        <v>17</v>
      </c>
      <c r="CE1506">
        <f t="shared" si="1061"/>
        <v>1</v>
      </c>
      <c r="CF1506">
        <f t="shared" si="1062"/>
        <v>0</v>
      </c>
    </row>
    <row r="1507" spans="1:84" x14ac:dyDescent="0.25">
      <c r="A1507" t="s">
        <v>1453</v>
      </c>
      <c r="B1507">
        <v>0</v>
      </c>
      <c r="C1507" s="1">
        <v>15333</v>
      </c>
      <c r="D1507" t="s">
        <v>49</v>
      </c>
      <c r="E1507" t="s">
        <v>40</v>
      </c>
      <c r="F1507" s="2">
        <v>111109</v>
      </c>
      <c r="G1507">
        <v>1</v>
      </c>
      <c r="H1507">
        <v>0</v>
      </c>
      <c r="I1507" t="s">
        <v>87</v>
      </c>
      <c r="J1507" t="s">
        <v>166</v>
      </c>
      <c r="K1507" t="s">
        <v>1405</v>
      </c>
      <c r="L1507">
        <v>2050</v>
      </c>
      <c r="M1507">
        <v>2</v>
      </c>
      <c r="N1507">
        <v>0</v>
      </c>
      <c r="O1507">
        <f t="shared" si="1021"/>
        <v>0</v>
      </c>
      <c r="P1507">
        <f t="shared" si="1022"/>
        <v>0.97560975609756095</v>
      </c>
      <c r="Q1507">
        <f t="shared" si="1064"/>
        <v>-1</v>
      </c>
      <c r="R1507">
        <f t="shared" si="1023"/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D1507">
        <v>-1</v>
      </c>
      <c r="AE1507">
        <v>-1</v>
      </c>
      <c r="AF1507">
        <v>-1</v>
      </c>
      <c r="AG1507" s="5">
        <v>-1</v>
      </c>
      <c r="AH1507">
        <v>-1</v>
      </c>
      <c r="AI1507">
        <v>-1</v>
      </c>
      <c r="AJ1507">
        <f t="shared" si="1024"/>
        <v>-1</v>
      </c>
      <c r="AK1507">
        <v>-1</v>
      </c>
      <c r="AL1507">
        <v>-1</v>
      </c>
      <c r="AM1507">
        <v>-1</v>
      </c>
      <c r="AN1507">
        <v>-1</v>
      </c>
      <c r="AO1507">
        <v>-1</v>
      </c>
      <c r="AP1507">
        <v>-1</v>
      </c>
      <c r="AR1507">
        <f t="shared" si="1025"/>
        <v>0</v>
      </c>
      <c r="AS1507">
        <f t="shared" si="1026"/>
        <v>0</v>
      </c>
      <c r="AT1507">
        <f t="shared" si="1027"/>
        <v>0</v>
      </c>
      <c r="AU1507">
        <f t="shared" si="1028"/>
        <v>0</v>
      </c>
      <c r="AV1507">
        <f t="shared" si="1029"/>
        <v>0</v>
      </c>
      <c r="AW1507">
        <f t="shared" si="1030"/>
        <v>0</v>
      </c>
      <c r="AX1507">
        <f t="shared" si="1031"/>
        <v>0</v>
      </c>
      <c r="AY1507">
        <f t="shared" si="1032"/>
        <v>0</v>
      </c>
      <c r="AZ1507">
        <f t="shared" si="1033"/>
        <v>0</v>
      </c>
      <c r="BA1507">
        <f t="shared" si="1034"/>
        <v>0</v>
      </c>
      <c r="BB1507">
        <f t="shared" si="1035"/>
        <v>0</v>
      </c>
      <c r="BC1507">
        <f t="shared" si="1036"/>
        <v>0</v>
      </c>
      <c r="BD1507">
        <f t="shared" si="1037"/>
        <v>0</v>
      </c>
      <c r="BE1507">
        <f t="shared" si="1038"/>
        <v>0</v>
      </c>
      <c r="BF1507">
        <f t="shared" si="1039"/>
        <v>0</v>
      </c>
      <c r="BG1507">
        <f t="shared" si="1040"/>
        <v>0</v>
      </c>
      <c r="BH1507">
        <f t="shared" si="1041"/>
        <v>0</v>
      </c>
      <c r="BI1507">
        <f t="shared" si="1042"/>
        <v>0</v>
      </c>
      <c r="BJ1507">
        <f t="shared" si="1043"/>
        <v>0</v>
      </c>
      <c r="BK1507">
        <f t="shared" si="1044"/>
        <v>0</v>
      </c>
      <c r="BM1507">
        <f t="shared" si="1045"/>
        <v>1</v>
      </c>
      <c r="BN1507">
        <f t="shared" si="1046"/>
        <v>0</v>
      </c>
      <c r="BO1507">
        <f t="shared" si="1047"/>
        <v>0</v>
      </c>
      <c r="BP1507">
        <f t="shared" si="1048"/>
        <v>0</v>
      </c>
      <c r="BR1507">
        <f t="shared" si="1049"/>
        <v>0</v>
      </c>
      <c r="BS1507">
        <f t="shared" si="1050"/>
        <v>0</v>
      </c>
      <c r="BT1507">
        <f t="shared" si="1051"/>
        <v>0</v>
      </c>
      <c r="BU1507">
        <f t="shared" si="1052"/>
        <v>0</v>
      </c>
      <c r="BV1507">
        <f t="shared" si="1053"/>
        <v>0</v>
      </c>
      <c r="BW1507">
        <f t="shared" si="1054"/>
        <v>0</v>
      </c>
      <c r="BX1507">
        <f t="shared" si="1055"/>
        <v>0</v>
      </c>
      <c r="BY1507">
        <f t="shared" si="1056"/>
        <v>0</v>
      </c>
      <c r="BZ1507">
        <f t="shared" si="1063"/>
        <v>0</v>
      </c>
      <c r="CA1507">
        <f t="shared" si="1057"/>
        <v>0</v>
      </c>
      <c r="CB1507">
        <f t="shared" si="1058"/>
        <v>0</v>
      </c>
      <c r="CC1507">
        <f t="shared" si="1059"/>
        <v>0</v>
      </c>
      <c r="CD1507">
        <f t="shared" si="1060"/>
        <v>0</v>
      </c>
      <c r="CE1507">
        <f t="shared" si="1061"/>
        <v>0</v>
      </c>
      <c r="CF1507">
        <f t="shared" si="1062"/>
        <v>0</v>
      </c>
    </row>
    <row r="1508" spans="1:84" x14ac:dyDescent="0.25">
      <c r="A1508" t="s">
        <v>156</v>
      </c>
      <c r="B1508" t="s">
        <v>520</v>
      </c>
      <c r="C1508" s="1">
        <v>15333</v>
      </c>
      <c r="D1508" t="s">
        <v>39</v>
      </c>
      <c r="E1508" t="s">
        <v>40</v>
      </c>
      <c r="F1508" t="s">
        <v>1436</v>
      </c>
      <c r="G1508">
        <v>0</v>
      </c>
      <c r="H1508">
        <v>1</v>
      </c>
      <c r="I1508" t="s">
        <v>71</v>
      </c>
      <c r="J1508" t="s">
        <v>72</v>
      </c>
      <c r="K1508" t="s">
        <v>1454</v>
      </c>
      <c r="L1508">
        <v>7000</v>
      </c>
      <c r="M1508">
        <v>0</v>
      </c>
      <c r="N1508">
        <v>0</v>
      </c>
      <c r="O1508">
        <f t="shared" si="1021"/>
        <v>0</v>
      </c>
      <c r="P1508">
        <f t="shared" si="1022"/>
        <v>0</v>
      </c>
      <c r="Q1508">
        <f t="shared" si="1064"/>
        <v>-1</v>
      </c>
      <c r="R1508">
        <f t="shared" si="1023"/>
        <v>0</v>
      </c>
      <c r="S1508">
        <v>0</v>
      </c>
      <c r="T1508">
        <v>0</v>
      </c>
      <c r="U1508">
        <v>0</v>
      </c>
      <c r="V1508">
        <v>5</v>
      </c>
      <c r="W1508">
        <v>2</v>
      </c>
      <c r="X1508">
        <v>3</v>
      </c>
      <c r="Y1508">
        <v>0</v>
      </c>
      <c r="Z1508">
        <v>0</v>
      </c>
      <c r="AA1508">
        <v>0</v>
      </c>
      <c r="AB1508" t="s">
        <v>159</v>
      </c>
      <c r="AC1508" t="s">
        <v>46</v>
      </c>
      <c r="AD1508">
        <v>70</v>
      </c>
      <c r="AE1508">
        <v>53</v>
      </c>
      <c r="AF1508">
        <v>60</v>
      </c>
      <c r="AG1508" s="5">
        <v>67</v>
      </c>
      <c r="AH1508">
        <v>-1</v>
      </c>
      <c r="AI1508">
        <v>-1</v>
      </c>
      <c r="AJ1508">
        <f t="shared" si="1024"/>
        <v>-1</v>
      </c>
      <c r="AK1508">
        <v>-1</v>
      </c>
      <c r="AL1508">
        <v>-1</v>
      </c>
      <c r="AM1508">
        <v>-1</v>
      </c>
      <c r="AN1508">
        <v>-1</v>
      </c>
      <c r="AO1508">
        <v>-1</v>
      </c>
      <c r="AP1508">
        <v>-1</v>
      </c>
      <c r="AR1508">
        <f t="shared" si="1025"/>
        <v>0</v>
      </c>
      <c r="AS1508">
        <f t="shared" si="1026"/>
        <v>0</v>
      </c>
      <c r="AT1508">
        <f t="shared" si="1027"/>
        <v>0</v>
      </c>
      <c r="AU1508">
        <f t="shared" si="1028"/>
        <v>0</v>
      </c>
      <c r="AV1508">
        <f t="shared" si="1029"/>
        <v>0</v>
      </c>
      <c r="AW1508">
        <f t="shared" si="1030"/>
        <v>0</v>
      </c>
      <c r="AX1508">
        <f t="shared" si="1031"/>
        <v>0</v>
      </c>
      <c r="AY1508">
        <f t="shared" si="1032"/>
        <v>0</v>
      </c>
      <c r="AZ1508">
        <f t="shared" si="1033"/>
        <v>0</v>
      </c>
      <c r="BA1508">
        <f t="shared" si="1034"/>
        <v>0</v>
      </c>
      <c r="BB1508">
        <f t="shared" si="1035"/>
        <v>0</v>
      </c>
      <c r="BC1508">
        <f t="shared" si="1036"/>
        <v>0</v>
      </c>
      <c r="BD1508">
        <f t="shared" si="1037"/>
        <v>0</v>
      </c>
      <c r="BE1508">
        <f t="shared" si="1038"/>
        <v>0</v>
      </c>
      <c r="BF1508">
        <f t="shared" si="1039"/>
        <v>0</v>
      </c>
      <c r="BG1508">
        <f t="shared" si="1040"/>
        <v>0</v>
      </c>
      <c r="BH1508">
        <f t="shared" si="1041"/>
        <v>0</v>
      </c>
      <c r="BI1508">
        <f t="shared" si="1042"/>
        <v>0</v>
      </c>
      <c r="BJ1508">
        <f t="shared" si="1043"/>
        <v>0</v>
      </c>
      <c r="BK1508">
        <f t="shared" si="1044"/>
        <v>0</v>
      </c>
      <c r="BM1508">
        <f t="shared" si="1045"/>
        <v>0</v>
      </c>
      <c r="BN1508">
        <f t="shared" si="1046"/>
        <v>1</v>
      </c>
      <c r="BO1508">
        <f t="shared" si="1047"/>
        <v>0</v>
      </c>
      <c r="BP1508">
        <f t="shared" si="1048"/>
        <v>0</v>
      </c>
      <c r="BR1508">
        <f t="shared" si="1049"/>
        <v>0</v>
      </c>
      <c r="BS1508">
        <f t="shared" si="1050"/>
        <v>0</v>
      </c>
      <c r="BT1508">
        <f t="shared" si="1051"/>
        <v>0</v>
      </c>
      <c r="BU1508">
        <f t="shared" si="1052"/>
        <v>5</v>
      </c>
      <c r="BV1508">
        <f t="shared" si="1053"/>
        <v>0</v>
      </c>
      <c r="BW1508">
        <f t="shared" si="1054"/>
        <v>2</v>
      </c>
      <c r="BX1508">
        <f t="shared" si="1055"/>
        <v>0</v>
      </c>
      <c r="BY1508">
        <f t="shared" si="1056"/>
        <v>3</v>
      </c>
      <c r="BZ1508">
        <f t="shared" si="1063"/>
        <v>0</v>
      </c>
      <c r="CA1508">
        <f t="shared" si="1057"/>
        <v>0</v>
      </c>
      <c r="CB1508">
        <f t="shared" si="1058"/>
        <v>3</v>
      </c>
      <c r="CC1508">
        <f t="shared" si="1059"/>
        <v>1</v>
      </c>
      <c r="CD1508">
        <f t="shared" si="1060"/>
        <v>0</v>
      </c>
      <c r="CE1508">
        <f t="shared" si="1061"/>
        <v>0</v>
      </c>
      <c r="CF1508">
        <f t="shared" si="1062"/>
        <v>0</v>
      </c>
    </row>
    <row r="1509" spans="1:84" x14ac:dyDescent="0.25">
      <c r="A1509" t="s">
        <v>1453</v>
      </c>
      <c r="B1509">
        <v>0</v>
      </c>
      <c r="C1509" s="1">
        <v>15333</v>
      </c>
      <c r="D1509" t="s">
        <v>49</v>
      </c>
      <c r="E1509" t="s">
        <v>40</v>
      </c>
      <c r="F1509" s="2">
        <v>111109</v>
      </c>
      <c r="G1509">
        <v>1</v>
      </c>
      <c r="H1509">
        <v>0</v>
      </c>
      <c r="I1509" t="s">
        <v>87</v>
      </c>
      <c r="J1509" t="s">
        <v>88</v>
      </c>
      <c r="K1509" t="s">
        <v>1414</v>
      </c>
      <c r="L1509">
        <v>4875</v>
      </c>
      <c r="M1509">
        <v>2</v>
      </c>
      <c r="N1509">
        <v>0</v>
      </c>
      <c r="O1509">
        <f t="shared" si="1021"/>
        <v>0</v>
      </c>
      <c r="P1509">
        <f t="shared" si="1022"/>
        <v>0.41025641025641024</v>
      </c>
      <c r="Q1509">
        <f t="shared" si="1064"/>
        <v>-1</v>
      </c>
      <c r="R1509">
        <f t="shared" si="1023"/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D1509">
        <v>-1</v>
      </c>
      <c r="AE1509">
        <v>-1</v>
      </c>
      <c r="AF1509">
        <v>-1</v>
      </c>
      <c r="AG1509" s="5">
        <v>-1</v>
      </c>
      <c r="AH1509">
        <v>-1</v>
      </c>
      <c r="AI1509">
        <v>-1</v>
      </c>
      <c r="AJ1509">
        <f t="shared" si="1024"/>
        <v>-1</v>
      </c>
      <c r="AK1509">
        <v>-1</v>
      </c>
      <c r="AL1509">
        <v>-1</v>
      </c>
      <c r="AM1509">
        <v>-1</v>
      </c>
      <c r="AN1509">
        <v>-1</v>
      </c>
      <c r="AO1509">
        <v>-1</v>
      </c>
      <c r="AP1509">
        <v>-1</v>
      </c>
      <c r="AR1509">
        <f t="shared" si="1025"/>
        <v>0</v>
      </c>
      <c r="AS1509">
        <f t="shared" si="1026"/>
        <v>0</v>
      </c>
      <c r="AT1509">
        <f t="shared" si="1027"/>
        <v>0</v>
      </c>
      <c r="AU1509">
        <f t="shared" si="1028"/>
        <v>0</v>
      </c>
      <c r="AV1509">
        <f t="shared" si="1029"/>
        <v>0</v>
      </c>
      <c r="AW1509">
        <f t="shared" si="1030"/>
        <v>0</v>
      </c>
      <c r="AX1509">
        <f t="shared" si="1031"/>
        <v>0</v>
      </c>
      <c r="AY1509">
        <f t="shared" si="1032"/>
        <v>0</v>
      </c>
      <c r="AZ1509">
        <f t="shared" si="1033"/>
        <v>0</v>
      </c>
      <c r="BA1509">
        <f t="shared" si="1034"/>
        <v>0</v>
      </c>
      <c r="BB1509">
        <f t="shared" si="1035"/>
        <v>0</v>
      </c>
      <c r="BC1509">
        <f t="shared" si="1036"/>
        <v>0</v>
      </c>
      <c r="BD1509">
        <f t="shared" si="1037"/>
        <v>0</v>
      </c>
      <c r="BE1509">
        <f t="shared" si="1038"/>
        <v>0</v>
      </c>
      <c r="BF1509">
        <f t="shared" si="1039"/>
        <v>0</v>
      </c>
      <c r="BG1509">
        <f t="shared" si="1040"/>
        <v>0</v>
      </c>
      <c r="BH1509">
        <f t="shared" si="1041"/>
        <v>0</v>
      </c>
      <c r="BI1509">
        <f t="shared" si="1042"/>
        <v>0</v>
      </c>
      <c r="BJ1509">
        <f t="shared" si="1043"/>
        <v>0</v>
      </c>
      <c r="BK1509">
        <f t="shared" si="1044"/>
        <v>0</v>
      </c>
      <c r="BM1509">
        <f t="shared" si="1045"/>
        <v>1</v>
      </c>
      <c r="BN1509">
        <f t="shared" si="1046"/>
        <v>0</v>
      </c>
      <c r="BO1509">
        <f t="shared" si="1047"/>
        <v>0</v>
      </c>
      <c r="BP1509">
        <f t="shared" si="1048"/>
        <v>0</v>
      </c>
      <c r="BR1509">
        <f t="shared" si="1049"/>
        <v>0</v>
      </c>
      <c r="BS1509">
        <f t="shared" si="1050"/>
        <v>0</v>
      </c>
      <c r="BT1509">
        <f t="shared" si="1051"/>
        <v>0</v>
      </c>
      <c r="BU1509">
        <f t="shared" si="1052"/>
        <v>0</v>
      </c>
      <c r="BV1509">
        <f t="shared" si="1053"/>
        <v>0</v>
      </c>
      <c r="BW1509">
        <f t="shared" si="1054"/>
        <v>0</v>
      </c>
      <c r="BX1509">
        <f t="shared" si="1055"/>
        <v>0</v>
      </c>
      <c r="BY1509">
        <f t="shared" si="1056"/>
        <v>0</v>
      </c>
      <c r="BZ1509">
        <f t="shared" si="1063"/>
        <v>0</v>
      </c>
      <c r="CA1509">
        <f t="shared" si="1057"/>
        <v>0</v>
      </c>
      <c r="CB1509">
        <f t="shared" si="1058"/>
        <v>0</v>
      </c>
      <c r="CC1509">
        <f t="shared" si="1059"/>
        <v>0</v>
      </c>
      <c r="CD1509">
        <f t="shared" si="1060"/>
        <v>0</v>
      </c>
      <c r="CE1509">
        <f t="shared" si="1061"/>
        <v>0</v>
      </c>
      <c r="CF1509">
        <f t="shared" si="1062"/>
        <v>0</v>
      </c>
    </row>
    <row r="1510" spans="1:84" x14ac:dyDescent="0.25">
      <c r="A1510" t="s">
        <v>1092</v>
      </c>
      <c r="B1510">
        <v>0</v>
      </c>
      <c r="C1510" s="1">
        <v>15333</v>
      </c>
      <c r="D1510" t="s">
        <v>49</v>
      </c>
      <c r="E1510" t="s">
        <v>40</v>
      </c>
      <c r="F1510" t="s">
        <v>976</v>
      </c>
      <c r="G1510">
        <v>1</v>
      </c>
      <c r="H1510">
        <v>0</v>
      </c>
      <c r="I1510" t="s">
        <v>87</v>
      </c>
      <c r="J1510" t="s">
        <v>298</v>
      </c>
      <c r="K1510" t="s">
        <v>1455</v>
      </c>
      <c r="L1510">
        <v>7470</v>
      </c>
      <c r="M1510">
        <v>4</v>
      </c>
      <c r="N1510">
        <v>1</v>
      </c>
      <c r="O1510">
        <f t="shared" si="1021"/>
        <v>25</v>
      </c>
      <c r="P1510">
        <f t="shared" si="1022"/>
        <v>0.53547523427041499</v>
      </c>
      <c r="Q1510">
        <f t="shared" si="1064"/>
        <v>1</v>
      </c>
      <c r="R1510">
        <f t="shared" si="1023"/>
        <v>0</v>
      </c>
      <c r="S1510">
        <v>0</v>
      </c>
      <c r="T1510">
        <v>0</v>
      </c>
      <c r="U1510">
        <v>0</v>
      </c>
      <c r="V1510">
        <v>5</v>
      </c>
      <c r="W1510">
        <v>0</v>
      </c>
      <c r="X1510">
        <v>0</v>
      </c>
      <c r="Y1510">
        <v>0</v>
      </c>
      <c r="Z1510">
        <v>0</v>
      </c>
      <c r="AA1510">
        <v>0</v>
      </c>
      <c r="AD1510">
        <v>-1</v>
      </c>
      <c r="AE1510">
        <v>-1</v>
      </c>
      <c r="AF1510">
        <v>-1</v>
      </c>
      <c r="AG1510" s="5">
        <v>-1</v>
      </c>
      <c r="AH1510">
        <v>-1</v>
      </c>
      <c r="AI1510">
        <v>-1</v>
      </c>
      <c r="AJ1510">
        <f t="shared" si="1024"/>
        <v>-1</v>
      </c>
      <c r="AK1510">
        <v>-1</v>
      </c>
      <c r="AL1510">
        <v>-1</v>
      </c>
      <c r="AM1510">
        <v>-1</v>
      </c>
      <c r="AN1510">
        <v>-1</v>
      </c>
      <c r="AO1510">
        <v>-1</v>
      </c>
      <c r="AP1510">
        <v>-1</v>
      </c>
      <c r="AR1510">
        <f t="shared" si="1025"/>
        <v>0</v>
      </c>
      <c r="AS1510">
        <f t="shared" si="1026"/>
        <v>0</v>
      </c>
      <c r="AT1510">
        <f t="shared" si="1027"/>
        <v>0</v>
      </c>
      <c r="AU1510">
        <f t="shared" si="1028"/>
        <v>0</v>
      </c>
      <c r="AV1510">
        <f t="shared" si="1029"/>
        <v>0</v>
      </c>
      <c r="AW1510">
        <f t="shared" si="1030"/>
        <v>0</v>
      </c>
      <c r="AX1510">
        <f t="shared" si="1031"/>
        <v>0</v>
      </c>
      <c r="AY1510">
        <f t="shared" si="1032"/>
        <v>0</v>
      </c>
      <c r="AZ1510">
        <f t="shared" si="1033"/>
        <v>0</v>
      </c>
      <c r="BA1510">
        <f t="shared" si="1034"/>
        <v>0</v>
      </c>
      <c r="BB1510">
        <f t="shared" si="1035"/>
        <v>0</v>
      </c>
      <c r="BC1510">
        <f t="shared" si="1036"/>
        <v>0</v>
      </c>
      <c r="BD1510">
        <f t="shared" si="1037"/>
        <v>0</v>
      </c>
      <c r="BE1510">
        <f t="shared" si="1038"/>
        <v>0</v>
      </c>
      <c r="BF1510">
        <f t="shared" si="1039"/>
        <v>0</v>
      </c>
      <c r="BG1510">
        <f t="shared" si="1040"/>
        <v>0</v>
      </c>
      <c r="BH1510">
        <f t="shared" si="1041"/>
        <v>0</v>
      </c>
      <c r="BI1510">
        <f t="shared" si="1042"/>
        <v>0</v>
      </c>
      <c r="BJ1510">
        <f t="shared" si="1043"/>
        <v>0</v>
      </c>
      <c r="BK1510">
        <f t="shared" si="1044"/>
        <v>0</v>
      </c>
      <c r="BM1510">
        <f t="shared" si="1045"/>
        <v>0</v>
      </c>
      <c r="BN1510">
        <f t="shared" si="1046"/>
        <v>0</v>
      </c>
      <c r="BO1510">
        <f t="shared" si="1047"/>
        <v>1</v>
      </c>
      <c r="BP1510">
        <f t="shared" si="1048"/>
        <v>0</v>
      </c>
      <c r="BR1510">
        <f t="shared" si="1049"/>
        <v>0</v>
      </c>
      <c r="BS1510">
        <f t="shared" si="1050"/>
        <v>0</v>
      </c>
      <c r="BT1510">
        <f t="shared" si="1051"/>
        <v>5</v>
      </c>
      <c r="BU1510">
        <f t="shared" si="1052"/>
        <v>0</v>
      </c>
      <c r="BV1510">
        <f t="shared" si="1053"/>
        <v>0</v>
      </c>
      <c r="BW1510">
        <f t="shared" si="1054"/>
        <v>0</v>
      </c>
      <c r="BX1510">
        <f t="shared" si="1055"/>
        <v>0</v>
      </c>
      <c r="BY1510">
        <f t="shared" si="1056"/>
        <v>0</v>
      </c>
      <c r="BZ1510">
        <f t="shared" si="1063"/>
        <v>0</v>
      </c>
      <c r="CA1510">
        <f t="shared" si="1057"/>
        <v>0</v>
      </c>
      <c r="CB1510">
        <f t="shared" si="1058"/>
        <v>0</v>
      </c>
      <c r="CC1510">
        <f t="shared" si="1059"/>
        <v>0</v>
      </c>
      <c r="CD1510">
        <f t="shared" si="1060"/>
        <v>0</v>
      </c>
      <c r="CE1510">
        <f t="shared" si="1061"/>
        <v>0</v>
      </c>
      <c r="CF1510">
        <f t="shared" si="1062"/>
        <v>0</v>
      </c>
    </row>
    <row r="1511" spans="1:84" x14ac:dyDescent="0.25">
      <c r="A1511" t="s">
        <v>449</v>
      </c>
      <c r="B1511" t="s">
        <v>426</v>
      </c>
      <c r="C1511" s="1">
        <v>15332</v>
      </c>
      <c r="D1511" t="s">
        <v>39</v>
      </c>
      <c r="E1511" t="s">
        <v>40</v>
      </c>
      <c r="F1511" t="s">
        <v>1324</v>
      </c>
      <c r="G1511">
        <v>1</v>
      </c>
      <c r="H1511">
        <v>1</v>
      </c>
      <c r="I1511" t="s">
        <v>363</v>
      </c>
      <c r="J1511" t="s">
        <v>364</v>
      </c>
      <c r="K1511" t="s">
        <v>1456</v>
      </c>
      <c r="L1511">
        <v>1860</v>
      </c>
      <c r="M1511">
        <v>0</v>
      </c>
      <c r="N1511">
        <v>0</v>
      </c>
      <c r="O1511">
        <f t="shared" si="1021"/>
        <v>0</v>
      </c>
      <c r="P1511">
        <f t="shared" si="1022"/>
        <v>0</v>
      </c>
      <c r="Q1511">
        <f t="shared" si="1064"/>
        <v>-1</v>
      </c>
      <c r="R1511">
        <f t="shared" si="1023"/>
        <v>0</v>
      </c>
      <c r="S1511">
        <v>0</v>
      </c>
      <c r="T1511">
        <v>0</v>
      </c>
      <c r="U1511">
        <v>0</v>
      </c>
      <c r="V1511">
        <v>5</v>
      </c>
      <c r="W1511">
        <v>0</v>
      </c>
      <c r="X1511">
        <v>0</v>
      </c>
      <c r="Y1511">
        <v>0</v>
      </c>
      <c r="Z1511">
        <v>0</v>
      </c>
      <c r="AA1511">
        <v>0</v>
      </c>
      <c r="AB1511" t="s">
        <v>451</v>
      </c>
      <c r="AC1511" t="s">
        <v>75</v>
      </c>
      <c r="AD1511">
        <v>74</v>
      </c>
      <c r="AE1511">
        <v>72</v>
      </c>
      <c r="AF1511">
        <v>47</v>
      </c>
      <c r="AG1511" s="5">
        <v>79</v>
      </c>
      <c r="AH1511">
        <v>-1</v>
      </c>
      <c r="AI1511">
        <v>-1</v>
      </c>
      <c r="AJ1511">
        <f t="shared" si="1024"/>
        <v>-1</v>
      </c>
      <c r="AK1511">
        <v>-1</v>
      </c>
      <c r="AL1511">
        <v>-1</v>
      </c>
      <c r="AM1511">
        <v>-1</v>
      </c>
      <c r="AN1511">
        <v>-1</v>
      </c>
      <c r="AO1511">
        <v>-1</v>
      </c>
      <c r="AP1511">
        <v>-1</v>
      </c>
      <c r="AR1511">
        <f t="shared" si="1025"/>
        <v>0</v>
      </c>
      <c r="AS1511">
        <f t="shared" si="1026"/>
        <v>0</v>
      </c>
      <c r="AT1511">
        <f t="shared" si="1027"/>
        <v>0</v>
      </c>
      <c r="AU1511">
        <f t="shared" si="1028"/>
        <v>0</v>
      </c>
      <c r="AV1511">
        <f t="shared" si="1029"/>
        <v>0</v>
      </c>
      <c r="AW1511">
        <f t="shared" si="1030"/>
        <v>0</v>
      </c>
      <c r="AX1511">
        <f t="shared" si="1031"/>
        <v>0</v>
      </c>
      <c r="AY1511">
        <f t="shared" si="1032"/>
        <v>0</v>
      </c>
      <c r="AZ1511">
        <f t="shared" si="1033"/>
        <v>0</v>
      </c>
      <c r="BA1511">
        <f t="shared" si="1034"/>
        <v>0</v>
      </c>
      <c r="BB1511">
        <f t="shared" si="1035"/>
        <v>0</v>
      </c>
      <c r="BC1511">
        <f t="shared" si="1036"/>
        <v>0</v>
      </c>
      <c r="BD1511">
        <f t="shared" si="1037"/>
        <v>0</v>
      </c>
      <c r="BE1511">
        <f t="shared" si="1038"/>
        <v>0</v>
      </c>
      <c r="BF1511">
        <f t="shared" si="1039"/>
        <v>0</v>
      </c>
      <c r="BG1511">
        <f t="shared" si="1040"/>
        <v>0</v>
      </c>
      <c r="BH1511">
        <f t="shared" si="1041"/>
        <v>0</v>
      </c>
      <c r="BI1511">
        <f t="shared" si="1042"/>
        <v>0</v>
      </c>
      <c r="BJ1511">
        <f t="shared" si="1043"/>
        <v>0</v>
      </c>
      <c r="BK1511">
        <f t="shared" si="1044"/>
        <v>0</v>
      </c>
      <c r="BM1511">
        <f t="shared" si="1045"/>
        <v>1</v>
      </c>
      <c r="BN1511">
        <f t="shared" si="1046"/>
        <v>0</v>
      </c>
      <c r="BO1511">
        <f t="shared" si="1047"/>
        <v>0</v>
      </c>
      <c r="BP1511">
        <f t="shared" si="1048"/>
        <v>0</v>
      </c>
      <c r="BR1511">
        <f t="shared" si="1049"/>
        <v>0</v>
      </c>
      <c r="BS1511">
        <f t="shared" si="1050"/>
        <v>0</v>
      </c>
      <c r="BT1511">
        <f t="shared" si="1051"/>
        <v>5</v>
      </c>
      <c r="BU1511">
        <f t="shared" si="1052"/>
        <v>0</v>
      </c>
      <c r="BV1511">
        <f t="shared" si="1053"/>
        <v>0</v>
      </c>
      <c r="BW1511">
        <f t="shared" si="1054"/>
        <v>0</v>
      </c>
      <c r="BX1511">
        <f t="shared" si="1055"/>
        <v>0</v>
      </c>
      <c r="BY1511">
        <f t="shared" si="1056"/>
        <v>0</v>
      </c>
      <c r="BZ1511">
        <f t="shared" si="1063"/>
        <v>0</v>
      </c>
      <c r="CA1511">
        <f t="shared" si="1057"/>
        <v>0</v>
      </c>
      <c r="CB1511">
        <f t="shared" si="1058"/>
        <v>0</v>
      </c>
      <c r="CC1511">
        <f t="shared" si="1059"/>
        <v>0</v>
      </c>
      <c r="CD1511">
        <f t="shared" si="1060"/>
        <v>0</v>
      </c>
      <c r="CE1511">
        <f t="shared" si="1061"/>
        <v>0</v>
      </c>
      <c r="CF1511">
        <f t="shared" si="1062"/>
        <v>0</v>
      </c>
    </row>
    <row r="1512" spans="1:84" x14ac:dyDescent="0.25">
      <c r="A1512" t="s">
        <v>800</v>
      </c>
      <c r="B1512" t="s">
        <v>426</v>
      </c>
      <c r="C1512" s="1">
        <v>15332</v>
      </c>
      <c r="D1512" t="s">
        <v>49</v>
      </c>
      <c r="E1512" t="s">
        <v>40</v>
      </c>
      <c r="F1512" t="s">
        <v>1324</v>
      </c>
      <c r="G1512">
        <v>1</v>
      </c>
      <c r="H1512">
        <v>0</v>
      </c>
      <c r="I1512" t="s">
        <v>87</v>
      </c>
      <c r="J1512" t="s">
        <v>88</v>
      </c>
      <c r="K1512" t="s">
        <v>1457</v>
      </c>
      <c r="L1512">
        <v>6400</v>
      </c>
      <c r="M1512">
        <v>2</v>
      </c>
      <c r="N1512">
        <v>0</v>
      </c>
      <c r="O1512">
        <f t="shared" si="1021"/>
        <v>0</v>
      </c>
      <c r="P1512">
        <f t="shared" si="1022"/>
        <v>0.3125</v>
      </c>
      <c r="Q1512">
        <f t="shared" si="1064"/>
        <v>-1</v>
      </c>
      <c r="R1512">
        <f t="shared" si="1023"/>
        <v>0</v>
      </c>
      <c r="S1512">
        <v>0</v>
      </c>
      <c r="T1512">
        <v>0</v>
      </c>
      <c r="U1512">
        <v>0</v>
      </c>
      <c r="V1512">
        <v>5</v>
      </c>
      <c r="W1512">
        <v>0</v>
      </c>
      <c r="X1512">
        <v>0</v>
      </c>
      <c r="Y1512">
        <v>0</v>
      </c>
      <c r="Z1512">
        <v>0</v>
      </c>
      <c r="AA1512">
        <v>0</v>
      </c>
      <c r="AB1512" t="s">
        <v>804</v>
      </c>
      <c r="AC1512" t="s">
        <v>75</v>
      </c>
      <c r="AD1512">
        <v>62</v>
      </c>
      <c r="AE1512">
        <v>44</v>
      </c>
      <c r="AF1512">
        <v>68</v>
      </c>
      <c r="AG1512" s="5">
        <v>61</v>
      </c>
      <c r="AH1512">
        <v>-1</v>
      </c>
      <c r="AI1512">
        <v>-1</v>
      </c>
      <c r="AJ1512">
        <f t="shared" si="1024"/>
        <v>-1</v>
      </c>
      <c r="AK1512">
        <v>-1</v>
      </c>
      <c r="AL1512">
        <v>-1</v>
      </c>
      <c r="AM1512">
        <v>-1</v>
      </c>
      <c r="AN1512">
        <v>-1</v>
      </c>
      <c r="AO1512">
        <v>-1</v>
      </c>
      <c r="AP1512">
        <v>-1</v>
      </c>
      <c r="AR1512">
        <f t="shared" si="1025"/>
        <v>0</v>
      </c>
      <c r="AS1512">
        <f t="shared" si="1026"/>
        <v>0</v>
      </c>
      <c r="AT1512">
        <f t="shared" si="1027"/>
        <v>0</v>
      </c>
      <c r="AU1512">
        <f t="shared" si="1028"/>
        <v>0</v>
      </c>
      <c r="AV1512">
        <f t="shared" si="1029"/>
        <v>0</v>
      </c>
      <c r="AW1512">
        <f t="shared" si="1030"/>
        <v>0</v>
      </c>
      <c r="AX1512">
        <f t="shared" si="1031"/>
        <v>0</v>
      </c>
      <c r="AY1512">
        <f t="shared" si="1032"/>
        <v>0</v>
      </c>
      <c r="AZ1512">
        <f t="shared" si="1033"/>
        <v>0</v>
      </c>
      <c r="BA1512">
        <f t="shared" si="1034"/>
        <v>0</v>
      </c>
      <c r="BB1512">
        <f t="shared" si="1035"/>
        <v>0</v>
      </c>
      <c r="BC1512">
        <f t="shared" si="1036"/>
        <v>0</v>
      </c>
      <c r="BD1512">
        <f t="shared" si="1037"/>
        <v>0</v>
      </c>
      <c r="BE1512">
        <f t="shared" si="1038"/>
        <v>0</v>
      </c>
      <c r="BF1512">
        <f t="shared" si="1039"/>
        <v>0</v>
      </c>
      <c r="BG1512">
        <f t="shared" si="1040"/>
        <v>0</v>
      </c>
      <c r="BH1512">
        <f t="shared" si="1041"/>
        <v>0</v>
      </c>
      <c r="BI1512">
        <f t="shared" si="1042"/>
        <v>0</v>
      </c>
      <c r="BJ1512">
        <f t="shared" si="1043"/>
        <v>0</v>
      </c>
      <c r="BK1512">
        <f t="shared" si="1044"/>
        <v>0</v>
      </c>
      <c r="BM1512">
        <f t="shared" si="1045"/>
        <v>1</v>
      </c>
      <c r="BN1512">
        <f t="shared" si="1046"/>
        <v>0</v>
      </c>
      <c r="BO1512">
        <f t="shared" si="1047"/>
        <v>0</v>
      </c>
      <c r="BP1512">
        <f t="shared" si="1048"/>
        <v>0</v>
      </c>
      <c r="BR1512">
        <f t="shared" si="1049"/>
        <v>0</v>
      </c>
      <c r="BS1512">
        <f t="shared" si="1050"/>
        <v>0</v>
      </c>
      <c r="BT1512">
        <f t="shared" si="1051"/>
        <v>5</v>
      </c>
      <c r="BU1512">
        <f t="shared" si="1052"/>
        <v>0</v>
      </c>
      <c r="BV1512">
        <f t="shared" si="1053"/>
        <v>0</v>
      </c>
      <c r="BW1512">
        <f t="shared" si="1054"/>
        <v>0</v>
      </c>
      <c r="BX1512">
        <f t="shared" si="1055"/>
        <v>0</v>
      </c>
      <c r="BY1512">
        <f t="shared" si="1056"/>
        <v>0</v>
      </c>
      <c r="BZ1512">
        <f t="shared" si="1063"/>
        <v>0</v>
      </c>
      <c r="CA1512">
        <f t="shared" si="1057"/>
        <v>0</v>
      </c>
      <c r="CB1512">
        <f t="shared" si="1058"/>
        <v>0</v>
      </c>
      <c r="CC1512">
        <f t="shared" si="1059"/>
        <v>0</v>
      </c>
      <c r="CD1512">
        <f t="shared" si="1060"/>
        <v>0</v>
      </c>
      <c r="CE1512">
        <f t="shared" si="1061"/>
        <v>0</v>
      </c>
      <c r="CF1512">
        <f t="shared" si="1062"/>
        <v>0</v>
      </c>
    </row>
    <row r="1513" spans="1:84" x14ac:dyDescent="0.25">
      <c r="A1513" t="s">
        <v>96</v>
      </c>
      <c r="B1513" t="s">
        <v>97</v>
      </c>
      <c r="C1513" s="1">
        <v>15332</v>
      </c>
      <c r="D1513" t="s">
        <v>49</v>
      </c>
      <c r="E1513" t="s">
        <v>40</v>
      </c>
      <c r="F1513" t="s">
        <v>1300</v>
      </c>
      <c r="G1513">
        <v>0</v>
      </c>
      <c r="H1513">
        <v>0</v>
      </c>
      <c r="I1513" t="s">
        <v>87</v>
      </c>
      <c r="J1513" t="s">
        <v>88</v>
      </c>
      <c r="K1513" t="s">
        <v>1458</v>
      </c>
      <c r="L1513">
        <v>4675</v>
      </c>
      <c r="M1513">
        <v>2</v>
      </c>
      <c r="N1513">
        <v>1</v>
      </c>
      <c r="O1513">
        <f t="shared" si="1021"/>
        <v>50</v>
      </c>
      <c r="P1513">
        <f t="shared" si="1022"/>
        <v>0.42780748663101603</v>
      </c>
      <c r="Q1513">
        <f t="shared" si="1064"/>
        <v>1</v>
      </c>
      <c r="R1513">
        <f t="shared" si="1023"/>
        <v>1</v>
      </c>
      <c r="S1513">
        <v>0</v>
      </c>
      <c r="T1513">
        <v>0</v>
      </c>
      <c r="U1513">
        <v>0</v>
      </c>
      <c r="V1513">
        <v>5</v>
      </c>
      <c r="W1513">
        <v>0</v>
      </c>
      <c r="X1513">
        <v>0</v>
      </c>
      <c r="Y1513">
        <v>0</v>
      </c>
      <c r="Z1513">
        <v>0</v>
      </c>
      <c r="AA1513">
        <v>0</v>
      </c>
      <c r="AB1513" t="s">
        <v>100</v>
      </c>
      <c r="AC1513" t="s">
        <v>75</v>
      </c>
      <c r="AD1513">
        <v>47</v>
      </c>
      <c r="AE1513">
        <v>37</v>
      </c>
      <c r="AF1513">
        <v>71</v>
      </c>
      <c r="AG1513" s="5">
        <v>56</v>
      </c>
      <c r="AH1513">
        <v>-1</v>
      </c>
      <c r="AI1513">
        <v>-1</v>
      </c>
      <c r="AJ1513">
        <f t="shared" si="1024"/>
        <v>-1</v>
      </c>
      <c r="AK1513">
        <v>-1</v>
      </c>
      <c r="AL1513">
        <v>-1</v>
      </c>
      <c r="AM1513">
        <v>-1</v>
      </c>
      <c r="AN1513">
        <v>-1</v>
      </c>
      <c r="AO1513">
        <v>-1</v>
      </c>
      <c r="AP1513">
        <v>-1</v>
      </c>
      <c r="AR1513">
        <f t="shared" si="1025"/>
        <v>0</v>
      </c>
      <c r="AS1513">
        <f t="shared" si="1026"/>
        <v>0</v>
      </c>
      <c r="AT1513">
        <f t="shared" si="1027"/>
        <v>0</v>
      </c>
      <c r="AU1513">
        <f t="shared" si="1028"/>
        <v>0</v>
      </c>
      <c r="AV1513">
        <f t="shared" si="1029"/>
        <v>0</v>
      </c>
      <c r="AW1513">
        <f t="shared" si="1030"/>
        <v>0</v>
      </c>
      <c r="AX1513">
        <f t="shared" si="1031"/>
        <v>0</v>
      </c>
      <c r="AY1513">
        <f t="shared" si="1032"/>
        <v>0</v>
      </c>
      <c r="AZ1513">
        <f t="shared" si="1033"/>
        <v>0</v>
      </c>
      <c r="BA1513">
        <f t="shared" si="1034"/>
        <v>0</v>
      </c>
      <c r="BB1513">
        <f t="shared" si="1035"/>
        <v>0</v>
      </c>
      <c r="BC1513">
        <f t="shared" si="1036"/>
        <v>0</v>
      </c>
      <c r="BD1513">
        <f t="shared" si="1037"/>
        <v>0</v>
      </c>
      <c r="BE1513">
        <f t="shared" si="1038"/>
        <v>0</v>
      </c>
      <c r="BF1513">
        <f t="shared" si="1039"/>
        <v>0</v>
      </c>
      <c r="BG1513">
        <f t="shared" si="1040"/>
        <v>0</v>
      </c>
      <c r="BH1513">
        <f t="shared" si="1041"/>
        <v>0</v>
      </c>
      <c r="BI1513">
        <f t="shared" si="1042"/>
        <v>0</v>
      </c>
      <c r="BJ1513">
        <f t="shared" si="1043"/>
        <v>0</v>
      </c>
      <c r="BK1513">
        <f t="shared" si="1044"/>
        <v>0</v>
      </c>
      <c r="BM1513">
        <f t="shared" si="1045"/>
        <v>0</v>
      </c>
      <c r="BN1513">
        <f t="shared" si="1046"/>
        <v>0</v>
      </c>
      <c r="BO1513">
        <f t="shared" si="1047"/>
        <v>0</v>
      </c>
      <c r="BP1513">
        <f t="shared" si="1048"/>
        <v>1</v>
      </c>
      <c r="BR1513">
        <f t="shared" si="1049"/>
        <v>0</v>
      </c>
      <c r="BS1513">
        <f t="shared" si="1050"/>
        <v>0</v>
      </c>
      <c r="BT1513">
        <f t="shared" si="1051"/>
        <v>0</v>
      </c>
      <c r="BU1513">
        <f t="shared" si="1052"/>
        <v>5</v>
      </c>
      <c r="BV1513">
        <f t="shared" si="1053"/>
        <v>0</v>
      </c>
      <c r="BW1513">
        <f t="shared" si="1054"/>
        <v>0</v>
      </c>
      <c r="BX1513">
        <f t="shared" si="1055"/>
        <v>0</v>
      </c>
      <c r="BY1513">
        <f t="shared" si="1056"/>
        <v>0</v>
      </c>
      <c r="BZ1513">
        <f t="shared" si="1063"/>
        <v>0</v>
      </c>
      <c r="CA1513">
        <f t="shared" si="1057"/>
        <v>1</v>
      </c>
      <c r="CB1513">
        <f t="shared" si="1058"/>
        <v>0</v>
      </c>
      <c r="CC1513">
        <f t="shared" si="1059"/>
        <v>1</v>
      </c>
      <c r="CD1513">
        <f t="shared" si="1060"/>
        <v>0</v>
      </c>
      <c r="CE1513">
        <f t="shared" si="1061"/>
        <v>1</v>
      </c>
      <c r="CF1513">
        <f t="shared" si="1062"/>
        <v>1</v>
      </c>
    </row>
    <row r="1514" spans="1:84" x14ac:dyDescent="0.25">
      <c r="A1514" t="s">
        <v>449</v>
      </c>
      <c r="B1514" t="s">
        <v>426</v>
      </c>
      <c r="C1514" s="1">
        <v>15332</v>
      </c>
      <c r="D1514" t="s">
        <v>39</v>
      </c>
      <c r="E1514" t="s">
        <v>40</v>
      </c>
      <c r="F1514" t="s">
        <v>1324</v>
      </c>
      <c r="G1514">
        <v>1</v>
      </c>
      <c r="H1514">
        <v>1</v>
      </c>
      <c r="I1514" t="s">
        <v>71</v>
      </c>
      <c r="J1514" t="s">
        <v>116</v>
      </c>
      <c r="K1514" t="s">
        <v>725</v>
      </c>
      <c r="L1514">
        <v>13668</v>
      </c>
      <c r="M1514">
        <v>0</v>
      </c>
      <c r="N1514">
        <v>0</v>
      </c>
      <c r="O1514">
        <f t="shared" si="1021"/>
        <v>0</v>
      </c>
      <c r="P1514">
        <f t="shared" si="1022"/>
        <v>0</v>
      </c>
      <c r="Q1514">
        <f t="shared" si="1064"/>
        <v>-1</v>
      </c>
      <c r="R1514">
        <f t="shared" si="1023"/>
        <v>0</v>
      </c>
      <c r="S1514">
        <v>0</v>
      </c>
      <c r="T1514">
        <v>0</v>
      </c>
      <c r="U1514">
        <v>0</v>
      </c>
      <c r="V1514">
        <v>5</v>
      </c>
      <c r="W1514">
        <v>1</v>
      </c>
      <c r="X1514">
        <v>2</v>
      </c>
      <c r="Y1514">
        <v>0</v>
      </c>
      <c r="Z1514">
        <v>0</v>
      </c>
      <c r="AA1514">
        <v>0</v>
      </c>
      <c r="AB1514" t="s">
        <v>451</v>
      </c>
      <c r="AC1514" t="s">
        <v>75</v>
      </c>
      <c r="AD1514">
        <v>74</v>
      </c>
      <c r="AE1514">
        <v>72</v>
      </c>
      <c r="AF1514">
        <v>47</v>
      </c>
      <c r="AG1514" s="5">
        <v>79</v>
      </c>
      <c r="AH1514">
        <v>-1</v>
      </c>
      <c r="AI1514">
        <v>-1</v>
      </c>
      <c r="AJ1514">
        <f t="shared" si="1024"/>
        <v>-1</v>
      </c>
      <c r="AK1514">
        <v>-1</v>
      </c>
      <c r="AL1514">
        <v>-1</v>
      </c>
      <c r="AM1514">
        <v>-1</v>
      </c>
      <c r="AN1514">
        <v>-1</v>
      </c>
      <c r="AO1514">
        <v>-1</v>
      </c>
      <c r="AP1514">
        <v>-1</v>
      </c>
      <c r="AR1514">
        <f t="shared" si="1025"/>
        <v>0</v>
      </c>
      <c r="AS1514">
        <f t="shared" si="1026"/>
        <v>0</v>
      </c>
      <c r="AT1514">
        <f t="shared" si="1027"/>
        <v>0</v>
      </c>
      <c r="AU1514">
        <f t="shared" si="1028"/>
        <v>0</v>
      </c>
      <c r="AV1514">
        <f t="shared" si="1029"/>
        <v>0</v>
      </c>
      <c r="AW1514">
        <f t="shared" si="1030"/>
        <v>0</v>
      </c>
      <c r="AX1514">
        <f t="shared" si="1031"/>
        <v>0</v>
      </c>
      <c r="AY1514">
        <f t="shared" si="1032"/>
        <v>0</v>
      </c>
      <c r="AZ1514">
        <f t="shared" si="1033"/>
        <v>0</v>
      </c>
      <c r="BA1514">
        <f t="shared" si="1034"/>
        <v>0</v>
      </c>
      <c r="BB1514">
        <f t="shared" si="1035"/>
        <v>0</v>
      </c>
      <c r="BC1514">
        <f t="shared" si="1036"/>
        <v>0</v>
      </c>
      <c r="BD1514">
        <f t="shared" si="1037"/>
        <v>0</v>
      </c>
      <c r="BE1514">
        <f t="shared" si="1038"/>
        <v>0</v>
      </c>
      <c r="BF1514">
        <f t="shared" si="1039"/>
        <v>0</v>
      </c>
      <c r="BG1514">
        <f t="shared" si="1040"/>
        <v>0</v>
      </c>
      <c r="BH1514">
        <f t="shared" si="1041"/>
        <v>0</v>
      </c>
      <c r="BI1514">
        <f t="shared" si="1042"/>
        <v>0</v>
      </c>
      <c r="BJ1514">
        <f t="shared" si="1043"/>
        <v>0</v>
      </c>
      <c r="BK1514">
        <f t="shared" si="1044"/>
        <v>0</v>
      </c>
      <c r="BM1514">
        <f t="shared" si="1045"/>
        <v>1</v>
      </c>
      <c r="BN1514">
        <f t="shared" si="1046"/>
        <v>0</v>
      </c>
      <c r="BO1514">
        <f t="shared" si="1047"/>
        <v>0</v>
      </c>
      <c r="BP1514">
        <f t="shared" si="1048"/>
        <v>0</v>
      </c>
      <c r="BR1514">
        <f t="shared" si="1049"/>
        <v>0</v>
      </c>
      <c r="BS1514">
        <f t="shared" si="1050"/>
        <v>0</v>
      </c>
      <c r="BT1514">
        <f t="shared" si="1051"/>
        <v>5</v>
      </c>
      <c r="BU1514">
        <f t="shared" si="1052"/>
        <v>0</v>
      </c>
      <c r="BV1514">
        <f t="shared" si="1053"/>
        <v>1</v>
      </c>
      <c r="BW1514">
        <f t="shared" si="1054"/>
        <v>0</v>
      </c>
      <c r="BX1514">
        <f t="shared" si="1055"/>
        <v>2</v>
      </c>
      <c r="BY1514">
        <f t="shared" si="1056"/>
        <v>0</v>
      </c>
      <c r="BZ1514">
        <f t="shared" si="1063"/>
        <v>0</v>
      </c>
      <c r="CA1514">
        <f t="shared" si="1057"/>
        <v>0</v>
      </c>
      <c r="CB1514">
        <f t="shared" si="1058"/>
        <v>0</v>
      </c>
      <c r="CC1514">
        <f t="shared" si="1059"/>
        <v>0</v>
      </c>
      <c r="CD1514">
        <f t="shared" si="1060"/>
        <v>0</v>
      </c>
      <c r="CE1514">
        <f t="shared" si="1061"/>
        <v>0</v>
      </c>
      <c r="CF1514">
        <f t="shared" si="1062"/>
        <v>0</v>
      </c>
    </row>
    <row r="1515" spans="1:84" x14ac:dyDescent="0.25">
      <c r="A1515" t="s">
        <v>449</v>
      </c>
      <c r="B1515" t="s">
        <v>426</v>
      </c>
      <c r="C1515" s="1">
        <v>15332</v>
      </c>
      <c r="D1515" t="s">
        <v>39</v>
      </c>
      <c r="E1515" t="s">
        <v>40</v>
      </c>
      <c r="F1515" t="s">
        <v>1324</v>
      </c>
      <c r="G1515">
        <v>1</v>
      </c>
      <c r="H1515">
        <v>1</v>
      </c>
      <c r="I1515" t="s">
        <v>71</v>
      </c>
      <c r="J1515" t="s">
        <v>116</v>
      </c>
      <c r="K1515" t="s">
        <v>1459</v>
      </c>
      <c r="L1515">
        <v>14743</v>
      </c>
      <c r="M1515">
        <v>0</v>
      </c>
      <c r="N1515">
        <v>0</v>
      </c>
      <c r="O1515">
        <f t="shared" si="1021"/>
        <v>0</v>
      </c>
      <c r="P1515">
        <f t="shared" si="1022"/>
        <v>0</v>
      </c>
      <c r="Q1515">
        <f t="shared" si="1064"/>
        <v>-1</v>
      </c>
      <c r="R1515">
        <f t="shared" si="1023"/>
        <v>0</v>
      </c>
      <c r="S1515">
        <v>0</v>
      </c>
      <c r="T1515">
        <v>0</v>
      </c>
      <c r="U1515">
        <v>0</v>
      </c>
      <c r="V1515">
        <v>5</v>
      </c>
      <c r="W1515">
        <v>0</v>
      </c>
      <c r="X1515">
        <v>0</v>
      </c>
      <c r="Y1515">
        <v>0</v>
      </c>
      <c r="Z1515">
        <v>0</v>
      </c>
      <c r="AA1515">
        <v>0</v>
      </c>
      <c r="AB1515" t="s">
        <v>451</v>
      </c>
      <c r="AC1515" t="s">
        <v>75</v>
      </c>
      <c r="AD1515">
        <v>74</v>
      </c>
      <c r="AE1515">
        <v>72</v>
      </c>
      <c r="AF1515">
        <v>47</v>
      </c>
      <c r="AG1515" s="5">
        <v>79</v>
      </c>
      <c r="AH1515">
        <v>-1</v>
      </c>
      <c r="AI1515">
        <v>-1</v>
      </c>
      <c r="AJ1515">
        <f t="shared" si="1024"/>
        <v>-1</v>
      </c>
      <c r="AK1515">
        <v>-1</v>
      </c>
      <c r="AL1515">
        <v>-1</v>
      </c>
      <c r="AM1515">
        <v>-1</v>
      </c>
      <c r="AN1515">
        <v>-1</v>
      </c>
      <c r="AO1515">
        <v>-1</v>
      </c>
      <c r="AP1515">
        <v>-1</v>
      </c>
      <c r="AR1515">
        <f t="shared" si="1025"/>
        <v>0</v>
      </c>
      <c r="AS1515">
        <f t="shared" si="1026"/>
        <v>0</v>
      </c>
      <c r="AT1515">
        <f t="shared" si="1027"/>
        <v>0</v>
      </c>
      <c r="AU1515">
        <f t="shared" si="1028"/>
        <v>0</v>
      </c>
      <c r="AV1515">
        <f t="shared" si="1029"/>
        <v>0</v>
      </c>
      <c r="AW1515">
        <f t="shared" si="1030"/>
        <v>0</v>
      </c>
      <c r="AX1515">
        <f t="shared" si="1031"/>
        <v>0</v>
      </c>
      <c r="AY1515">
        <f t="shared" si="1032"/>
        <v>0</v>
      </c>
      <c r="AZ1515">
        <f t="shared" si="1033"/>
        <v>0</v>
      </c>
      <c r="BA1515">
        <f t="shared" si="1034"/>
        <v>0</v>
      </c>
      <c r="BB1515">
        <f t="shared" si="1035"/>
        <v>0</v>
      </c>
      <c r="BC1515">
        <f t="shared" si="1036"/>
        <v>0</v>
      </c>
      <c r="BD1515">
        <f t="shared" si="1037"/>
        <v>0</v>
      </c>
      <c r="BE1515">
        <f t="shared" si="1038"/>
        <v>0</v>
      </c>
      <c r="BF1515">
        <f t="shared" si="1039"/>
        <v>0</v>
      </c>
      <c r="BG1515">
        <f t="shared" si="1040"/>
        <v>0</v>
      </c>
      <c r="BH1515">
        <f t="shared" si="1041"/>
        <v>0</v>
      </c>
      <c r="BI1515">
        <f t="shared" si="1042"/>
        <v>0</v>
      </c>
      <c r="BJ1515">
        <f t="shared" si="1043"/>
        <v>0</v>
      </c>
      <c r="BK1515">
        <f t="shared" si="1044"/>
        <v>0</v>
      </c>
      <c r="BM1515">
        <f t="shared" si="1045"/>
        <v>1</v>
      </c>
      <c r="BN1515">
        <f t="shared" si="1046"/>
        <v>0</v>
      </c>
      <c r="BO1515">
        <f t="shared" si="1047"/>
        <v>0</v>
      </c>
      <c r="BP1515">
        <f t="shared" si="1048"/>
        <v>0</v>
      </c>
      <c r="BR1515">
        <f t="shared" si="1049"/>
        <v>0</v>
      </c>
      <c r="BS1515">
        <f t="shared" si="1050"/>
        <v>0</v>
      </c>
      <c r="BT1515">
        <f t="shared" si="1051"/>
        <v>5</v>
      </c>
      <c r="BU1515">
        <f t="shared" si="1052"/>
        <v>0</v>
      </c>
      <c r="BV1515">
        <f t="shared" si="1053"/>
        <v>0</v>
      </c>
      <c r="BW1515">
        <f t="shared" si="1054"/>
        <v>0</v>
      </c>
      <c r="BX1515">
        <f t="shared" si="1055"/>
        <v>0</v>
      </c>
      <c r="BY1515">
        <f t="shared" si="1056"/>
        <v>0</v>
      </c>
      <c r="BZ1515">
        <f t="shared" si="1063"/>
        <v>0</v>
      </c>
      <c r="CA1515">
        <f t="shared" si="1057"/>
        <v>0</v>
      </c>
      <c r="CB1515">
        <f t="shared" si="1058"/>
        <v>0</v>
      </c>
      <c r="CC1515">
        <f t="shared" si="1059"/>
        <v>0</v>
      </c>
      <c r="CD1515">
        <f t="shared" si="1060"/>
        <v>0</v>
      </c>
      <c r="CE1515">
        <f t="shared" si="1061"/>
        <v>0</v>
      </c>
      <c r="CF1515">
        <f t="shared" si="1062"/>
        <v>0</v>
      </c>
    </row>
    <row r="1516" spans="1:84" x14ac:dyDescent="0.25">
      <c r="A1516" t="s">
        <v>233</v>
      </c>
      <c r="B1516" t="s">
        <v>571</v>
      </c>
      <c r="C1516" s="1">
        <v>15331</v>
      </c>
      <c r="D1516" t="s">
        <v>39</v>
      </c>
      <c r="E1516" t="s">
        <v>40</v>
      </c>
      <c r="F1516" t="s">
        <v>1046</v>
      </c>
      <c r="G1516">
        <v>0</v>
      </c>
      <c r="H1516">
        <v>0</v>
      </c>
      <c r="I1516" t="s">
        <v>71</v>
      </c>
      <c r="J1516" t="s">
        <v>72</v>
      </c>
      <c r="K1516" t="s">
        <v>1460</v>
      </c>
      <c r="L1516">
        <v>6180</v>
      </c>
      <c r="M1516">
        <v>4</v>
      </c>
      <c r="N1516">
        <v>0</v>
      </c>
      <c r="O1516">
        <f t="shared" si="1021"/>
        <v>0</v>
      </c>
      <c r="P1516">
        <f t="shared" si="1022"/>
        <v>0.6472491909385113</v>
      </c>
      <c r="Q1516">
        <f t="shared" si="1064"/>
        <v>-1</v>
      </c>
      <c r="R1516">
        <f t="shared" si="1023"/>
        <v>0</v>
      </c>
      <c r="S1516">
        <v>0</v>
      </c>
      <c r="T1516">
        <v>0</v>
      </c>
      <c r="U1516">
        <v>0</v>
      </c>
      <c r="V1516">
        <v>4</v>
      </c>
      <c r="W1516">
        <v>1</v>
      </c>
      <c r="X1516">
        <v>1</v>
      </c>
      <c r="Y1516">
        <v>0</v>
      </c>
      <c r="Z1516">
        <v>0</v>
      </c>
      <c r="AA1516">
        <v>0</v>
      </c>
      <c r="AB1516" t="s">
        <v>815</v>
      </c>
      <c r="AC1516" t="s">
        <v>46</v>
      </c>
      <c r="AD1516">
        <v>67</v>
      </c>
      <c r="AE1516">
        <v>51</v>
      </c>
      <c r="AF1516">
        <v>70</v>
      </c>
      <c r="AG1516" s="5">
        <v>50</v>
      </c>
      <c r="AH1516">
        <v>-1</v>
      </c>
      <c r="AI1516">
        <v>-1</v>
      </c>
      <c r="AJ1516">
        <f t="shared" si="1024"/>
        <v>-1</v>
      </c>
      <c r="AK1516">
        <v>-1</v>
      </c>
      <c r="AL1516">
        <v>-1</v>
      </c>
      <c r="AM1516">
        <v>-1</v>
      </c>
      <c r="AN1516">
        <v>-1</v>
      </c>
      <c r="AO1516">
        <v>-1</v>
      </c>
      <c r="AP1516">
        <v>-1</v>
      </c>
      <c r="AR1516">
        <f t="shared" si="1025"/>
        <v>0</v>
      </c>
      <c r="AS1516">
        <f t="shared" si="1026"/>
        <v>0</v>
      </c>
      <c r="AT1516">
        <f t="shared" si="1027"/>
        <v>0</v>
      </c>
      <c r="AU1516">
        <f t="shared" si="1028"/>
        <v>0</v>
      </c>
      <c r="AV1516">
        <f t="shared" si="1029"/>
        <v>0</v>
      </c>
      <c r="AW1516">
        <f t="shared" si="1030"/>
        <v>0</v>
      </c>
      <c r="AX1516">
        <f t="shared" si="1031"/>
        <v>0</v>
      </c>
      <c r="AY1516">
        <f t="shared" si="1032"/>
        <v>0</v>
      </c>
      <c r="AZ1516">
        <f t="shared" si="1033"/>
        <v>0</v>
      </c>
      <c r="BA1516">
        <f t="shared" si="1034"/>
        <v>0</v>
      </c>
      <c r="BB1516">
        <f t="shared" si="1035"/>
        <v>0</v>
      </c>
      <c r="BC1516">
        <f t="shared" si="1036"/>
        <v>0</v>
      </c>
      <c r="BD1516">
        <f t="shared" si="1037"/>
        <v>0</v>
      </c>
      <c r="BE1516">
        <f t="shared" si="1038"/>
        <v>0</v>
      </c>
      <c r="BF1516">
        <f t="shared" si="1039"/>
        <v>0</v>
      </c>
      <c r="BG1516">
        <f t="shared" si="1040"/>
        <v>0</v>
      </c>
      <c r="BH1516">
        <f t="shared" si="1041"/>
        <v>0</v>
      </c>
      <c r="BI1516">
        <f t="shared" si="1042"/>
        <v>0</v>
      </c>
      <c r="BJ1516">
        <f t="shared" si="1043"/>
        <v>0</v>
      </c>
      <c r="BK1516">
        <f t="shared" si="1044"/>
        <v>0</v>
      </c>
      <c r="BM1516">
        <f t="shared" si="1045"/>
        <v>0</v>
      </c>
      <c r="BN1516">
        <f t="shared" si="1046"/>
        <v>1</v>
      </c>
      <c r="BO1516">
        <f t="shared" si="1047"/>
        <v>0</v>
      </c>
      <c r="BP1516">
        <f t="shared" si="1048"/>
        <v>0</v>
      </c>
      <c r="BR1516">
        <f t="shared" si="1049"/>
        <v>0</v>
      </c>
      <c r="BS1516">
        <f t="shared" si="1050"/>
        <v>0</v>
      </c>
      <c r="BT1516">
        <f t="shared" si="1051"/>
        <v>0</v>
      </c>
      <c r="BU1516">
        <f t="shared" si="1052"/>
        <v>4</v>
      </c>
      <c r="BV1516">
        <f t="shared" si="1053"/>
        <v>0</v>
      </c>
      <c r="BW1516">
        <f t="shared" si="1054"/>
        <v>1</v>
      </c>
      <c r="BX1516">
        <f t="shared" si="1055"/>
        <v>0</v>
      </c>
      <c r="BY1516">
        <f t="shared" si="1056"/>
        <v>1</v>
      </c>
      <c r="BZ1516">
        <f t="shared" si="1063"/>
        <v>1</v>
      </c>
      <c r="CA1516">
        <f t="shared" si="1057"/>
        <v>1</v>
      </c>
      <c r="CB1516">
        <f t="shared" si="1058"/>
        <v>1</v>
      </c>
      <c r="CC1516">
        <f t="shared" si="1059"/>
        <v>1</v>
      </c>
      <c r="CD1516">
        <f t="shared" si="1060"/>
        <v>1</v>
      </c>
      <c r="CE1516">
        <f t="shared" si="1061"/>
        <v>1</v>
      </c>
      <c r="CF1516">
        <f t="shared" si="1062"/>
        <v>0</v>
      </c>
    </row>
    <row r="1517" spans="1:84" x14ac:dyDescent="0.25">
      <c r="A1517" t="s">
        <v>361</v>
      </c>
      <c r="B1517" t="s">
        <v>97</v>
      </c>
      <c r="C1517" s="1">
        <v>15331</v>
      </c>
      <c r="D1517" t="s">
        <v>39</v>
      </c>
      <c r="E1517" t="s">
        <v>40</v>
      </c>
      <c r="F1517" t="s">
        <v>1021</v>
      </c>
      <c r="G1517">
        <v>0</v>
      </c>
      <c r="H1517">
        <v>1</v>
      </c>
      <c r="I1517" t="s">
        <v>71</v>
      </c>
      <c r="J1517" t="s">
        <v>290</v>
      </c>
      <c r="K1517" t="s">
        <v>1461</v>
      </c>
      <c r="L1517">
        <v>39535</v>
      </c>
      <c r="M1517">
        <v>0</v>
      </c>
      <c r="N1517">
        <v>0</v>
      </c>
      <c r="O1517">
        <f t="shared" si="1021"/>
        <v>0</v>
      </c>
      <c r="P1517">
        <f t="shared" si="1022"/>
        <v>0</v>
      </c>
      <c r="Q1517">
        <f t="shared" si="1064"/>
        <v>-1</v>
      </c>
      <c r="R1517">
        <f t="shared" si="1023"/>
        <v>0</v>
      </c>
      <c r="S1517">
        <v>0</v>
      </c>
      <c r="T1517">
        <v>0</v>
      </c>
      <c r="U1517">
        <v>0</v>
      </c>
      <c r="V1517">
        <v>6</v>
      </c>
      <c r="W1517">
        <v>1</v>
      </c>
      <c r="X1517">
        <v>1</v>
      </c>
      <c r="Y1517">
        <v>0</v>
      </c>
      <c r="Z1517">
        <v>0</v>
      </c>
      <c r="AA1517">
        <v>0</v>
      </c>
      <c r="AB1517" t="s">
        <v>366</v>
      </c>
      <c r="AC1517" t="s">
        <v>75</v>
      </c>
      <c r="AD1517">
        <v>67</v>
      </c>
      <c r="AE1517">
        <v>64</v>
      </c>
      <c r="AF1517">
        <v>63</v>
      </c>
      <c r="AG1517" s="5">
        <v>78</v>
      </c>
      <c r="AH1517">
        <v>-1</v>
      </c>
      <c r="AI1517">
        <v>-1</v>
      </c>
      <c r="AJ1517">
        <f t="shared" si="1024"/>
        <v>-1</v>
      </c>
      <c r="AK1517">
        <v>-1</v>
      </c>
      <c r="AL1517">
        <v>-1</v>
      </c>
      <c r="AM1517">
        <v>-1</v>
      </c>
      <c r="AN1517">
        <v>-1</v>
      </c>
      <c r="AO1517">
        <v>-1</v>
      </c>
      <c r="AP1517">
        <v>-1</v>
      </c>
      <c r="AR1517">
        <f t="shared" si="1025"/>
        <v>0</v>
      </c>
      <c r="AS1517">
        <f t="shared" si="1026"/>
        <v>0</v>
      </c>
      <c r="AT1517">
        <f t="shared" si="1027"/>
        <v>0</v>
      </c>
      <c r="AU1517">
        <f t="shared" si="1028"/>
        <v>0</v>
      </c>
      <c r="AV1517">
        <f t="shared" si="1029"/>
        <v>0</v>
      </c>
      <c r="AW1517">
        <f t="shared" si="1030"/>
        <v>0</v>
      </c>
      <c r="AX1517">
        <f t="shared" si="1031"/>
        <v>0</v>
      </c>
      <c r="AY1517">
        <f t="shared" si="1032"/>
        <v>0</v>
      </c>
      <c r="AZ1517">
        <f t="shared" si="1033"/>
        <v>0</v>
      </c>
      <c r="BA1517">
        <f t="shared" si="1034"/>
        <v>0</v>
      </c>
      <c r="BB1517">
        <f t="shared" si="1035"/>
        <v>0</v>
      </c>
      <c r="BC1517">
        <f t="shared" si="1036"/>
        <v>0</v>
      </c>
      <c r="BD1517">
        <f t="shared" si="1037"/>
        <v>0</v>
      </c>
      <c r="BE1517">
        <f t="shared" si="1038"/>
        <v>0</v>
      </c>
      <c r="BF1517">
        <f t="shared" si="1039"/>
        <v>0</v>
      </c>
      <c r="BG1517">
        <f t="shared" si="1040"/>
        <v>0</v>
      </c>
      <c r="BH1517">
        <f t="shared" si="1041"/>
        <v>0</v>
      </c>
      <c r="BI1517">
        <f t="shared" si="1042"/>
        <v>0</v>
      </c>
      <c r="BJ1517">
        <f t="shared" si="1043"/>
        <v>0</v>
      </c>
      <c r="BK1517">
        <f t="shared" si="1044"/>
        <v>0</v>
      </c>
      <c r="BM1517">
        <f t="shared" si="1045"/>
        <v>0</v>
      </c>
      <c r="BN1517">
        <f t="shared" si="1046"/>
        <v>1</v>
      </c>
      <c r="BO1517">
        <f t="shared" si="1047"/>
        <v>0</v>
      </c>
      <c r="BP1517">
        <f t="shared" si="1048"/>
        <v>0</v>
      </c>
      <c r="BR1517">
        <f t="shared" si="1049"/>
        <v>0</v>
      </c>
      <c r="BS1517">
        <f t="shared" si="1050"/>
        <v>0</v>
      </c>
      <c r="BT1517">
        <f t="shared" si="1051"/>
        <v>0</v>
      </c>
      <c r="BU1517">
        <f t="shared" si="1052"/>
        <v>6</v>
      </c>
      <c r="BV1517">
        <f t="shared" si="1053"/>
        <v>0</v>
      </c>
      <c r="BW1517">
        <f t="shared" si="1054"/>
        <v>1</v>
      </c>
      <c r="BX1517">
        <f t="shared" si="1055"/>
        <v>0</v>
      </c>
      <c r="BY1517">
        <f t="shared" si="1056"/>
        <v>1</v>
      </c>
      <c r="BZ1517">
        <f t="shared" si="1063"/>
        <v>0</v>
      </c>
      <c r="CA1517">
        <f t="shared" si="1057"/>
        <v>0</v>
      </c>
      <c r="CB1517">
        <f t="shared" si="1058"/>
        <v>0</v>
      </c>
      <c r="CC1517">
        <f t="shared" si="1059"/>
        <v>0</v>
      </c>
      <c r="CD1517">
        <f t="shared" si="1060"/>
        <v>0</v>
      </c>
      <c r="CE1517">
        <f t="shared" si="1061"/>
        <v>0</v>
      </c>
      <c r="CF1517">
        <f t="shared" si="1062"/>
        <v>0</v>
      </c>
    </row>
    <row r="1518" spans="1:84" x14ac:dyDescent="0.25">
      <c r="A1518" t="s">
        <v>400</v>
      </c>
      <c r="B1518" t="s">
        <v>840</v>
      </c>
      <c r="C1518" s="1">
        <v>15331</v>
      </c>
      <c r="D1518" t="s">
        <v>39</v>
      </c>
      <c r="E1518" t="s">
        <v>40</v>
      </c>
      <c r="F1518" t="s">
        <v>659</v>
      </c>
      <c r="G1518">
        <v>0</v>
      </c>
      <c r="H1518">
        <v>1</v>
      </c>
      <c r="I1518" t="s">
        <v>42</v>
      </c>
      <c r="J1518" t="s">
        <v>77</v>
      </c>
      <c r="K1518" t="s">
        <v>309</v>
      </c>
      <c r="L1518">
        <v>830</v>
      </c>
      <c r="M1518">
        <v>0</v>
      </c>
      <c r="N1518">
        <v>0</v>
      </c>
      <c r="O1518">
        <f t="shared" si="1021"/>
        <v>0</v>
      </c>
      <c r="P1518">
        <f t="shared" si="1022"/>
        <v>0</v>
      </c>
      <c r="Q1518">
        <f t="shared" si="1064"/>
        <v>-1</v>
      </c>
      <c r="R1518">
        <f t="shared" si="1023"/>
        <v>0</v>
      </c>
      <c r="S1518">
        <v>0</v>
      </c>
      <c r="T1518">
        <v>0</v>
      </c>
      <c r="U1518">
        <v>0</v>
      </c>
      <c r="V1518">
        <v>7</v>
      </c>
      <c r="W1518">
        <v>1</v>
      </c>
      <c r="X1518">
        <v>2</v>
      </c>
      <c r="Y1518">
        <v>0</v>
      </c>
      <c r="Z1518">
        <v>0</v>
      </c>
      <c r="AA1518">
        <v>0</v>
      </c>
      <c r="AB1518" t="s">
        <v>403</v>
      </c>
      <c r="AC1518" t="s">
        <v>46</v>
      </c>
      <c r="AD1518">
        <v>60</v>
      </c>
      <c r="AE1518">
        <v>69</v>
      </c>
      <c r="AF1518">
        <v>65</v>
      </c>
      <c r="AG1518" s="5">
        <v>76</v>
      </c>
      <c r="AH1518">
        <v>-1</v>
      </c>
      <c r="AI1518">
        <v>-1</v>
      </c>
      <c r="AJ1518">
        <f t="shared" si="1024"/>
        <v>-1</v>
      </c>
      <c r="AK1518">
        <v>-1</v>
      </c>
      <c r="AL1518">
        <v>-1</v>
      </c>
      <c r="AM1518">
        <v>-1</v>
      </c>
      <c r="AN1518">
        <v>-1</v>
      </c>
      <c r="AO1518">
        <v>-1</v>
      </c>
      <c r="AP1518">
        <v>-1</v>
      </c>
      <c r="AR1518">
        <f t="shared" si="1025"/>
        <v>0</v>
      </c>
      <c r="AS1518">
        <f t="shared" si="1026"/>
        <v>0</v>
      </c>
      <c r="AT1518">
        <f t="shared" si="1027"/>
        <v>0</v>
      </c>
      <c r="AU1518">
        <f t="shared" si="1028"/>
        <v>0</v>
      </c>
      <c r="AV1518">
        <f t="shared" si="1029"/>
        <v>0</v>
      </c>
      <c r="AW1518">
        <f t="shared" si="1030"/>
        <v>0</v>
      </c>
      <c r="AX1518">
        <f t="shared" si="1031"/>
        <v>0</v>
      </c>
      <c r="AY1518">
        <f t="shared" si="1032"/>
        <v>0</v>
      </c>
      <c r="AZ1518">
        <f t="shared" si="1033"/>
        <v>0</v>
      </c>
      <c r="BA1518">
        <f t="shared" si="1034"/>
        <v>0</v>
      </c>
      <c r="BB1518">
        <f t="shared" si="1035"/>
        <v>0</v>
      </c>
      <c r="BC1518">
        <f t="shared" si="1036"/>
        <v>0</v>
      </c>
      <c r="BD1518">
        <f t="shared" si="1037"/>
        <v>0</v>
      </c>
      <c r="BE1518">
        <f t="shared" si="1038"/>
        <v>0</v>
      </c>
      <c r="BF1518">
        <f t="shared" si="1039"/>
        <v>0</v>
      </c>
      <c r="BG1518">
        <f t="shared" si="1040"/>
        <v>0</v>
      </c>
      <c r="BH1518">
        <f t="shared" si="1041"/>
        <v>0</v>
      </c>
      <c r="BI1518">
        <f t="shared" si="1042"/>
        <v>0</v>
      </c>
      <c r="BJ1518">
        <f t="shared" si="1043"/>
        <v>0</v>
      </c>
      <c r="BK1518">
        <f t="shared" si="1044"/>
        <v>0</v>
      </c>
      <c r="BM1518">
        <f t="shared" si="1045"/>
        <v>0</v>
      </c>
      <c r="BN1518">
        <f t="shared" si="1046"/>
        <v>1</v>
      </c>
      <c r="BO1518">
        <f t="shared" si="1047"/>
        <v>0</v>
      </c>
      <c r="BP1518">
        <f t="shared" si="1048"/>
        <v>0</v>
      </c>
      <c r="BR1518">
        <f t="shared" si="1049"/>
        <v>0</v>
      </c>
      <c r="BS1518">
        <f t="shared" si="1050"/>
        <v>0</v>
      </c>
      <c r="BT1518">
        <f t="shared" si="1051"/>
        <v>0</v>
      </c>
      <c r="BU1518">
        <f t="shared" si="1052"/>
        <v>7</v>
      </c>
      <c r="BV1518">
        <f t="shared" si="1053"/>
        <v>0</v>
      </c>
      <c r="BW1518">
        <f t="shared" si="1054"/>
        <v>1</v>
      </c>
      <c r="BX1518">
        <f t="shared" si="1055"/>
        <v>0</v>
      </c>
      <c r="BY1518">
        <f t="shared" si="1056"/>
        <v>2</v>
      </c>
      <c r="BZ1518">
        <f t="shared" si="1063"/>
        <v>0</v>
      </c>
      <c r="CA1518">
        <f t="shared" si="1057"/>
        <v>0</v>
      </c>
      <c r="CB1518">
        <f t="shared" si="1058"/>
        <v>0</v>
      </c>
      <c r="CC1518">
        <f t="shared" si="1059"/>
        <v>0</v>
      </c>
      <c r="CD1518">
        <f t="shared" si="1060"/>
        <v>0</v>
      </c>
      <c r="CE1518">
        <f t="shared" si="1061"/>
        <v>0</v>
      </c>
      <c r="CF1518">
        <f t="shared" si="1062"/>
        <v>0</v>
      </c>
    </row>
    <row r="1519" spans="1:84" x14ac:dyDescent="0.25">
      <c r="A1519" t="s">
        <v>1462</v>
      </c>
      <c r="B1519">
        <v>0</v>
      </c>
      <c r="C1519" s="1">
        <v>15331</v>
      </c>
      <c r="D1519" t="s">
        <v>49</v>
      </c>
      <c r="E1519" t="s">
        <v>40</v>
      </c>
      <c r="F1519" t="s">
        <v>1397</v>
      </c>
      <c r="G1519">
        <v>0</v>
      </c>
      <c r="H1519">
        <v>1</v>
      </c>
      <c r="I1519" t="s">
        <v>363</v>
      </c>
      <c r="J1519" t="s">
        <v>364</v>
      </c>
      <c r="K1519" t="s">
        <v>1456</v>
      </c>
      <c r="L1519">
        <v>1860</v>
      </c>
      <c r="M1519">
        <v>0</v>
      </c>
      <c r="N1519">
        <v>0</v>
      </c>
      <c r="O1519">
        <f t="shared" si="1021"/>
        <v>0</v>
      </c>
      <c r="P1519">
        <f t="shared" si="1022"/>
        <v>0</v>
      </c>
      <c r="Q1519">
        <f t="shared" si="1064"/>
        <v>-1</v>
      </c>
      <c r="R1519">
        <f t="shared" si="1023"/>
        <v>0</v>
      </c>
      <c r="S1519">
        <v>0</v>
      </c>
      <c r="T1519">
        <v>0</v>
      </c>
      <c r="U1519">
        <v>0</v>
      </c>
      <c r="V1519">
        <v>1</v>
      </c>
      <c r="W1519">
        <v>2</v>
      </c>
      <c r="X1519">
        <v>24</v>
      </c>
      <c r="Y1519">
        <v>0</v>
      </c>
      <c r="Z1519">
        <v>0</v>
      </c>
      <c r="AA1519">
        <v>0</v>
      </c>
      <c r="AD1519">
        <v>-1</v>
      </c>
      <c r="AE1519">
        <v>-1</v>
      </c>
      <c r="AF1519">
        <v>-1</v>
      </c>
      <c r="AG1519" s="5">
        <v>-1</v>
      </c>
      <c r="AH1519">
        <v>-1</v>
      </c>
      <c r="AI1519">
        <v>-1</v>
      </c>
      <c r="AJ1519">
        <f t="shared" si="1024"/>
        <v>-1</v>
      </c>
      <c r="AK1519">
        <v>-1</v>
      </c>
      <c r="AL1519">
        <v>-1</v>
      </c>
      <c r="AM1519">
        <v>-1</v>
      </c>
      <c r="AN1519">
        <v>-1</v>
      </c>
      <c r="AO1519">
        <v>-1</v>
      </c>
      <c r="AP1519">
        <v>-1</v>
      </c>
      <c r="AR1519">
        <f t="shared" si="1025"/>
        <v>0</v>
      </c>
      <c r="AS1519">
        <f t="shared" si="1026"/>
        <v>0</v>
      </c>
      <c r="AT1519">
        <f t="shared" si="1027"/>
        <v>0</v>
      </c>
      <c r="AU1519">
        <f t="shared" si="1028"/>
        <v>0</v>
      </c>
      <c r="AV1519">
        <f t="shared" si="1029"/>
        <v>0</v>
      </c>
      <c r="AW1519">
        <f t="shared" si="1030"/>
        <v>0</v>
      </c>
      <c r="AX1519">
        <f t="shared" si="1031"/>
        <v>0</v>
      </c>
      <c r="AY1519">
        <f t="shared" si="1032"/>
        <v>0</v>
      </c>
      <c r="AZ1519">
        <f t="shared" si="1033"/>
        <v>0</v>
      </c>
      <c r="BA1519">
        <f t="shared" si="1034"/>
        <v>0</v>
      </c>
      <c r="BB1519">
        <f t="shared" si="1035"/>
        <v>0</v>
      </c>
      <c r="BC1519">
        <f t="shared" si="1036"/>
        <v>0</v>
      </c>
      <c r="BD1519">
        <f t="shared" si="1037"/>
        <v>0</v>
      </c>
      <c r="BE1519">
        <f t="shared" si="1038"/>
        <v>0</v>
      </c>
      <c r="BF1519">
        <f t="shared" si="1039"/>
        <v>0</v>
      </c>
      <c r="BG1519">
        <f t="shared" si="1040"/>
        <v>0</v>
      </c>
      <c r="BH1519">
        <f t="shared" si="1041"/>
        <v>0</v>
      </c>
      <c r="BI1519">
        <f t="shared" si="1042"/>
        <v>0</v>
      </c>
      <c r="BJ1519">
        <f t="shared" si="1043"/>
        <v>0</v>
      </c>
      <c r="BK1519">
        <f t="shared" si="1044"/>
        <v>0</v>
      </c>
      <c r="BM1519">
        <f t="shared" si="1045"/>
        <v>0</v>
      </c>
      <c r="BN1519">
        <f t="shared" si="1046"/>
        <v>1</v>
      </c>
      <c r="BO1519">
        <f t="shared" si="1047"/>
        <v>0</v>
      </c>
      <c r="BP1519">
        <f t="shared" si="1048"/>
        <v>0</v>
      </c>
      <c r="BR1519">
        <f t="shared" si="1049"/>
        <v>0</v>
      </c>
      <c r="BS1519">
        <f t="shared" si="1050"/>
        <v>0</v>
      </c>
      <c r="BT1519">
        <f t="shared" si="1051"/>
        <v>0</v>
      </c>
      <c r="BU1519">
        <f t="shared" si="1052"/>
        <v>1</v>
      </c>
      <c r="BV1519">
        <f t="shared" si="1053"/>
        <v>0</v>
      </c>
      <c r="BW1519">
        <f t="shared" si="1054"/>
        <v>2</v>
      </c>
      <c r="BX1519">
        <f t="shared" si="1055"/>
        <v>0</v>
      </c>
      <c r="BY1519">
        <f t="shared" si="1056"/>
        <v>24</v>
      </c>
      <c r="BZ1519">
        <f t="shared" si="1063"/>
        <v>0</v>
      </c>
      <c r="CA1519">
        <f t="shared" si="1057"/>
        <v>0</v>
      </c>
      <c r="CB1519">
        <f t="shared" si="1058"/>
        <v>24</v>
      </c>
      <c r="CC1519">
        <f t="shared" si="1059"/>
        <v>1</v>
      </c>
      <c r="CD1519">
        <f t="shared" si="1060"/>
        <v>0</v>
      </c>
      <c r="CE1519">
        <f t="shared" si="1061"/>
        <v>0</v>
      </c>
      <c r="CF1519">
        <f t="shared" si="1062"/>
        <v>0</v>
      </c>
    </row>
    <row r="1520" spans="1:84" x14ac:dyDescent="0.25">
      <c r="A1520" t="s">
        <v>729</v>
      </c>
      <c r="B1520" t="s">
        <v>730</v>
      </c>
      <c r="C1520" s="1">
        <v>15331</v>
      </c>
      <c r="D1520" t="s">
        <v>39</v>
      </c>
      <c r="E1520" t="s">
        <v>40</v>
      </c>
      <c r="F1520" t="s">
        <v>1300</v>
      </c>
      <c r="G1520">
        <v>0</v>
      </c>
      <c r="H1520">
        <v>1</v>
      </c>
      <c r="I1520" t="s">
        <v>87</v>
      </c>
      <c r="J1520" t="s">
        <v>88</v>
      </c>
      <c r="K1520" t="s">
        <v>1169</v>
      </c>
      <c r="L1520">
        <v>2980</v>
      </c>
      <c r="M1520">
        <v>0</v>
      </c>
      <c r="N1520">
        <v>0</v>
      </c>
      <c r="O1520">
        <f t="shared" si="1021"/>
        <v>0</v>
      </c>
      <c r="P1520">
        <f t="shared" si="1022"/>
        <v>0</v>
      </c>
      <c r="Q1520">
        <f t="shared" si="1064"/>
        <v>-1</v>
      </c>
      <c r="R1520">
        <f t="shared" si="1023"/>
        <v>0</v>
      </c>
      <c r="S1520">
        <v>0</v>
      </c>
      <c r="T1520">
        <v>0</v>
      </c>
      <c r="U1520">
        <v>0</v>
      </c>
      <c r="V1520">
        <v>5</v>
      </c>
      <c r="W1520">
        <v>0</v>
      </c>
      <c r="X1520">
        <v>0</v>
      </c>
      <c r="Y1520">
        <v>0</v>
      </c>
      <c r="Z1520">
        <v>0</v>
      </c>
      <c r="AA1520">
        <v>0</v>
      </c>
      <c r="AB1520" t="s">
        <v>732</v>
      </c>
      <c r="AC1520" t="s">
        <v>75</v>
      </c>
      <c r="AD1520">
        <v>68</v>
      </c>
      <c r="AE1520">
        <v>63</v>
      </c>
      <c r="AF1520">
        <v>76</v>
      </c>
      <c r="AG1520" s="5">
        <v>67</v>
      </c>
      <c r="AH1520">
        <v>-1</v>
      </c>
      <c r="AI1520">
        <v>-1</v>
      </c>
      <c r="AJ1520">
        <f t="shared" si="1024"/>
        <v>-1</v>
      </c>
      <c r="AK1520">
        <v>-1</v>
      </c>
      <c r="AL1520">
        <v>-1</v>
      </c>
      <c r="AM1520">
        <v>-1</v>
      </c>
      <c r="AN1520">
        <v>-1</v>
      </c>
      <c r="AO1520">
        <v>-1</v>
      </c>
      <c r="AP1520">
        <v>-1</v>
      </c>
      <c r="AR1520">
        <f t="shared" si="1025"/>
        <v>0</v>
      </c>
      <c r="AS1520">
        <f t="shared" si="1026"/>
        <v>0</v>
      </c>
      <c r="AT1520">
        <f t="shared" si="1027"/>
        <v>0</v>
      </c>
      <c r="AU1520">
        <f t="shared" si="1028"/>
        <v>0</v>
      </c>
      <c r="AV1520">
        <f t="shared" si="1029"/>
        <v>0</v>
      </c>
      <c r="AW1520">
        <f t="shared" si="1030"/>
        <v>0</v>
      </c>
      <c r="AX1520">
        <f t="shared" si="1031"/>
        <v>0</v>
      </c>
      <c r="AY1520">
        <f t="shared" si="1032"/>
        <v>0</v>
      </c>
      <c r="AZ1520">
        <f t="shared" si="1033"/>
        <v>0</v>
      </c>
      <c r="BA1520">
        <f t="shared" si="1034"/>
        <v>0</v>
      </c>
      <c r="BB1520">
        <f t="shared" si="1035"/>
        <v>0</v>
      </c>
      <c r="BC1520">
        <f t="shared" si="1036"/>
        <v>0</v>
      </c>
      <c r="BD1520">
        <f t="shared" si="1037"/>
        <v>0</v>
      </c>
      <c r="BE1520">
        <f t="shared" si="1038"/>
        <v>0</v>
      </c>
      <c r="BF1520">
        <f t="shared" si="1039"/>
        <v>0</v>
      </c>
      <c r="BG1520">
        <f t="shared" si="1040"/>
        <v>0</v>
      </c>
      <c r="BH1520">
        <f t="shared" si="1041"/>
        <v>0</v>
      </c>
      <c r="BI1520">
        <f t="shared" si="1042"/>
        <v>0</v>
      </c>
      <c r="BJ1520">
        <f t="shared" si="1043"/>
        <v>0</v>
      </c>
      <c r="BK1520">
        <f t="shared" si="1044"/>
        <v>0</v>
      </c>
      <c r="BM1520">
        <f t="shared" si="1045"/>
        <v>0</v>
      </c>
      <c r="BN1520">
        <f t="shared" si="1046"/>
        <v>1</v>
      </c>
      <c r="BO1520">
        <f t="shared" si="1047"/>
        <v>0</v>
      </c>
      <c r="BP1520">
        <f t="shared" si="1048"/>
        <v>0</v>
      </c>
      <c r="BR1520">
        <f t="shared" si="1049"/>
        <v>0</v>
      </c>
      <c r="BS1520">
        <f t="shared" si="1050"/>
        <v>0</v>
      </c>
      <c r="BT1520">
        <f t="shared" si="1051"/>
        <v>0</v>
      </c>
      <c r="BU1520">
        <f t="shared" si="1052"/>
        <v>5</v>
      </c>
      <c r="BV1520">
        <f t="shared" si="1053"/>
        <v>0</v>
      </c>
      <c r="BW1520">
        <f t="shared" si="1054"/>
        <v>0</v>
      </c>
      <c r="BX1520">
        <f t="shared" si="1055"/>
        <v>0</v>
      </c>
      <c r="BY1520">
        <f t="shared" si="1056"/>
        <v>0</v>
      </c>
      <c r="BZ1520">
        <f t="shared" si="1063"/>
        <v>0</v>
      </c>
      <c r="CA1520">
        <f t="shared" si="1057"/>
        <v>1</v>
      </c>
      <c r="CB1520">
        <f t="shared" si="1058"/>
        <v>0</v>
      </c>
      <c r="CC1520">
        <f t="shared" si="1059"/>
        <v>1</v>
      </c>
      <c r="CD1520">
        <f t="shared" si="1060"/>
        <v>0</v>
      </c>
      <c r="CE1520">
        <f t="shared" si="1061"/>
        <v>1</v>
      </c>
      <c r="CF1520">
        <f t="shared" si="1062"/>
        <v>0</v>
      </c>
    </row>
    <row r="1521" spans="1:84" x14ac:dyDescent="0.25">
      <c r="A1521" t="s">
        <v>164</v>
      </c>
      <c r="B1521" t="s">
        <v>165</v>
      </c>
      <c r="C1521" s="1">
        <v>15330</v>
      </c>
      <c r="D1521" t="s">
        <v>39</v>
      </c>
      <c r="E1521" t="s">
        <v>40</v>
      </c>
      <c r="F1521" t="s">
        <v>1463</v>
      </c>
      <c r="G1521">
        <v>0</v>
      </c>
      <c r="H1521">
        <v>0</v>
      </c>
      <c r="I1521" t="s">
        <v>42</v>
      </c>
      <c r="J1521" t="s">
        <v>1111</v>
      </c>
      <c r="K1521" t="s">
        <v>1112</v>
      </c>
      <c r="L1521">
        <v>1506</v>
      </c>
      <c r="M1521">
        <v>2</v>
      </c>
      <c r="N1521">
        <v>0</v>
      </c>
      <c r="O1521">
        <f t="shared" si="1021"/>
        <v>0</v>
      </c>
      <c r="P1521">
        <f t="shared" si="1022"/>
        <v>1.3280212483399734</v>
      </c>
      <c r="Q1521">
        <f t="shared" si="1064"/>
        <v>-1</v>
      </c>
      <c r="R1521">
        <f t="shared" si="1023"/>
        <v>0</v>
      </c>
      <c r="S1521">
        <v>0</v>
      </c>
      <c r="T1521">
        <v>0</v>
      </c>
      <c r="U1521">
        <v>0</v>
      </c>
      <c r="V1521">
        <v>5</v>
      </c>
      <c r="W1521">
        <v>0</v>
      </c>
      <c r="X1521">
        <v>0</v>
      </c>
      <c r="Y1521">
        <v>0</v>
      </c>
      <c r="Z1521">
        <v>0</v>
      </c>
      <c r="AA1521">
        <v>0</v>
      </c>
      <c r="AB1521" t="s">
        <v>168</v>
      </c>
      <c r="AC1521" t="s">
        <v>75</v>
      </c>
      <c r="AD1521">
        <v>55</v>
      </c>
      <c r="AE1521">
        <v>54</v>
      </c>
      <c r="AF1521">
        <v>60</v>
      </c>
      <c r="AG1521" s="5">
        <v>55</v>
      </c>
      <c r="AH1521">
        <v>-1</v>
      </c>
      <c r="AI1521">
        <v>-1</v>
      </c>
      <c r="AJ1521">
        <f t="shared" si="1024"/>
        <v>-1</v>
      </c>
      <c r="AK1521">
        <v>-1</v>
      </c>
      <c r="AL1521">
        <v>-1</v>
      </c>
      <c r="AM1521">
        <v>-1</v>
      </c>
      <c r="AN1521">
        <v>-1</v>
      </c>
      <c r="AO1521">
        <v>-1</v>
      </c>
      <c r="AP1521">
        <v>-1</v>
      </c>
      <c r="AR1521">
        <f t="shared" si="1025"/>
        <v>0</v>
      </c>
      <c r="AS1521">
        <f t="shared" si="1026"/>
        <v>0</v>
      </c>
      <c r="AT1521">
        <f t="shared" si="1027"/>
        <v>0</v>
      </c>
      <c r="AU1521">
        <f t="shared" si="1028"/>
        <v>0</v>
      </c>
      <c r="AV1521">
        <f t="shared" si="1029"/>
        <v>0</v>
      </c>
      <c r="AW1521">
        <f t="shared" si="1030"/>
        <v>0</v>
      </c>
      <c r="AX1521">
        <f t="shared" si="1031"/>
        <v>0</v>
      </c>
      <c r="AY1521">
        <f t="shared" si="1032"/>
        <v>0</v>
      </c>
      <c r="AZ1521">
        <f t="shared" si="1033"/>
        <v>0</v>
      </c>
      <c r="BA1521">
        <f t="shared" si="1034"/>
        <v>0</v>
      </c>
      <c r="BB1521">
        <f t="shared" si="1035"/>
        <v>0</v>
      </c>
      <c r="BC1521">
        <f t="shared" si="1036"/>
        <v>0</v>
      </c>
      <c r="BD1521">
        <f t="shared" si="1037"/>
        <v>0</v>
      </c>
      <c r="BE1521">
        <f t="shared" si="1038"/>
        <v>0</v>
      </c>
      <c r="BF1521">
        <f t="shared" si="1039"/>
        <v>0</v>
      </c>
      <c r="BG1521">
        <f t="shared" si="1040"/>
        <v>0</v>
      </c>
      <c r="BH1521">
        <f t="shared" si="1041"/>
        <v>0</v>
      </c>
      <c r="BI1521">
        <f t="shared" si="1042"/>
        <v>0</v>
      </c>
      <c r="BJ1521">
        <f t="shared" si="1043"/>
        <v>0</v>
      </c>
      <c r="BK1521">
        <f t="shared" si="1044"/>
        <v>0</v>
      </c>
      <c r="BM1521">
        <f t="shared" si="1045"/>
        <v>0</v>
      </c>
      <c r="BN1521">
        <f t="shared" si="1046"/>
        <v>1</v>
      </c>
      <c r="BO1521">
        <f t="shared" si="1047"/>
        <v>0</v>
      </c>
      <c r="BP1521">
        <f t="shared" si="1048"/>
        <v>0</v>
      </c>
      <c r="BR1521">
        <f t="shared" si="1049"/>
        <v>0</v>
      </c>
      <c r="BS1521">
        <f t="shared" si="1050"/>
        <v>0</v>
      </c>
      <c r="BT1521">
        <f t="shared" si="1051"/>
        <v>0</v>
      </c>
      <c r="BU1521">
        <f t="shared" si="1052"/>
        <v>5</v>
      </c>
      <c r="BV1521">
        <f t="shared" si="1053"/>
        <v>0</v>
      </c>
      <c r="BW1521">
        <f t="shared" si="1054"/>
        <v>0</v>
      </c>
      <c r="BX1521">
        <f t="shared" si="1055"/>
        <v>0</v>
      </c>
      <c r="BY1521">
        <f t="shared" si="1056"/>
        <v>0</v>
      </c>
      <c r="BZ1521">
        <f t="shared" si="1063"/>
        <v>0</v>
      </c>
      <c r="CA1521">
        <f t="shared" si="1057"/>
        <v>0</v>
      </c>
      <c r="CB1521">
        <f t="shared" si="1058"/>
        <v>0</v>
      </c>
      <c r="CC1521">
        <f t="shared" si="1059"/>
        <v>1</v>
      </c>
      <c r="CD1521">
        <f t="shared" si="1060"/>
        <v>0</v>
      </c>
      <c r="CE1521">
        <f t="shared" si="1061"/>
        <v>0</v>
      </c>
      <c r="CF1521">
        <f t="shared" si="1062"/>
        <v>0</v>
      </c>
    </row>
    <row r="1522" spans="1:84" x14ac:dyDescent="0.25">
      <c r="A1522" t="s">
        <v>1316</v>
      </c>
      <c r="B1522">
        <v>0</v>
      </c>
      <c r="C1522" s="1">
        <v>15329</v>
      </c>
      <c r="D1522" t="s">
        <v>39</v>
      </c>
      <c r="E1522" t="s">
        <v>40</v>
      </c>
      <c r="F1522" t="s">
        <v>659</v>
      </c>
      <c r="G1522">
        <v>0</v>
      </c>
      <c r="H1522">
        <v>0</v>
      </c>
      <c r="I1522" t="s">
        <v>42</v>
      </c>
      <c r="J1522" t="s">
        <v>43</v>
      </c>
      <c r="K1522" t="s">
        <v>1464</v>
      </c>
      <c r="L1522">
        <v>1523</v>
      </c>
      <c r="M1522">
        <v>2</v>
      </c>
      <c r="N1522">
        <v>0</v>
      </c>
      <c r="O1522">
        <f t="shared" si="1021"/>
        <v>0</v>
      </c>
      <c r="P1522">
        <f t="shared" si="1022"/>
        <v>1.3131976362442546</v>
      </c>
      <c r="Q1522">
        <f t="shared" si="1064"/>
        <v>-1</v>
      </c>
      <c r="R1522">
        <f t="shared" si="1023"/>
        <v>0</v>
      </c>
      <c r="S1522">
        <v>0</v>
      </c>
      <c r="T1522">
        <v>0</v>
      </c>
      <c r="U1522">
        <v>0</v>
      </c>
      <c r="V1522">
        <v>5</v>
      </c>
      <c r="W1522">
        <v>0</v>
      </c>
      <c r="X1522">
        <v>0</v>
      </c>
      <c r="Y1522">
        <v>0</v>
      </c>
      <c r="Z1522">
        <v>0</v>
      </c>
      <c r="AA1522">
        <v>0</v>
      </c>
      <c r="AD1522">
        <v>-1</v>
      </c>
      <c r="AE1522">
        <v>-1</v>
      </c>
      <c r="AF1522">
        <v>-1</v>
      </c>
      <c r="AG1522" s="5">
        <v>-1</v>
      </c>
      <c r="AH1522">
        <v>-1</v>
      </c>
      <c r="AI1522">
        <v>-1</v>
      </c>
      <c r="AJ1522">
        <f t="shared" si="1024"/>
        <v>-1</v>
      </c>
      <c r="AK1522">
        <v>-1</v>
      </c>
      <c r="AL1522">
        <v>-1</v>
      </c>
      <c r="AM1522">
        <v>-1</v>
      </c>
      <c r="AN1522">
        <v>-1</v>
      </c>
      <c r="AO1522">
        <v>-1</v>
      </c>
      <c r="AP1522">
        <v>-1</v>
      </c>
      <c r="AR1522">
        <f t="shared" si="1025"/>
        <v>0</v>
      </c>
      <c r="AS1522">
        <f t="shared" si="1026"/>
        <v>0</v>
      </c>
      <c r="AT1522">
        <f t="shared" si="1027"/>
        <v>0</v>
      </c>
      <c r="AU1522">
        <f t="shared" si="1028"/>
        <v>0</v>
      </c>
      <c r="AV1522">
        <f t="shared" si="1029"/>
        <v>0</v>
      </c>
      <c r="AW1522">
        <f t="shared" si="1030"/>
        <v>0</v>
      </c>
      <c r="AX1522">
        <f t="shared" si="1031"/>
        <v>0</v>
      </c>
      <c r="AY1522">
        <f t="shared" si="1032"/>
        <v>0</v>
      </c>
      <c r="AZ1522">
        <f t="shared" si="1033"/>
        <v>0</v>
      </c>
      <c r="BA1522">
        <f t="shared" si="1034"/>
        <v>0</v>
      </c>
      <c r="BB1522">
        <f t="shared" si="1035"/>
        <v>0</v>
      </c>
      <c r="BC1522">
        <f t="shared" si="1036"/>
        <v>0</v>
      </c>
      <c r="BD1522">
        <f t="shared" si="1037"/>
        <v>0</v>
      </c>
      <c r="BE1522">
        <f t="shared" si="1038"/>
        <v>0</v>
      </c>
      <c r="BF1522">
        <f t="shared" si="1039"/>
        <v>0</v>
      </c>
      <c r="BG1522">
        <f t="shared" si="1040"/>
        <v>0</v>
      </c>
      <c r="BH1522">
        <f t="shared" si="1041"/>
        <v>0</v>
      </c>
      <c r="BI1522">
        <f t="shared" si="1042"/>
        <v>0</v>
      </c>
      <c r="BJ1522">
        <f t="shared" si="1043"/>
        <v>0</v>
      </c>
      <c r="BK1522">
        <f t="shared" si="1044"/>
        <v>0</v>
      </c>
      <c r="BM1522">
        <f t="shared" si="1045"/>
        <v>0</v>
      </c>
      <c r="BN1522">
        <f t="shared" si="1046"/>
        <v>1</v>
      </c>
      <c r="BO1522">
        <f t="shared" si="1047"/>
        <v>0</v>
      </c>
      <c r="BP1522">
        <f t="shared" si="1048"/>
        <v>0</v>
      </c>
      <c r="BR1522">
        <f t="shared" si="1049"/>
        <v>0</v>
      </c>
      <c r="BS1522">
        <f t="shared" si="1050"/>
        <v>0</v>
      </c>
      <c r="BT1522">
        <f t="shared" si="1051"/>
        <v>0</v>
      </c>
      <c r="BU1522">
        <f t="shared" si="1052"/>
        <v>5</v>
      </c>
      <c r="BV1522">
        <f t="shared" si="1053"/>
        <v>0</v>
      </c>
      <c r="BW1522">
        <f t="shared" si="1054"/>
        <v>0</v>
      </c>
      <c r="BX1522">
        <f t="shared" si="1055"/>
        <v>0</v>
      </c>
      <c r="BY1522">
        <f t="shared" si="1056"/>
        <v>0</v>
      </c>
      <c r="BZ1522">
        <f t="shared" si="1063"/>
        <v>0</v>
      </c>
      <c r="CA1522">
        <f t="shared" si="1057"/>
        <v>0</v>
      </c>
      <c r="CB1522">
        <f t="shared" si="1058"/>
        <v>0</v>
      </c>
      <c r="CC1522">
        <f t="shared" si="1059"/>
        <v>1</v>
      </c>
      <c r="CD1522">
        <f t="shared" si="1060"/>
        <v>0</v>
      </c>
      <c r="CE1522">
        <f t="shared" si="1061"/>
        <v>0</v>
      </c>
      <c r="CF1522">
        <f t="shared" si="1062"/>
        <v>0</v>
      </c>
    </row>
    <row r="1523" spans="1:84" x14ac:dyDescent="0.25">
      <c r="A1523" t="s">
        <v>1289</v>
      </c>
      <c r="B1523">
        <v>0</v>
      </c>
      <c r="C1523" s="1">
        <v>15329</v>
      </c>
      <c r="D1523" t="s">
        <v>39</v>
      </c>
      <c r="E1523" t="s">
        <v>40</v>
      </c>
      <c r="F1523" t="s">
        <v>1259</v>
      </c>
      <c r="G1523">
        <v>0</v>
      </c>
      <c r="H1523">
        <v>1</v>
      </c>
      <c r="I1523" t="s">
        <v>42</v>
      </c>
      <c r="J1523" t="s">
        <v>77</v>
      </c>
      <c r="K1523" t="s">
        <v>392</v>
      </c>
      <c r="L1523">
        <v>2780</v>
      </c>
      <c r="M1523">
        <v>0</v>
      </c>
      <c r="N1523">
        <v>0</v>
      </c>
      <c r="O1523">
        <f t="shared" si="1021"/>
        <v>0</v>
      </c>
      <c r="P1523">
        <f t="shared" si="1022"/>
        <v>0</v>
      </c>
      <c r="Q1523">
        <f t="shared" si="1064"/>
        <v>-1</v>
      </c>
      <c r="R1523">
        <f t="shared" si="1023"/>
        <v>0</v>
      </c>
      <c r="S1523">
        <v>0</v>
      </c>
      <c r="T1523">
        <v>0</v>
      </c>
      <c r="U1523">
        <v>0</v>
      </c>
      <c r="V1523">
        <v>5</v>
      </c>
      <c r="W1523">
        <v>0</v>
      </c>
      <c r="X1523">
        <v>0</v>
      </c>
      <c r="Y1523">
        <v>0</v>
      </c>
      <c r="Z1523">
        <v>0</v>
      </c>
      <c r="AA1523">
        <v>0</v>
      </c>
      <c r="AD1523">
        <v>-1</v>
      </c>
      <c r="AE1523">
        <v>-1</v>
      </c>
      <c r="AF1523">
        <v>-1</v>
      </c>
      <c r="AG1523" s="5">
        <v>-1</v>
      </c>
      <c r="AH1523">
        <v>-1</v>
      </c>
      <c r="AI1523">
        <v>-1</v>
      </c>
      <c r="AJ1523">
        <f t="shared" si="1024"/>
        <v>-1</v>
      </c>
      <c r="AK1523">
        <v>-1</v>
      </c>
      <c r="AL1523">
        <v>-1</v>
      </c>
      <c r="AM1523">
        <v>-1</v>
      </c>
      <c r="AN1523">
        <v>-1</v>
      </c>
      <c r="AO1523">
        <v>-1</v>
      </c>
      <c r="AP1523">
        <v>-1</v>
      </c>
      <c r="AR1523">
        <f t="shared" si="1025"/>
        <v>0</v>
      </c>
      <c r="AS1523">
        <f t="shared" si="1026"/>
        <v>0</v>
      </c>
      <c r="AT1523">
        <f t="shared" si="1027"/>
        <v>0</v>
      </c>
      <c r="AU1523">
        <f t="shared" si="1028"/>
        <v>0</v>
      </c>
      <c r="AV1523">
        <f t="shared" si="1029"/>
        <v>0</v>
      </c>
      <c r="AW1523">
        <f t="shared" si="1030"/>
        <v>0</v>
      </c>
      <c r="AX1523">
        <f t="shared" si="1031"/>
        <v>0</v>
      </c>
      <c r="AY1523">
        <f t="shared" si="1032"/>
        <v>0</v>
      </c>
      <c r="AZ1523">
        <f t="shared" si="1033"/>
        <v>0</v>
      </c>
      <c r="BA1523">
        <f t="shared" si="1034"/>
        <v>0</v>
      </c>
      <c r="BB1523">
        <f t="shared" si="1035"/>
        <v>0</v>
      </c>
      <c r="BC1523">
        <f t="shared" si="1036"/>
        <v>0</v>
      </c>
      <c r="BD1523">
        <f t="shared" si="1037"/>
        <v>0</v>
      </c>
      <c r="BE1523">
        <f t="shared" si="1038"/>
        <v>0</v>
      </c>
      <c r="BF1523">
        <f t="shared" si="1039"/>
        <v>0</v>
      </c>
      <c r="BG1523">
        <f t="shared" si="1040"/>
        <v>0</v>
      </c>
      <c r="BH1523">
        <f t="shared" si="1041"/>
        <v>0</v>
      </c>
      <c r="BI1523">
        <f t="shared" si="1042"/>
        <v>0</v>
      </c>
      <c r="BJ1523">
        <f t="shared" si="1043"/>
        <v>0</v>
      </c>
      <c r="BK1523">
        <f t="shared" si="1044"/>
        <v>0</v>
      </c>
      <c r="BM1523">
        <f t="shared" si="1045"/>
        <v>0</v>
      </c>
      <c r="BN1523">
        <f t="shared" si="1046"/>
        <v>1</v>
      </c>
      <c r="BO1523">
        <f t="shared" si="1047"/>
        <v>0</v>
      </c>
      <c r="BP1523">
        <f t="shared" si="1048"/>
        <v>0</v>
      </c>
      <c r="BR1523">
        <f t="shared" si="1049"/>
        <v>0</v>
      </c>
      <c r="BS1523">
        <f t="shared" si="1050"/>
        <v>0</v>
      </c>
      <c r="BT1523">
        <f t="shared" si="1051"/>
        <v>0</v>
      </c>
      <c r="BU1523">
        <f t="shared" si="1052"/>
        <v>5</v>
      </c>
      <c r="BV1523">
        <f t="shared" si="1053"/>
        <v>0</v>
      </c>
      <c r="BW1523">
        <f t="shared" si="1054"/>
        <v>0</v>
      </c>
      <c r="BX1523">
        <f t="shared" si="1055"/>
        <v>0</v>
      </c>
      <c r="BY1523">
        <f t="shared" si="1056"/>
        <v>0</v>
      </c>
      <c r="BZ1523">
        <f t="shared" si="1063"/>
        <v>0</v>
      </c>
      <c r="CA1523">
        <f t="shared" si="1057"/>
        <v>0</v>
      </c>
      <c r="CB1523">
        <f t="shared" si="1058"/>
        <v>0</v>
      </c>
      <c r="CC1523">
        <f t="shared" si="1059"/>
        <v>1</v>
      </c>
      <c r="CD1523">
        <f t="shared" si="1060"/>
        <v>0</v>
      </c>
      <c r="CE1523">
        <f t="shared" si="1061"/>
        <v>0</v>
      </c>
      <c r="CF1523">
        <f t="shared" si="1062"/>
        <v>0</v>
      </c>
    </row>
    <row r="1524" spans="1:84" x14ac:dyDescent="0.25">
      <c r="A1524" t="s">
        <v>156</v>
      </c>
      <c r="B1524" t="s">
        <v>520</v>
      </c>
      <c r="C1524" s="1">
        <v>15329</v>
      </c>
      <c r="D1524" t="s">
        <v>39</v>
      </c>
      <c r="E1524" t="s">
        <v>40</v>
      </c>
      <c r="F1524" t="s">
        <v>659</v>
      </c>
      <c r="G1524">
        <v>0</v>
      </c>
      <c r="H1524">
        <v>1</v>
      </c>
      <c r="I1524" t="s">
        <v>42</v>
      </c>
      <c r="J1524" t="s">
        <v>43</v>
      </c>
      <c r="K1524" t="s">
        <v>249</v>
      </c>
      <c r="L1524">
        <v>1523</v>
      </c>
      <c r="M1524">
        <v>0</v>
      </c>
      <c r="N1524">
        <v>0</v>
      </c>
      <c r="O1524">
        <f t="shared" si="1021"/>
        <v>0</v>
      </c>
      <c r="P1524">
        <f t="shared" si="1022"/>
        <v>0</v>
      </c>
      <c r="Q1524">
        <f t="shared" si="1064"/>
        <v>-1</v>
      </c>
      <c r="R1524">
        <f t="shared" si="1023"/>
        <v>0</v>
      </c>
      <c r="S1524">
        <v>0</v>
      </c>
      <c r="T1524">
        <v>0</v>
      </c>
      <c r="U1524">
        <v>0</v>
      </c>
      <c r="V1524">
        <v>5</v>
      </c>
      <c r="W1524">
        <v>0</v>
      </c>
      <c r="X1524">
        <v>0</v>
      </c>
      <c r="Y1524">
        <v>0</v>
      </c>
      <c r="Z1524">
        <v>0</v>
      </c>
      <c r="AA1524">
        <v>0</v>
      </c>
      <c r="AB1524" t="s">
        <v>159</v>
      </c>
      <c r="AC1524" t="s">
        <v>46</v>
      </c>
      <c r="AD1524">
        <v>70</v>
      </c>
      <c r="AE1524">
        <v>53</v>
      </c>
      <c r="AF1524">
        <v>60</v>
      </c>
      <c r="AG1524" s="5">
        <v>67</v>
      </c>
      <c r="AH1524">
        <v>-1</v>
      </c>
      <c r="AI1524">
        <v>-1</v>
      </c>
      <c r="AJ1524">
        <f t="shared" si="1024"/>
        <v>-1</v>
      </c>
      <c r="AK1524">
        <v>-1</v>
      </c>
      <c r="AL1524">
        <v>-1</v>
      </c>
      <c r="AM1524">
        <v>-1</v>
      </c>
      <c r="AN1524">
        <v>-1</v>
      </c>
      <c r="AO1524">
        <v>-1</v>
      </c>
      <c r="AP1524">
        <v>-1</v>
      </c>
      <c r="AR1524">
        <f t="shared" si="1025"/>
        <v>0</v>
      </c>
      <c r="AS1524">
        <f t="shared" si="1026"/>
        <v>0</v>
      </c>
      <c r="AT1524">
        <f t="shared" si="1027"/>
        <v>0</v>
      </c>
      <c r="AU1524">
        <f t="shared" si="1028"/>
        <v>0</v>
      </c>
      <c r="AV1524">
        <f t="shared" si="1029"/>
        <v>0</v>
      </c>
      <c r="AW1524">
        <f t="shared" si="1030"/>
        <v>0</v>
      </c>
      <c r="AX1524">
        <f t="shared" si="1031"/>
        <v>0</v>
      </c>
      <c r="AY1524">
        <f t="shared" si="1032"/>
        <v>0</v>
      </c>
      <c r="AZ1524">
        <f t="shared" si="1033"/>
        <v>0</v>
      </c>
      <c r="BA1524">
        <f t="shared" si="1034"/>
        <v>0</v>
      </c>
      <c r="BB1524">
        <f t="shared" si="1035"/>
        <v>0</v>
      </c>
      <c r="BC1524">
        <f t="shared" si="1036"/>
        <v>0</v>
      </c>
      <c r="BD1524">
        <f t="shared" si="1037"/>
        <v>0</v>
      </c>
      <c r="BE1524">
        <f t="shared" si="1038"/>
        <v>0</v>
      </c>
      <c r="BF1524">
        <f t="shared" si="1039"/>
        <v>0</v>
      </c>
      <c r="BG1524">
        <f t="shared" si="1040"/>
        <v>0</v>
      </c>
      <c r="BH1524">
        <f t="shared" si="1041"/>
        <v>0</v>
      </c>
      <c r="BI1524">
        <f t="shared" si="1042"/>
        <v>0</v>
      </c>
      <c r="BJ1524">
        <f t="shared" si="1043"/>
        <v>0</v>
      </c>
      <c r="BK1524">
        <f t="shared" si="1044"/>
        <v>0</v>
      </c>
      <c r="BM1524">
        <f t="shared" si="1045"/>
        <v>0</v>
      </c>
      <c r="BN1524">
        <f t="shared" si="1046"/>
        <v>1</v>
      </c>
      <c r="BO1524">
        <f t="shared" si="1047"/>
        <v>0</v>
      </c>
      <c r="BP1524">
        <f t="shared" si="1048"/>
        <v>0</v>
      </c>
      <c r="BR1524">
        <f t="shared" si="1049"/>
        <v>0</v>
      </c>
      <c r="BS1524">
        <f t="shared" si="1050"/>
        <v>0</v>
      </c>
      <c r="BT1524">
        <f t="shared" si="1051"/>
        <v>0</v>
      </c>
      <c r="BU1524">
        <f t="shared" si="1052"/>
        <v>5</v>
      </c>
      <c r="BV1524">
        <f t="shared" si="1053"/>
        <v>0</v>
      </c>
      <c r="BW1524">
        <f t="shared" si="1054"/>
        <v>0</v>
      </c>
      <c r="BX1524">
        <f t="shared" si="1055"/>
        <v>0</v>
      </c>
      <c r="BY1524">
        <f t="shared" si="1056"/>
        <v>0</v>
      </c>
      <c r="BZ1524">
        <f t="shared" si="1063"/>
        <v>0</v>
      </c>
      <c r="CA1524">
        <f t="shared" si="1057"/>
        <v>0</v>
      </c>
      <c r="CB1524">
        <f t="shared" si="1058"/>
        <v>0</v>
      </c>
      <c r="CC1524">
        <f t="shared" si="1059"/>
        <v>1</v>
      </c>
      <c r="CD1524">
        <f t="shared" si="1060"/>
        <v>0</v>
      </c>
      <c r="CE1524">
        <f t="shared" si="1061"/>
        <v>0</v>
      </c>
      <c r="CF1524">
        <f t="shared" si="1062"/>
        <v>0</v>
      </c>
    </row>
    <row r="1525" spans="1:84" x14ac:dyDescent="0.25">
      <c r="A1525" t="s">
        <v>1289</v>
      </c>
      <c r="B1525">
        <v>0</v>
      </c>
      <c r="C1525" s="1">
        <v>15329</v>
      </c>
      <c r="D1525" t="s">
        <v>49</v>
      </c>
      <c r="E1525" t="s">
        <v>40</v>
      </c>
      <c r="F1525" t="s">
        <v>1259</v>
      </c>
      <c r="G1525">
        <v>0</v>
      </c>
      <c r="H1525">
        <v>0</v>
      </c>
      <c r="I1525" t="s">
        <v>87</v>
      </c>
      <c r="J1525" t="s">
        <v>166</v>
      </c>
      <c r="K1525" t="s">
        <v>1465</v>
      </c>
      <c r="L1525">
        <v>1650</v>
      </c>
      <c r="M1525">
        <v>2</v>
      </c>
      <c r="N1525">
        <v>0</v>
      </c>
      <c r="O1525">
        <f t="shared" si="1021"/>
        <v>0</v>
      </c>
      <c r="P1525">
        <f t="shared" si="1022"/>
        <v>1.2121212121212122</v>
      </c>
      <c r="Q1525">
        <f t="shared" si="1064"/>
        <v>-1</v>
      </c>
      <c r="R1525">
        <f t="shared" si="1023"/>
        <v>0</v>
      </c>
      <c r="S1525">
        <v>0</v>
      </c>
      <c r="T1525">
        <v>0</v>
      </c>
      <c r="U1525">
        <v>0</v>
      </c>
      <c r="V1525">
        <v>5</v>
      </c>
      <c r="W1525">
        <v>0</v>
      </c>
      <c r="X1525">
        <v>0</v>
      </c>
      <c r="Y1525">
        <v>0</v>
      </c>
      <c r="Z1525">
        <v>0</v>
      </c>
      <c r="AA1525">
        <v>0</v>
      </c>
      <c r="AD1525">
        <v>-1</v>
      </c>
      <c r="AE1525">
        <v>-1</v>
      </c>
      <c r="AF1525">
        <v>-1</v>
      </c>
      <c r="AG1525" s="5">
        <v>-1</v>
      </c>
      <c r="AH1525">
        <v>-1</v>
      </c>
      <c r="AI1525">
        <v>-1</v>
      </c>
      <c r="AJ1525">
        <f t="shared" si="1024"/>
        <v>-1</v>
      </c>
      <c r="AK1525">
        <v>-1</v>
      </c>
      <c r="AL1525">
        <v>-1</v>
      </c>
      <c r="AM1525">
        <v>-1</v>
      </c>
      <c r="AN1525">
        <v>-1</v>
      </c>
      <c r="AO1525">
        <v>-1</v>
      </c>
      <c r="AP1525">
        <v>-1</v>
      </c>
      <c r="AR1525">
        <f t="shared" si="1025"/>
        <v>0</v>
      </c>
      <c r="AS1525">
        <f t="shared" si="1026"/>
        <v>0</v>
      </c>
      <c r="AT1525">
        <f t="shared" si="1027"/>
        <v>0</v>
      </c>
      <c r="AU1525">
        <f t="shared" si="1028"/>
        <v>0</v>
      </c>
      <c r="AV1525">
        <f t="shared" si="1029"/>
        <v>0</v>
      </c>
      <c r="AW1525">
        <f t="shared" si="1030"/>
        <v>0</v>
      </c>
      <c r="AX1525">
        <f t="shared" si="1031"/>
        <v>0</v>
      </c>
      <c r="AY1525">
        <f t="shared" si="1032"/>
        <v>0</v>
      </c>
      <c r="AZ1525">
        <f t="shared" si="1033"/>
        <v>0</v>
      </c>
      <c r="BA1525">
        <f t="shared" si="1034"/>
        <v>0</v>
      </c>
      <c r="BB1525">
        <f t="shared" si="1035"/>
        <v>0</v>
      </c>
      <c r="BC1525">
        <f t="shared" si="1036"/>
        <v>0</v>
      </c>
      <c r="BD1525">
        <f t="shared" si="1037"/>
        <v>0</v>
      </c>
      <c r="BE1525">
        <f t="shared" si="1038"/>
        <v>0</v>
      </c>
      <c r="BF1525">
        <f t="shared" si="1039"/>
        <v>0</v>
      </c>
      <c r="BG1525">
        <f t="shared" si="1040"/>
        <v>0</v>
      </c>
      <c r="BH1525">
        <f t="shared" si="1041"/>
        <v>0</v>
      </c>
      <c r="BI1525">
        <f t="shared" si="1042"/>
        <v>0</v>
      </c>
      <c r="BJ1525">
        <f t="shared" si="1043"/>
        <v>0</v>
      </c>
      <c r="BK1525">
        <f t="shared" si="1044"/>
        <v>0</v>
      </c>
      <c r="BM1525">
        <f t="shared" si="1045"/>
        <v>0</v>
      </c>
      <c r="BN1525">
        <f t="shared" si="1046"/>
        <v>1</v>
      </c>
      <c r="BO1525">
        <f t="shared" si="1047"/>
        <v>0</v>
      </c>
      <c r="BP1525">
        <f t="shared" si="1048"/>
        <v>0</v>
      </c>
      <c r="BR1525">
        <f t="shared" si="1049"/>
        <v>0</v>
      </c>
      <c r="BS1525">
        <f t="shared" si="1050"/>
        <v>0</v>
      </c>
      <c r="BT1525">
        <f t="shared" si="1051"/>
        <v>0</v>
      </c>
      <c r="BU1525">
        <f t="shared" si="1052"/>
        <v>5</v>
      </c>
      <c r="BV1525">
        <f t="shared" si="1053"/>
        <v>0</v>
      </c>
      <c r="BW1525">
        <f t="shared" si="1054"/>
        <v>0</v>
      </c>
      <c r="BX1525">
        <f t="shared" si="1055"/>
        <v>0</v>
      </c>
      <c r="BY1525">
        <f t="shared" si="1056"/>
        <v>0</v>
      </c>
      <c r="BZ1525">
        <f t="shared" si="1063"/>
        <v>0</v>
      </c>
      <c r="CA1525">
        <f t="shared" si="1057"/>
        <v>0</v>
      </c>
      <c r="CB1525">
        <f t="shared" si="1058"/>
        <v>0</v>
      </c>
      <c r="CC1525">
        <f t="shared" si="1059"/>
        <v>1</v>
      </c>
      <c r="CD1525">
        <f t="shared" si="1060"/>
        <v>0</v>
      </c>
      <c r="CE1525">
        <f t="shared" si="1061"/>
        <v>0</v>
      </c>
      <c r="CF1525">
        <f t="shared" si="1062"/>
        <v>0</v>
      </c>
    </row>
    <row r="1526" spans="1:84" x14ac:dyDescent="0.25">
      <c r="A1526" t="s">
        <v>495</v>
      </c>
      <c r="B1526" t="s">
        <v>341</v>
      </c>
      <c r="C1526" s="1">
        <v>15328</v>
      </c>
      <c r="D1526" t="s">
        <v>39</v>
      </c>
      <c r="E1526" t="s">
        <v>40</v>
      </c>
      <c r="F1526" t="s">
        <v>1466</v>
      </c>
      <c r="G1526">
        <v>0</v>
      </c>
      <c r="H1526">
        <v>1</v>
      </c>
      <c r="I1526" t="s">
        <v>87</v>
      </c>
      <c r="J1526" t="s">
        <v>88</v>
      </c>
      <c r="K1526" t="s">
        <v>223</v>
      </c>
      <c r="L1526">
        <v>3675</v>
      </c>
      <c r="M1526">
        <v>0</v>
      </c>
      <c r="N1526">
        <v>0</v>
      </c>
      <c r="O1526">
        <f t="shared" si="1021"/>
        <v>0</v>
      </c>
      <c r="P1526">
        <f t="shared" si="1022"/>
        <v>0</v>
      </c>
      <c r="Q1526">
        <f t="shared" si="1064"/>
        <v>-1</v>
      </c>
      <c r="R1526">
        <f t="shared" si="1023"/>
        <v>0</v>
      </c>
      <c r="S1526">
        <v>0</v>
      </c>
      <c r="T1526">
        <v>0</v>
      </c>
      <c r="U1526">
        <v>0</v>
      </c>
      <c r="V1526">
        <v>2</v>
      </c>
      <c r="W1526">
        <v>0</v>
      </c>
      <c r="X1526">
        <v>0</v>
      </c>
      <c r="Y1526">
        <v>0</v>
      </c>
      <c r="Z1526">
        <v>0</v>
      </c>
      <c r="AA1526">
        <v>0</v>
      </c>
      <c r="AB1526" t="s">
        <v>110</v>
      </c>
      <c r="AC1526" t="s">
        <v>46</v>
      </c>
      <c r="AD1526">
        <v>72</v>
      </c>
      <c r="AE1526">
        <v>57</v>
      </c>
      <c r="AF1526">
        <v>69</v>
      </c>
      <c r="AG1526" s="5">
        <v>66</v>
      </c>
      <c r="AH1526">
        <v>-1</v>
      </c>
      <c r="AI1526">
        <v>-1</v>
      </c>
      <c r="AJ1526">
        <f t="shared" si="1024"/>
        <v>-1</v>
      </c>
      <c r="AK1526">
        <v>-1</v>
      </c>
      <c r="AL1526">
        <v>-1</v>
      </c>
      <c r="AM1526">
        <v>-1</v>
      </c>
      <c r="AN1526">
        <v>-1</v>
      </c>
      <c r="AO1526">
        <v>-1</v>
      </c>
      <c r="AP1526">
        <v>-1</v>
      </c>
      <c r="AR1526">
        <f t="shared" si="1025"/>
        <v>0</v>
      </c>
      <c r="AS1526">
        <f t="shared" si="1026"/>
        <v>0</v>
      </c>
      <c r="AT1526">
        <f t="shared" si="1027"/>
        <v>0</v>
      </c>
      <c r="AU1526">
        <f t="shared" si="1028"/>
        <v>0</v>
      </c>
      <c r="AV1526">
        <f t="shared" si="1029"/>
        <v>0</v>
      </c>
      <c r="AW1526">
        <f t="shared" si="1030"/>
        <v>0</v>
      </c>
      <c r="AX1526">
        <f t="shared" si="1031"/>
        <v>0</v>
      </c>
      <c r="AY1526">
        <f t="shared" si="1032"/>
        <v>0</v>
      </c>
      <c r="AZ1526">
        <f t="shared" si="1033"/>
        <v>0</v>
      </c>
      <c r="BA1526">
        <f t="shared" si="1034"/>
        <v>0</v>
      </c>
      <c r="BB1526">
        <f t="shared" si="1035"/>
        <v>0</v>
      </c>
      <c r="BC1526">
        <f t="shared" si="1036"/>
        <v>0</v>
      </c>
      <c r="BD1526">
        <f t="shared" si="1037"/>
        <v>0</v>
      </c>
      <c r="BE1526">
        <f t="shared" si="1038"/>
        <v>0</v>
      </c>
      <c r="BF1526">
        <f t="shared" si="1039"/>
        <v>0</v>
      </c>
      <c r="BG1526">
        <f t="shared" si="1040"/>
        <v>0</v>
      </c>
      <c r="BH1526">
        <f t="shared" si="1041"/>
        <v>0</v>
      </c>
      <c r="BI1526">
        <f t="shared" si="1042"/>
        <v>0</v>
      </c>
      <c r="BJ1526">
        <f t="shared" si="1043"/>
        <v>0</v>
      </c>
      <c r="BK1526">
        <f t="shared" si="1044"/>
        <v>0</v>
      </c>
      <c r="BM1526">
        <f t="shared" si="1045"/>
        <v>0</v>
      </c>
      <c r="BN1526">
        <f t="shared" si="1046"/>
        <v>1</v>
      </c>
      <c r="BO1526">
        <f t="shared" si="1047"/>
        <v>0</v>
      </c>
      <c r="BP1526">
        <f t="shared" si="1048"/>
        <v>0</v>
      </c>
      <c r="BR1526">
        <f t="shared" si="1049"/>
        <v>0</v>
      </c>
      <c r="BS1526">
        <f t="shared" si="1050"/>
        <v>0</v>
      </c>
      <c r="BT1526">
        <f t="shared" si="1051"/>
        <v>0</v>
      </c>
      <c r="BU1526">
        <f t="shared" si="1052"/>
        <v>2</v>
      </c>
      <c r="BV1526">
        <f t="shared" si="1053"/>
        <v>0</v>
      </c>
      <c r="BW1526">
        <f t="shared" si="1054"/>
        <v>0</v>
      </c>
      <c r="BX1526">
        <f t="shared" si="1055"/>
        <v>0</v>
      </c>
      <c r="BY1526">
        <f t="shared" si="1056"/>
        <v>0</v>
      </c>
      <c r="BZ1526">
        <f t="shared" si="1063"/>
        <v>0</v>
      </c>
      <c r="CA1526">
        <f t="shared" si="1057"/>
        <v>0</v>
      </c>
      <c r="CB1526">
        <f t="shared" si="1058"/>
        <v>0</v>
      </c>
      <c r="CC1526">
        <f t="shared" si="1059"/>
        <v>1</v>
      </c>
      <c r="CD1526">
        <f t="shared" si="1060"/>
        <v>0</v>
      </c>
      <c r="CE1526">
        <f t="shared" si="1061"/>
        <v>0</v>
      </c>
      <c r="CF1526">
        <f t="shared" si="1062"/>
        <v>0</v>
      </c>
    </row>
    <row r="1527" spans="1:84" x14ac:dyDescent="0.25">
      <c r="A1527" t="s">
        <v>1121</v>
      </c>
      <c r="B1527">
        <v>0</v>
      </c>
      <c r="C1527" s="1">
        <v>15328</v>
      </c>
      <c r="D1527" t="s">
        <v>49</v>
      </c>
      <c r="E1527" t="s">
        <v>40</v>
      </c>
      <c r="F1527" t="s">
        <v>1467</v>
      </c>
      <c r="G1527">
        <v>0</v>
      </c>
      <c r="H1527">
        <v>0</v>
      </c>
      <c r="I1527" t="s">
        <v>87</v>
      </c>
      <c r="J1527" t="s">
        <v>88</v>
      </c>
      <c r="K1527" t="s">
        <v>1468</v>
      </c>
      <c r="L1527">
        <v>2375</v>
      </c>
      <c r="M1527">
        <v>4</v>
      </c>
      <c r="N1527">
        <v>1</v>
      </c>
      <c r="O1527">
        <f t="shared" si="1021"/>
        <v>25</v>
      </c>
      <c r="P1527">
        <f t="shared" si="1022"/>
        <v>1.6842105263157896</v>
      </c>
      <c r="Q1527">
        <f t="shared" si="1064"/>
        <v>1</v>
      </c>
      <c r="R1527">
        <f t="shared" si="1023"/>
        <v>0</v>
      </c>
      <c r="S1527">
        <v>0</v>
      </c>
      <c r="T1527">
        <v>0</v>
      </c>
      <c r="U1527">
        <v>2</v>
      </c>
      <c r="V1527">
        <v>5</v>
      </c>
      <c r="W1527">
        <v>0</v>
      </c>
      <c r="X1527">
        <v>0</v>
      </c>
      <c r="Y1527">
        <v>0</v>
      </c>
      <c r="Z1527">
        <v>0</v>
      </c>
      <c r="AA1527">
        <v>0</v>
      </c>
      <c r="AD1527">
        <v>-1</v>
      </c>
      <c r="AE1527">
        <v>-1</v>
      </c>
      <c r="AF1527">
        <v>-1</v>
      </c>
      <c r="AG1527" s="5">
        <v>-1</v>
      </c>
      <c r="AH1527">
        <v>-1</v>
      </c>
      <c r="AI1527">
        <v>-1</v>
      </c>
      <c r="AJ1527">
        <f t="shared" si="1024"/>
        <v>-1</v>
      </c>
      <c r="AK1527">
        <v>-1</v>
      </c>
      <c r="AL1527">
        <v>-1</v>
      </c>
      <c r="AM1527">
        <v>-1</v>
      </c>
      <c r="AN1527">
        <v>-1</v>
      </c>
      <c r="AO1527">
        <v>-1</v>
      </c>
      <c r="AP1527">
        <v>-1</v>
      </c>
      <c r="AR1527">
        <f t="shared" si="1025"/>
        <v>0</v>
      </c>
      <c r="AS1527">
        <f t="shared" si="1026"/>
        <v>0</v>
      </c>
      <c r="AT1527">
        <f t="shared" si="1027"/>
        <v>0</v>
      </c>
      <c r="AU1527">
        <f t="shared" si="1028"/>
        <v>0</v>
      </c>
      <c r="AV1527">
        <f t="shared" si="1029"/>
        <v>0</v>
      </c>
      <c r="AW1527">
        <f t="shared" si="1030"/>
        <v>0</v>
      </c>
      <c r="AX1527">
        <f t="shared" si="1031"/>
        <v>0</v>
      </c>
      <c r="AY1527">
        <f t="shared" si="1032"/>
        <v>0</v>
      </c>
      <c r="AZ1527">
        <f t="shared" si="1033"/>
        <v>0</v>
      </c>
      <c r="BA1527">
        <f t="shared" si="1034"/>
        <v>0</v>
      </c>
      <c r="BB1527">
        <f t="shared" si="1035"/>
        <v>0</v>
      </c>
      <c r="BC1527">
        <f t="shared" si="1036"/>
        <v>0</v>
      </c>
      <c r="BD1527">
        <f t="shared" si="1037"/>
        <v>0</v>
      </c>
      <c r="BE1527">
        <f t="shared" si="1038"/>
        <v>0</v>
      </c>
      <c r="BF1527">
        <f t="shared" si="1039"/>
        <v>0</v>
      </c>
      <c r="BG1527">
        <f t="shared" si="1040"/>
        <v>0</v>
      </c>
      <c r="BH1527">
        <f t="shared" si="1041"/>
        <v>0</v>
      </c>
      <c r="BI1527">
        <f t="shared" si="1042"/>
        <v>0</v>
      </c>
      <c r="BJ1527">
        <f t="shared" si="1043"/>
        <v>0</v>
      </c>
      <c r="BK1527">
        <f t="shared" si="1044"/>
        <v>0</v>
      </c>
      <c r="BM1527">
        <f t="shared" si="1045"/>
        <v>0</v>
      </c>
      <c r="BN1527">
        <f t="shared" si="1046"/>
        <v>0</v>
      </c>
      <c r="BO1527">
        <f t="shared" si="1047"/>
        <v>0</v>
      </c>
      <c r="BP1527">
        <f t="shared" si="1048"/>
        <v>1</v>
      </c>
      <c r="BR1527">
        <f t="shared" si="1049"/>
        <v>0</v>
      </c>
      <c r="BS1527">
        <f t="shared" si="1050"/>
        <v>0</v>
      </c>
      <c r="BT1527">
        <f t="shared" si="1051"/>
        <v>0</v>
      </c>
      <c r="BU1527">
        <f t="shared" si="1052"/>
        <v>5</v>
      </c>
      <c r="BV1527">
        <f t="shared" si="1053"/>
        <v>0</v>
      </c>
      <c r="BW1527">
        <f t="shared" si="1054"/>
        <v>0</v>
      </c>
      <c r="BX1527">
        <f t="shared" si="1055"/>
        <v>0</v>
      </c>
      <c r="BY1527">
        <f t="shared" si="1056"/>
        <v>0</v>
      </c>
      <c r="BZ1527">
        <f t="shared" si="1063"/>
        <v>0</v>
      </c>
      <c r="CA1527">
        <f t="shared" si="1057"/>
        <v>0</v>
      </c>
      <c r="CB1527">
        <f t="shared" si="1058"/>
        <v>0</v>
      </c>
      <c r="CC1527">
        <f t="shared" si="1059"/>
        <v>1</v>
      </c>
      <c r="CD1527">
        <f t="shared" si="1060"/>
        <v>0</v>
      </c>
      <c r="CE1527">
        <f t="shared" si="1061"/>
        <v>0</v>
      </c>
      <c r="CF1527">
        <f t="shared" si="1062"/>
        <v>0</v>
      </c>
    </row>
    <row r="1528" spans="1:84" x14ac:dyDescent="0.25">
      <c r="A1528" t="s">
        <v>431</v>
      </c>
      <c r="B1528" t="s">
        <v>437</v>
      </c>
      <c r="C1528" s="1">
        <v>15328</v>
      </c>
      <c r="D1528" t="s">
        <v>39</v>
      </c>
      <c r="E1528" t="s">
        <v>40</v>
      </c>
      <c r="F1528" t="s">
        <v>1469</v>
      </c>
      <c r="G1528">
        <v>1</v>
      </c>
      <c r="H1528">
        <v>0</v>
      </c>
      <c r="I1528" t="s">
        <v>42</v>
      </c>
      <c r="J1528" t="s">
        <v>77</v>
      </c>
      <c r="K1528" t="s">
        <v>1470</v>
      </c>
      <c r="L1528">
        <v>2780</v>
      </c>
      <c r="M1528">
        <v>2</v>
      </c>
      <c r="N1528">
        <v>1</v>
      </c>
      <c r="O1528">
        <f t="shared" si="1021"/>
        <v>50</v>
      </c>
      <c r="P1528">
        <f t="shared" si="1022"/>
        <v>0.71942446043165464</v>
      </c>
      <c r="Q1528">
        <f t="shared" si="1064"/>
        <v>1</v>
      </c>
      <c r="R1528">
        <f t="shared" si="1023"/>
        <v>1</v>
      </c>
      <c r="S1528">
        <v>0</v>
      </c>
      <c r="T1528">
        <v>1</v>
      </c>
      <c r="U1528">
        <v>2</v>
      </c>
      <c r="V1528">
        <v>5</v>
      </c>
      <c r="W1528">
        <v>0</v>
      </c>
      <c r="X1528">
        <v>0</v>
      </c>
      <c r="Y1528">
        <v>0</v>
      </c>
      <c r="Z1528">
        <v>0</v>
      </c>
      <c r="AA1528">
        <v>0</v>
      </c>
      <c r="AB1528" t="s">
        <v>52</v>
      </c>
      <c r="AC1528" t="s">
        <v>46</v>
      </c>
      <c r="AD1528">
        <v>70</v>
      </c>
      <c r="AE1528">
        <v>69</v>
      </c>
      <c r="AF1528">
        <v>72</v>
      </c>
      <c r="AG1528" s="5">
        <v>74</v>
      </c>
      <c r="AH1528">
        <v>-1</v>
      </c>
      <c r="AI1528">
        <v>-1</v>
      </c>
      <c r="AJ1528">
        <f t="shared" si="1024"/>
        <v>-1</v>
      </c>
      <c r="AK1528">
        <v>-1</v>
      </c>
      <c r="AL1528">
        <v>-1</v>
      </c>
      <c r="AM1528">
        <v>-1</v>
      </c>
      <c r="AN1528">
        <v>-1</v>
      </c>
      <c r="AO1528">
        <v>-1</v>
      </c>
      <c r="AP1528">
        <v>-1</v>
      </c>
      <c r="AR1528">
        <f t="shared" si="1025"/>
        <v>0</v>
      </c>
      <c r="AS1528">
        <f t="shared" si="1026"/>
        <v>0</v>
      </c>
      <c r="AT1528">
        <f t="shared" si="1027"/>
        <v>0</v>
      </c>
      <c r="AU1528">
        <f t="shared" si="1028"/>
        <v>0</v>
      </c>
      <c r="AV1528">
        <f t="shared" si="1029"/>
        <v>0</v>
      </c>
      <c r="AW1528">
        <f t="shared" si="1030"/>
        <v>0</v>
      </c>
      <c r="AX1528">
        <f t="shared" si="1031"/>
        <v>0</v>
      </c>
      <c r="AY1528">
        <f t="shared" si="1032"/>
        <v>0</v>
      </c>
      <c r="AZ1528">
        <f t="shared" si="1033"/>
        <v>0</v>
      </c>
      <c r="BA1528">
        <f t="shared" si="1034"/>
        <v>0</v>
      </c>
      <c r="BB1528">
        <f t="shared" si="1035"/>
        <v>0</v>
      </c>
      <c r="BC1528">
        <f t="shared" si="1036"/>
        <v>0</v>
      </c>
      <c r="BD1528">
        <f t="shared" si="1037"/>
        <v>0</v>
      </c>
      <c r="BE1528">
        <f t="shared" si="1038"/>
        <v>0</v>
      </c>
      <c r="BF1528">
        <f t="shared" si="1039"/>
        <v>0</v>
      </c>
      <c r="BG1528">
        <f t="shared" si="1040"/>
        <v>0</v>
      </c>
      <c r="BH1528">
        <f t="shared" si="1041"/>
        <v>0</v>
      </c>
      <c r="BI1528">
        <f t="shared" si="1042"/>
        <v>0</v>
      </c>
      <c r="BJ1528">
        <f t="shared" si="1043"/>
        <v>0</v>
      </c>
      <c r="BK1528">
        <f t="shared" si="1044"/>
        <v>0</v>
      </c>
      <c r="BM1528">
        <f t="shared" si="1045"/>
        <v>0</v>
      </c>
      <c r="BN1528">
        <f t="shared" si="1046"/>
        <v>0</v>
      </c>
      <c r="BO1528">
        <f t="shared" si="1047"/>
        <v>1</v>
      </c>
      <c r="BP1528">
        <f t="shared" si="1048"/>
        <v>0</v>
      </c>
      <c r="BR1528">
        <f t="shared" si="1049"/>
        <v>0</v>
      </c>
      <c r="BS1528">
        <f t="shared" si="1050"/>
        <v>0</v>
      </c>
      <c r="BT1528">
        <f t="shared" si="1051"/>
        <v>5</v>
      </c>
      <c r="BU1528">
        <f t="shared" si="1052"/>
        <v>0</v>
      </c>
      <c r="BV1528">
        <f t="shared" si="1053"/>
        <v>0</v>
      </c>
      <c r="BW1528">
        <f t="shared" si="1054"/>
        <v>0</v>
      </c>
      <c r="BX1528">
        <f t="shared" si="1055"/>
        <v>0</v>
      </c>
      <c r="BY1528">
        <f t="shared" si="1056"/>
        <v>0</v>
      </c>
      <c r="BZ1528">
        <f t="shared" si="1063"/>
        <v>0</v>
      </c>
      <c r="CA1528">
        <f t="shared" si="1057"/>
        <v>0</v>
      </c>
      <c r="CB1528">
        <f t="shared" si="1058"/>
        <v>0</v>
      </c>
      <c r="CC1528">
        <f t="shared" si="1059"/>
        <v>0</v>
      </c>
      <c r="CD1528">
        <f t="shared" si="1060"/>
        <v>0</v>
      </c>
      <c r="CE1528">
        <f t="shared" si="1061"/>
        <v>0</v>
      </c>
      <c r="CF1528">
        <f t="shared" si="1062"/>
        <v>0</v>
      </c>
    </row>
    <row r="1529" spans="1:84" x14ac:dyDescent="0.25">
      <c r="A1529" t="s">
        <v>293</v>
      </c>
      <c r="B1529" t="s">
        <v>596</v>
      </c>
      <c r="C1529" s="1">
        <v>15328</v>
      </c>
      <c r="D1529" t="s">
        <v>49</v>
      </c>
      <c r="E1529" t="s">
        <v>40</v>
      </c>
      <c r="F1529" t="s">
        <v>864</v>
      </c>
      <c r="G1529">
        <v>1</v>
      </c>
      <c r="H1529">
        <v>0</v>
      </c>
      <c r="I1529" t="s">
        <v>87</v>
      </c>
      <c r="J1529" t="s">
        <v>166</v>
      </c>
      <c r="K1529" t="s">
        <v>1471</v>
      </c>
      <c r="L1529">
        <v>2050</v>
      </c>
      <c r="M1529">
        <v>2</v>
      </c>
      <c r="N1529">
        <v>0</v>
      </c>
      <c r="O1529">
        <f t="shared" si="1021"/>
        <v>0</v>
      </c>
      <c r="P1529">
        <f t="shared" si="1022"/>
        <v>0.97560975609756095</v>
      </c>
      <c r="Q1529">
        <f t="shared" si="1064"/>
        <v>-1</v>
      </c>
      <c r="R1529">
        <f t="shared" si="1023"/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 t="s">
        <v>296</v>
      </c>
      <c r="AC1529" t="s">
        <v>46</v>
      </c>
      <c r="AD1529">
        <v>67</v>
      </c>
      <c r="AE1529">
        <v>55</v>
      </c>
      <c r="AF1529">
        <v>72</v>
      </c>
      <c r="AG1529" s="5">
        <v>77</v>
      </c>
      <c r="AH1529">
        <v>-1</v>
      </c>
      <c r="AI1529">
        <v>-1</v>
      </c>
      <c r="AJ1529">
        <f t="shared" si="1024"/>
        <v>-1</v>
      </c>
      <c r="AK1529">
        <v>-1</v>
      </c>
      <c r="AL1529">
        <v>-1</v>
      </c>
      <c r="AM1529">
        <v>-1</v>
      </c>
      <c r="AN1529">
        <v>-1</v>
      </c>
      <c r="AO1529">
        <v>-1</v>
      </c>
      <c r="AP1529">
        <v>-1</v>
      </c>
      <c r="AR1529">
        <f t="shared" si="1025"/>
        <v>0</v>
      </c>
      <c r="AS1529">
        <f t="shared" si="1026"/>
        <v>0</v>
      </c>
      <c r="AT1529">
        <f t="shared" si="1027"/>
        <v>0</v>
      </c>
      <c r="AU1529">
        <f t="shared" si="1028"/>
        <v>0</v>
      </c>
      <c r="AV1529">
        <f t="shared" si="1029"/>
        <v>0</v>
      </c>
      <c r="AW1529">
        <f t="shared" si="1030"/>
        <v>0</v>
      </c>
      <c r="AX1529">
        <f t="shared" si="1031"/>
        <v>0</v>
      </c>
      <c r="AY1529">
        <f t="shared" si="1032"/>
        <v>0</v>
      </c>
      <c r="AZ1529">
        <f t="shared" si="1033"/>
        <v>0</v>
      </c>
      <c r="BA1529">
        <f t="shared" si="1034"/>
        <v>0</v>
      </c>
      <c r="BB1529">
        <f t="shared" si="1035"/>
        <v>0</v>
      </c>
      <c r="BC1529">
        <f t="shared" si="1036"/>
        <v>0</v>
      </c>
      <c r="BD1529">
        <f t="shared" si="1037"/>
        <v>0</v>
      </c>
      <c r="BE1529">
        <f t="shared" si="1038"/>
        <v>0</v>
      </c>
      <c r="BF1529">
        <f t="shared" si="1039"/>
        <v>0</v>
      </c>
      <c r="BG1529">
        <f t="shared" si="1040"/>
        <v>0</v>
      </c>
      <c r="BH1529">
        <f t="shared" si="1041"/>
        <v>0</v>
      </c>
      <c r="BI1529">
        <f t="shared" si="1042"/>
        <v>0</v>
      </c>
      <c r="BJ1529">
        <f t="shared" si="1043"/>
        <v>0</v>
      </c>
      <c r="BK1529">
        <f t="shared" si="1044"/>
        <v>0</v>
      </c>
      <c r="BM1529">
        <f t="shared" si="1045"/>
        <v>1</v>
      </c>
      <c r="BN1529">
        <f t="shared" si="1046"/>
        <v>0</v>
      </c>
      <c r="BO1529">
        <f t="shared" si="1047"/>
        <v>0</v>
      </c>
      <c r="BP1529">
        <f t="shared" si="1048"/>
        <v>0</v>
      </c>
      <c r="BR1529">
        <f t="shared" si="1049"/>
        <v>0</v>
      </c>
      <c r="BS1529">
        <f t="shared" si="1050"/>
        <v>0</v>
      </c>
      <c r="BT1529">
        <f t="shared" si="1051"/>
        <v>0</v>
      </c>
      <c r="BU1529">
        <f t="shared" si="1052"/>
        <v>0</v>
      </c>
      <c r="BV1529">
        <f t="shared" si="1053"/>
        <v>0</v>
      </c>
      <c r="BW1529">
        <f t="shared" si="1054"/>
        <v>0</v>
      </c>
      <c r="BX1529">
        <f t="shared" si="1055"/>
        <v>0</v>
      </c>
      <c r="BY1529">
        <f t="shared" si="1056"/>
        <v>0</v>
      </c>
      <c r="BZ1529">
        <f t="shared" si="1063"/>
        <v>0</v>
      </c>
      <c r="CA1529">
        <f t="shared" si="1057"/>
        <v>0</v>
      </c>
      <c r="CB1529">
        <f t="shared" si="1058"/>
        <v>0</v>
      </c>
      <c r="CC1529">
        <f t="shared" si="1059"/>
        <v>0</v>
      </c>
      <c r="CD1529">
        <f t="shared" si="1060"/>
        <v>0</v>
      </c>
      <c r="CE1529">
        <f t="shared" si="1061"/>
        <v>0</v>
      </c>
      <c r="CF1529">
        <f t="shared" si="1062"/>
        <v>0</v>
      </c>
    </row>
    <row r="1530" spans="1:84" x14ac:dyDescent="0.25">
      <c r="A1530" t="s">
        <v>1380</v>
      </c>
      <c r="B1530">
        <v>0</v>
      </c>
      <c r="C1530" s="1">
        <v>15327</v>
      </c>
      <c r="D1530" t="s">
        <v>39</v>
      </c>
      <c r="E1530" t="s">
        <v>40</v>
      </c>
      <c r="F1530" t="s">
        <v>785</v>
      </c>
      <c r="G1530">
        <v>0</v>
      </c>
      <c r="H1530">
        <v>0</v>
      </c>
      <c r="I1530" t="s">
        <v>42</v>
      </c>
      <c r="J1530" t="s">
        <v>43</v>
      </c>
      <c r="K1530" t="s">
        <v>812</v>
      </c>
      <c r="L1530">
        <v>1715</v>
      </c>
      <c r="M1530">
        <v>2</v>
      </c>
      <c r="N1530">
        <v>0</v>
      </c>
      <c r="O1530">
        <f t="shared" si="1021"/>
        <v>0</v>
      </c>
      <c r="P1530">
        <f t="shared" si="1022"/>
        <v>1.1661807580174928</v>
      </c>
      <c r="Q1530">
        <f t="shared" si="1064"/>
        <v>-1</v>
      </c>
      <c r="R1530">
        <f t="shared" si="1023"/>
        <v>0</v>
      </c>
      <c r="S1530">
        <v>0</v>
      </c>
      <c r="T1530">
        <v>0</v>
      </c>
      <c r="U1530">
        <v>0</v>
      </c>
      <c r="V1530">
        <v>5</v>
      </c>
      <c r="W1530">
        <v>0</v>
      </c>
      <c r="X1530">
        <v>0</v>
      </c>
      <c r="Y1530">
        <v>0</v>
      </c>
      <c r="Z1530">
        <v>0</v>
      </c>
      <c r="AA1530">
        <v>0</v>
      </c>
      <c r="AD1530">
        <v>-1</v>
      </c>
      <c r="AE1530">
        <v>-1</v>
      </c>
      <c r="AF1530">
        <v>-1</v>
      </c>
      <c r="AG1530" s="5">
        <v>-1</v>
      </c>
      <c r="AH1530">
        <v>-1</v>
      </c>
      <c r="AI1530">
        <v>-1</v>
      </c>
      <c r="AJ1530">
        <f t="shared" si="1024"/>
        <v>-1</v>
      </c>
      <c r="AK1530">
        <v>-1</v>
      </c>
      <c r="AL1530">
        <v>-1</v>
      </c>
      <c r="AM1530">
        <v>-1</v>
      </c>
      <c r="AN1530">
        <v>-1</v>
      </c>
      <c r="AO1530">
        <v>-1</v>
      </c>
      <c r="AP1530">
        <v>-1</v>
      </c>
      <c r="AR1530">
        <f t="shared" si="1025"/>
        <v>0</v>
      </c>
      <c r="AS1530">
        <f t="shared" si="1026"/>
        <v>0</v>
      </c>
      <c r="AT1530">
        <f t="shared" si="1027"/>
        <v>0</v>
      </c>
      <c r="AU1530">
        <f t="shared" si="1028"/>
        <v>0</v>
      </c>
      <c r="AV1530">
        <f t="shared" si="1029"/>
        <v>0</v>
      </c>
      <c r="AW1530">
        <f t="shared" si="1030"/>
        <v>0</v>
      </c>
      <c r="AX1530">
        <f t="shared" si="1031"/>
        <v>0</v>
      </c>
      <c r="AY1530">
        <f t="shared" si="1032"/>
        <v>0</v>
      </c>
      <c r="AZ1530">
        <f t="shared" si="1033"/>
        <v>0</v>
      </c>
      <c r="BA1530">
        <f t="shared" si="1034"/>
        <v>0</v>
      </c>
      <c r="BB1530">
        <f t="shared" si="1035"/>
        <v>0</v>
      </c>
      <c r="BC1530">
        <f t="shared" si="1036"/>
        <v>0</v>
      </c>
      <c r="BD1530">
        <f t="shared" si="1037"/>
        <v>0</v>
      </c>
      <c r="BE1530">
        <f t="shared" si="1038"/>
        <v>0</v>
      </c>
      <c r="BF1530">
        <f t="shared" si="1039"/>
        <v>0</v>
      </c>
      <c r="BG1530">
        <f t="shared" si="1040"/>
        <v>0</v>
      </c>
      <c r="BH1530">
        <f t="shared" si="1041"/>
        <v>0</v>
      </c>
      <c r="BI1530">
        <f t="shared" si="1042"/>
        <v>0</v>
      </c>
      <c r="BJ1530">
        <f t="shared" si="1043"/>
        <v>0</v>
      </c>
      <c r="BK1530">
        <f t="shared" si="1044"/>
        <v>0</v>
      </c>
      <c r="BM1530">
        <f t="shared" si="1045"/>
        <v>0</v>
      </c>
      <c r="BN1530">
        <f t="shared" si="1046"/>
        <v>1</v>
      </c>
      <c r="BO1530">
        <f t="shared" si="1047"/>
        <v>0</v>
      </c>
      <c r="BP1530">
        <f t="shared" si="1048"/>
        <v>0</v>
      </c>
      <c r="BR1530">
        <f t="shared" si="1049"/>
        <v>0</v>
      </c>
      <c r="BS1530">
        <f t="shared" si="1050"/>
        <v>0</v>
      </c>
      <c r="BT1530">
        <f t="shared" si="1051"/>
        <v>0</v>
      </c>
      <c r="BU1530">
        <f t="shared" si="1052"/>
        <v>5</v>
      </c>
      <c r="BV1530">
        <f t="shared" si="1053"/>
        <v>0</v>
      </c>
      <c r="BW1530">
        <f t="shared" si="1054"/>
        <v>0</v>
      </c>
      <c r="BX1530">
        <f t="shared" si="1055"/>
        <v>0</v>
      </c>
      <c r="BY1530">
        <f t="shared" si="1056"/>
        <v>0</v>
      </c>
      <c r="BZ1530">
        <f t="shared" si="1063"/>
        <v>0</v>
      </c>
      <c r="CA1530">
        <f t="shared" si="1057"/>
        <v>0</v>
      </c>
      <c r="CB1530">
        <f t="shared" si="1058"/>
        <v>0</v>
      </c>
      <c r="CC1530">
        <f t="shared" si="1059"/>
        <v>1</v>
      </c>
      <c r="CD1530">
        <f t="shared" si="1060"/>
        <v>0</v>
      </c>
      <c r="CE1530">
        <f t="shared" si="1061"/>
        <v>0</v>
      </c>
      <c r="CF1530">
        <f t="shared" si="1062"/>
        <v>0</v>
      </c>
    </row>
    <row r="1531" spans="1:84" x14ac:dyDescent="0.25">
      <c r="A1531" t="s">
        <v>156</v>
      </c>
      <c r="B1531" t="s">
        <v>520</v>
      </c>
      <c r="C1531" s="1">
        <v>15327</v>
      </c>
      <c r="D1531" t="s">
        <v>39</v>
      </c>
      <c r="E1531" t="s">
        <v>40</v>
      </c>
      <c r="F1531" t="s">
        <v>659</v>
      </c>
      <c r="G1531">
        <v>0</v>
      </c>
      <c r="H1531">
        <v>1</v>
      </c>
      <c r="I1531" t="s">
        <v>71</v>
      </c>
      <c r="J1531" t="s">
        <v>72</v>
      </c>
      <c r="K1531" t="s">
        <v>1454</v>
      </c>
      <c r="L1531">
        <v>7000</v>
      </c>
      <c r="M1531">
        <v>0</v>
      </c>
      <c r="N1531">
        <v>0</v>
      </c>
      <c r="O1531">
        <f t="shared" si="1021"/>
        <v>0</v>
      </c>
      <c r="P1531">
        <f t="shared" si="1022"/>
        <v>0</v>
      </c>
      <c r="Q1531">
        <f t="shared" si="1064"/>
        <v>-1</v>
      </c>
      <c r="R1531">
        <f t="shared" si="1023"/>
        <v>0</v>
      </c>
      <c r="S1531">
        <v>0</v>
      </c>
      <c r="T1531">
        <v>0</v>
      </c>
      <c r="U1531">
        <v>0</v>
      </c>
      <c r="V1531">
        <v>6</v>
      </c>
      <c r="W1531">
        <v>0</v>
      </c>
      <c r="X1531">
        <v>0</v>
      </c>
      <c r="Y1531">
        <v>0</v>
      </c>
      <c r="Z1531">
        <v>0</v>
      </c>
      <c r="AA1531">
        <v>0</v>
      </c>
      <c r="AB1531" t="s">
        <v>159</v>
      </c>
      <c r="AC1531" t="s">
        <v>46</v>
      </c>
      <c r="AD1531">
        <v>70</v>
      </c>
      <c r="AE1531">
        <v>53</v>
      </c>
      <c r="AF1531">
        <v>60</v>
      </c>
      <c r="AG1531" s="5">
        <v>67</v>
      </c>
      <c r="AH1531">
        <v>-1</v>
      </c>
      <c r="AI1531">
        <v>-1</v>
      </c>
      <c r="AJ1531">
        <f t="shared" si="1024"/>
        <v>-1</v>
      </c>
      <c r="AK1531">
        <v>-1</v>
      </c>
      <c r="AL1531">
        <v>-1</v>
      </c>
      <c r="AM1531">
        <v>-1</v>
      </c>
      <c r="AN1531">
        <v>-1</v>
      </c>
      <c r="AO1531">
        <v>-1</v>
      </c>
      <c r="AP1531">
        <v>-1</v>
      </c>
      <c r="AR1531">
        <f t="shared" si="1025"/>
        <v>0</v>
      </c>
      <c r="AS1531">
        <f t="shared" si="1026"/>
        <v>0</v>
      </c>
      <c r="AT1531">
        <f t="shared" si="1027"/>
        <v>0</v>
      </c>
      <c r="AU1531">
        <f t="shared" si="1028"/>
        <v>0</v>
      </c>
      <c r="AV1531">
        <f t="shared" si="1029"/>
        <v>0</v>
      </c>
      <c r="AW1531">
        <f t="shared" si="1030"/>
        <v>0</v>
      </c>
      <c r="AX1531">
        <f t="shared" si="1031"/>
        <v>0</v>
      </c>
      <c r="AY1531">
        <f t="shared" si="1032"/>
        <v>0</v>
      </c>
      <c r="AZ1531">
        <f t="shared" si="1033"/>
        <v>0</v>
      </c>
      <c r="BA1531">
        <f t="shared" si="1034"/>
        <v>0</v>
      </c>
      <c r="BB1531">
        <f t="shared" si="1035"/>
        <v>0</v>
      </c>
      <c r="BC1531">
        <f t="shared" si="1036"/>
        <v>0</v>
      </c>
      <c r="BD1531">
        <f t="shared" si="1037"/>
        <v>0</v>
      </c>
      <c r="BE1531">
        <f t="shared" si="1038"/>
        <v>0</v>
      </c>
      <c r="BF1531">
        <f t="shared" si="1039"/>
        <v>0</v>
      </c>
      <c r="BG1531">
        <f t="shared" si="1040"/>
        <v>0</v>
      </c>
      <c r="BH1531">
        <f t="shared" si="1041"/>
        <v>0</v>
      </c>
      <c r="BI1531">
        <f t="shared" si="1042"/>
        <v>0</v>
      </c>
      <c r="BJ1531">
        <f t="shared" si="1043"/>
        <v>0</v>
      </c>
      <c r="BK1531">
        <f t="shared" si="1044"/>
        <v>0</v>
      </c>
      <c r="BM1531">
        <f t="shared" si="1045"/>
        <v>0</v>
      </c>
      <c r="BN1531">
        <f t="shared" si="1046"/>
        <v>1</v>
      </c>
      <c r="BO1531">
        <f t="shared" si="1047"/>
        <v>0</v>
      </c>
      <c r="BP1531">
        <f t="shared" si="1048"/>
        <v>0</v>
      </c>
      <c r="BR1531">
        <f t="shared" si="1049"/>
        <v>0</v>
      </c>
      <c r="BS1531">
        <f t="shared" si="1050"/>
        <v>0</v>
      </c>
      <c r="BT1531">
        <f t="shared" si="1051"/>
        <v>0</v>
      </c>
      <c r="BU1531">
        <f t="shared" si="1052"/>
        <v>6</v>
      </c>
      <c r="BV1531">
        <f t="shared" si="1053"/>
        <v>0</v>
      </c>
      <c r="BW1531">
        <f t="shared" si="1054"/>
        <v>0</v>
      </c>
      <c r="BX1531">
        <f t="shared" si="1055"/>
        <v>0</v>
      </c>
      <c r="BY1531">
        <f t="shared" si="1056"/>
        <v>0</v>
      </c>
      <c r="BZ1531">
        <f t="shared" si="1063"/>
        <v>0</v>
      </c>
      <c r="CA1531">
        <f t="shared" si="1057"/>
        <v>0</v>
      </c>
      <c r="CB1531">
        <f t="shared" si="1058"/>
        <v>0</v>
      </c>
      <c r="CC1531">
        <f t="shared" si="1059"/>
        <v>1</v>
      </c>
      <c r="CD1531">
        <f t="shared" si="1060"/>
        <v>0</v>
      </c>
      <c r="CE1531">
        <f t="shared" si="1061"/>
        <v>0</v>
      </c>
      <c r="CF1531">
        <f t="shared" si="1062"/>
        <v>0</v>
      </c>
    </row>
    <row r="1532" spans="1:84" x14ac:dyDescent="0.25">
      <c r="A1532" t="s">
        <v>124</v>
      </c>
      <c r="B1532" t="s">
        <v>125</v>
      </c>
      <c r="C1532" s="1">
        <v>15327</v>
      </c>
      <c r="D1532" t="s">
        <v>49</v>
      </c>
      <c r="E1532" t="s">
        <v>40</v>
      </c>
      <c r="F1532" t="s">
        <v>1300</v>
      </c>
      <c r="G1532">
        <v>0</v>
      </c>
      <c r="H1532">
        <v>0</v>
      </c>
      <c r="I1532" t="s">
        <v>87</v>
      </c>
      <c r="J1532" t="s">
        <v>88</v>
      </c>
      <c r="K1532" t="s">
        <v>1472</v>
      </c>
      <c r="L1532">
        <v>6400</v>
      </c>
      <c r="M1532">
        <v>4</v>
      </c>
      <c r="N1532">
        <v>2</v>
      </c>
      <c r="O1532">
        <f t="shared" si="1021"/>
        <v>50</v>
      </c>
      <c r="P1532">
        <f t="shared" si="1022"/>
        <v>0.625</v>
      </c>
      <c r="Q1532">
        <f t="shared" si="1064"/>
        <v>1</v>
      </c>
      <c r="R1532">
        <f t="shared" si="1023"/>
        <v>1</v>
      </c>
      <c r="S1532">
        <v>0</v>
      </c>
      <c r="T1532">
        <v>2</v>
      </c>
      <c r="U1532">
        <v>2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 t="s">
        <v>129</v>
      </c>
      <c r="AC1532" t="s">
        <v>75</v>
      </c>
      <c r="AD1532">
        <v>65</v>
      </c>
      <c r="AE1532">
        <v>79</v>
      </c>
      <c r="AF1532">
        <v>60</v>
      </c>
      <c r="AG1532" s="5">
        <v>76</v>
      </c>
      <c r="AH1532">
        <v>-1</v>
      </c>
      <c r="AI1532">
        <v>-1</v>
      </c>
      <c r="AJ1532">
        <f t="shared" si="1024"/>
        <v>-1</v>
      </c>
      <c r="AK1532">
        <v>-1</v>
      </c>
      <c r="AL1532">
        <v>-1</v>
      </c>
      <c r="AM1532">
        <v>-1</v>
      </c>
      <c r="AN1532">
        <v>-1</v>
      </c>
      <c r="AO1532">
        <v>-1</v>
      </c>
      <c r="AP1532">
        <v>-1</v>
      </c>
      <c r="AR1532">
        <f t="shared" si="1025"/>
        <v>0</v>
      </c>
      <c r="AS1532">
        <f t="shared" si="1026"/>
        <v>0</v>
      </c>
      <c r="AT1532">
        <f t="shared" si="1027"/>
        <v>0</v>
      </c>
      <c r="AU1532">
        <f t="shared" si="1028"/>
        <v>0</v>
      </c>
      <c r="AV1532">
        <f t="shared" si="1029"/>
        <v>0</v>
      </c>
      <c r="AW1532">
        <f t="shared" si="1030"/>
        <v>0</v>
      </c>
      <c r="AX1532">
        <f t="shared" si="1031"/>
        <v>0</v>
      </c>
      <c r="AY1532">
        <f t="shared" si="1032"/>
        <v>0</v>
      </c>
      <c r="AZ1532">
        <f t="shared" si="1033"/>
        <v>0</v>
      </c>
      <c r="BA1532">
        <f t="shared" si="1034"/>
        <v>0</v>
      </c>
      <c r="BB1532">
        <f t="shared" si="1035"/>
        <v>0</v>
      </c>
      <c r="BC1532">
        <f t="shared" si="1036"/>
        <v>0</v>
      </c>
      <c r="BD1532">
        <f t="shared" si="1037"/>
        <v>0</v>
      </c>
      <c r="BE1532">
        <f t="shared" si="1038"/>
        <v>0</v>
      </c>
      <c r="BF1532">
        <f t="shared" si="1039"/>
        <v>0</v>
      </c>
      <c r="BG1532">
        <f t="shared" si="1040"/>
        <v>0</v>
      </c>
      <c r="BH1532">
        <f t="shared" si="1041"/>
        <v>0</v>
      </c>
      <c r="BI1532">
        <f t="shared" si="1042"/>
        <v>0</v>
      </c>
      <c r="BJ1532">
        <f t="shared" si="1043"/>
        <v>0</v>
      </c>
      <c r="BK1532">
        <f t="shared" si="1044"/>
        <v>0</v>
      </c>
      <c r="BM1532">
        <f t="shared" si="1045"/>
        <v>0</v>
      </c>
      <c r="BN1532">
        <f t="shared" si="1046"/>
        <v>0</v>
      </c>
      <c r="BO1532">
        <f t="shared" si="1047"/>
        <v>0</v>
      </c>
      <c r="BP1532">
        <f t="shared" si="1048"/>
        <v>1</v>
      </c>
      <c r="BR1532">
        <f t="shared" si="1049"/>
        <v>0</v>
      </c>
      <c r="BS1532">
        <f t="shared" si="1050"/>
        <v>0</v>
      </c>
      <c r="BT1532">
        <f t="shared" si="1051"/>
        <v>0</v>
      </c>
      <c r="BU1532">
        <f t="shared" si="1052"/>
        <v>0</v>
      </c>
      <c r="BV1532">
        <f t="shared" si="1053"/>
        <v>0</v>
      </c>
      <c r="BW1532">
        <f t="shared" si="1054"/>
        <v>0</v>
      </c>
      <c r="BX1532">
        <f t="shared" si="1055"/>
        <v>0</v>
      </c>
      <c r="BY1532">
        <f t="shared" si="1056"/>
        <v>0</v>
      </c>
      <c r="BZ1532">
        <f t="shared" si="1063"/>
        <v>0</v>
      </c>
      <c r="CA1532">
        <f t="shared" si="1057"/>
        <v>0</v>
      </c>
      <c r="CB1532">
        <f t="shared" si="1058"/>
        <v>0</v>
      </c>
      <c r="CC1532">
        <f t="shared" si="1059"/>
        <v>0</v>
      </c>
      <c r="CD1532">
        <f t="shared" si="1060"/>
        <v>0</v>
      </c>
      <c r="CE1532">
        <f t="shared" si="1061"/>
        <v>0</v>
      </c>
      <c r="CF1532">
        <f t="shared" si="1062"/>
        <v>0</v>
      </c>
    </row>
    <row r="1533" spans="1:84" x14ac:dyDescent="0.25">
      <c r="A1533" t="s">
        <v>729</v>
      </c>
      <c r="B1533" t="s">
        <v>730</v>
      </c>
      <c r="C1533" s="1">
        <v>15326</v>
      </c>
      <c r="D1533" t="s">
        <v>49</v>
      </c>
      <c r="E1533" t="s">
        <v>40</v>
      </c>
      <c r="F1533" t="s">
        <v>1300</v>
      </c>
      <c r="G1533">
        <v>0</v>
      </c>
      <c r="H1533">
        <v>0</v>
      </c>
      <c r="I1533" t="s">
        <v>87</v>
      </c>
      <c r="J1533" t="s">
        <v>88</v>
      </c>
      <c r="K1533" t="s">
        <v>1473</v>
      </c>
      <c r="L1533">
        <v>2900</v>
      </c>
      <c r="M1533">
        <v>4</v>
      </c>
      <c r="N1533">
        <v>2</v>
      </c>
      <c r="O1533">
        <f t="shared" si="1021"/>
        <v>50</v>
      </c>
      <c r="P1533">
        <f t="shared" si="1022"/>
        <v>1.3793103448275861</v>
      </c>
      <c r="Q1533">
        <f t="shared" si="1064"/>
        <v>1</v>
      </c>
      <c r="R1533">
        <f t="shared" si="1023"/>
        <v>1</v>
      </c>
      <c r="S1533">
        <v>0</v>
      </c>
      <c r="T1533">
        <v>2</v>
      </c>
      <c r="U1533">
        <v>2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 t="s">
        <v>732</v>
      </c>
      <c r="AC1533" t="s">
        <v>75</v>
      </c>
      <c r="AD1533">
        <v>68</v>
      </c>
      <c r="AE1533">
        <v>63</v>
      </c>
      <c r="AF1533">
        <v>76</v>
      </c>
      <c r="AG1533" s="5">
        <v>67</v>
      </c>
      <c r="AH1533">
        <v>-1</v>
      </c>
      <c r="AI1533">
        <v>-1</v>
      </c>
      <c r="AJ1533">
        <f t="shared" si="1024"/>
        <v>-1</v>
      </c>
      <c r="AK1533">
        <v>-1</v>
      </c>
      <c r="AL1533">
        <v>-1</v>
      </c>
      <c r="AM1533">
        <v>-1</v>
      </c>
      <c r="AN1533">
        <v>-1</v>
      </c>
      <c r="AO1533">
        <v>-1</v>
      </c>
      <c r="AP1533">
        <v>-1</v>
      </c>
      <c r="AR1533">
        <f t="shared" si="1025"/>
        <v>0</v>
      </c>
      <c r="AS1533">
        <f t="shared" si="1026"/>
        <v>0</v>
      </c>
      <c r="AT1533">
        <f t="shared" si="1027"/>
        <v>0</v>
      </c>
      <c r="AU1533">
        <f t="shared" si="1028"/>
        <v>0</v>
      </c>
      <c r="AV1533">
        <f t="shared" si="1029"/>
        <v>0</v>
      </c>
      <c r="AW1533">
        <f t="shared" si="1030"/>
        <v>0</v>
      </c>
      <c r="AX1533">
        <f t="shared" si="1031"/>
        <v>0</v>
      </c>
      <c r="AY1533">
        <f t="shared" si="1032"/>
        <v>0</v>
      </c>
      <c r="AZ1533">
        <f t="shared" si="1033"/>
        <v>0</v>
      </c>
      <c r="BA1533">
        <f t="shared" si="1034"/>
        <v>0</v>
      </c>
      <c r="BB1533">
        <f t="shared" si="1035"/>
        <v>0</v>
      </c>
      <c r="BC1533">
        <f t="shared" si="1036"/>
        <v>0</v>
      </c>
      <c r="BD1533">
        <f t="shared" si="1037"/>
        <v>0</v>
      </c>
      <c r="BE1533">
        <f t="shared" si="1038"/>
        <v>0</v>
      </c>
      <c r="BF1533">
        <f t="shared" si="1039"/>
        <v>0</v>
      </c>
      <c r="BG1533">
        <f t="shared" si="1040"/>
        <v>0</v>
      </c>
      <c r="BH1533">
        <f t="shared" si="1041"/>
        <v>0</v>
      </c>
      <c r="BI1533">
        <f t="shared" si="1042"/>
        <v>0</v>
      </c>
      <c r="BJ1533">
        <f t="shared" si="1043"/>
        <v>0</v>
      </c>
      <c r="BK1533">
        <f t="shared" si="1044"/>
        <v>0</v>
      </c>
      <c r="BM1533">
        <f t="shared" si="1045"/>
        <v>0</v>
      </c>
      <c r="BN1533">
        <f t="shared" si="1046"/>
        <v>0</v>
      </c>
      <c r="BO1533">
        <f t="shared" si="1047"/>
        <v>0</v>
      </c>
      <c r="BP1533">
        <f t="shared" si="1048"/>
        <v>1</v>
      </c>
      <c r="BR1533">
        <f t="shared" si="1049"/>
        <v>0</v>
      </c>
      <c r="BS1533">
        <f t="shared" si="1050"/>
        <v>0</v>
      </c>
      <c r="BT1533">
        <f t="shared" si="1051"/>
        <v>0</v>
      </c>
      <c r="BU1533">
        <f t="shared" si="1052"/>
        <v>0</v>
      </c>
      <c r="BV1533">
        <f t="shared" si="1053"/>
        <v>0</v>
      </c>
      <c r="BW1533">
        <f t="shared" si="1054"/>
        <v>0</v>
      </c>
      <c r="BX1533">
        <f t="shared" si="1055"/>
        <v>0</v>
      </c>
      <c r="BY1533">
        <f t="shared" si="1056"/>
        <v>0</v>
      </c>
      <c r="BZ1533">
        <f t="shared" si="1063"/>
        <v>0</v>
      </c>
      <c r="CA1533">
        <f t="shared" si="1057"/>
        <v>1</v>
      </c>
      <c r="CB1533">
        <f t="shared" si="1058"/>
        <v>0</v>
      </c>
      <c r="CC1533">
        <f t="shared" si="1059"/>
        <v>1</v>
      </c>
      <c r="CD1533">
        <f t="shared" si="1060"/>
        <v>0</v>
      </c>
      <c r="CE1533">
        <f t="shared" si="1061"/>
        <v>1</v>
      </c>
      <c r="CF1533">
        <f t="shared" si="1062"/>
        <v>1</v>
      </c>
    </row>
    <row r="1534" spans="1:84" x14ac:dyDescent="0.25">
      <c r="A1534" t="s">
        <v>800</v>
      </c>
      <c r="B1534" t="s">
        <v>426</v>
      </c>
      <c r="C1534" s="1">
        <v>15326</v>
      </c>
      <c r="D1534" t="s">
        <v>39</v>
      </c>
      <c r="E1534" t="s">
        <v>40</v>
      </c>
      <c r="F1534" t="s">
        <v>1324</v>
      </c>
      <c r="G1534">
        <v>1</v>
      </c>
      <c r="H1534">
        <v>1</v>
      </c>
      <c r="I1534" t="s">
        <v>71</v>
      </c>
      <c r="J1534" t="s">
        <v>290</v>
      </c>
      <c r="K1534" t="s">
        <v>291</v>
      </c>
      <c r="L1534">
        <v>35740</v>
      </c>
      <c r="M1534">
        <v>0</v>
      </c>
      <c r="N1534">
        <v>0</v>
      </c>
      <c r="O1534">
        <f t="shared" si="1021"/>
        <v>0</v>
      </c>
      <c r="P1534">
        <f t="shared" si="1022"/>
        <v>0</v>
      </c>
      <c r="Q1534">
        <f t="shared" si="1064"/>
        <v>-1</v>
      </c>
      <c r="R1534">
        <f t="shared" si="1023"/>
        <v>0</v>
      </c>
      <c r="S1534">
        <v>0</v>
      </c>
      <c r="T1534">
        <v>0</v>
      </c>
      <c r="U1534">
        <v>0</v>
      </c>
      <c r="V1534">
        <v>11</v>
      </c>
      <c r="W1534">
        <v>1</v>
      </c>
      <c r="X1534">
        <v>3</v>
      </c>
      <c r="Y1534">
        <v>0</v>
      </c>
      <c r="Z1534">
        <v>0</v>
      </c>
      <c r="AA1534">
        <v>0</v>
      </c>
      <c r="AB1534" t="s">
        <v>804</v>
      </c>
      <c r="AC1534" t="s">
        <v>75</v>
      </c>
      <c r="AD1534">
        <v>62</v>
      </c>
      <c r="AE1534">
        <v>44</v>
      </c>
      <c r="AF1534">
        <v>68</v>
      </c>
      <c r="AG1534" s="5">
        <v>61</v>
      </c>
      <c r="AH1534">
        <v>-1</v>
      </c>
      <c r="AI1534">
        <v>-1</v>
      </c>
      <c r="AJ1534">
        <f t="shared" si="1024"/>
        <v>-1</v>
      </c>
      <c r="AK1534">
        <v>-1</v>
      </c>
      <c r="AL1534">
        <v>-1</v>
      </c>
      <c r="AM1534">
        <v>-1</v>
      </c>
      <c r="AN1534">
        <v>-1</v>
      </c>
      <c r="AO1534">
        <v>-1</v>
      </c>
      <c r="AP1534">
        <v>-1</v>
      </c>
      <c r="AR1534">
        <f t="shared" si="1025"/>
        <v>0</v>
      </c>
      <c r="AS1534">
        <f t="shared" si="1026"/>
        <v>0</v>
      </c>
      <c r="AT1534">
        <f t="shared" si="1027"/>
        <v>0</v>
      </c>
      <c r="AU1534">
        <f t="shared" si="1028"/>
        <v>0</v>
      </c>
      <c r="AV1534">
        <f t="shared" si="1029"/>
        <v>0</v>
      </c>
      <c r="AW1534">
        <f t="shared" si="1030"/>
        <v>0</v>
      </c>
      <c r="AX1534">
        <f t="shared" si="1031"/>
        <v>0</v>
      </c>
      <c r="AY1534">
        <f t="shared" si="1032"/>
        <v>0</v>
      </c>
      <c r="AZ1534">
        <f t="shared" si="1033"/>
        <v>0</v>
      </c>
      <c r="BA1534">
        <f t="shared" si="1034"/>
        <v>0</v>
      </c>
      <c r="BB1534">
        <f t="shared" si="1035"/>
        <v>0</v>
      </c>
      <c r="BC1534">
        <f t="shared" si="1036"/>
        <v>0</v>
      </c>
      <c r="BD1534">
        <f t="shared" si="1037"/>
        <v>0</v>
      </c>
      <c r="BE1534">
        <f t="shared" si="1038"/>
        <v>0</v>
      </c>
      <c r="BF1534">
        <f t="shared" si="1039"/>
        <v>0</v>
      </c>
      <c r="BG1534">
        <f t="shared" si="1040"/>
        <v>0</v>
      </c>
      <c r="BH1534">
        <f t="shared" si="1041"/>
        <v>0</v>
      </c>
      <c r="BI1534">
        <f t="shared" si="1042"/>
        <v>0</v>
      </c>
      <c r="BJ1534">
        <f t="shared" si="1043"/>
        <v>0</v>
      </c>
      <c r="BK1534">
        <f t="shared" si="1044"/>
        <v>0</v>
      </c>
      <c r="BM1534">
        <f t="shared" si="1045"/>
        <v>1</v>
      </c>
      <c r="BN1534">
        <f t="shared" si="1046"/>
        <v>0</v>
      </c>
      <c r="BO1534">
        <f t="shared" si="1047"/>
        <v>0</v>
      </c>
      <c r="BP1534">
        <f t="shared" si="1048"/>
        <v>0</v>
      </c>
      <c r="BR1534">
        <f t="shared" si="1049"/>
        <v>0</v>
      </c>
      <c r="BS1534">
        <f t="shared" si="1050"/>
        <v>0</v>
      </c>
      <c r="BT1534">
        <f t="shared" si="1051"/>
        <v>11</v>
      </c>
      <c r="BU1534">
        <f t="shared" si="1052"/>
        <v>0</v>
      </c>
      <c r="BV1534">
        <f t="shared" si="1053"/>
        <v>1</v>
      </c>
      <c r="BW1534">
        <f t="shared" si="1054"/>
        <v>0</v>
      </c>
      <c r="BX1534">
        <f t="shared" si="1055"/>
        <v>3</v>
      </c>
      <c r="BY1534">
        <f t="shared" si="1056"/>
        <v>0</v>
      </c>
      <c r="BZ1534">
        <f t="shared" si="1063"/>
        <v>0</v>
      </c>
      <c r="CA1534">
        <f t="shared" si="1057"/>
        <v>0</v>
      </c>
      <c r="CB1534">
        <f t="shared" si="1058"/>
        <v>0</v>
      </c>
      <c r="CC1534">
        <f t="shared" si="1059"/>
        <v>0</v>
      </c>
      <c r="CD1534">
        <f t="shared" si="1060"/>
        <v>0</v>
      </c>
      <c r="CE1534">
        <f t="shared" si="1061"/>
        <v>0</v>
      </c>
      <c r="CF1534">
        <f t="shared" si="1062"/>
        <v>0</v>
      </c>
    </row>
    <row r="1535" spans="1:84" x14ac:dyDescent="0.25">
      <c r="A1535" t="s">
        <v>156</v>
      </c>
      <c r="B1535" t="s">
        <v>520</v>
      </c>
      <c r="C1535" s="1">
        <v>15326</v>
      </c>
      <c r="D1535" t="s">
        <v>49</v>
      </c>
      <c r="E1535" t="s">
        <v>40</v>
      </c>
      <c r="F1535" t="s">
        <v>659</v>
      </c>
      <c r="G1535">
        <v>0</v>
      </c>
      <c r="H1535">
        <v>0</v>
      </c>
      <c r="I1535" t="s">
        <v>87</v>
      </c>
      <c r="J1535" t="s">
        <v>88</v>
      </c>
      <c r="K1535" t="s">
        <v>1284</v>
      </c>
      <c r="L1535">
        <v>6475</v>
      </c>
      <c r="M1535">
        <v>2</v>
      </c>
      <c r="N1535">
        <v>0</v>
      </c>
      <c r="O1535">
        <f t="shared" si="1021"/>
        <v>0</v>
      </c>
      <c r="P1535">
        <f t="shared" si="1022"/>
        <v>0.30888030888030887</v>
      </c>
      <c r="Q1535">
        <f t="shared" si="1064"/>
        <v>-1</v>
      </c>
      <c r="R1535">
        <f t="shared" si="1023"/>
        <v>0</v>
      </c>
      <c r="S1535">
        <v>0</v>
      </c>
      <c r="T1535">
        <v>0</v>
      </c>
      <c r="U1535">
        <v>0</v>
      </c>
      <c r="V1535">
        <v>5</v>
      </c>
      <c r="W1535">
        <v>0</v>
      </c>
      <c r="X1535">
        <v>0</v>
      </c>
      <c r="Y1535">
        <v>0</v>
      </c>
      <c r="Z1535">
        <v>0</v>
      </c>
      <c r="AA1535">
        <v>0</v>
      </c>
      <c r="AB1535" t="s">
        <v>159</v>
      </c>
      <c r="AC1535" t="s">
        <v>46</v>
      </c>
      <c r="AD1535">
        <v>70</v>
      </c>
      <c r="AE1535">
        <v>53</v>
      </c>
      <c r="AF1535">
        <v>60</v>
      </c>
      <c r="AG1535" s="5">
        <v>67</v>
      </c>
      <c r="AH1535">
        <v>-1</v>
      </c>
      <c r="AI1535">
        <v>-1</v>
      </c>
      <c r="AJ1535">
        <f t="shared" si="1024"/>
        <v>-1</v>
      </c>
      <c r="AK1535">
        <v>-1</v>
      </c>
      <c r="AL1535">
        <v>-1</v>
      </c>
      <c r="AM1535">
        <v>-1</v>
      </c>
      <c r="AN1535">
        <v>-1</v>
      </c>
      <c r="AO1535">
        <v>-1</v>
      </c>
      <c r="AP1535">
        <v>-1</v>
      </c>
      <c r="AR1535">
        <f t="shared" si="1025"/>
        <v>0</v>
      </c>
      <c r="AS1535">
        <f t="shared" si="1026"/>
        <v>0</v>
      </c>
      <c r="AT1535">
        <f t="shared" si="1027"/>
        <v>0</v>
      </c>
      <c r="AU1535">
        <f t="shared" si="1028"/>
        <v>0</v>
      </c>
      <c r="AV1535">
        <f t="shared" si="1029"/>
        <v>0</v>
      </c>
      <c r="AW1535">
        <f t="shared" si="1030"/>
        <v>0</v>
      </c>
      <c r="AX1535">
        <f t="shared" si="1031"/>
        <v>0</v>
      </c>
      <c r="AY1535">
        <f t="shared" si="1032"/>
        <v>0</v>
      </c>
      <c r="AZ1535">
        <f t="shared" si="1033"/>
        <v>0</v>
      </c>
      <c r="BA1535">
        <f t="shared" si="1034"/>
        <v>0</v>
      </c>
      <c r="BB1535">
        <f t="shared" si="1035"/>
        <v>0</v>
      </c>
      <c r="BC1535">
        <f t="shared" si="1036"/>
        <v>0</v>
      </c>
      <c r="BD1535">
        <f t="shared" si="1037"/>
        <v>0</v>
      </c>
      <c r="BE1535">
        <f t="shared" si="1038"/>
        <v>0</v>
      </c>
      <c r="BF1535">
        <f t="shared" si="1039"/>
        <v>0</v>
      </c>
      <c r="BG1535">
        <f t="shared" si="1040"/>
        <v>0</v>
      </c>
      <c r="BH1535">
        <f t="shared" si="1041"/>
        <v>0</v>
      </c>
      <c r="BI1535">
        <f t="shared" si="1042"/>
        <v>0</v>
      </c>
      <c r="BJ1535">
        <f t="shared" si="1043"/>
        <v>0</v>
      </c>
      <c r="BK1535">
        <f t="shared" si="1044"/>
        <v>0</v>
      </c>
      <c r="BM1535">
        <f t="shared" si="1045"/>
        <v>0</v>
      </c>
      <c r="BN1535">
        <f t="shared" si="1046"/>
        <v>1</v>
      </c>
      <c r="BO1535">
        <f t="shared" si="1047"/>
        <v>0</v>
      </c>
      <c r="BP1535">
        <f t="shared" si="1048"/>
        <v>0</v>
      </c>
      <c r="BR1535">
        <f t="shared" si="1049"/>
        <v>0</v>
      </c>
      <c r="BS1535">
        <f t="shared" si="1050"/>
        <v>0</v>
      </c>
      <c r="BT1535">
        <f t="shared" si="1051"/>
        <v>0</v>
      </c>
      <c r="BU1535">
        <f t="shared" si="1052"/>
        <v>5</v>
      </c>
      <c r="BV1535">
        <f t="shared" si="1053"/>
        <v>0</v>
      </c>
      <c r="BW1535">
        <f t="shared" si="1054"/>
        <v>0</v>
      </c>
      <c r="BX1535">
        <f t="shared" si="1055"/>
        <v>0</v>
      </c>
      <c r="BY1535">
        <f t="shared" si="1056"/>
        <v>0</v>
      </c>
      <c r="BZ1535">
        <f t="shared" si="1063"/>
        <v>0</v>
      </c>
      <c r="CA1535">
        <f t="shared" si="1057"/>
        <v>0</v>
      </c>
      <c r="CB1535">
        <f t="shared" si="1058"/>
        <v>0</v>
      </c>
      <c r="CC1535">
        <f t="shared" si="1059"/>
        <v>1</v>
      </c>
      <c r="CD1535">
        <f t="shared" si="1060"/>
        <v>0</v>
      </c>
      <c r="CE1535">
        <f t="shared" si="1061"/>
        <v>0</v>
      </c>
      <c r="CF1535">
        <f t="shared" si="1062"/>
        <v>0</v>
      </c>
    </row>
    <row r="1536" spans="1:84" x14ac:dyDescent="0.25">
      <c r="A1536" t="s">
        <v>1316</v>
      </c>
      <c r="B1536">
        <v>0</v>
      </c>
      <c r="C1536" s="1">
        <v>15325</v>
      </c>
      <c r="D1536" t="s">
        <v>39</v>
      </c>
      <c r="E1536" t="s">
        <v>40</v>
      </c>
      <c r="F1536" t="s">
        <v>1474</v>
      </c>
      <c r="G1536">
        <v>1</v>
      </c>
      <c r="H1536">
        <v>0</v>
      </c>
      <c r="I1536" t="s">
        <v>42</v>
      </c>
      <c r="J1536" t="s">
        <v>43</v>
      </c>
      <c r="K1536" t="s">
        <v>453</v>
      </c>
      <c r="L1536">
        <v>1552</v>
      </c>
      <c r="M1536">
        <v>2</v>
      </c>
      <c r="N1536">
        <v>0</v>
      </c>
      <c r="O1536">
        <f t="shared" si="1021"/>
        <v>0</v>
      </c>
      <c r="P1536">
        <f t="shared" si="1022"/>
        <v>1.2886597938144331</v>
      </c>
      <c r="Q1536">
        <f t="shared" si="1064"/>
        <v>-1</v>
      </c>
      <c r="R1536">
        <f t="shared" si="1023"/>
        <v>0</v>
      </c>
      <c r="S1536">
        <v>0</v>
      </c>
      <c r="T1536">
        <v>0</v>
      </c>
      <c r="U1536">
        <v>0</v>
      </c>
      <c r="V1536">
        <v>4</v>
      </c>
      <c r="W1536">
        <v>1</v>
      </c>
      <c r="X1536">
        <v>0</v>
      </c>
      <c r="Y1536">
        <v>0</v>
      </c>
      <c r="Z1536">
        <v>0</v>
      </c>
      <c r="AA1536">
        <v>0</v>
      </c>
      <c r="AD1536">
        <v>-1</v>
      </c>
      <c r="AE1536">
        <v>-1</v>
      </c>
      <c r="AF1536">
        <v>-1</v>
      </c>
      <c r="AG1536" s="5">
        <v>-1</v>
      </c>
      <c r="AH1536">
        <v>-1</v>
      </c>
      <c r="AI1536">
        <v>-1</v>
      </c>
      <c r="AJ1536">
        <f t="shared" si="1024"/>
        <v>-1</v>
      </c>
      <c r="AK1536">
        <v>-1</v>
      </c>
      <c r="AL1536">
        <v>-1</v>
      </c>
      <c r="AM1536">
        <v>-1</v>
      </c>
      <c r="AN1536">
        <v>-1</v>
      </c>
      <c r="AO1536">
        <v>-1</v>
      </c>
      <c r="AP1536">
        <v>-1</v>
      </c>
      <c r="AR1536">
        <f t="shared" si="1025"/>
        <v>0</v>
      </c>
      <c r="AS1536">
        <f t="shared" si="1026"/>
        <v>0</v>
      </c>
      <c r="AT1536">
        <f t="shared" si="1027"/>
        <v>0</v>
      </c>
      <c r="AU1536">
        <f t="shared" si="1028"/>
        <v>0</v>
      </c>
      <c r="AV1536">
        <f t="shared" si="1029"/>
        <v>0</v>
      </c>
      <c r="AW1536">
        <f t="shared" si="1030"/>
        <v>0</v>
      </c>
      <c r="AX1536">
        <f t="shared" si="1031"/>
        <v>0</v>
      </c>
      <c r="AY1536">
        <f t="shared" si="1032"/>
        <v>0</v>
      </c>
      <c r="AZ1536">
        <f t="shared" si="1033"/>
        <v>0</v>
      </c>
      <c r="BA1536">
        <f t="shared" si="1034"/>
        <v>0</v>
      </c>
      <c r="BB1536">
        <f t="shared" si="1035"/>
        <v>0</v>
      </c>
      <c r="BC1536">
        <f t="shared" si="1036"/>
        <v>0</v>
      </c>
      <c r="BD1536">
        <f t="shared" si="1037"/>
        <v>0</v>
      </c>
      <c r="BE1536">
        <f t="shared" si="1038"/>
        <v>0</v>
      </c>
      <c r="BF1536">
        <f t="shared" si="1039"/>
        <v>0</v>
      </c>
      <c r="BG1536">
        <f t="shared" si="1040"/>
        <v>0</v>
      </c>
      <c r="BH1536">
        <f t="shared" si="1041"/>
        <v>0</v>
      </c>
      <c r="BI1536">
        <f t="shared" si="1042"/>
        <v>0</v>
      </c>
      <c r="BJ1536">
        <f t="shared" si="1043"/>
        <v>0</v>
      </c>
      <c r="BK1536">
        <f t="shared" si="1044"/>
        <v>0</v>
      </c>
      <c r="BM1536">
        <f t="shared" si="1045"/>
        <v>1</v>
      </c>
      <c r="BN1536">
        <f t="shared" si="1046"/>
        <v>0</v>
      </c>
      <c r="BO1536">
        <f t="shared" si="1047"/>
        <v>0</v>
      </c>
      <c r="BP1536">
        <f t="shared" si="1048"/>
        <v>0</v>
      </c>
      <c r="BR1536">
        <f t="shared" si="1049"/>
        <v>0</v>
      </c>
      <c r="BS1536">
        <f t="shared" si="1050"/>
        <v>0</v>
      </c>
      <c r="BT1536">
        <f t="shared" si="1051"/>
        <v>4</v>
      </c>
      <c r="BU1536">
        <f t="shared" si="1052"/>
        <v>0</v>
      </c>
      <c r="BV1536">
        <f t="shared" si="1053"/>
        <v>1</v>
      </c>
      <c r="BW1536">
        <f t="shared" si="1054"/>
        <v>0</v>
      </c>
      <c r="BX1536">
        <f t="shared" si="1055"/>
        <v>0</v>
      </c>
      <c r="BY1536">
        <f t="shared" si="1056"/>
        <v>0</v>
      </c>
      <c r="BZ1536">
        <f t="shared" si="1063"/>
        <v>0</v>
      </c>
      <c r="CA1536">
        <f t="shared" si="1057"/>
        <v>0</v>
      </c>
      <c r="CB1536">
        <f t="shared" si="1058"/>
        <v>0</v>
      </c>
      <c r="CC1536">
        <f t="shared" si="1059"/>
        <v>0</v>
      </c>
      <c r="CD1536">
        <f t="shared" si="1060"/>
        <v>0</v>
      </c>
      <c r="CE1536">
        <f t="shared" si="1061"/>
        <v>0</v>
      </c>
      <c r="CF1536">
        <f t="shared" si="1062"/>
        <v>0</v>
      </c>
    </row>
    <row r="1537" spans="1:84" x14ac:dyDescent="0.25">
      <c r="A1537" t="s">
        <v>124</v>
      </c>
      <c r="B1537" t="s">
        <v>125</v>
      </c>
      <c r="C1537" s="1">
        <v>15325</v>
      </c>
      <c r="D1537" t="s">
        <v>49</v>
      </c>
      <c r="E1537" t="s">
        <v>40</v>
      </c>
      <c r="F1537" t="s">
        <v>1300</v>
      </c>
      <c r="G1537">
        <v>0</v>
      </c>
      <c r="H1537">
        <v>0</v>
      </c>
      <c r="I1537" t="s">
        <v>87</v>
      </c>
      <c r="J1537" t="s">
        <v>88</v>
      </c>
      <c r="K1537" t="s">
        <v>640</v>
      </c>
      <c r="L1537">
        <v>9975</v>
      </c>
      <c r="M1537">
        <v>2</v>
      </c>
      <c r="N1537">
        <v>0</v>
      </c>
      <c r="O1537">
        <f t="shared" si="1021"/>
        <v>0</v>
      </c>
      <c r="P1537">
        <f t="shared" si="1022"/>
        <v>0.2005012531328321</v>
      </c>
      <c r="Q1537">
        <f t="shared" si="1064"/>
        <v>-1</v>
      </c>
      <c r="R1537">
        <f t="shared" si="1023"/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 t="s">
        <v>129</v>
      </c>
      <c r="AC1537" t="s">
        <v>75</v>
      </c>
      <c r="AD1537">
        <v>65</v>
      </c>
      <c r="AE1537">
        <v>79</v>
      </c>
      <c r="AF1537">
        <v>60</v>
      </c>
      <c r="AG1537" s="5">
        <v>76</v>
      </c>
      <c r="AH1537">
        <v>-1</v>
      </c>
      <c r="AI1537">
        <v>-1</v>
      </c>
      <c r="AJ1537">
        <f t="shared" si="1024"/>
        <v>-1</v>
      </c>
      <c r="AK1537">
        <v>-1</v>
      </c>
      <c r="AL1537">
        <v>-1</v>
      </c>
      <c r="AM1537">
        <v>-1</v>
      </c>
      <c r="AN1537">
        <v>-1</v>
      </c>
      <c r="AO1537">
        <v>-1</v>
      </c>
      <c r="AP1537">
        <v>-1</v>
      </c>
      <c r="AR1537">
        <f t="shared" si="1025"/>
        <v>0</v>
      </c>
      <c r="AS1537">
        <f t="shared" si="1026"/>
        <v>0</v>
      </c>
      <c r="AT1537">
        <f t="shared" si="1027"/>
        <v>0</v>
      </c>
      <c r="AU1537">
        <f t="shared" si="1028"/>
        <v>0</v>
      </c>
      <c r="AV1537">
        <f t="shared" si="1029"/>
        <v>0</v>
      </c>
      <c r="AW1537">
        <f t="shared" si="1030"/>
        <v>0</v>
      </c>
      <c r="AX1537">
        <f t="shared" si="1031"/>
        <v>0</v>
      </c>
      <c r="AY1537">
        <f t="shared" si="1032"/>
        <v>0</v>
      </c>
      <c r="AZ1537">
        <f t="shared" si="1033"/>
        <v>0</v>
      </c>
      <c r="BA1537">
        <f t="shared" si="1034"/>
        <v>0</v>
      </c>
      <c r="BB1537">
        <f t="shared" si="1035"/>
        <v>0</v>
      </c>
      <c r="BC1537">
        <f t="shared" si="1036"/>
        <v>0</v>
      </c>
      <c r="BD1537">
        <f t="shared" si="1037"/>
        <v>0</v>
      </c>
      <c r="BE1537">
        <f t="shared" si="1038"/>
        <v>0</v>
      </c>
      <c r="BF1537">
        <f t="shared" si="1039"/>
        <v>0</v>
      </c>
      <c r="BG1537">
        <f t="shared" si="1040"/>
        <v>0</v>
      </c>
      <c r="BH1537">
        <f t="shared" si="1041"/>
        <v>0</v>
      </c>
      <c r="BI1537">
        <f t="shared" si="1042"/>
        <v>0</v>
      </c>
      <c r="BJ1537">
        <f t="shared" si="1043"/>
        <v>0</v>
      </c>
      <c r="BK1537">
        <f t="shared" si="1044"/>
        <v>0</v>
      </c>
      <c r="BM1537">
        <f t="shared" si="1045"/>
        <v>0</v>
      </c>
      <c r="BN1537">
        <f t="shared" si="1046"/>
        <v>1</v>
      </c>
      <c r="BO1537">
        <f t="shared" si="1047"/>
        <v>0</v>
      </c>
      <c r="BP1537">
        <f t="shared" si="1048"/>
        <v>0</v>
      </c>
      <c r="BR1537">
        <f t="shared" si="1049"/>
        <v>0</v>
      </c>
      <c r="BS1537">
        <f t="shared" si="1050"/>
        <v>0</v>
      </c>
      <c r="BT1537">
        <f t="shared" si="1051"/>
        <v>0</v>
      </c>
      <c r="BU1537">
        <f t="shared" si="1052"/>
        <v>0</v>
      </c>
      <c r="BV1537">
        <f t="shared" si="1053"/>
        <v>0</v>
      </c>
      <c r="BW1537">
        <f t="shared" si="1054"/>
        <v>0</v>
      </c>
      <c r="BX1537">
        <f t="shared" si="1055"/>
        <v>0</v>
      </c>
      <c r="BY1537">
        <f t="shared" si="1056"/>
        <v>0</v>
      </c>
      <c r="BZ1537">
        <f t="shared" si="1063"/>
        <v>0</v>
      </c>
      <c r="CA1537">
        <f t="shared" si="1057"/>
        <v>0</v>
      </c>
      <c r="CB1537">
        <f t="shared" si="1058"/>
        <v>0</v>
      </c>
      <c r="CC1537">
        <f t="shared" si="1059"/>
        <v>0</v>
      </c>
      <c r="CD1537">
        <f t="shared" si="1060"/>
        <v>0</v>
      </c>
      <c r="CE1537">
        <f t="shared" si="1061"/>
        <v>0</v>
      </c>
      <c r="CF1537">
        <f t="shared" si="1062"/>
        <v>0</v>
      </c>
    </row>
    <row r="1538" spans="1:84" x14ac:dyDescent="0.25">
      <c r="A1538" t="s">
        <v>170</v>
      </c>
      <c r="B1538" t="s">
        <v>520</v>
      </c>
      <c r="C1538" s="1">
        <v>15325</v>
      </c>
      <c r="D1538" t="s">
        <v>39</v>
      </c>
      <c r="E1538" t="s">
        <v>40</v>
      </c>
      <c r="F1538" t="s">
        <v>659</v>
      </c>
      <c r="G1538">
        <v>0</v>
      </c>
      <c r="H1538">
        <v>1</v>
      </c>
      <c r="I1538" t="s">
        <v>42</v>
      </c>
      <c r="J1538" t="s">
        <v>43</v>
      </c>
      <c r="K1538" t="s">
        <v>1475</v>
      </c>
      <c r="L1538">
        <v>1980</v>
      </c>
      <c r="M1538">
        <v>0</v>
      </c>
      <c r="N1538">
        <v>0</v>
      </c>
      <c r="O1538">
        <f t="shared" si="1021"/>
        <v>0</v>
      </c>
      <c r="P1538">
        <f t="shared" si="1022"/>
        <v>0</v>
      </c>
      <c r="Q1538">
        <f t="shared" si="1064"/>
        <v>-1</v>
      </c>
      <c r="R1538">
        <f t="shared" si="1023"/>
        <v>0</v>
      </c>
      <c r="S1538">
        <v>0</v>
      </c>
      <c r="T1538">
        <v>0</v>
      </c>
      <c r="U1538">
        <v>0</v>
      </c>
      <c r="V1538">
        <v>5</v>
      </c>
      <c r="W1538">
        <v>0</v>
      </c>
      <c r="X1538">
        <v>0</v>
      </c>
      <c r="Y1538">
        <v>0</v>
      </c>
      <c r="Z1538">
        <v>0</v>
      </c>
      <c r="AA1538">
        <v>0</v>
      </c>
      <c r="AB1538" t="s">
        <v>173</v>
      </c>
      <c r="AC1538" t="s">
        <v>46</v>
      </c>
      <c r="AD1538">
        <v>58</v>
      </c>
      <c r="AE1538">
        <v>54</v>
      </c>
      <c r="AF1538">
        <v>69</v>
      </c>
      <c r="AG1538" s="5">
        <v>85</v>
      </c>
      <c r="AH1538">
        <v>-1</v>
      </c>
      <c r="AI1538">
        <v>-1</v>
      </c>
      <c r="AJ1538">
        <f t="shared" si="1024"/>
        <v>-1</v>
      </c>
      <c r="AK1538">
        <v>-1</v>
      </c>
      <c r="AL1538">
        <v>-1</v>
      </c>
      <c r="AM1538">
        <v>-1</v>
      </c>
      <c r="AN1538">
        <v>-1</v>
      </c>
      <c r="AO1538">
        <v>-1</v>
      </c>
      <c r="AP1538">
        <v>-1</v>
      </c>
      <c r="AR1538">
        <f t="shared" si="1025"/>
        <v>0</v>
      </c>
      <c r="AS1538">
        <f t="shared" si="1026"/>
        <v>0</v>
      </c>
      <c r="AT1538">
        <f t="shared" si="1027"/>
        <v>0</v>
      </c>
      <c r="AU1538">
        <f t="shared" si="1028"/>
        <v>0</v>
      </c>
      <c r="AV1538">
        <f t="shared" si="1029"/>
        <v>0</v>
      </c>
      <c r="AW1538">
        <f t="shared" si="1030"/>
        <v>0</v>
      </c>
      <c r="AX1538">
        <f t="shared" si="1031"/>
        <v>0</v>
      </c>
      <c r="AY1538">
        <f t="shared" si="1032"/>
        <v>0</v>
      </c>
      <c r="AZ1538">
        <f t="shared" si="1033"/>
        <v>0</v>
      </c>
      <c r="BA1538">
        <f t="shared" si="1034"/>
        <v>0</v>
      </c>
      <c r="BB1538">
        <f t="shared" si="1035"/>
        <v>0</v>
      </c>
      <c r="BC1538">
        <f t="shared" si="1036"/>
        <v>0</v>
      </c>
      <c r="BD1538">
        <f t="shared" si="1037"/>
        <v>0</v>
      </c>
      <c r="BE1538">
        <f t="shared" si="1038"/>
        <v>0</v>
      </c>
      <c r="BF1538">
        <f t="shared" si="1039"/>
        <v>0</v>
      </c>
      <c r="BG1538">
        <f t="shared" si="1040"/>
        <v>0</v>
      </c>
      <c r="BH1538">
        <f t="shared" si="1041"/>
        <v>0</v>
      </c>
      <c r="BI1538">
        <f t="shared" si="1042"/>
        <v>0</v>
      </c>
      <c r="BJ1538">
        <f t="shared" si="1043"/>
        <v>0</v>
      </c>
      <c r="BK1538">
        <f t="shared" si="1044"/>
        <v>0</v>
      </c>
      <c r="BM1538">
        <f t="shared" si="1045"/>
        <v>0</v>
      </c>
      <c r="BN1538">
        <f t="shared" si="1046"/>
        <v>1</v>
      </c>
      <c r="BO1538">
        <f t="shared" si="1047"/>
        <v>0</v>
      </c>
      <c r="BP1538">
        <f t="shared" si="1048"/>
        <v>0</v>
      </c>
      <c r="BR1538">
        <f t="shared" si="1049"/>
        <v>0</v>
      </c>
      <c r="BS1538">
        <f t="shared" si="1050"/>
        <v>0</v>
      </c>
      <c r="BT1538">
        <f t="shared" si="1051"/>
        <v>0</v>
      </c>
      <c r="BU1538">
        <f t="shared" si="1052"/>
        <v>5</v>
      </c>
      <c r="BV1538">
        <f t="shared" si="1053"/>
        <v>0</v>
      </c>
      <c r="BW1538">
        <f t="shared" si="1054"/>
        <v>0</v>
      </c>
      <c r="BX1538">
        <f t="shared" si="1055"/>
        <v>0</v>
      </c>
      <c r="BY1538">
        <f t="shared" si="1056"/>
        <v>0</v>
      </c>
      <c r="BZ1538">
        <f t="shared" si="1063"/>
        <v>0</v>
      </c>
      <c r="CA1538">
        <f t="shared" si="1057"/>
        <v>0</v>
      </c>
      <c r="CB1538">
        <f t="shared" si="1058"/>
        <v>0</v>
      </c>
      <c r="CC1538">
        <f t="shared" si="1059"/>
        <v>0</v>
      </c>
      <c r="CD1538">
        <f t="shared" si="1060"/>
        <v>0</v>
      </c>
      <c r="CE1538">
        <f t="shared" si="1061"/>
        <v>0</v>
      </c>
      <c r="CF1538">
        <f t="shared" si="1062"/>
        <v>0</v>
      </c>
    </row>
    <row r="1539" spans="1:84" x14ac:dyDescent="0.25">
      <c r="A1539" t="s">
        <v>124</v>
      </c>
      <c r="B1539" t="s">
        <v>125</v>
      </c>
      <c r="C1539" s="1">
        <v>15325</v>
      </c>
      <c r="D1539" t="s">
        <v>49</v>
      </c>
      <c r="E1539" t="s">
        <v>445</v>
      </c>
      <c r="F1539" t="s">
        <v>1300</v>
      </c>
      <c r="G1539">
        <v>0</v>
      </c>
      <c r="H1539">
        <v>0</v>
      </c>
      <c r="I1539" t="s">
        <v>87</v>
      </c>
      <c r="J1539" t="s">
        <v>166</v>
      </c>
      <c r="K1539" t="s">
        <v>1476</v>
      </c>
      <c r="L1539">
        <v>2050</v>
      </c>
      <c r="M1539">
        <v>0</v>
      </c>
      <c r="N1539">
        <v>0</v>
      </c>
      <c r="O1539">
        <f t="shared" si="1021"/>
        <v>0</v>
      </c>
      <c r="P1539">
        <f t="shared" si="1022"/>
        <v>0</v>
      </c>
      <c r="Q1539">
        <f t="shared" si="1064"/>
        <v>-1</v>
      </c>
      <c r="R1539">
        <f t="shared" si="1023"/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1</v>
      </c>
      <c r="Y1539">
        <v>0</v>
      </c>
      <c r="Z1539">
        <v>0</v>
      </c>
      <c r="AA1539">
        <v>0</v>
      </c>
      <c r="AB1539" t="s">
        <v>129</v>
      </c>
      <c r="AC1539" t="s">
        <v>75</v>
      </c>
      <c r="AD1539">
        <v>65</v>
      </c>
      <c r="AE1539">
        <v>79</v>
      </c>
      <c r="AF1539">
        <v>60</v>
      </c>
      <c r="AG1539" s="5">
        <v>76</v>
      </c>
      <c r="AH1539">
        <v>-1</v>
      </c>
      <c r="AI1539">
        <v>-1</v>
      </c>
      <c r="AJ1539">
        <f t="shared" si="1024"/>
        <v>-1</v>
      </c>
      <c r="AK1539">
        <v>-1</v>
      </c>
      <c r="AL1539">
        <v>-1</v>
      </c>
      <c r="AM1539">
        <v>-1</v>
      </c>
      <c r="AN1539">
        <v>-1</v>
      </c>
      <c r="AO1539">
        <v>-1</v>
      </c>
      <c r="AP1539">
        <v>-1</v>
      </c>
      <c r="AR1539">
        <f t="shared" si="1025"/>
        <v>0</v>
      </c>
      <c r="AS1539">
        <f t="shared" si="1026"/>
        <v>0</v>
      </c>
      <c r="AT1539">
        <f t="shared" si="1027"/>
        <v>0</v>
      </c>
      <c r="AU1539">
        <f t="shared" si="1028"/>
        <v>0</v>
      </c>
      <c r="AV1539">
        <f t="shared" si="1029"/>
        <v>0</v>
      </c>
      <c r="AW1539">
        <f t="shared" si="1030"/>
        <v>0</v>
      </c>
      <c r="AX1539">
        <f t="shared" si="1031"/>
        <v>0</v>
      </c>
      <c r="AY1539">
        <f t="shared" si="1032"/>
        <v>0</v>
      </c>
      <c r="AZ1539">
        <f t="shared" si="1033"/>
        <v>0</v>
      </c>
      <c r="BA1539">
        <f t="shared" si="1034"/>
        <v>0</v>
      </c>
      <c r="BB1539">
        <f t="shared" si="1035"/>
        <v>0</v>
      </c>
      <c r="BC1539">
        <f t="shared" si="1036"/>
        <v>0</v>
      </c>
      <c r="BD1539">
        <f t="shared" si="1037"/>
        <v>0</v>
      </c>
      <c r="BE1539">
        <f t="shared" si="1038"/>
        <v>0</v>
      </c>
      <c r="BF1539">
        <f t="shared" si="1039"/>
        <v>0</v>
      </c>
      <c r="BG1539">
        <f t="shared" si="1040"/>
        <v>0</v>
      </c>
      <c r="BH1539">
        <f t="shared" si="1041"/>
        <v>0</v>
      </c>
      <c r="BI1539">
        <f t="shared" si="1042"/>
        <v>0</v>
      </c>
      <c r="BJ1539">
        <f t="shared" si="1043"/>
        <v>0</v>
      </c>
      <c r="BK1539">
        <f t="shared" si="1044"/>
        <v>0</v>
      </c>
      <c r="BM1539">
        <f t="shared" si="1045"/>
        <v>0</v>
      </c>
      <c r="BN1539">
        <f t="shared" si="1046"/>
        <v>1</v>
      </c>
      <c r="BO1539">
        <f t="shared" si="1047"/>
        <v>0</v>
      </c>
      <c r="BP1539">
        <f t="shared" si="1048"/>
        <v>0</v>
      </c>
      <c r="BR1539">
        <f t="shared" si="1049"/>
        <v>0</v>
      </c>
      <c r="BS1539">
        <f t="shared" si="1050"/>
        <v>0</v>
      </c>
      <c r="BT1539">
        <f t="shared" si="1051"/>
        <v>0</v>
      </c>
      <c r="BU1539">
        <f t="shared" si="1052"/>
        <v>0</v>
      </c>
      <c r="BV1539">
        <f t="shared" si="1053"/>
        <v>0</v>
      </c>
      <c r="BW1539">
        <f t="shared" si="1054"/>
        <v>0</v>
      </c>
      <c r="BX1539">
        <f t="shared" si="1055"/>
        <v>0</v>
      </c>
      <c r="BY1539">
        <f t="shared" si="1056"/>
        <v>1</v>
      </c>
      <c r="BZ1539">
        <f t="shared" si="1063"/>
        <v>0</v>
      </c>
      <c r="CA1539">
        <f t="shared" si="1057"/>
        <v>0</v>
      </c>
      <c r="CB1539">
        <f t="shared" si="1058"/>
        <v>0</v>
      </c>
      <c r="CC1539">
        <f t="shared" si="1059"/>
        <v>0</v>
      </c>
      <c r="CD1539">
        <f t="shared" si="1060"/>
        <v>0</v>
      </c>
      <c r="CE1539">
        <f t="shared" si="1061"/>
        <v>0</v>
      </c>
      <c r="CF1539">
        <f t="shared" si="1062"/>
        <v>0</v>
      </c>
    </row>
    <row r="1540" spans="1:84" x14ac:dyDescent="0.25">
      <c r="A1540" t="s">
        <v>664</v>
      </c>
      <c r="B1540" t="s">
        <v>775</v>
      </c>
      <c r="C1540" s="1">
        <v>15324</v>
      </c>
      <c r="D1540" t="s">
        <v>39</v>
      </c>
      <c r="E1540" t="s">
        <v>40</v>
      </c>
      <c r="F1540" t="s">
        <v>1188</v>
      </c>
      <c r="G1540">
        <v>1</v>
      </c>
      <c r="H1540">
        <v>1</v>
      </c>
      <c r="I1540" t="s">
        <v>87</v>
      </c>
      <c r="J1540" t="s">
        <v>298</v>
      </c>
      <c r="K1540" t="s">
        <v>1477</v>
      </c>
      <c r="L1540">
        <v>7350</v>
      </c>
      <c r="M1540">
        <v>0</v>
      </c>
      <c r="N1540">
        <v>0</v>
      </c>
      <c r="O1540">
        <f t="shared" ref="O1540:O1572" si="1065">IF(M1540&gt;0,N1540/M1540*100,0)</f>
        <v>0</v>
      </c>
      <c r="P1540">
        <f t="shared" ref="P1540:P1572" si="1066">IF(L1540&gt;500,M1540/L1540*1000,0)</f>
        <v>0</v>
      </c>
      <c r="Q1540">
        <f t="shared" si="1064"/>
        <v>-1</v>
      </c>
      <c r="R1540">
        <f t="shared" ref="R1540:R1572" si="1067">IF(OR(O1540&gt;49,N1540&gt;1),1,0)</f>
        <v>0</v>
      </c>
      <c r="S1540">
        <v>0</v>
      </c>
      <c r="T1540">
        <v>0</v>
      </c>
      <c r="U1540">
        <v>0</v>
      </c>
      <c r="V1540">
        <v>5</v>
      </c>
      <c r="W1540">
        <v>0</v>
      </c>
      <c r="X1540">
        <v>0</v>
      </c>
      <c r="Y1540">
        <v>0</v>
      </c>
      <c r="Z1540">
        <v>0</v>
      </c>
      <c r="AA1540">
        <v>0</v>
      </c>
      <c r="AB1540" t="s">
        <v>965</v>
      </c>
      <c r="AC1540" t="s">
        <v>46</v>
      </c>
      <c r="AD1540">
        <v>64</v>
      </c>
      <c r="AE1540">
        <v>45</v>
      </c>
      <c r="AF1540">
        <v>59</v>
      </c>
      <c r="AG1540" s="5">
        <v>61</v>
      </c>
      <c r="AH1540">
        <v>-1</v>
      </c>
      <c r="AI1540">
        <v>-1</v>
      </c>
      <c r="AJ1540">
        <f t="shared" ref="AJ1540:AJ1572" si="1068">AVERAGE(AH1540:AI1540)</f>
        <v>-1</v>
      </c>
      <c r="AK1540">
        <v>-1</v>
      </c>
      <c r="AL1540">
        <v>-1</v>
      </c>
      <c r="AM1540">
        <v>-1</v>
      </c>
      <c r="AN1540">
        <v>-1</v>
      </c>
      <c r="AO1540">
        <v>-1</v>
      </c>
      <c r="AP1540">
        <v>-1</v>
      </c>
      <c r="AR1540">
        <f t="shared" ref="AR1540:AR1572" si="1069">IF(AND(AM1540&gt;0,Q1540=-1),1,0)</f>
        <v>0</v>
      </c>
      <c r="AS1540">
        <f t="shared" ref="AS1540:AS1572" si="1070">IF(AND(AM1540=0,Q1540=-1),1,0)</f>
        <v>0</v>
      </c>
      <c r="AT1540">
        <f t="shared" ref="AT1540:AT1572" si="1071">IF(AND(AM1540&gt;0,Q1540=1),1,0)</f>
        <v>0</v>
      </c>
      <c r="AU1540">
        <f t="shared" ref="AU1540:AU1572" si="1072">IF(AND(AM1540=0,Q1540=1),1,0)</f>
        <v>0</v>
      </c>
      <c r="AV1540">
        <f t="shared" ref="AV1540:AV1572" si="1073">IF(AM1540&gt;0,L1540,0)</f>
        <v>0</v>
      </c>
      <c r="AW1540">
        <f t="shared" ref="AW1540:AW1572" si="1074">IF(AM1540=0,L1540,0)</f>
        <v>0</v>
      </c>
      <c r="AX1540">
        <f t="shared" ref="AX1540:AX1572" si="1075">IF(AND(AM1540&gt;0,I1540="2, Escort"),1,0)</f>
        <v>0</v>
      </c>
      <c r="AY1540">
        <f t="shared" ref="AY1540:AY1572" si="1076">IF(AND(AM1540=0,I1540="2, Escort"),1,0)</f>
        <v>0</v>
      </c>
      <c r="AZ1540">
        <f t="shared" ref="AZ1540:AZ1572" si="1077">IF(AND(AM1540&gt;0,OR(I1540="4, Tanker",I1540="3, Cargo",I1540="7, Tender",I1540="8, Amphib")),1,0)</f>
        <v>0</v>
      </c>
      <c r="BA1540">
        <f t="shared" ref="BA1540:BA1572" si="1078">IF(AND(AM1540=0,OR(I1540="4, Tanker",I1540="3, Cargo",I1540="7, Tender",I1540="8, Amphib")),1,0)</f>
        <v>0</v>
      </c>
      <c r="BB1540">
        <f t="shared" ref="BB1540:BB1572" si="1079">IF(AND(AM1540&gt;0,I1540="1, Capital Ship"),1,0)</f>
        <v>0</v>
      </c>
      <c r="BC1540">
        <f t="shared" ref="BC1540:BC1572" si="1080">IF(AND(AM1540=0,I1540="1, Capital Ship"),1,0)</f>
        <v>0</v>
      </c>
      <c r="BD1540">
        <f t="shared" ref="BD1540:BD1572" si="1081">IF(AM1540&gt;0,V1540,0)</f>
        <v>0</v>
      </c>
      <c r="BE1540">
        <f t="shared" ref="BE1540:BE1572" si="1082">IF(AM1540=0,V1540,0)</f>
        <v>0</v>
      </c>
      <c r="BF1540">
        <f t="shared" ref="BF1540:BF1572" si="1083">IF(AM1540&gt;0,W1540,0)</f>
        <v>0</v>
      </c>
      <c r="BG1540">
        <f t="shared" ref="BG1540:BG1572" si="1084">IF(AM1540=0,W1540,0)</f>
        <v>0</v>
      </c>
      <c r="BH1540">
        <f t="shared" ref="BH1540:BH1572" si="1085">IF(AM1540&gt;0,X1540,0)</f>
        <v>0</v>
      </c>
      <c r="BI1540">
        <f t="shared" ref="BI1540:BI1572" si="1086">IF(AM1540=0,X1540,0)</f>
        <v>0</v>
      </c>
      <c r="BJ1540">
        <f t="shared" ref="BJ1540:BJ1572" si="1087">IF(AM1540&gt;0,1,0)</f>
        <v>0</v>
      </c>
      <c r="BK1540">
        <f t="shared" ref="BK1540:BK1572" si="1088">IF(AM1540=0,1,0)</f>
        <v>0</v>
      </c>
      <c r="BM1540">
        <f t="shared" ref="BM1540:BM1572" si="1089">IF(AND(G1540=1,Q1540=-1),1,0)</f>
        <v>1</v>
      </c>
      <c r="BN1540">
        <f t="shared" ref="BN1540:BN1572" si="1090">IF(AND(G1540=0,Q1540=-1),1,0)</f>
        <v>0</v>
      </c>
      <c r="BO1540">
        <f t="shared" ref="BO1540:BO1572" si="1091">IF(AND(G1540=1,Q1540=1),1,0)</f>
        <v>0</v>
      </c>
      <c r="BP1540">
        <f t="shared" ref="BP1540:BP1572" si="1092">IF(AND(G1540=0,Q1540=1),1,0)</f>
        <v>0</v>
      </c>
      <c r="BR1540">
        <f t="shared" ref="BR1540:BR1572" si="1093">IF(AND(G1540=1,AM1540&gt;0),1,0)</f>
        <v>0</v>
      </c>
      <c r="BS1540">
        <f t="shared" ref="BS1540:BS1572" si="1094">IF(AND(G1540=0,AM1540&gt;0),1,0)</f>
        <v>0</v>
      </c>
      <c r="BT1540">
        <f t="shared" ref="BT1540:BT1572" si="1095">IF(G1540=1,V1540,0)</f>
        <v>5</v>
      </c>
      <c r="BU1540">
        <f t="shared" ref="BU1540:BU1572" si="1096">IF(G1540=0,V1540,0)</f>
        <v>0</v>
      </c>
      <c r="BV1540">
        <f t="shared" ref="BV1540:BV1572" si="1097">IF(G1540=1,W1540,0)</f>
        <v>0</v>
      </c>
      <c r="BW1540">
        <f t="shared" ref="BW1540:BW1572" si="1098">IF(G1540=0,W1540,0)</f>
        <v>0</v>
      </c>
      <c r="BX1540">
        <f t="shared" ref="BX1540:BX1572" si="1099">IF(G1540=1,X1540,0)</f>
        <v>0</v>
      </c>
      <c r="BY1540">
        <f t="shared" ref="BY1540:BY1572" si="1100">IF(G1540=0,X1540,0)</f>
        <v>0</v>
      </c>
      <c r="BZ1540">
        <f t="shared" si="1063"/>
        <v>0</v>
      </c>
      <c r="CA1540">
        <f t="shared" ref="CA1540:CA1572" si="1101">IF(AND(AF1540&gt;69,G1540=0),1,0)</f>
        <v>0</v>
      </c>
      <c r="CB1540">
        <f t="shared" ref="CB1540:CB1572" si="1102">IF(AG1540&lt;69,BY1540,0)</f>
        <v>0</v>
      </c>
      <c r="CC1540">
        <f t="shared" ref="CC1540:CC1572" si="1103">IF(AND(AG1540&lt;69,G1540=0),1,0)</f>
        <v>0</v>
      </c>
      <c r="CD1540">
        <f t="shared" ref="CD1540:CD1572" si="1104">IF(AND(AF1540&gt;69,AG1540&lt;69),BY1540,0)</f>
        <v>0</v>
      </c>
      <c r="CE1540">
        <f t="shared" ref="CE1540:CE1572" si="1105">IF(AND(AF1540&gt;69,AG1540&lt;69),1,0)</f>
        <v>0</v>
      </c>
      <c r="CF1540">
        <f t="shared" ref="CF1540:CF1572" si="1106">IF(AND(AF1540&gt;69,AG1540&lt;69,Q1540=1),1,0)</f>
        <v>0</v>
      </c>
    </row>
    <row r="1541" spans="1:84" x14ac:dyDescent="0.25">
      <c r="A1541" t="s">
        <v>1218</v>
      </c>
      <c r="B1541">
        <v>0</v>
      </c>
      <c r="C1541" s="1">
        <v>15324</v>
      </c>
      <c r="D1541" t="s">
        <v>49</v>
      </c>
      <c r="E1541" t="s">
        <v>40</v>
      </c>
      <c r="F1541" t="s">
        <v>246</v>
      </c>
      <c r="G1541">
        <v>1</v>
      </c>
      <c r="H1541">
        <v>0</v>
      </c>
      <c r="I1541" t="s">
        <v>87</v>
      </c>
      <c r="J1541" t="s">
        <v>88</v>
      </c>
      <c r="K1541" t="s">
        <v>1169</v>
      </c>
      <c r="L1541">
        <v>2980</v>
      </c>
      <c r="M1541">
        <v>2</v>
      </c>
      <c r="N1541">
        <v>0</v>
      </c>
      <c r="O1541">
        <f t="shared" si="1065"/>
        <v>0</v>
      </c>
      <c r="P1541">
        <f t="shared" si="1066"/>
        <v>0.67114093959731536</v>
      </c>
      <c r="Q1541">
        <f t="shared" si="1064"/>
        <v>-1</v>
      </c>
      <c r="R1541">
        <f t="shared" si="1067"/>
        <v>0</v>
      </c>
      <c r="S1541">
        <v>0</v>
      </c>
      <c r="T1541">
        <v>0</v>
      </c>
      <c r="U1541">
        <v>0</v>
      </c>
      <c r="V1541">
        <v>3</v>
      </c>
      <c r="W1541">
        <v>0</v>
      </c>
      <c r="X1541">
        <v>0</v>
      </c>
      <c r="Y1541">
        <v>0</v>
      </c>
      <c r="Z1541">
        <v>0</v>
      </c>
      <c r="AA1541">
        <v>0</v>
      </c>
      <c r="AD1541">
        <v>-1</v>
      </c>
      <c r="AE1541">
        <v>-1</v>
      </c>
      <c r="AF1541">
        <v>-1</v>
      </c>
      <c r="AG1541" s="5">
        <v>-1</v>
      </c>
      <c r="AH1541">
        <v>-1</v>
      </c>
      <c r="AI1541">
        <v>-1</v>
      </c>
      <c r="AJ1541">
        <f t="shared" si="1068"/>
        <v>-1</v>
      </c>
      <c r="AK1541">
        <v>-1</v>
      </c>
      <c r="AL1541">
        <v>-1</v>
      </c>
      <c r="AM1541">
        <v>-1</v>
      </c>
      <c r="AN1541">
        <v>-1</v>
      </c>
      <c r="AO1541">
        <v>-1</v>
      </c>
      <c r="AP1541">
        <v>-1</v>
      </c>
      <c r="AR1541">
        <f t="shared" si="1069"/>
        <v>0</v>
      </c>
      <c r="AS1541">
        <f t="shared" si="1070"/>
        <v>0</v>
      </c>
      <c r="AT1541">
        <f t="shared" si="1071"/>
        <v>0</v>
      </c>
      <c r="AU1541">
        <f t="shared" si="1072"/>
        <v>0</v>
      </c>
      <c r="AV1541">
        <f t="shared" si="1073"/>
        <v>0</v>
      </c>
      <c r="AW1541">
        <f t="shared" si="1074"/>
        <v>0</v>
      </c>
      <c r="AX1541">
        <f t="shared" si="1075"/>
        <v>0</v>
      </c>
      <c r="AY1541">
        <f t="shared" si="1076"/>
        <v>0</v>
      </c>
      <c r="AZ1541">
        <f t="shared" si="1077"/>
        <v>0</v>
      </c>
      <c r="BA1541">
        <f t="shared" si="1078"/>
        <v>0</v>
      </c>
      <c r="BB1541">
        <f t="shared" si="1079"/>
        <v>0</v>
      </c>
      <c r="BC1541">
        <f t="shared" si="1080"/>
        <v>0</v>
      </c>
      <c r="BD1541">
        <f t="shared" si="1081"/>
        <v>0</v>
      </c>
      <c r="BE1541">
        <f t="shared" si="1082"/>
        <v>0</v>
      </c>
      <c r="BF1541">
        <f t="shared" si="1083"/>
        <v>0</v>
      </c>
      <c r="BG1541">
        <f t="shared" si="1084"/>
        <v>0</v>
      </c>
      <c r="BH1541">
        <f t="shared" si="1085"/>
        <v>0</v>
      </c>
      <c r="BI1541">
        <f t="shared" si="1086"/>
        <v>0</v>
      </c>
      <c r="BJ1541">
        <f t="shared" si="1087"/>
        <v>0</v>
      </c>
      <c r="BK1541">
        <f t="shared" si="1088"/>
        <v>0</v>
      </c>
      <c r="BM1541">
        <f t="shared" si="1089"/>
        <v>1</v>
      </c>
      <c r="BN1541">
        <f t="shared" si="1090"/>
        <v>0</v>
      </c>
      <c r="BO1541">
        <f t="shared" si="1091"/>
        <v>0</v>
      </c>
      <c r="BP1541">
        <f t="shared" si="1092"/>
        <v>0</v>
      </c>
      <c r="BR1541">
        <f t="shared" si="1093"/>
        <v>0</v>
      </c>
      <c r="BS1541">
        <f t="shared" si="1094"/>
        <v>0</v>
      </c>
      <c r="BT1541">
        <f t="shared" si="1095"/>
        <v>3</v>
      </c>
      <c r="BU1541">
        <f t="shared" si="1096"/>
        <v>0</v>
      </c>
      <c r="BV1541">
        <f t="shared" si="1097"/>
        <v>0</v>
      </c>
      <c r="BW1541">
        <f t="shared" si="1098"/>
        <v>0</v>
      </c>
      <c r="BX1541">
        <f t="shared" si="1099"/>
        <v>0</v>
      </c>
      <c r="BY1541">
        <f t="shared" si="1100"/>
        <v>0</v>
      </c>
      <c r="BZ1541">
        <f t="shared" si="1063"/>
        <v>0</v>
      </c>
      <c r="CA1541">
        <f t="shared" si="1101"/>
        <v>0</v>
      </c>
      <c r="CB1541">
        <f t="shared" si="1102"/>
        <v>0</v>
      </c>
      <c r="CC1541">
        <f t="shared" si="1103"/>
        <v>0</v>
      </c>
      <c r="CD1541">
        <f t="shared" si="1104"/>
        <v>0</v>
      </c>
      <c r="CE1541">
        <f t="shared" si="1105"/>
        <v>0</v>
      </c>
      <c r="CF1541">
        <f t="shared" si="1106"/>
        <v>0</v>
      </c>
    </row>
    <row r="1542" spans="1:84" x14ac:dyDescent="0.25">
      <c r="A1542" t="s">
        <v>536</v>
      </c>
      <c r="B1542" t="s">
        <v>437</v>
      </c>
      <c r="C1542" s="1">
        <v>15324</v>
      </c>
      <c r="D1542" t="s">
        <v>39</v>
      </c>
      <c r="E1542" t="s">
        <v>40</v>
      </c>
      <c r="F1542" t="s">
        <v>590</v>
      </c>
      <c r="G1542">
        <v>0</v>
      </c>
      <c r="H1542">
        <v>1</v>
      </c>
      <c r="I1542" t="s">
        <v>87</v>
      </c>
      <c r="J1542" t="s">
        <v>298</v>
      </c>
      <c r="K1542" t="s">
        <v>1455</v>
      </c>
      <c r="L1542">
        <v>7470</v>
      </c>
      <c r="M1542">
        <v>0</v>
      </c>
      <c r="N1542">
        <v>0</v>
      </c>
      <c r="O1542">
        <f t="shared" si="1065"/>
        <v>0</v>
      </c>
      <c r="P1542">
        <f t="shared" si="1066"/>
        <v>0</v>
      </c>
      <c r="Q1542">
        <f t="shared" si="1064"/>
        <v>-1</v>
      </c>
      <c r="R1542">
        <f t="shared" si="1067"/>
        <v>0</v>
      </c>
      <c r="S1542">
        <v>0</v>
      </c>
      <c r="T1542">
        <v>0</v>
      </c>
      <c r="U1542">
        <v>0</v>
      </c>
      <c r="V1542">
        <v>5</v>
      </c>
      <c r="W1542">
        <v>0</v>
      </c>
      <c r="X1542">
        <v>0</v>
      </c>
      <c r="Y1542">
        <v>0</v>
      </c>
      <c r="Z1542">
        <v>0</v>
      </c>
      <c r="AA1542">
        <v>0</v>
      </c>
      <c r="AB1542" t="s">
        <v>539</v>
      </c>
      <c r="AC1542" t="s">
        <v>75</v>
      </c>
      <c r="AD1542">
        <v>56</v>
      </c>
      <c r="AE1542">
        <v>48</v>
      </c>
      <c r="AF1542">
        <v>64</v>
      </c>
      <c r="AG1542" s="5">
        <v>67</v>
      </c>
      <c r="AH1542">
        <v>-1</v>
      </c>
      <c r="AI1542">
        <v>-1</v>
      </c>
      <c r="AJ1542">
        <f t="shared" si="1068"/>
        <v>-1</v>
      </c>
      <c r="AK1542">
        <v>-1</v>
      </c>
      <c r="AL1542">
        <v>-1</v>
      </c>
      <c r="AM1542">
        <v>-1</v>
      </c>
      <c r="AN1542">
        <v>-1</v>
      </c>
      <c r="AO1542">
        <v>-1</v>
      </c>
      <c r="AP1542">
        <v>-1</v>
      </c>
      <c r="AR1542">
        <f t="shared" si="1069"/>
        <v>0</v>
      </c>
      <c r="AS1542">
        <f t="shared" si="1070"/>
        <v>0</v>
      </c>
      <c r="AT1542">
        <f t="shared" si="1071"/>
        <v>0</v>
      </c>
      <c r="AU1542">
        <f t="shared" si="1072"/>
        <v>0</v>
      </c>
      <c r="AV1542">
        <f t="shared" si="1073"/>
        <v>0</v>
      </c>
      <c r="AW1542">
        <f t="shared" si="1074"/>
        <v>0</v>
      </c>
      <c r="AX1542">
        <f t="shared" si="1075"/>
        <v>0</v>
      </c>
      <c r="AY1542">
        <f t="shared" si="1076"/>
        <v>0</v>
      </c>
      <c r="AZ1542">
        <f t="shared" si="1077"/>
        <v>0</v>
      </c>
      <c r="BA1542">
        <f t="shared" si="1078"/>
        <v>0</v>
      </c>
      <c r="BB1542">
        <f t="shared" si="1079"/>
        <v>0</v>
      </c>
      <c r="BC1542">
        <f t="shared" si="1080"/>
        <v>0</v>
      </c>
      <c r="BD1542">
        <f t="shared" si="1081"/>
        <v>0</v>
      </c>
      <c r="BE1542">
        <f t="shared" si="1082"/>
        <v>0</v>
      </c>
      <c r="BF1542">
        <f t="shared" si="1083"/>
        <v>0</v>
      </c>
      <c r="BG1542">
        <f t="shared" si="1084"/>
        <v>0</v>
      </c>
      <c r="BH1542">
        <f t="shared" si="1085"/>
        <v>0</v>
      </c>
      <c r="BI1542">
        <f t="shared" si="1086"/>
        <v>0</v>
      </c>
      <c r="BJ1542">
        <f t="shared" si="1087"/>
        <v>0</v>
      </c>
      <c r="BK1542">
        <f t="shared" si="1088"/>
        <v>0</v>
      </c>
      <c r="BM1542">
        <f t="shared" si="1089"/>
        <v>0</v>
      </c>
      <c r="BN1542">
        <f t="shared" si="1090"/>
        <v>1</v>
      </c>
      <c r="BO1542">
        <f t="shared" si="1091"/>
        <v>0</v>
      </c>
      <c r="BP1542">
        <f t="shared" si="1092"/>
        <v>0</v>
      </c>
      <c r="BR1542">
        <f t="shared" si="1093"/>
        <v>0</v>
      </c>
      <c r="BS1542">
        <f t="shared" si="1094"/>
        <v>0</v>
      </c>
      <c r="BT1542">
        <f t="shared" si="1095"/>
        <v>0</v>
      </c>
      <c r="BU1542">
        <f t="shared" si="1096"/>
        <v>5</v>
      </c>
      <c r="BV1542">
        <f t="shared" si="1097"/>
        <v>0</v>
      </c>
      <c r="BW1542">
        <f t="shared" si="1098"/>
        <v>0</v>
      </c>
      <c r="BX1542">
        <f t="shared" si="1099"/>
        <v>0</v>
      </c>
      <c r="BY1542">
        <f t="shared" si="1100"/>
        <v>0</v>
      </c>
      <c r="BZ1542">
        <f t="shared" si="1063"/>
        <v>0</v>
      </c>
      <c r="CA1542">
        <f t="shared" si="1101"/>
        <v>0</v>
      </c>
      <c r="CB1542">
        <f t="shared" si="1102"/>
        <v>0</v>
      </c>
      <c r="CC1542">
        <f t="shared" si="1103"/>
        <v>1</v>
      </c>
      <c r="CD1542">
        <f t="shared" si="1104"/>
        <v>0</v>
      </c>
      <c r="CE1542">
        <f t="shared" si="1105"/>
        <v>0</v>
      </c>
      <c r="CF1542">
        <f t="shared" si="1106"/>
        <v>0</v>
      </c>
    </row>
    <row r="1543" spans="1:84" x14ac:dyDescent="0.25">
      <c r="A1543" t="s">
        <v>201</v>
      </c>
      <c r="B1543" t="s">
        <v>816</v>
      </c>
      <c r="C1543" s="1">
        <v>15324</v>
      </c>
      <c r="D1543" t="s">
        <v>39</v>
      </c>
      <c r="E1543" t="s">
        <v>40</v>
      </c>
      <c r="F1543" t="s">
        <v>1478</v>
      </c>
      <c r="G1543">
        <v>0</v>
      </c>
      <c r="H1543">
        <v>0</v>
      </c>
      <c r="I1543" t="s">
        <v>42</v>
      </c>
      <c r="J1543" t="s">
        <v>77</v>
      </c>
      <c r="K1543" t="s">
        <v>1064</v>
      </c>
      <c r="L1543">
        <v>2780</v>
      </c>
      <c r="M1543">
        <v>2</v>
      </c>
      <c r="N1543">
        <v>0</v>
      </c>
      <c r="O1543">
        <f t="shared" si="1065"/>
        <v>0</v>
      </c>
      <c r="P1543">
        <f t="shared" si="1066"/>
        <v>0.71942446043165464</v>
      </c>
      <c r="Q1543">
        <f t="shared" si="1064"/>
        <v>-1</v>
      </c>
      <c r="R1543">
        <f t="shared" si="1067"/>
        <v>0</v>
      </c>
      <c r="S1543">
        <v>0</v>
      </c>
      <c r="T1543">
        <v>0</v>
      </c>
      <c r="U1543">
        <v>0</v>
      </c>
      <c r="V1543">
        <v>5</v>
      </c>
      <c r="W1543">
        <v>0</v>
      </c>
      <c r="X1543">
        <v>0</v>
      </c>
      <c r="Y1543">
        <v>0</v>
      </c>
      <c r="Z1543">
        <v>0</v>
      </c>
      <c r="AA1543">
        <v>0</v>
      </c>
      <c r="AB1543" t="s">
        <v>204</v>
      </c>
      <c r="AC1543" t="s">
        <v>46</v>
      </c>
      <c r="AD1543">
        <v>66</v>
      </c>
      <c r="AE1543">
        <v>57</v>
      </c>
      <c r="AF1543">
        <v>68</v>
      </c>
      <c r="AG1543" s="5">
        <v>69</v>
      </c>
      <c r="AH1543">
        <v>-1</v>
      </c>
      <c r="AI1543">
        <v>-1</v>
      </c>
      <c r="AJ1543">
        <f t="shared" si="1068"/>
        <v>-1</v>
      </c>
      <c r="AK1543">
        <v>-1</v>
      </c>
      <c r="AL1543">
        <v>-1</v>
      </c>
      <c r="AM1543">
        <v>-1</v>
      </c>
      <c r="AN1543">
        <v>-1</v>
      </c>
      <c r="AO1543">
        <v>-1</v>
      </c>
      <c r="AP1543">
        <v>-1</v>
      </c>
      <c r="AR1543">
        <f t="shared" si="1069"/>
        <v>0</v>
      </c>
      <c r="AS1543">
        <f t="shared" si="1070"/>
        <v>0</v>
      </c>
      <c r="AT1543">
        <f t="shared" si="1071"/>
        <v>0</v>
      </c>
      <c r="AU1543">
        <f t="shared" si="1072"/>
        <v>0</v>
      </c>
      <c r="AV1543">
        <f t="shared" si="1073"/>
        <v>0</v>
      </c>
      <c r="AW1543">
        <f t="shared" si="1074"/>
        <v>0</v>
      </c>
      <c r="AX1543">
        <f t="shared" si="1075"/>
        <v>0</v>
      </c>
      <c r="AY1543">
        <f t="shared" si="1076"/>
        <v>0</v>
      </c>
      <c r="AZ1543">
        <f t="shared" si="1077"/>
        <v>0</v>
      </c>
      <c r="BA1543">
        <f t="shared" si="1078"/>
        <v>0</v>
      </c>
      <c r="BB1543">
        <f t="shared" si="1079"/>
        <v>0</v>
      </c>
      <c r="BC1543">
        <f t="shared" si="1080"/>
        <v>0</v>
      </c>
      <c r="BD1543">
        <f t="shared" si="1081"/>
        <v>0</v>
      </c>
      <c r="BE1543">
        <f t="shared" si="1082"/>
        <v>0</v>
      </c>
      <c r="BF1543">
        <f t="shared" si="1083"/>
        <v>0</v>
      </c>
      <c r="BG1543">
        <f t="shared" si="1084"/>
        <v>0</v>
      </c>
      <c r="BH1543">
        <f t="shared" si="1085"/>
        <v>0</v>
      </c>
      <c r="BI1543">
        <f t="shared" si="1086"/>
        <v>0</v>
      </c>
      <c r="BJ1543">
        <f t="shared" si="1087"/>
        <v>0</v>
      </c>
      <c r="BK1543">
        <f t="shared" si="1088"/>
        <v>0</v>
      </c>
      <c r="BM1543">
        <f t="shared" si="1089"/>
        <v>0</v>
      </c>
      <c r="BN1543">
        <f t="shared" si="1090"/>
        <v>1</v>
      </c>
      <c r="BO1543">
        <f t="shared" si="1091"/>
        <v>0</v>
      </c>
      <c r="BP1543">
        <f t="shared" si="1092"/>
        <v>0</v>
      </c>
      <c r="BR1543">
        <f t="shared" si="1093"/>
        <v>0</v>
      </c>
      <c r="BS1543">
        <f t="shared" si="1094"/>
        <v>0</v>
      </c>
      <c r="BT1543">
        <f t="shared" si="1095"/>
        <v>0</v>
      </c>
      <c r="BU1543">
        <f t="shared" si="1096"/>
        <v>5</v>
      </c>
      <c r="BV1543">
        <f t="shared" si="1097"/>
        <v>0</v>
      </c>
      <c r="BW1543">
        <f t="shared" si="1098"/>
        <v>0</v>
      </c>
      <c r="BX1543">
        <f t="shared" si="1099"/>
        <v>0</v>
      </c>
      <c r="BY1543">
        <f t="shared" si="1100"/>
        <v>0</v>
      </c>
      <c r="BZ1543">
        <f t="shared" si="1063"/>
        <v>0</v>
      </c>
      <c r="CA1543">
        <f t="shared" si="1101"/>
        <v>0</v>
      </c>
      <c r="CB1543">
        <f t="shared" si="1102"/>
        <v>0</v>
      </c>
      <c r="CC1543">
        <f t="shared" si="1103"/>
        <v>0</v>
      </c>
      <c r="CD1543">
        <f t="shared" si="1104"/>
        <v>0</v>
      </c>
      <c r="CE1543">
        <f t="shared" si="1105"/>
        <v>0</v>
      </c>
      <c r="CF1543">
        <f t="shared" si="1106"/>
        <v>0</v>
      </c>
    </row>
    <row r="1544" spans="1:84" x14ac:dyDescent="0.25">
      <c r="A1544" t="s">
        <v>1346</v>
      </c>
      <c r="B1544" t="s">
        <v>730</v>
      </c>
      <c r="C1544" s="1">
        <v>15324</v>
      </c>
      <c r="D1544" t="s">
        <v>49</v>
      </c>
      <c r="E1544" t="s">
        <v>40</v>
      </c>
      <c r="F1544" t="s">
        <v>1397</v>
      </c>
      <c r="G1544">
        <v>0</v>
      </c>
      <c r="H1544">
        <v>0</v>
      </c>
      <c r="I1544" t="s">
        <v>87</v>
      </c>
      <c r="J1544" t="s">
        <v>166</v>
      </c>
      <c r="K1544" t="s">
        <v>973</v>
      </c>
      <c r="L1544">
        <v>830</v>
      </c>
      <c r="M1544">
        <v>0</v>
      </c>
      <c r="N1544">
        <v>0</v>
      </c>
      <c r="O1544">
        <f t="shared" si="1065"/>
        <v>0</v>
      </c>
      <c r="P1544">
        <f t="shared" si="1066"/>
        <v>0</v>
      </c>
      <c r="Q1544">
        <f t="shared" si="1064"/>
        <v>-1</v>
      </c>
      <c r="R1544">
        <f t="shared" si="1067"/>
        <v>0</v>
      </c>
      <c r="S1544">
        <v>0</v>
      </c>
      <c r="T1544">
        <v>0</v>
      </c>
      <c r="U1544">
        <v>0</v>
      </c>
      <c r="V1544">
        <v>1</v>
      </c>
      <c r="W1544">
        <v>0</v>
      </c>
      <c r="X1544">
        <v>0</v>
      </c>
      <c r="Y1544">
        <v>0</v>
      </c>
      <c r="Z1544">
        <v>0</v>
      </c>
      <c r="AA1544">
        <v>0</v>
      </c>
      <c r="AD1544">
        <v>-1</v>
      </c>
      <c r="AE1544">
        <v>-1</v>
      </c>
      <c r="AF1544">
        <v>-1</v>
      </c>
      <c r="AG1544" s="5">
        <v>-1</v>
      </c>
      <c r="AH1544">
        <v>-1</v>
      </c>
      <c r="AI1544">
        <v>-1</v>
      </c>
      <c r="AJ1544">
        <f t="shared" si="1068"/>
        <v>-1</v>
      </c>
      <c r="AK1544">
        <v>-1</v>
      </c>
      <c r="AL1544">
        <v>-1</v>
      </c>
      <c r="AM1544">
        <v>-1</v>
      </c>
      <c r="AN1544">
        <v>-1</v>
      </c>
      <c r="AO1544">
        <v>-1</v>
      </c>
      <c r="AP1544">
        <v>-1</v>
      </c>
      <c r="AR1544">
        <f t="shared" si="1069"/>
        <v>0</v>
      </c>
      <c r="AS1544">
        <f t="shared" si="1070"/>
        <v>0</v>
      </c>
      <c r="AT1544">
        <f t="shared" si="1071"/>
        <v>0</v>
      </c>
      <c r="AU1544">
        <f t="shared" si="1072"/>
        <v>0</v>
      </c>
      <c r="AV1544">
        <f t="shared" si="1073"/>
        <v>0</v>
      </c>
      <c r="AW1544">
        <f t="shared" si="1074"/>
        <v>0</v>
      </c>
      <c r="AX1544">
        <f t="shared" si="1075"/>
        <v>0</v>
      </c>
      <c r="AY1544">
        <f t="shared" si="1076"/>
        <v>0</v>
      </c>
      <c r="AZ1544">
        <f t="shared" si="1077"/>
        <v>0</v>
      </c>
      <c r="BA1544">
        <f t="shared" si="1078"/>
        <v>0</v>
      </c>
      <c r="BB1544">
        <f t="shared" si="1079"/>
        <v>0</v>
      </c>
      <c r="BC1544">
        <f t="shared" si="1080"/>
        <v>0</v>
      </c>
      <c r="BD1544">
        <f t="shared" si="1081"/>
        <v>0</v>
      </c>
      <c r="BE1544">
        <f t="shared" si="1082"/>
        <v>0</v>
      </c>
      <c r="BF1544">
        <f t="shared" si="1083"/>
        <v>0</v>
      </c>
      <c r="BG1544">
        <f t="shared" si="1084"/>
        <v>0</v>
      </c>
      <c r="BH1544">
        <f t="shared" si="1085"/>
        <v>0</v>
      </c>
      <c r="BI1544">
        <f t="shared" si="1086"/>
        <v>0</v>
      </c>
      <c r="BJ1544">
        <f t="shared" si="1087"/>
        <v>0</v>
      </c>
      <c r="BK1544">
        <f t="shared" si="1088"/>
        <v>0</v>
      </c>
      <c r="BM1544">
        <f t="shared" si="1089"/>
        <v>0</v>
      </c>
      <c r="BN1544">
        <f t="shared" si="1090"/>
        <v>1</v>
      </c>
      <c r="BO1544">
        <f t="shared" si="1091"/>
        <v>0</v>
      </c>
      <c r="BP1544">
        <f t="shared" si="1092"/>
        <v>0</v>
      </c>
      <c r="BR1544">
        <f t="shared" si="1093"/>
        <v>0</v>
      </c>
      <c r="BS1544">
        <f t="shared" si="1094"/>
        <v>0</v>
      </c>
      <c r="BT1544">
        <f t="shared" si="1095"/>
        <v>0</v>
      </c>
      <c r="BU1544">
        <f t="shared" si="1096"/>
        <v>1</v>
      </c>
      <c r="BV1544">
        <f t="shared" si="1097"/>
        <v>0</v>
      </c>
      <c r="BW1544">
        <f t="shared" si="1098"/>
        <v>0</v>
      </c>
      <c r="BX1544">
        <f t="shared" si="1099"/>
        <v>0</v>
      </c>
      <c r="BY1544">
        <f t="shared" si="1100"/>
        <v>0</v>
      </c>
      <c r="BZ1544">
        <f t="shared" si="1063"/>
        <v>0</v>
      </c>
      <c r="CA1544">
        <f t="shared" si="1101"/>
        <v>0</v>
      </c>
      <c r="CB1544">
        <f t="shared" si="1102"/>
        <v>0</v>
      </c>
      <c r="CC1544">
        <f t="shared" si="1103"/>
        <v>1</v>
      </c>
      <c r="CD1544">
        <f t="shared" si="1104"/>
        <v>0</v>
      </c>
      <c r="CE1544">
        <f t="shared" si="1105"/>
        <v>0</v>
      </c>
      <c r="CF1544">
        <f t="shared" si="1106"/>
        <v>0</v>
      </c>
    </row>
    <row r="1545" spans="1:84" x14ac:dyDescent="0.25">
      <c r="A1545" t="s">
        <v>1346</v>
      </c>
      <c r="B1545" t="s">
        <v>730</v>
      </c>
      <c r="C1545" s="1">
        <v>15324</v>
      </c>
      <c r="D1545" t="s">
        <v>39</v>
      </c>
      <c r="E1545" t="s">
        <v>40</v>
      </c>
      <c r="F1545" t="s">
        <v>1397</v>
      </c>
      <c r="G1545">
        <v>0</v>
      </c>
      <c r="H1545">
        <v>1</v>
      </c>
      <c r="I1545" t="s">
        <v>363</v>
      </c>
      <c r="L1545">
        <v>0</v>
      </c>
      <c r="M1545">
        <v>0</v>
      </c>
      <c r="N1545">
        <v>0</v>
      </c>
      <c r="O1545">
        <f t="shared" si="1065"/>
        <v>0</v>
      </c>
      <c r="P1545">
        <f t="shared" si="1066"/>
        <v>0</v>
      </c>
      <c r="Q1545">
        <f t="shared" si="1064"/>
        <v>-1</v>
      </c>
      <c r="R1545">
        <f t="shared" si="1067"/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D1545">
        <v>-1</v>
      </c>
      <c r="AE1545">
        <v>-1</v>
      </c>
      <c r="AF1545">
        <v>-1</v>
      </c>
      <c r="AG1545" s="5">
        <v>-1</v>
      </c>
      <c r="AH1545">
        <v>-1</v>
      </c>
      <c r="AI1545">
        <v>-1</v>
      </c>
      <c r="AJ1545">
        <f t="shared" si="1068"/>
        <v>-1</v>
      </c>
      <c r="AK1545">
        <v>-1</v>
      </c>
      <c r="AL1545">
        <v>-1</v>
      </c>
      <c r="AM1545">
        <v>-1</v>
      </c>
      <c r="AN1545">
        <v>-1</v>
      </c>
      <c r="AO1545">
        <v>-1</v>
      </c>
      <c r="AP1545">
        <v>-1</v>
      </c>
      <c r="AR1545">
        <f t="shared" si="1069"/>
        <v>0</v>
      </c>
      <c r="AS1545">
        <f t="shared" si="1070"/>
        <v>0</v>
      </c>
      <c r="AT1545">
        <f t="shared" si="1071"/>
        <v>0</v>
      </c>
      <c r="AU1545">
        <f t="shared" si="1072"/>
        <v>0</v>
      </c>
      <c r="AV1545">
        <f t="shared" si="1073"/>
        <v>0</v>
      </c>
      <c r="AW1545">
        <f t="shared" si="1074"/>
        <v>0</v>
      </c>
      <c r="AX1545">
        <f t="shared" si="1075"/>
        <v>0</v>
      </c>
      <c r="AY1545">
        <f t="shared" si="1076"/>
        <v>0</v>
      </c>
      <c r="AZ1545">
        <f t="shared" si="1077"/>
        <v>0</v>
      </c>
      <c r="BA1545">
        <f t="shared" si="1078"/>
        <v>0</v>
      </c>
      <c r="BB1545">
        <f t="shared" si="1079"/>
        <v>0</v>
      </c>
      <c r="BC1545">
        <f t="shared" si="1080"/>
        <v>0</v>
      </c>
      <c r="BD1545">
        <f t="shared" si="1081"/>
        <v>0</v>
      </c>
      <c r="BE1545">
        <f t="shared" si="1082"/>
        <v>0</v>
      </c>
      <c r="BF1545">
        <f t="shared" si="1083"/>
        <v>0</v>
      </c>
      <c r="BG1545">
        <f t="shared" si="1084"/>
        <v>0</v>
      </c>
      <c r="BH1545">
        <f t="shared" si="1085"/>
        <v>0</v>
      </c>
      <c r="BI1545">
        <f t="shared" si="1086"/>
        <v>0</v>
      </c>
      <c r="BJ1545">
        <f t="shared" si="1087"/>
        <v>0</v>
      </c>
      <c r="BK1545">
        <f t="shared" si="1088"/>
        <v>0</v>
      </c>
      <c r="BM1545">
        <f t="shared" si="1089"/>
        <v>0</v>
      </c>
      <c r="BN1545">
        <f t="shared" si="1090"/>
        <v>1</v>
      </c>
      <c r="BO1545">
        <f t="shared" si="1091"/>
        <v>0</v>
      </c>
      <c r="BP1545">
        <f t="shared" si="1092"/>
        <v>0</v>
      </c>
      <c r="BR1545">
        <f t="shared" si="1093"/>
        <v>0</v>
      </c>
      <c r="BS1545">
        <f t="shared" si="1094"/>
        <v>0</v>
      </c>
      <c r="BT1545">
        <f t="shared" si="1095"/>
        <v>0</v>
      </c>
      <c r="BU1545">
        <f t="shared" si="1096"/>
        <v>0</v>
      </c>
      <c r="BV1545">
        <f t="shared" si="1097"/>
        <v>0</v>
      </c>
      <c r="BW1545">
        <f t="shared" si="1098"/>
        <v>0</v>
      </c>
      <c r="BX1545">
        <f t="shared" si="1099"/>
        <v>0</v>
      </c>
      <c r="BY1545">
        <f t="shared" si="1100"/>
        <v>0</v>
      </c>
      <c r="BZ1545">
        <f t="shared" si="1063"/>
        <v>0</v>
      </c>
      <c r="CA1545">
        <f t="shared" si="1101"/>
        <v>0</v>
      </c>
      <c r="CB1545">
        <f t="shared" si="1102"/>
        <v>0</v>
      </c>
      <c r="CC1545">
        <f t="shared" si="1103"/>
        <v>1</v>
      </c>
      <c r="CD1545">
        <f t="shared" si="1104"/>
        <v>0</v>
      </c>
      <c r="CE1545">
        <f t="shared" si="1105"/>
        <v>0</v>
      </c>
      <c r="CF1545">
        <f t="shared" si="1106"/>
        <v>0</v>
      </c>
    </row>
    <row r="1546" spans="1:84" x14ac:dyDescent="0.25">
      <c r="A1546" t="s">
        <v>536</v>
      </c>
      <c r="B1546" t="s">
        <v>437</v>
      </c>
      <c r="C1546" s="1">
        <v>15324</v>
      </c>
      <c r="D1546" t="s">
        <v>39</v>
      </c>
      <c r="E1546" t="s">
        <v>40</v>
      </c>
      <c r="F1546" t="s">
        <v>590</v>
      </c>
      <c r="G1546">
        <v>0</v>
      </c>
      <c r="H1546">
        <v>0</v>
      </c>
      <c r="I1546" t="s">
        <v>42</v>
      </c>
      <c r="J1546" t="s">
        <v>77</v>
      </c>
      <c r="K1546" t="s">
        <v>1479</v>
      </c>
      <c r="L1546">
        <v>2780</v>
      </c>
      <c r="M1546">
        <v>2</v>
      </c>
      <c r="N1546">
        <v>0</v>
      </c>
      <c r="O1546">
        <f t="shared" si="1065"/>
        <v>0</v>
      </c>
      <c r="P1546">
        <f t="shared" si="1066"/>
        <v>0.71942446043165464</v>
      </c>
      <c r="Q1546">
        <f t="shared" si="1064"/>
        <v>-1</v>
      </c>
      <c r="R1546">
        <f t="shared" si="1067"/>
        <v>0</v>
      </c>
      <c r="S1546">
        <v>0</v>
      </c>
      <c r="T1546">
        <v>0</v>
      </c>
      <c r="U1546">
        <v>0</v>
      </c>
      <c r="V1546">
        <v>5</v>
      </c>
      <c r="W1546">
        <v>0</v>
      </c>
      <c r="X1546">
        <v>0</v>
      </c>
      <c r="Y1546">
        <v>0</v>
      </c>
      <c r="Z1546">
        <v>0</v>
      </c>
      <c r="AA1546">
        <v>0</v>
      </c>
      <c r="AB1546" t="s">
        <v>539</v>
      </c>
      <c r="AC1546" t="s">
        <v>75</v>
      </c>
      <c r="AD1546">
        <v>56</v>
      </c>
      <c r="AE1546">
        <v>48</v>
      </c>
      <c r="AF1546">
        <v>64</v>
      </c>
      <c r="AG1546" s="5">
        <v>67</v>
      </c>
      <c r="AH1546">
        <v>-1</v>
      </c>
      <c r="AI1546">
        <v>-1</v>
      </c>
      <c r="AJ1546">
        <f t="shared" si="1068"/>
        <v>-1</v>
      </c>
      <c r="AK1546">
        <v>-1</v>
      </c>
      <c r="AL1546">
        <v>-1</v>
      </c>
      <c r="AM1546">
        <v>-1</v>
      </c>
      <c r="AN1546">
        <v>-1</v>
      </c>
      <c r="AO1546">
        <v>-1</v>
      </c>
      <c r="AP1546">
        <v>-1</v>
      </c>
      <c r="AR1546">
        <f t="shared" si="1069"/>
        <v>0</v>
      </c>
      <c r="AS1546">
        <f t="shared" si="1070"/>
        <v>0</v>
      </c>
      <c r="AT1546">
        <f t="shared" si="1071"/>
        <v>0</v>
      </c>
      <c r="AU1546">
        <f t="shared" si="1072"/>
        <v>0</v>
      </c>
      <c r="AV1546">
        <f t="shared" si="1073"/>
        <v>0</v>
      </c>
      <c r="AW1546">
        <f t="shared" si="1074"/>
        <v>0</v>
      </c>
      <c r="AX1546">
        <f t="shared" si="1075"/>
        <v>0</v>
      </c>
      <c r="AY1546">
        <f t="shared" si="1076"/>
        <v>0</v>
      </c>
      <c r="AZ1546">
        <f t="shared" si="1077"/>
        <v>0</v>
      </c>
      <c r="BA1546">
        <f t="shared" si="1078"/>
        <v>0</v>
      </c>
      <c r="BB1546">
        <f t="shared" si="1079"/>
        <v>0</v>
      </c>
      <c r="BC1546">
        <f t="shared" si="1080"/>
        <v>0</v>
      </c>
      <c r="BD1546">
        <f t="shared" si="1081"/>
        <v>0</v>
      </c>
      <c r="BE1546">
        <f t="shared" si="1082"/>
        <v>0</v>
      </c>
      <c r="BF1546">
        <f t="shared" si="1083"/>
        <v>0</v>
      </c>
      <c r="BG1546">
        <f t="shared" si="1084"/>
        <v>0</v>
      </c>
      <c r="BH1546">
        <f t="shared" si="1085"/>
        <v>0</v>
      </c>
      <c r="BI1546">
        <f t="shared" si="1086"/>
        <v>0</v>
      </c>
      <c r="BJ1546">
        <f t="shared" si="1087"/>
        <v>0</v>
      </c>
      <c r="BK1546">
        <f t="shared" si="1088"/>
        <v>0</v>
      </c>
      <c r="BM1546">
        <f t="shared" si="1089"/>
        <v>0</v>
      </c>
      <c r="BN1546">
        <f t="shared" si="1090"/>
        <v>1</v>
      </c>
      <c r="BO1546">
        <f t="shared" si="1091"/>
        <v>0</v>
      </c>
      <c r="BP1546">
        <f t="shared" si="1092"/>
        <v>0</v>
      </c>
      <c r="BR1546">
        <f t="shared" si="1093"/>
        <v>0</v>
      </c>
      <c r="BS1546">
        <f t="shared" si="1094"/>
        <v>0</v>
      </c>
      <c r="BT1546">
        <f t="shared" si="1095"/>
        <v>0</v>
      </c>
      <c r="BU1546">
        <f t="shared" si="1096"/>
        <v>5</v>
      </c>
      <c r="BV1546">
        <f t="shared" si="1097"/>
        <v>0</v>
      </c>
      <c r="BW1546">
        <f t="shared" si="1098"/>
        <v>0</v>
      </c>
      <c r="BX1546">
        <f t="shared" si="1099"/>
        <v>0</v>
      </c>
      <c r="BY1546">
        <f t="shared" si="1100"/>
        <v>0</v>
      </c>
      <c r="BZ1546">
        <f t="shared" si="1063"/>
        <v>0</v>
      </c>
      <c r="CA1546">
        <f t="shared" si="1101"/>
        <v>0</v>
      </c>
      <c r="CB1546">
        <f t="shared" si="1102"/>
        <v>0</v>
      </c>
      <c r="CC1546">
        <f t="shared" si="1103"/>
        <v>1</v>
      </c>
      <c r="CD1546">
        <f t="shared" si="1104"/>
        <v>0</v>
      </c>
      <c r="CE1546">
        <f t="shared" si="1105"/>
        <v>0</v>
      </c>
      <c r="CF1546">
        <f t="shared" si="1106"/>
        <v>0</v>
      </c>
    </row>
    <row r="1547" spans="1:84" x14ac:dyDescent="0.25">
      <c r="A1547" t="s">
        <v>495</v>
      </c>
      <c r="B1547" t="s">
        <v>341</v>
      </c>
      <c r="C1547" s="1">
        <v>15323</v>
      </c>
      <c r="D1547" t="s">
        <v>49</v>
      </c>
      <c r="E1547" t="s">
        <v>40</v>
      </c>
      <c r="F1547" t="s">
        <v>1480</v>
      </c>
      <c r="G1547">
        <v>0</v>
      </c>
      <c r="H1547">
        <v>0</v>
      </c>
      <c r="I1547" t="s">
        <v>42</v>
      </c>
      <c r="J1547" t="s">
        <v>77</v>
      </c>
      <c r="K1547" t="s">
        <v>619</v>
      </c>
      <c r="L1547">
        <v>215</v>
      </c>
      <c r="M1547">
        <v>0</v>
      </c>
      <c r="N1547">
        <v>0</v>
      </c>
      <c r="O1547">
        <f t="shared" si="1065"/>
        <v>0</v>
      </c>
      <c r="P1547">
        <f t="shared" si="1066"/>
        <v>0</v>
      </c>
      <c r="Q1547">
        <f t="shared" si="1064"/>
        <v>-1</v>
      </c>
      <c r="R1547">
        <f t="shared" si="1067"/>
        <v>0</v>
      </c>
      <c r="S1547">
        <v>0</v>
      </c>
      <c r="T1547">
        <v>0</v>
      </c>
      <c r="U1547">
        <v>0</v>
      </c>
      <c r="V1547">
        <v>6</v>
      </c>
      <c r="W1547">
        <v>1</v>
      </c>
      <c r="X1547">
        <v>0</v>
      </c>
      <c r="Y1547">
        <v>0</v>
      </c>
      <c r="Z1547">
        <v>0</v>
      </c>
      <c r="AA1547">
        <v>0</v>
      </c>
      <c r="AB1547" t="s">
        <v>110</v>
      </c>
      <c r="AC1547" t="s">
        <v>46</v>
      </c>
      <c r="AD1547">
        <v>72</v>
      </c>
      <c r="AE1547">
        <v>57</v>
      </c>
      <c r="AF1547">
        <v>69</v>
      </c>
      <c r="AG1547" s="5">
        <v>66</v>
      </c>
      <c r="AH1547">
        <v>-1</v>
      </c>
      <c r="AI1547">
        <v>-1</v>
      </c>
      <c r="AJ1547">
        <f t="shared" si="1068"/>
        <v>-1</v>
      </c>
      <c r="AK1547">
        <v>-1</v>
      </c>
      <c r="AL1547">
        <v>-1</v>
      </c>
      <c r="AM1547">
        <v>-1</v>
      </c>
      <c r="AN1547">
        <v>-1</v>
      </c>
      <c r="AO1547">
        <v>-1</v>
      </c>
      <c r="AP1547">
        <v>-1</v>
      </c>
      <c r="AR1547">
        <f t="shared" si="1069"/>
        <v>0</v>
      </c>
      <c r="AS1547">
        <f t="shared" si="1070"/>
        <v>0</v>
      </c>
      <c r="AT1547">
        <f t="shared" si="1071"/>
        <v>0</v>
      </c>
      <c r="AU1547">
        <f t="shared" si="1072"/>
        <v>0</v>
      </c>
      <c r="AV1547">
        <f t="shared" si="1073"/>
        <v>0</v>
      </c>
      <c r="AW1547">
        <f t="shared" si="1074"/>
        <v>0</v>
      </c>
      <c r="AX1547">
        <f t="shared" si="1075"/>
        <v>0</v>
      </c>
      <c r="AY1547">
        <f t="shared" si="1076"/>
        <v>0</v>
      </c>
      <c r="AZ1547">
        <f t="shared" si="1077"/>
        <v>0</v>
      </c>
      <c r="BA1547">
        <f t="shared" si="1078"/>
        <v>0</v>
      </c>
      <c r="BB1547">
        <f t="shared" si="1079"/>
        <v>0</v>
      </c>
      <c r="BC1547">
        <f t="shared" si="1080"/>
        <v>0</v>
      </c>
      <c r="BD1547">
        <f t="shared" si="1081"/>
        <v>0</v>
      </c>
      <c r="BE1547">
        <f t="shared" si="1082"/>
        <v>0</v>
      </c>
      <c r="BF1547">
        <f t="shared" si="1083"/>
        <v>0</v>
      </c>
      <c r="BG1547">
        <f t="shared" si="1084"/>
        <v>0</v>
      </c>
      <c r="BH1547">
        <f t="shared" si="1085"/>
        <v>0</v>
      </c>
      <c r="BI1547">
        <f t="shared" si="1086"/>
        <v>0</v>
      </c>
      <c r="BJ1547">
        <f t="shared" si="1087"/>
        <v>0</v>
      </c>
      <c r="BK1547">
        <f t="shared" si="1088"/>
        <v>0</v>
      </c>
      <c r="BM1547">
        <f t="shared" si="1089"/>
        <v>0</v>
      </c>
      <c r="BN1547">
        <f t="shared" si="1090"/>
        <v>1</v>
      </c>
      <c r="BO1547">
        <f t="shared" si="1091"/>
        <v>0</v>
      </c>
      <c r="BP1547">
        <f t="shared" si="1092"/>
        <v>0</v>
      </c>
      <c r="BR1547">
        <f t="shared" si="1093"/>
        <v>0</v>
      </c>
      <c r="BS1547">
        <f t="shared" si="1094"/>
        <v>0</v>
      </c>
      <c r="BT1547">
        <f t="shared" si="1095"/>
        <v>0</v>
      </c>
      <c r="BU1547">
        <f t="shared" si="1096"/>
        <v>6</v>
      </c>
      <c r="BV1547">
        <f t="shared" si="1097"/>
        <v>0</v>
      </c>
      <c r="BW1547">
        <f t="shared" si="1098"/>
        <v>1</v>
      </c>
      <c r="BX1547">
        <f t="shared" si="1099"/>
        <v>0</v>
      </c>
      <c r="BY1547">
        <f t="shared" si="1100"/>
        <v>0</v>
      </c>
      <c r="BZ1547">
        <f t="shared" si="1063"/>
        <v>0</v>
      </c>
      <c r="CA1547">
        <f t="shared" si="1101"/>
        <v>0</v>
      </c>
      <c r="CB1547">
        <f t="shared" si="1102"/>
        <v>0</v>
      </c>
      <c r="CC1547">
        <f t="shared" si="1103"/>
        <v>1</v>
      </c>
      <c r="CD1547">
        <f t="shared" si="1104"/>
        <v>0</v>
      </c>
      <c r="CE1547">
        <f t="shared" si="1105"/>
        <v>0</v>
      </c>
      <c r="CF1547">
        <f t="shared" si="1106"/>
        <v>0</v>
      </c>
    </row>
    <row r="1548" spans="1:84" x14ac:dyDescent="0.25">
      <c r="A1548" t="s">
        <v>729</v>
      </c>
      <c r="B1548" t="s">
        <v>730</v>
      </c>
      <c r="C1548" s="1">
        <v>15323</v>
      </c>
      <c r="D1548" t="s">
        <v>39</v>
      </c>
      <c r="E1548" t="s">
        <v>40</v>
      </c>
      <c r="F1548" t="s">
        <v>1481</v>
      </c>
      <c r="G1548">
        <v>0</v>
      </c>
      <c r="H1548">
        <v>1</v>
      </c>
      <c r="I1548" t="s">
        <v>87</v>
      </c>
      <c r="J1548" t="s">
        <v>88</v>
      </c>
      <c r="K1548" t="s">
        <v>1482</v>
      </c>
      <c r="L1548">
        <v>5935</v>
      </c>
      <c r="M1548">
        <v>0</v>
      </c>
      <c r="N1548">
        <v>0</v>
      </c>
      <c r="O1548">
        <f t="shared" si="1065"/>
        <v>0</v>
      </c>
      <c r="P1548">
        <f t="shared" si="1066"/>
        <v>0</v>
      </c>
      <c r="Q1548">
        <f t="shared" si="1064"/>
        <v>-1</v>
      </c>
      <c r="R1548">
        <f t="shared" si="1067"/>
        <v>0</v>
      </c>
      <c r="S1548">
        <v>0</v>
      </c>
      <c r="T1548">
        <v>0</v>
      </c>
      <c r="U1548">
        <v>0</v>
      </c>
      <c r="V1548">
        <v>5</v>
      </c>
      <c r="W1548">
        <v>0</v>
      </c>
      <c r="X1548">
        <v>0</v>
      </c>
      <c r="Y1548">
        <v>0</v>
      </c>
      <c r="Z1548">
        <v>0</v>
      </c>
      <c r="AA1548">
        <v>0</v>
      </c>
      <c r="AB1548" t="s">
        <v>732</v>
      </c>
      <c r="AC1548" t="s">
        <v>75</v>
      </c>
      <c r="AD1548">
        <v>68</v>
      </c>
      <c r="AE1548">
        <v>63</v>
      </c>
      <c r="AF1548">
        <v>76</v>
      </c>
      <c r="AG1548" s="5">
        <v>67</v>
      </c>
      <c r="AH1548">
        <v>-1</v>
      </c>
      <c r="AI1548">
        <v>-1</v>
      </c>
      <c r="AJ1548">
        <f t="shared" si="1068"/>
        <v>-1</v>
      </c>
      <c r="AK1548">
        <v>-1</v>
      </c>
      <c r="AL1548">
        <v>-1</v>
      </c>
      <c r="AM1548">
        <v>-1</v>
      </c>
      <c r="AN1548">
        <v>-1</v>
      </c>
      <c r="AO1548">
        <v>-1</v>
      </c>
      <c r="AP1548">
        <v>-1</v>
      </c>
      <c r="AR1548">
        <f t="shared" si="1069"/>
        <v>0</v>
      </c>
      <c r="AS1548">
        <f t="shared" si="1070"/>
        <v>0</v>
      </c>
      <c r="AT1548">
        <f t="shared" si="1071"/>
        <v>0</v>
      </c>
      <c r="AU1548">
        <f t="shared" si="1072"/>
        <v>0</v>
      </c>
      <c r="AV1548">
        <f t="shared" si="1073"/>
        <v>0</v>
      </c>
      <c r="AW1548">
        <f t="shared" si="1074"/>
        <v>0</v>
      </c>
      <c r="AX1548">
        <f t="shared" si="1075"/>
        <v>0</v>
      </c>
      <c r="AY1548">
        <f t="shared" si="1076"/>
        <v>0</v>
      </c>
      <c r="AZ1548">
        <f t="shared" si="1077"/>
        <v>0</v>
      </c>
      <c r="BA1548">
        <f t="shared" si="1078"/>
        <v>0</v>
      </c>
      <c r="BB1548">
        <f t="shared" si="1079"/>
        <v>0</v>
      </c>
      <c r="BC1548">
        <f t="shared" si="1080"/>
        <v>0</v>
      </c>
      <c r="BD1548">
        <f t="shared" si="1081"/>
        <v>0</v>
      </c>
      <c r="BE1548">
        <f t="shared" si="1082"/>
        <v>0</v>
      </c>
      <c r="BF1548">
        <f t="shared" si="1083"/>
        <v>0</v>
      </c>
      <c r="BG1548">
        <f t="shared" si="1084"/>
        <v>0</v>
      </c>
      <c r="BH1548">
        <f t="shared" si="1085"/>
        <v>0</v>
      </c>
      <c r="BI1548">
        <f t="shared" si="1086"/>
        <v>0</v>
      </c>
      <c r="BJ1548">
        <f t="shared" si="1087"/>
        <v>0</v>
      </c>
      <c r="BK1548">
        <f t="shared" si="1088"/>
        <v>0</v>
      </c>
      <c r="BM1548">
        <f t="shared" si="1089"/>
        <v>0</v>
      </c>
      <c r="BN1548">
        <f t="shared" si="1090"/>
        <v>1</v>
      </c>
      <c r="BO1548">
        <f t="shared" si="1091"/>
        <v>0</v>
      </c>
      <c r="BP1548">
        <f t="shared" si="1092"/>
        <v>0</v>
      </c>
      <c r="BR1548">
        <f t="shared" si="1093"/>
        <v>0</v>
      </c>
      <c r="BS1548">
        <f t="shared" si="1094"/>
        <v>0</v>
      </c>
      <c r="BT1548">
        <f t="shared" si="1095"/>
        <v>0</v>
      </c>
      <c r="BU1548">
        <f t="shared" si="1096"/>
        <v>5</v>
      </c>
      <c r="BV1548">
        <f t="shared" si="1097"/>
        <v>0</v>
      </c>
      <c r="BW1548">
        <f t="shared" si="1098"/>
        <v>0</v>
      </c>
      <c r="BX1548">
        <f t="shared" si="1099"/>
        <v>0</v>
      </c>
      <c r="BY1548">
        <f t="shared" si="1100"/>
        <v>0</v>
      </c>
      <c r="BZ1548">
        <f t="shared" si="1063"/>
        <v>0</v>
      </c>
      <c r="CA1548">
        <f t="shared" si="1101"/>
        <v>1</v>
      </c>
      <c r="CB1548">
        <f t="shared" si="1102"/>
        <v>0</v>
      </c>
      <c r="CC1548">
        <f t="shared" si="1103"/>
        <v>1</v>
      </c>
      <c r="CD1548">
        <f t="shared" si="1104"/>
        <v>0</v>
      </c>
      <c r="CE1548">
        <f t="shared" si="1105"/>
        <v>1</v>
      </c>
      <c r="CF1548">
        <f t="shared" si="1106"/>
        <v>0</v>
      </c>
    </row>
    <row r="1549" spans="1:84" x14ac:dyDescent="0.25">
      <c r="A1549" t="s">
        <v>210</v>
      </c>
      <c r="B1549" t="s">
        <v>843</v>
      </c>
      <c r="C1549" s="1">
        <v>15323</v>
      </c>
      <c r="D1549" t="s">
        <v>39</v>
      </c>
      <c r="E1549" t="s">
        <v>40</v>
      </c>
      <c r="F1549" t="s">
        <v>597</v>
      </c>
      <c r="G1549">
        <v>1</v>
      </c>
      <c r="H1549">
        <v>1</v>
      </c>
      <c r="I1549" t="s">
        <v>42</v>
      </c>
      <c r="J1549" t="s">
        <v>77</v>
      </c>
      <c r="K1549" t="s">
        <v>1159</v>
      </c>
      <c r="L1549">
        <v>215</v>
      </c>
      <c r="M1549">
        <v>0</v>
      </c>
      <c r="N1549">
        <v>0</v>
      </c>
      <c r="O1549">
        <f t="shared" si="1065"/>
        <v>0</v>
      </c>
      <c r="P1549">
        <f t="shared" si="1066"/>
        <v>0</v>
      </c>
      <c r="Q1549">
        <f t="shared" si="1064"/>
        <v>-1</v>
      </c>
      <c r="R1549">
        <f t="shared" si="1067"/>
        <v>0</v>
      </c>
      <c r="S1549">
        <v>0</v>
      </c>
      <c r="T1549">
        <v>0</v>
      </c>
      <c r="U1549">
        <v>0</v>
      </c>
      <c r="V1549">
        <v>6</v>
      </c>
      <c r="W1549">
        <v>1</v>
      </c>
      <c r="X1549">
        <v>0</v>
      </c>
      <c r="Y1549">
        <v>0</v>
      </c>
      <c r="Z1549">
        <v>0</v>
      </c>
      <c r="AA1549">
        <v>0</v>
      </c>
      <c r="AB1549" t="s">
        <v>214</v>
      </c>
      <c r="AC1549" t="s">
        <v>46</v>
      </c>
      <c r="AD1549">
        <v>61</v>
      </c>
      <c r="AE1549">
        <v>41</v>
      </c>
      <c r="AF1549">
        <v>57</v>
      </c>
      <c r="AG1549" s="5">
        <v>41</v>
      </c>
      <c r="AH1549">
        <v>-1</v>
      </c>
      <c r="AI1549">
        <v>-1</v>
      </c>
      <c r="AJ1549">
        <f t="shared" si="1068"/>
        <v>-1</v>
      </c>
      <c r="AK1549">
        <v>-1</v>
      </c>
      <c r="AL1549">
        <v>-1</v>
      </c>
      <c r="AM1549">
        <v>-1</v>
      </c>
      <c r="AN1549">
        <v>-1</v>
      </c>
      <c r="AO1549">
        <v>-1</v>
      </c>
      <c r="AP1549">
        <v>-1</v>
      </c>
      <c r="AR1549">
        <f t="shared" si="1069"/>
        <v>0</v>
      </c>
      <c r="AS1549">
        <f t="shared" si="1070"/>
        <v>0</v>
      </c>
      <c r="AT1549">
        <f t="shared" si="1071"/>
        <v>0</v>
      </c>
      <c r="AU1549">
        <f t="shared" si="1072"/>
        <v>0</v>
      </c>
      <c r="AV1549">
        <f t="shared" si="1073"/>
        <v>0</v>
      </c>
      <c r="AW1549">
        <f t="shared" si="1074"/>
        <v>0</v>
      </c>
      <c r="AX1549">
        <f t="shared" si="1075"/>
        <v>0</v>
      </c>
      <c r="AY1549">
        <f t="shared" si="1076"/>
        <v>0</v>
      </c>
      <c r="AZ1549">
        <f t="shared" si="1077"/>
        <v>0</v>
      </c>
      <c r="BA1549">
        <f t="shared" si="1078"/>
        <v>0</v>
      </c>
      <c r="BB1549">
        <f t="shared" si="1079"/>
        <v>0</v>
      </c>
      <c r="BC1549">
        <f t="shared" si="1080"/>
        <v>0</v>
      </c>
      <c r="BD1549">
        <f t="shared" si="1081"/>
        <v>0</v>
      </c>
      <c r="BE1549">
        <f t="shared" si="1082"/>
        <v>0</v>
      </c>
      <c r="BF1549">
        <f t="shared" si="1083"/>
        <v>0</v>
      </c>
      <c r="BG1549">
        <f t="shared" si="1084"/>
        <v>0</v>
      </c>
      <c r="BH1549">
        <f t="shared" si="1085"/>
        <v>0</v>
      </c>
      <c r="BI1549">
        <f t="shared" si="1086"/>
        <v>0</v>
      </c>
      <c r="BJ1549">
        <f t="shared" si="1087"/>
        <v>0</v>
      </c>
      <c r="BK1549">
        <f t="shared" si="1088"/>
        <v>0</v>
      </c>
      <c r="BM1549">
        <f t="shared" si="1089"/>
        <v>1</v>
      </c>
      <c r="BN1549">
        <f t="shared" si="1090"/>
        <v>0</v>
      </c>
      <c r="BO1549">
        <f t="shared" si="1091"/>
        <v>0</v>
      </c>
      <c r="BP1549">
        <f t="shared" si="1092"/>
        <v>0</v>
      </c>
      <c r="BR1549">
        <f t="shared" si="1093"/>
        <v>0</v>
      </c>
      <c r="BS1549">
        <f t="shared" si="1094"/>
        <v>0</v>
      </c>
      <c r="BT1549">
        <f t="shared" si="1095"/>
        <v>6</v>
      </c>
      <c r="BU1549">
        <f t="shared" si="1096"/>
        <v>0</v>
      </c>
      <c r="BV1549">
        <f t="shared" si="1097"/>
        <v>1</v>
      </c>
      <c r="BW1549">
        <f t="shared" si="1098"/>
        <v>0</v>
      </c>
      <c r="BX1549">
        <f t="shared" si="1099"/>
        <v>0</v>
      </c>
      <c r="BY1549">
        <f t="shared" si="1100"/>
        <v>0</v>
      </c>
      <c r="BZ1549">
        <f t="shared" si="1063"/>
        <v>0</v>
      </c>
      <c r="CA1549">
        <f t="shared" si="1101"/>
        <v>0</v>
      </c>
      <c r="CB1549">
        <f t="shared" si="1102"/>
        <v>0</v>
      </c>
      <c r="CC1549">
        <f t="shared" si="1103"/>
        <v>0</v>
      </c>
      <c r="CD1549">
        <f t="shared" si="1104"/>
        <v>0</v>
      </c>
      <c r="CE1549">
        <f t="shared" si="1105"/>
        <v>0</v>
      </c>
      <c r="CF1549">
        <f t="shared" si="1106"/>
        <v>0</v>
      </c>
    </row>
    <row r="1550" spans="1:84" x14ac:dyDescent="0.25">
      <c r="A1550" t="s">
        <v>1453</v>
      </c>
      <c r="B1550">
        <v>0</v>
      </c>
      <c r="C1550" s="1">
        <v>15323</v>
      </c>
      <c r="D1550" t="s">
        <v>39</v>
      </c>
      <c r="E1550" t="s">
        <v>40</v>
      </c>
      <c r="F1550" t="s">
        <v>1483</v>
      </c>
      <c r="G1550">
        <v>1</v>
      </c>
      <c r="H1550">
        <v>0</v>
      </c>
      <c r="I1550" t="s">
        <v>42</v>
      </c>
      <c r="J1550" t="s">
        <v>43</v>
      </c>
      <c r="K1550" t="s">
        <v>698</v>
      </c>
      <c r="L1550">
        <v>2600</v>
      </c>
      <c r="M1550">
        <v>4</v>
      </c>
      <c r="N1550">
        <v>0</v>
      </c>
      <c r="O1550">
        <f t="shared" si="1065"/>
        <v>0</v>
      </c>
      <c r="P1550">
        <f t="shared" si="1066"/>
        <v>1.5384615384615385</v>
      </c>
      <c r="Q1550">
        <f t="shared" si="1064"/>
        <v>-1</v>
      </c>
      <c r="R1550">
        <f t="shared" si="1067"/>
        <v>0</v>
      </c>
      <c r="S1550">
        <v>0</v>
      </c>
      <c r="T1550">
        <v>0</v>
      </c>
      <c r="U1550">
        <v>0</v>
      </c>
      <c r="V1550">
        <v>7</v>
      </c>
      <c r="W1550">
        <v>2</v>
      </c>
      <c r="X1550">
        <v>0</v>
      </c>
      <c r="Y1550">
        <v>0</v>
      </c>
      <c r="Z1550">
        <v>0</v>
      </c>
      <c r="AA1550">
        <v>0</v>
      </c>
      <c r="AD1550">
        <v>-1</v>
      </c>
      <c r="AE1550">
        <v>-1</v>
      </c>
      <c r="AF1550">
        <v>-1</v>
      </c>
      <c r="AG1550" s="5">
        <v>-1</v>
      </c>
      <c r="AH1550">
        <v>-1</v>
      </c>
      <c r="AI1550">
        <v>-1</v>
      </c>
      <c r="AJ1550">
        <f t="shared" si="1068"/>
        <v>-1</v>
      </c>
      <c r="AK1550">
        <v>-1</v>
      </c>
      <c r="AL1550">
        <v>-1</v>
      </c>
      <c r="AM1550">
        <v>-1</v>
      </c>
      <c r="AN1550">
        <v>-1</v>
      </c>
      <c r="AO1550">
        <v>-1</v>
      </c>
      <c r="AP1550">
        <v>-1</v>
      </c>
      <c r="AR1550">
        <f t="shared" si="1069"/>
        <v>0</v>
      </c>
      <c r="AS1550">
        <f t="shared" si="1070"/>
        <v>0</v>
      </c>
      <c r="AT1550">
        <f t="shared" si="1071"/>
        <v>0</v>
      </c>
      <c r="AU1550">
        <f t="shared" si="1072"/>
        <v>0</v>
      </c>
      <c r="AV1550">
        <f t="shared" si="1073"/>
        <v>0</v>
      </c>
      <c r="AW1550">
        <f t="shared" si="1074"/>
        <v>0</v>
      </c>
      <c r="AX1550">
        <f t="shared" si="1075"/>
        <v>0</v>
      </c>
      <c r="AY1550">
        <f t="shared" si="1076"/>
        <v>0</v>
      </c>
      <c r="AZ1550">
        <f t="shared" si="1077"/>
        <v>0</v>
      </c>
      <c r="BA1550">
        <f t="shared" si="1078"/>
        <v>0</v>
      </c>
      <c r="BB1550">
        <f t="shared" si="1079"/>
        <v>0</v>
      </c>
      <c r="BC1550">
        <f t="shared" si="1080"/>
        <v>0</v>
      </c>
      <c r="BD1550">
        <f t="shared" si="1081"/>
        <v>0</v>
      </c>
      <c r="BE1550">
        <f t="shared" si="1082"/>
        <v>0</v>
      </c>
      <c r="BF1550">
        <f t="shared" si="1083"/>
        <v>0</v>
      </c>
      <c r="BG1550">
        <f t="shared" si="1084"/>
        <v>0</v>
      </c>
      <c r="BH1550">
        <f t="shared" si="1085"/>
        <v>0</v>
      </c>
      <c r="BI1550">
        <f t="shared" si="1086"/>
        <v>0</v>
      </c>
      <c r="BJ1550">
        <f t="shared" si="1087"/>
        <v>0</v>
      </c>
      <c r="BK1550">
        <f t="shared" si="1088"/>
        <v>0</v>
      </c>
      <c r="BM1550">
        <f t="shared" si="1089"/>
        <v>1</v>
      </c>
      <c r="BN1550">
        <f t="shared" si="1090"/>
        <v>0</v>
      </c>
      <c r="BO1550">
        <f t="shared" si="1091"/>
        <v>0</v>
      </c>
      <c r="BP1550">
        <f t="shared" si="1092"/>
        <v>0</v>
      </c>
      <c r="BR1550">
        <f t="shared" si="1093"/>
        <v>0</v>
      </c>
      <c r="BS1550">
        <f t="shared" si="1094"/>
        <v>0</v>
      </c>
      <c r="BT1550">
        <f t="shared" si="1095"/>
        <v>7</v>
      </c>
      <c r="BU1550">
        <f t="shared" si="1096"/>
        <v>0</v>
      </c>
      <c r="BV1550">
        <f t="shared" si="1097"/>
        <v>2</v>
      </c>
      <c r="BW1550">
        <f t="shared" si="1098"/>
        <v>0</v>
      </c>
      <c r="BX1550">
        <f t="shared" si="1099"/>
        <v>0</v>
      </c>
      <c r="BY1550">
        <f t="shared" si="1100"/>
        <v>0</v>
      </c>
      <c r="BZ1550">
        <f t="shared" si="1063"/>
        <v>0</v>
      </c>
      <c r="CA1550">
        <f t="shared" si="1101"/>
        <v>0</v>
      </c>
      <c r="CB1550">
        <f t="shared" si="1102"/>
        <v>0</v>
      </c>
      <c r="CC1550">
        <f t="shared" si="1103"/>
        <v>0</v>
      </c>
      <c r="CD1550">
        <f t="shared" si="1104"/>
        <v>0</v>
      </c>
      <c r="CE1550">
        <f t="shared" si="1105"/>
        <v>0</v>
      </c>
      <c r="CF1550">
        <f t="shared" si="1106"/>
        <v>0</v>
      </c>
    </row>
    <row r="1551" spans="1:84" x14ac:dyDescent="0.25">
      <c r="A1551" t="s">
        <v>160</v>
      </c>
      <c r="B1551" t="s">
        <v>520</v>
      </c>
      <c r="C1551" s="1">
        <v>15323</v>
      </c>
      <c r="D1551" t="s">
        <v>39</v>
      </c>
      <c r="E1551" t="s">
        <v>40</v>
      </c>
      <c r="F1551" t="s">
        <v>617</v>
      </c>
      <c r="G1551">
        <v>1</v>
      </c>
      <c r="H1551">
        <v>0</v>
      </c>
      <c r="I1551" t="s">
        <v>71</v>
      </c>
      <c r="J1551" t="s">
        <v>72</v>
      </c>
      <c r="K1551" t="s">
        <v>154</v>
      </c>
      <c r="L1551">
        <v>7000</v>
      </c>
      <c r="M1551">
        <v>4</v>
      </c>
      <c r="N1551">
        <v>0</v>
      </c>
      <c r="O1551">
        <f t="shared" si="1065"/>
        <v>0</v>
      </c>
      <c r="P1551">
        <f t="shared" si="1066"/>
        <v>0.57142857142857151</v>
      </c>
      <c r="Q1551">
        <f t="shared" si="1064"/>
        <v>-1</v>
      </c>
      <c r="R1551">
        <f t="shared" si="1067"/>
        <v>0</v>
      </c>
      <c r="S1551">
        <v>0</v>
      </c>
      <c r="T1551">
        <v>0</v>
      </c>
      <c r="U1551">
        <v>0</v>
      </c>
      <c r="V1551">
        <v>5</v>
      </c>
      <c r="W1551">
        <v>0</v>
      </c>
      <c r="X1551">
        <v>0</v>
      </c>
      <c r="Y1551">
        <v>0</v>
      </c>
      <c r="Z1551">
        <v>0</v>
      </c>
      <c r="AA1551">
        <v>0</v>
      </c>
      <c r="AB1551" t="s">
        <v>910</v>
      </c>
      <c r="AC1551" t="s">
        <v>75</v>
      </c>
      <c r="AD1551">
        <v>60</v>
      </c>
      <c r="AE1551">
        <v>48</v>
      </c>
      <c r="AF1551">
        <v>55</v>
      </c>
      <c r="AG1551" s="5">
        <v>56</v>
      </c>
      <c r="AH1551">
        <v>-1</v>
      </c>
      <c r="AI1551">
        <v>-1</v>
      </c>
      <c r="AJ1551">
        <f t="shared" si="1068"/>
        <v>-1</v>
      </c>
      <c r="AK1551">
        <v>-1</v>
      </c>
      <c r="AL1551">
        <v>-1</v>
      </c>
      <c r="AM1551">
        <v>-1</v>
      </c>
      <c r="AN1551">
        <v>-1</v>
      </c>
      <c r="AO1551">
        <v>-1</v>
      </c>
      <c r="AP1551">
        <v>-1</v>
      </c>
      <c r="AR1551">
        <f t="shared" si="1069"/>
        <v>0</v>
      </c>
      <c r="AS1551">
        <f t="shared" si="1070"/>
        <v>0</v>
      </c>
      <c r="AT1551">
        <f t="shared" si="1071"/>
        <v>0</v>
      </c>
      <c r="AU1551">
        <f t="shared" si="1072"/>
        <v>0</v>
      </c>
      <c r="AV1551">
        <f t="shared" si="1073"/>
        <v>0</v>
      </c>
      <c r="AW1551">
        <f t="shared" si="1074"/>
        <v>0</v>
      </c>
      <c r="AX1551">
        <f t="shared" si="1075"/>
        <v>0</v>
      </c>
      <c r="AY1551">
        <f t="shared" si="1076"/>
        <v>0</v>
      </c>
      <c r="AZ1551">
        <f t="shared" si="1077"/>
        <v>0</v>
      </c>
      <c r="BA1551">
        <f t="shared" si="1078"/>
        <v>0</v>
      </c>
      <c r="BB1551">
        <f t="shared" si="1079"/>
        <v>0</v>
      </c>
      <c r="BC1551">
        <f t="shared" si="1080"/>
        <v>0</v>
      </c>
      <c r="BD1551">
        <f t="shared" si="1081"/>
        <v>0</v>
      </c>
      <c r="BE1551">
        <f t="shared" si="1082"/>
        <v>0</v>
      </c>
      <c r="BF1551">
        <f t="shared" si="1083"/>
        <v>0</v>
      </c>
      <c r="BG1551">
        <f t="shared" si="1084"/>
        <v>0</v>
      </c>
      <c r="BH1551">
        <f t="shared" si="1085"/>
        <v>0</v>
      </c>
      <c r="BI1551">
        <f t="shared" si="1086"/>
        <v>0</v>
      </c>
      <c r="BJ1551">
        <f t="shared" si="1087"/>
        <v>0</v>
      </c>
      <c r="BK1551">
        <f t="shared" si="1088"/>
        <v>0</v>
      </c>
      <c r="BM1551">
        <f t="shared" si="1089"/>
        <v>1</v>
      </c>
      <c r="BN1551">
        <f t="shared" si="1090"/>
        <v>0</v>
      </c>
      <c r="BO1551">
        <f t="shared" si="1091"/>
        <v>0</v>
      </c>
      <c r="BP1551">
        <f t="shared" si="1092"/>
        <v>0</v>
      </c>
      <c r="BR1551">
        <f t="shared" si="1093"/>
        <v>0</v>
      </c>
      <c r="BS1551">
        <f t="shared" si="1094"/>
        <v>0</v>
      </c>
      <c r="BT1551">
        <f t="shared" si="1095"/>
        <v>5</v>
      </c>
      <c r="BU1551">
        <f t="shared" si="1096"/>
        <v>0</v>
      </c>
      <c r="BV1551">
        <f t="shared" si="1097"/>
        <v>0</v>
      </c>
      <c r="BW1551">
        <f t="shared" si="1098"/>
        <v>0</v>
      </c>
      <c r="BX1551">
        <f t="shared" si="1099"/>
        <v>0</v>
      </c>
      <c r="BY1551">
        <f t="shared" si="1100"/>
        <v>0</v>
      </c>
      <c r="BZ1551">
        <f t="shared" si="1063"/>
        <v>0</v>
      </c>
      <c r="CA1551">
        <f t="shared" si="1101"/>
        <v>0</v>
      </c>
      <c r="CB1551">
        <f t="shared" si="1102"/>
        <v>0</v>
      </c>
      <c r="CC1551">
        <f t="shared" si="1103"/>
        <v>0</v>
      </c>
      <c r="CD1551">
        <f t="shared" si="1104"/>
        <v>0</v>
      </c>
      <c r="CE1551">
        <f t="shared" si="1105"/>
        <v>0</v>
      </c>
      <c r="CF1551">
        <f t="shared" si="1106"/>
        <v>0</v>
      </c>
    </row>
    <row r="1552" spans="1:84" x14ac:dyDescent="0.25">
      <c r="A1552" t="s">
        <v>1316</v>
      </c>
      <c r="B1552">
        <v>0</v>
      </c>
      <c r="C1552" s="1">
        <v>15322</v>
      </c>
      <c r="D1552" t="s">
        <v>49</v>
      </c>
      <c r="E1552" t="s">
        <v>40</v>
      </c>
      <c r="F1552" t="s">
        <v>1469</v>
      </c>
      <c r="G1552">
        <v>1</v>
      </c>
      <c r="H1552">
        <v>0</v>
      </c>
      <c r="I1552" t="s">
        <v>42</v>
      </c>
      <c r="J1552" t="s">
        <v>43</v>
      </c>
      <c r="K1552" t="s">
        <v>1445</v>
      </c>
      <c r="L1552">
        <v>1980</v>
      </c>
      <c r="M1552">
        <v>2</v>
      </c>
      <c r="N1552">
        <v>0</v>
      </c>
      <c r="O1552">
        <f t="shared" si="1065"/>
        <v>0</v>
      </c>
      <c r="P1552">
        <f t="shared" si="1066"/>
        <v>1.0101010101010102</v>
      </c>
      <c r="Q1552">
        <f t="shared" si="1064"/>
        <v>-1</v>
      </c>
      <c r="R1552">
        <f t="shared" si="1067"/>
        <v>0</v>
      </c>
      <c r="S1552">
        <v>0</v>
      </c>
      <c r="T1552">
        <v>0</v>
      </c>
      <c r="U1552">
        <v>0</v>
      </c>
      <c r="V1552">
        <v>4</v>
      </c>
      <c r="W1552">
        <v>1</v>
      </c>
      <c r="X1552">
        <v>0</v>
      </c>
      <c r="Y1552">
        <v>0</v>
      </c>
      <c r="Z1552">
        <v>0</v>
      </c>
      <c r="AA1552">
        <v>0</v>
      </c>
      <c r="AD1552">
        <v>-1</v>
      </c>
      <c r="AE1552">
        <v>-1</v>
      </c>
      <c r="AF1552">
        <v>-1</v>
      </c>
      <c r="AG1552" s="5">
        <v>-1</v>
      </c>
      <c r="AH1552">
        <v>-1</v>
      </c>
      <c r="AI1552">
        <v>-1</v>
      </c>
      <c r="AJ1552">
        <f t="shared" si="1068"/>
        <v>-1</v>
      </c>
      <c r="AK1552">
        <v>-1</v>
      </c>
      <c r="AL1552">
        <v>-1</v>
      </c>
      <c r="AM1552">
        <v>-1</v>
      </c>
      <c r="AN1552">
        <v>-1</v>
      </c>
      <c r="AO1552">
        <v>-1</v>
      </c>
      <c r="AP1552">
        <v>-1</v>
      </c>
      <c r="AR1552">
        <f t="shared" si="1069"/>
        <v>0</v>
      </c>
      <c r="AS1552">
        <f t="shared" si="1070"/>
        <v>0</v>
      </c>
      <c r="AT1552">
        <f t="shared" si="1071"/>
        <v>0</v>
      </c>
      <c r="AU1552">
        <f t="shared" si="1072"/>
        <v>0</v>
      </c>
      <c r="AV1552">
        <f t="shared" si="1073"/>
        <v>0</v>
      </c>
      <c r="AW1552">
        <f t="shared" si="1074"/>
        <v>0</v>
      </c>
      <c r="AX1552">
        <f t="shared" si="1075"/>
        <v>0</v>
      </c>
      <c r="AY1552">
        <f t="shared" si="1076"/>
        <v>0</v>
      </c>
      <c r="AZ1552">
        <f t="shared" si="1077"/>
        <v>0</v>
      </c>
      <c r="BA1552">
        <f t="shared" si="1078"/>
        <v>0</v>
      </c>
      <c r="BB1552">
        <f t="shared" si="1079"/>
        <v>0</v>
      </c>
      <c r="BC1552">
        <f t="shared" si="1080"/>
        <v>0</v>
      </c>
      <c r="BD1552">
        <f t="shared" si="1081"/>
        <v>0</v>
      </c>
      <c r="BE1552">
        <f t="shared" si="1082"/>
        <v>0</v>
      </c>
      <c r="BF1552">
        <f t="shared" si="1083"/>
        <v>0</v>
      </c>
      <c r="BG1552">
        <f t="shared" si="1084"/>
        <v>0</v>
      </c>
      <c r="BH1552">
        <f t="shared" si="1085"/>
        <v>0</v>
      </c>
      <c r="BI1552">
        <f t="shared" si="1086"/>
        <v>0</v>
      </c>
      <c r="BJ1552">
        <f t="shared" si="1087"/>
        <v>0</v>
      </c>
      <c r="BK1552">
        <f t="shared" si="1088"/>
        <v>0</v>
      </c>
      <c r="BM1552">
        <f t="shared" si="1089"/>
        <v>1</v>
      </c>
      <c r="BN1552">
        <f t="shared" si="1090"/>
        <v>0</v>
      </c>
      <c r="BO1552">
        <f t="shared" si="1091"/>
        <v>0</v>
      </c>
      <c r="BP1552">
        <f t="shared" si="1092"/>
        <v>0</v>
      </c>
      <c r="BR1552">
        <f t="shared" si="1093"/>
        <v>0</v>
      </c>
      <c r="BS1552">
        <f t="shared" si="1094"/>
        <v>0</v>
      </c>
      <c r="BT1552">
        <f t="shared" si="1095"/>
        <v>4</v>
      </c>
      <c r="BU1552">
        <f t="shared" si="1096"/>
        <v>0</v>
      </c>
      <c r="BV1552">
        <f t="shared" si="1097"/>
        <v>1</v>
      </c>
      <c r="BW1552">
        <f t="shared" si="1098"/>
        <v>0</v>
      </c>
      <c r="BX1552">
        <f t="shared" si="1099"/>
        <v>0</v>
      </c>
      <c r="BY1552">
        <f t="shared" si="1100"/>
        <v>0</v>
      </c>
      <c r="BZ1552">
        <f t="shared" si="1063"/>
        <v>0</v>
      </c>
      <c r="CA1552">
        <f t="shared" si="1101"/>
        <v>0</v>
      </c>
      <c r="CB1552">
        <f t="shared" si="1102"/>
        <v>0</v>
      </c>
      <c r="CC1552">
        <f t="shared" si="1103"/>
        <v>0</v>
      </c>
      <c r="CD1552">
        <f t="shared" si="1104"/>
        <v>0</v>
      </c>
      <c r="CE1552">
        <f t="shared" si="1105"/>
        <v>0</v>
      </c>
      <c r="CF1552">
        <f t="shared" si="1106"/>
        <v>0</v>
      </c>
    </row>
    <row r="1553" spans="1:84" x14ac:dyDescent="0.25">
      <c r="A1553" t="s">
        <v>482</v>
      </c>
      <c r="B1553" t="s">
        <v>840</v>
      </c>
      <c r="C1553" s="1">
        <v>15321</v>
      </c>
      <c r="D1553" t="s">
        <v>39</v>
      </c>
      <c r="E1553" t="s">
        <v>40</v>
      </c>
      <c r="F1553" t="s">
        <v>597</v>
      </c>
      <c r="G1553">
        <v>1</v>
      </c>
      <c r="H1553">
        <v>1</v>
      </c>
      <c r="I1553" t="s">
        <v>87</v>
      </c>
      <c r="J1553" t="s">
        <v>88</v>
      </c>
      <c r="K1553" t="s">
        <v>1007</v>
      </c>
      <c r="L1553">
        <v>2375</v>
      </c>
      <c r="M1553">
        <v>0</v>
      </c>
      <c r="N1553">
        <v>0</v>
      </c>
      <c r="O1553">
        <f t="shared" si="1065"/>
        <v>0</v>
      </c>
      <c r="P1553">
        <f t="shared" si="1066"/>
        <v>0</v>
      </c>
      <c r="Q1553">
        <f t="shared" si="1064"/>
        <v>-1</v>
      </c>
      <c r="R1553">
        <f t="shared" si="1067"/>
        <v>0</v>
      </c>
      <c r="S1553">
        <v>0</v>
      </c>
      <c r="T1553">
        <v>0</v>
      </c>
      <c r="U1553">
        <v>0</v>
      </c>
      <c r="V1553">
        <v>5</v>
      </c>
      <c r="W1553">
        <v>0</v>
      </c>
      <c r="X1553">
        <v>0</v>
      </c>
      <c r="Y1553">
        <v>0</v>
      </c>
      <c r="Z1553">
        <v>0</v>
      </c>
      <c r="AA1553">
        <v>0</v>
      </c>
      <c r="AB1553" t="s">
        <v>487</v>
      </c>
      <c r="AC1553" t="s">
        <v>75</v>
      </c>
      <c r="AD1553">
        <v>62</v>
      </c>
      <c r="AE1553">
        <v>44</v>
      </c>
      <c r="AF1553">
        <v>52</v>
      </c>
      <c r="AG1553" s="5">
        <v>56</v>
      </c>
      <c r="AH1553">
        <v>-1</v>
      </c>
      <c r="AI1553">
        <v>-1</v>
      </c>
      <c r="AJ1553">
        <f t="shared" si="1068"/>
        <v>-1</v>
      </c>
      <c r="AK1553">
        <v>-1</v>
      </c>
      <c r="AL1553">
        <v>-1</v>
      </c>
      <c r="AM1553">
        <v>-1</v>
      </c>
      <c r="AN1553">
        <v>-1</v>
      </c>
      <c r="AO1553">
        <v>-1</v>
      </c>
      <c r="AP1553">
        <v>-1</v>
      </c>
      <c r="AR1553">
        <f t="shared" si="1069"/>
        <v>0</v>
      </c>
      <c r="AS1553">
        <f t="shared" si="1070"/>
        <v>0</v>
      </c>
      <c r="AT1553">
        <f t="shared" si="1071"/>
        <v>0</v>
      </c>
      <c r="AU1553">
        <f t="shared" si="1072"/>
        <v>0</v>
      </c>
      <c r="AV1553">
        <f t="shared" si="1073"/>
        <v>0</v>
      </c>
      <c r="AW1553">
        <f t="shared" si="1074"/>
        <v>0</v>
      </c>
      <c r="AX1553">
        <f t="shared" si="1075"/>
        <v>0</v>
      </c>
      <c r="AY1553">
        <f t="shared" si="1076"/>
        <v>0</v>
      </c>
      <c r="AZ1553">
        <f t="shared" si="1077"/>
        <v>0</v>
      </c>
      <c r="BA1553">
        <f t="shared" si="1078"/>
        <v>0</v>
      </c>
      <c r="BB1553">
        <f t="shared" si="1079"/>
        <v>0</v>
      </c>
      <c r="BC1553">
        <f t="shared" si="1080"/>
        <v>0</v>
      </c>
      <c r="BD1553">
        <f t="shared" si="1081"/>
        <v>0</v>
      </c>
      <c r="BE1553">
        <f t="shared" si="1082"/>
        <v>0</v>
      </c>
      <c r="BF1553">
        <f t="shared" si="1083"/>
        <v>0</v>
      </c>
      <c r="BG1553">
        <f t="shared" si="1084"/>
        <v>0</v>
      </c>
      <c r="BH1553">
        <f t="shared" si="1085"/>
        <v>0</v>
      </c>
      <c r="BI1553">
        <f t="shared" si="1086"/>
        <v>0</v>
      </c>
      <c r="BJ1553">
        <f t="shared" si="1087"/>
        <v>0</v>
      </c>
      <c r="BK1553">
        <f t="shared" si="1088"/>
        <v>0</v>
      </c>
      <c r="BM1553">
        <f t="shared" si="1089"/>
        <v>1</v>
      </c>
      <c r="BN1553">
        <f t="shared" si="1090"/>
        <v>0</v>
      </c>
      <c r="BO1553">
        <f t="shared" si="1091"/>
        <v>0</v>
      </c>
      <c r="BP1553">
        <f t="shared" si="1092"/>
        <v>0</v>
      </c>
      <c r="BR1553">
        <f t="shared" si="1093"/>
        <v>0</v>
      </c>
      <c r="BS1553">
        <f t="shared" si="1094"/>
        <v>0</v>
      </c>
      <c r="BT1553">
        <f t="shared" si="1095"/>
        <v>5</v>
      </c>
      <c r="BU1553">
        <f t="shared" si="1096"/>
        <v>0</v>
      </c>
      <c r="BV1553">
        <f t="shared" si="1097"/>
        <v>0</v>
      </c>
      <c r="BW1553">
        <f t="shared" si="1098"/>
        <v>0</v>
      </c>
      <c r="BX1553">
        <f t="shared" si="1099"/>
        <v>0</v>
      </c>
      <c r="BY1553">
        <f t="shared" si="1100"/>
        <v>0</v>
      </c>
      <c r="BZ1553">
        <f t="shared" si="1063"/>
        <v>0</v>
      </c>
      <c r="CA1553">
        <f t="shared" si="1101"/>
        <v>0</v>
      </c>
      <c r="CB1553">
        <f t="shared" si="1102"/>
        <v>0</v>
      </c>
      <c r="CC1553">
        <f t="shared" si="1103"/>
        <v>0</v>
      </c>
      <c r="CD1553">
        <f t="shared" si="1104"/>
        <v>0</v>
      </c>
      <c r="CE1553">
        <f t="shared" si="1105"/>
        <v>0</v>
      </c>
      <c r="CF1553">
        <f t="shared" si="1106"/>
        <v>0</v>
      </c>
    </row>
    <row r="1554" spans="1:84" x14ac:dyDescent="0.25">
      <c r="A1554" t="s">
        <v>400</v>
      </c>
      <c r="B1554" t="s">
        <v>840</v>
      </c>
      <c r="C1554" s="1">
        <v>15321</v>
      </c>
      <c r="D1554" t="s">
        <v>49</v>
      </c>
      <c r="E1554" t="s">
        <v>40</v>
      </c>
      <c r="F1554" t="s">
        <v>597</v>
      </c>
      <c r="G1554">
        <v>1</v>
      </c>
      <c r="H1554">
        <v>0</v>
      </c>
      <c r="I1554" t="s">
        <v>87</v>
      </c>
      <c r="J1554" t="s">
        <v>166</v>
      </c>
      <c r="K1554" t="s">
        <v>1370</v>
      </c>
      <c r="L1554">
        <v>1650</v>
      </c>
      <c r="M1554">
        <v>0</v>
      </c>
      <c r="N1554">
        <v>0</v>
      </c>
      <c r="O1554">
        <f t="shared" si="1065"/>
        <v>0</v>
      </c>
      <c r="P1554">
        <f t="shared" si="1066"/>
        <v>0</v>
      </c>
      <c r="Q1554">
        <f t="shared" si="1064"/>
        <v>-1</v>
      </c>
      <c r="R1554">
        <f t="shared" si="1067"/>
        <v>0</v>
      </c>
      <c r="S1554">
        <v>0</v>
      </c>
      <c r="T1554">
        <v>0</v>
      </c>
      <c r="U1554">
        <v>0</v>
      </c>
      <c r="V1554">
        <v>5</v>
      </c>
      <c r="W1554">
        <v>0</v>
      </c>
      <c r="X1554">
        <v>0</v>
      </c>
      <c r="Y1554">
        <v>0</v>
      </c>
      <c r="Z1554">
        <v>0</v>
      </c>
      <c r="AA1554">
        <v>0</v>
      </c>
      <c r="AB1554" t="s">
        <v>403</v>
      </c>
      <c r="AC1554" t="s">
        <v>46</v>
      </c>
      <c r="AD1554">
        <v>60</v>
      </c>
      <c r="AE1554">
        <v>69</v>
      </c>
      <c r="AF1554">
        <v>65</v>
      </c>
      <c r="AG1554" s="5">
        <v>76</v>
      </c>
      <c r="AH1554">
        <v>-1</v>
      </c>
      <c r="AI1554">
        <v>-1</v>
      </c>
      <c r="AJ1554">
        <f t="shared" si="1068"/>
        <v>-1</v>
      </c>
      <c r="AK1554">
        <v>-1</v>
      </c>
      <c r="AL1554">
        <v>-1</v>
      </c>
      <c r="AM1554">
        <v>-1</v>
      </c>
      <c r="AN1554">
        <v>-1</v>
      </c>
      <c r="AO1554">
        <v>-1</v>
      </c>
      <c r="AP1554">
        <v>-1</v>
      </c>
      <c r="AR1554">
        <f t="shared" si="1069"/>
        <v>0</v>
      </c>
      <c r="AS1554">
        <f t="shared" si="1070"/>
        <v>0</v>
      </c>
      <c r="AT1554">
        <f t="shared" si="1071"/>
        <v>0</v>
      </c>
      <c r="AU1554">
        <f t="shared" si="1072"/>
        <v>0</v>
      </c>
      <c r="AV1554">
        <f t="shared" si="1073"/>
        <v>0</v>
      </c>
      <c r="AW1554">
        <f t="shared" si="1074"/>
        <v>0</v>
      </c>
      <c r="AX1554">
        <f t="shared" si="1075"/>
        <v>0</v>
      </c>
      <c r="AY1554">
        <f t="shared" si="1076"/>
        <v>0</v>
      </c>
      <c r="AZ1554">
        <f t="shared" si="1077"/>
        <v>0</v>
      </c>
      <c r="BA1554">
        <f t="shared" si="1078"/>
        <v>0</v>
      </c>
      <c r="BB1554">
        <f t="shared" si="1079"/>
        <v>0</v>
      </c>
      <c r="BC1554">
        <f t="shared" si="1080"/>
        <v>0</v>
      </c>
      <c r="BD1554">
        <f t="shared" si="1081"/>
        <v>0</v>
      </c>
      <c r="BE1554">
        <f t="shared" si="1082"/>
        <v>0</v>
      </c>
      <c r="BF1554">
        <f t="shared" si="1083"/>
        <v>0</v>
      </c>
      <c r="BG1554">
        <f t="shared" si="1084"/>
        <v>0</v>
      </c>
      <c r="BH1554">
        <f t="shared" si="1085"/>
        <v>0</v>
      </c>
      <c r="BI1554">
        <f t="shared" si="1086"/>
        <v>0</v>
      </c>
      <c r="BJ1554">
        <f t="shared" si="1087"/>
        <v>0</v>
      </c>
      <c r="BK1554">
        <f t="shared" si="1088"/>
        <v>0</v>
      </c>
      <c r="BM1554">
        <f t="shared" si="1089"/>
        <v>1</v>
      </c>
      <c r="BN1554">
        <f t="shared" si="1090"/>
        <v>0</v>
      </c>
      <c r="BO1554">
        <f t="shared" si="1091"/>
        <v>0</v>
      </c>
      <c r="BP1554">
        <f t="shared" si="1092"/>
        <v>0</v>
      </c>
      <c r="BR1554">
        <f t="shared" si="1093"/>
        <v>0</v>
      </c>
      <c r="BS1554">
        <f t="shared" si="1094"/>
        <v>0</v>
      </c>
      <c r="BT1554">
        <f t="shared" si="1095"/>
        <v>5</v>
      </c>
      <c r="BU1554">
        <f t="shared" si="1096"/>
        <v>0</v>
      </c>
      <c r="BV1554">
        <f t="shared" si="1097"/>
        <v>0</v>
      </c>
      <c r="BW1554">
        <f t="shared" si="1098"/>
        <v>0</v>
      </c>
      <c r="BX1554">
        <f t="shared" si="1099"/>
        <v>0</v>
      </c>
      <c r="BY1554">
        <f t="shared" si="1100"/>
        <v>0</v>
      </c>
      <c r="BZ1554">
        <f t="shared" si="1063"/>
        <v>0</v>
      </c>
      <c r="CA1554">
        <f t="shared" si="1101"/>
        <v>0</v>
      </c>
      <c r="CB1554">
        <f t="shared" si="1102"/>
        <v>0</v>
      </c>
      <c r="CC1554">
        <f t="shared" si="1103"/>
        <v>0</v>
      </c>
      <c r="CD1554">
        <f t="shared" si="1104"/>
        <v>0</v>
      </c>
      <c r="CE1554">
        <f t="shared" si="1105"/>
        <v>0</v>
      </c>
      <c r="CF1554">
        <f t="shared" si="1106"/>
        <v>0</v>
      </c>
    </row>
    <row r="1555" spans="1:84" x14ac:dyDescent="0.25">
      <c r="A1555" t="s">
        <v>536</v>
      </c>
      <c r="B1555" t="s">
        <v>437</v>
      </c>
      <c r="C1555" s="1">
        <v>15321</v>
      </c>
      <c r="D1555" t="s">
        <v>39</v>
      </c>
      <c r="E1555" t="s">
        <v>40</v>
      </c>
      <c r="F1555" t="s">
        <v>1484</v>
      </c>
      <c r="G1555">
        <v>1</v>
      </c>
      <c r="H1555">
        <v>1</v>
      </c>
      <c r="I1555" t="s">
        <v>42</v>
      </c>
      <c r="J1555" t="s">
        <v>772</v>
      </c>
      <c r="K1555" t="s">
        <v>1200</v>
      </c>
      <c r="L1555">
        <v>750</v>
      </c>
      <c r="M1555">
        <v>0</v>
      </c>
      <c r="N1555">
        <v>0</v>
      </c>
      <c r="O1555">
        <f t="shared" si="1065"/>
        <v>0</v>
      </c>
      <c r="P1555">
        <f t="shared" si="1066"/>
        <v>0</v>
      </c>
      <c r="Q1555">
        <f t="shared" si="1064"/>
        <v>-1</v>
      </c>
      <c r="R1555">
        <f t="shared" si="1067"/>
        <v>0</v>
      </c>
      <c r="S1555">
        <v>0</v>
      </c>
      <c r="T1555">
        <v>0</v>
      </c>
      <c r="U1555">
        <v>0</v>
      </c>
      <c r="V1555">
        <v>10</v>
      </c>
      <c r="W1555">
        <v>0</v>
      </c>
      <c r="X1555">
        <v>0</v>
      </c>
      <c r="Y1555">
        <v>0</v>
      </c>
      <c r="Z1555">
        <v>0</v>
      </c>
      <c r="AA1555">
        <v>0</v>
      </c>
      <c r="AB1555" t="s">
        <v>539</v>
      </c>
      <c r="AC1555" t="s">
        <v>75</v>
      </c>
      <c r="AD1555">
        <v>56</v>
      </c>
      <c r="AE1555">
        <v>48</v>
      </c>
      <c r="AF1555">
        <v>64</v>
      </c>
      <c r="AG1555" s="5">
        <v>67</v>
      </c>
      <c r="AH1555">
        <v>-1</v>
      </c>
      <c r="AI1555">
        <v>-1</v>
      </c>
      <c r="AJ1555">
        <f t="shared" si="1068"/>
        <v>-1</v>
      </c>
      <c r="AK1555">
        <v>-1</v>
      </c>
      <c r="AL1555">
        <v>-1</v>
      </c>
      <c r="AM1555">
        <v>-1</v>
      </c>
      <c r="AN1555">
        <v>-1</v>
      </c>
      <c r="AO1555">
        <v>-1</v>
      </c>
      <c r="AP1555">
        <v>-1</v>
      </c>
      <c r="AR1555">
        <f t="shared" si="1069"/>
        <v>0</v>
      </c>
      <c r="AS1555">
        <f t="shared" si="1070"/>
        <v>0</v>
      </c>
      <c r="AT1555">
        <f t="shared" si="1071"/>
        <v>0</v>
      </c>
      <c r="AU1555">
        <f t="shared" si="1072"/>
        <v>0</v>
      </c>
      <c r="AV1555">
        <f t="shared" si="1073"/>
        <v>0</v>
      </c>
      <c r="AW1555">
        <f t="shared" si="1074"/>
        <v>0</v>
      </c>
      <c r="AX1555">
        <f t="shared" si="1075"/>
        <v>0</v>
      </c>
      <c r="AY1555">
        <f t="shared" si="1076"/>
        <v>0</v>
      </c>
      <c r="AZ1555">
        <f t="shared" si="1077"/>
        <v>0</v>
      </c>
      <c r="BA1555">
        <f t="shared" si="1078"/>
        <v>0</v>
      </c>
      <c r="BB1555">
        <f t="shared" si="1079"/>
        <v>0</v>
      </c>
      <c r="BC1555">
        <f t="shared" si="1080"/>
        <v>0</v>
      </c>
      <c r="BD1555">
        <f t="shared" si="1081"/>
        <v>0</v>
      </c>
      <c r="BE1555">
        <f t="shared" si="1082"/>
        <v>0</v>
      </c>
      <c r="BF1555">
        <f t="shared" si="1083"/>
        <v>0</v>
      </c>
      <c r="BG1555">
        <f t="shared" si="1084"/>
        <v>0</v>
      </c>
      <c r="BH1555">
        <f t="shared" si="1085"/>
        <v>0</v>
      </c>
      <c r="BI1555">
        <f t="shared" si="1086"/>
        <v>0</v>
      </c>
      <c r="BJ1555">
        <f t="shared" si="1087"/>
        <v>0</v>
      </c>
      <c r="BK1555">
        <f t="shared" si="1088"/>
        <v>0</v>
      </c>
      <c r="BM1555">
        <f t="shared" si="1089"/>
        <v>1</v>
      </c>
      <c r="BN1555">
        <f t="shared" si="1090"/>
        <v>0</v>
      </c>
      <c r="BO1555">
        <f t="shared" si="1091"/>
        <v>0</v>
      </c>
      <c r="BP1555">
        <f t="shared" si="1092"/>
        <v>0</v>
      </c>
      <c r="BR1555">
        <f t="shared" si="1093"/>
        <v>0</v>
      </c>
      <c r="BS1555">
        <f t="shared" si="1094"/>
        <v>0</v>
      </c>
      <c r="BT1555">
        <f t="shared" si="1095"/>
        <v>10</v>
      </c>
      <c r="BU1555">
        <f t="shared" si="1096"/>
        <v>0</v>
      </c>
      <c r="BV1555">
        <f t="shared" si="1097"/>
        <v>0</v>
      </c>
      <c r="BW1555">
        <f t="shared" si="1098"/>
        <v>0</v>
      </c>
      <c r="BX1555">
        <f t="shared" si="1099"/>
        <v>0</v>
      </c>
      <c r="BY1555">
        <f t="shared" si="1100"/>
        <v>0</v>
      </c>
      <c r="BZ1555">
        <f t="shared" ref="BZ1555:BZ1572" si="1107">IF(AF1555&gt;69,BY1555,0)</f>
        <v>0</v>
      </c>
      <c r="CA1555">
        <f t="shared" si="1101"/>
        <v>0</v>
      </c>
      <c r="CB1555">
        <f t="shared" si="1102"/>
        <v>0</v>
      </c>
      <c r="CC1555">
        <f t="shared" si="1103"/>
        <v>0</v>
      </c>
      <c r="CD1555">
        <f t="shared" si="1104"/>
        <v>0</v>
      </c>
      <c r="CE1555">
        <f t="shared" si="1105"/>
        <v>0</v>
      </c>
      <c r="CF1555">
        <f t="shared" si="1106"/>
        <v>0</v>
      </c>
    </row>
    <row r="1556" spans="1:84" x14ac:dyDescent="0.25">
      <c r="A1556" t="s">
        <v>337</v>
      </c>
      <c r="B1556" t="s">
        <v>520</v>
      </c>
      <c r="C1556" s="1">
        <v>15321</v>
      </c>
      <c r="D1556" t="s">
        <v>49</v>
      </c>
      <c r="E1556" t="s">
        <v>40</v>
      </c>
      <c r="F1556" t="s">
        <v>1466</v>
      </c>
      <c r="G1556">
        <v>0</v>
      </c>
      <c r="H1556">
        <v>0</v>
      </c>
      <c r="I1556" t="s">
        <v>87</v>
      </c>
      <c r="J1556" t="s">
        <v>166</v>
      </c>
      <c r="K1556" t="s">
        <v>1485</v>
      </c>
      <c r="L1556">
        <v>1650</v>
      </c>
      <c r="M1556">
        <v>2</v>
      </c>
      <c r="N1556">
        <v>1</v>
      </c>
      <c r="O1556">
        <f t="shared" si="1065"/>
        <v>50</v>
      </c>
      <c r="P1556">
        <f t="shared" si="1066"/>
        <v>1.2121212121212122</v>
      </c>
      <c r="Q1556">
        <f t="shared" si="1064"/>
        <v>1</v>
      </c>
      <c r="R1556">
        <f t="shared" si="1067"/>
        <v>1</v>
      </c>
      <c r="S1556">
        <v>0</v>
      </c>
      <c r="T1556">
        <v>0</v>
      </c>
      <c r="U1556">
        <v>2</v>
      </c>
      <c r="V1556">
        <v>12</v>
      </c>
      <c r="W1556">
        <v>1</v>
      </c>
      <c r="X1556">
        <v>5</v>
      </c>
      <c r="Y1556">
        <v>0</v>
      </c>
      <c r="Z1556">
        <v>0</v>
      </c>
      <c r="AA1556">
        <v>0</v>
      </c>
      <c r="AB1556" t="s">
        <v>771</v>
      </c>
      <c r="AC1556" t="s">
        <v>46</v>
      </c>
      <c r="AD1556">
        <v>68</v>
      </c>
      <c r="AE1556">
        <v>55</v>
      </c>
      <c r="AF1556">
        <v>69</v>
      </c>
      <c r="AG1556" s="5">
        <v>54</v>
      </c>
      <c r="AH1556">
        <v>-1</v>
      </c>
      <c r="AI1556">
        <v>-1</v>
      </c>
      <c r="AJ1556">
        <f t="shared" si="1068"/>
        <v>-1</v>
      </c>
      <c r="AK1556">
        <v>-1</v>
      </c>
      <c r="AL1556">
        <v>-1</v>
      </c>
      <c r="AM1556">
        <v>-1</v>
      </c>
      <c r="AN1556">
        <v>-1</v>
      </c>
      <c r="AO1556">
        <v>-1</v>
      </c>
      <c r="AP1556">
        <v>-1</v>
      </c>
      <c r="AR1556">
        <f t="shared" si="1069"/>
        <v>0</v>
      </c>
      <c r="AS1556">
        <f t="shared" si="1070"/>
        <v>0</v>
      </c>
      <c r="AT1556">
        <f t="shared" si="1071"/>
        <v>0</v>
      </c>
      <c r="AU1556">
        <f t="shared" si="1072"/>
        <v>0</v>
      </c>
      <c r="AV1556">
        <f t="shared" si="1073"/>
        <v>0</v>
      </c>
      <c r="AW1556">
        <f t="shared" si="1074"/>
        <v>0</v>
      </c>
      <c r="AX1556">
        <f t="shared" si="1075"/>
        <v>0</v>
      </c>
      <c r="AY1556">
        <f t="shared" si="1076"/>
        <v>0</v>
      </c>
      <c r="AZ1556">
        <f t="shared" si="1077"/>
        <v>0</v>
      </c>
      <c r="BA1556">
        <f t="shared" si="1078"/>
        <v>0</v>
      </c>
      <c r="BB1556">
        <f t="shared" si="1079"/>
        <v>0</v>
      </c>
      <c r="BC1556">
        <f t="shared" si="1080"/>
        <v>0</v>
      </c>
      <c r="BD1556">
        <f t="shared" si="1081"/>
        <v>0</v>
      </c>
      <c r="BE1556">
        <f t="shared" si="1082"/>
        <v>0</v>
      </c>
      <c r="BF1556">
        <f t="shared" si="1083"/>
        <v>0</v>
      </c>
      <c r="BG1556">
        <f t="shared" si="1084"/>
        <v>0</v>
      </c>
      <c r="BH1556">
        <f t="shared" si="1085"/>
        <v>0</v>
      </c>
      <c r="BI1556">
        <f t="shared" si="1086"/>
        <v>0</v>
      </c>
      <c r="BJ1556">
        <f t="shared" si="1087"/>
        <v>0</v>
      </c>
      <c r="BK1556">
        <f t="shared" si="1088"/>
        <v>0</v>
      </c>
      <c r="BM1556">
        <f t="shared" si="1089"/>
        <v>0</v>
      </c>
      <c r="BN1556">
        <f t="shared" si="1090"/>
        <v>0</v>
      </c>
      <c r="BO1556">
        <f t="shared" si="1091"/>
        <v>0</v>
      </c>
      <c r="BP1556">
        <f t="shared" si="1092"/>
        <v>1</v>
      </c>
      <c r="BR1556">
        <f t="shared" si="1093"/>
        <v>0</v>
      </c>
      <c r="BS1556">
        <f t="shared" si="1094"/>
        <v>0</v>
      </c>
      <c r="BT1556">
        <f t="shared" si="1095"/>
        <v>0</v>
      </c>
      <c r="BU1556">
        <f t="shared" si="1096"/>
        <v>12</v>
      </c>
      <c r="BV1556">
        <f t="shared" si="1097"/>
        <v>0</v>
      </c>
      <c r="BW1556">
        <f t="shared" si="1098"/>
        <v>1</v>
      </c>
      <c r="BX1556">
        <f t="shared" si="1099"/>
        <v>0</v>
      </c>
      <c r="BY1556">
        <f t="shared" si="1100"/>
        <v>5</v>
      </c>
      <c r="BZ1556">
        <f t="shared" si="1107"/>
        <v>0</v>
      </c>
      <c r="CA1556">
        <f t="shared" si="1101"/>
        <v>0</v>
      </c>
      <c r="CB1556">
        <f t="shared" si="1102"/>
        <v>5</v>
      </c>
      <c r="CC1556">
        <f t="shared" si="1103"/>
        <v>1</v>
      </c>
      <c r="CD1556">
        <f t="shared" si="1104"/>
        <v>0</v>
      </c>
      <c r="CE1556">
        <f t="shared" si="1105"/>
        <v>0</v>
      </c>
      <c r="CF1556">
        <f t="shared" si="1106"/>
        <v>0</v>
      </c>
    </row>
    <row r="1557" spans="1:84" x14ac:dyDescent="0.25">
      <c r="A1557" t="s">
        <v>729</v>
      </c>
      <c r="B1557" t="s">
        <v>730</v>
      </c>
      <c r="C1557" s="1">
        <v>15321</v>
      </c>
      <c r="D1557" t="s">
        <v>49</v>
      </c>
      <c r="E1557" t="s">
        <v>40</v>
      </c>
      <c r="F1557" t="s">
        <v>1446</v>
      </c>
      <c r="G1557">
        <v>0</v>
      </c>
      <c r="H1557">
        <v>0</v>
      </c>
      <c r="I1557" t="s">
        <v>87</v>
      </c>
      <c r="J1557" t="s">
        <v>88</v>
      </c>
      <c r="K1557" t="s">
        <v>1486</v>
      </c>
      <c r="L1557">
        <v>2375</v>
      </c>
      <c r="M1557">
        <v>2</v>
      </c>
      <c r="N1557">
        <v>1</v>
      </c>
      <c r="O1557">
        <f t="shared" si="1065"/>
        <v>50</v>
      </c>
      <c r="P1557">
        <f t="shared" si="1066"/>
        <v>0.8421052631578948</v>
      </c>
      <c r="Q1557">
        <f t="shared" si="1064"/>
        <v>1</v>
      </c>
      <c r="R1557">
        <f t="shared" si="1067"/>
        <v>1</v>
      </c>
      <c r="S1557">
        <v>0</v>
      </c>
      <c r="T1557">
        <v>0</v>
      </c>
      <c r="U1557">
        <v>2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 t="s">
        <v>732</v>
      </c>
      <c r="AC1557" t="s">
        <v>75</v>
      </c>
      <c r="AD1557">
        <v>68</v>
      </c>
      <c r="AE1557">
        <v>63</v>
      </c>
      <c r="AF1557">
        <v>76</v>
      </c>
      <c r="AG1557" s="5">
        <v>67</v>
      </c>
      <c r="AH1557">
        <v>-1</v>
      </c>
      <c r="AI1557">
        <v>-1</v>
      </c>
      <c r="AJ1557">
        <f t="shared" si="1068"/>
        <v>-1</v>
      </c>
      <c r="AK1557">
        <v>-1</v>
      </c>
      <c r="AL1557">
        <v>-1</v>
      </c>
      <c r="AM1557">
        <v>-1</v>
      </c>
      <c r="AN1557">
        <v>-1</v>
      </c>
      <c r="AO1557">
        <v>-1</v>
      </c>
      <c r="AP1557">
        <v>-1</v>
      </c>
      <c r="AR1557">
        <f t="shared" si="1069"/>
        <v>0</v>
      </c>
      <c r="AS1557">
        <f t="shared" si="1070"/>
        <v>0</v>
      </c>
      <c r="AT1557">
        <f t="shared" si="1071"/>
        <v>0</v>
      </c>
      <c r="AU1557">
        <f t="shared" si="1072"/>
        <v>0</v>
      </c>
      <c r="AV1557">
        <f t="shared" si="1073"/>
        <v>0</v>
      </c>
      <c r="AW1557">
        <f t="shared" si="1074"/>
        <v>0</v>
      </c>
      <c r="AX1557">
        <f t="shared" si="1075"/>
        <v>0</v>
      </c>
      <c r="AY1557">
        <f t="shared" si="1076"/>
        <v>0</v>
      </c>
      <c r="AZ1557">
        <f t="shared" si="1077"/>
        <v>0</v>
      </c>
      <c r="BA1557">
        <f t="shared" si="1078"/>
        <v>0</v>
      </c>
      <c r="BB1557">
        <f t="shared" si="1079"/>
        <v>0</v>
      </c>
      <c r="BC1557">
        <f t="shared" si="1080"/>
        <v>0</v>
      </c>
      <c r="BD1557">
        <f t="shared" si="1081"/>
        <v>0</v>
      </c>
      <c r="BE1557">
        <f t="shared" si="1082"/>
        <v>0</v>
      </c>
      <c r="BF1557">
        <f t="shared" si="1083"/>
        <v>0</v>
      </c>
      <c r="BG1557">
        <f t="shared" si="1084"/>
        <v>0</v>
      </c>
      <c r="BH1557">
        <f t="shared" si="1085"/>
        <v>0</v>
      </c>
      <c r="BI1557">
        <f t="shared" si="1086"/>
        <v>0</v>
      </c>
      <c r="BJ1557">
        <f t="shared" si="1087"/>
        <v>0</v>
      </c>
      <c r="BK1557">
        <f t="shared" si="1088"/>
        <v>0</v>
      </c>
      <c r="BM1557">
        <f t="shared" si="1089"/>
        <v>0</v>
      </c>
      <c r="BN1557">
        <f t="shared" si="1090"/>
        <v>0</v>
      </c>
      <c r="BO1557">
        <f t="shared" si="1091"/>
        <v>0</v>
      </c>
      <c r="BP1557">
        <f t="shared" si="1092"/>
        <v>1</v>
      </c>
      <c r="BR1557">
        <f t="shared" si="1093"/>
        <v>0</v>
      </c>
      <c r="BS1557">
        <f t="shared" si="1094"/>
        <v>0</v>
      </c>
      <c r="BT1557">
        <f t="shared" si="1095"/>
        <v>0</v>
      </c>
      <c r="BU1557">
        <f t="shared" si="1096"/>
        <v>0</v>
      </c>
      <c r="BV1557">
        <f t="shared" si="1097"/>
        <v>0</v>
      </c>
      <c r="BW1557">
        <f t="shared" si="1098"/>
        <v>0</v>
      </c>
      <c r="BX1557">
        <f t="shared" si="1099"/>
        <v>0</v>
      </c>
      <c r="BY1557">
        <f t="shared" si="1100"/>
        <v>0</v>
      </c>
      <c r="BZ1557">
        <f t="shared" si="1107"/>
        <v>0</v>
      </c>
      <c r="CA1557">
        <f t="shared" si="1101"/>
        <v>1</v>
      </c>
      <c r="CB1557">
        <f t="shared" si="1102"/>
        <v>0</v>
      </c>
      <c r="CC1557">
        <f t="shared" si="1103"/>
        <v>1</v>
      </c>
      <c r="CD1557">
        <f t="shared" si="1104"/>
        <v>0</v>
      </c>
      <c r="CE1557">
        <f t="shared" si="1105"/>
        <v>1</v>
      </c>
      <c r="CF1557">
        <f t="shared" si="1106"/>
        <v>1</v>
      </c>
    </row>
    <row r="1558" spans="1:84" x14ac:dyDescent="0.25">
      <c r="A1558" t="s">
        <v>1001</v>
      </c>
      <c r="B1558" t="s">
        <v>437</v>
      </c>
      <c r="C1558" s="1">
        <v>15321</v>
      </c>
      <c r="D1558" t="s">
        <v>49</v>
      </c>
      <c r="E1558" t="s">
        <v>40</v>
      </c>
      <c r="F1558" t="s">
        <v>659</v>
      </c>
      <c r="G1558">
        <v>0</v>
      </c>
      <c r="H1558">
        <v>0</v>
      </c>
      <c r="I1558" t="s">
        <v>42</v>
      </c>
      <c r="J1558" t="s">
        <v>43</v>
      </c>
      <c r="K1558" t="s">
        <v>979</v>
      </c>
      <c r="L1558">
        <v>1715</v>
      </c>
      <c r="M1558">
        <v>2</v>
      </c>
      <c r="N1558">
        <v>0</v>
      </c>
      <c r="O1558">
        <f t="shared" si="1065"/>
        <v>0</v>
      </c>
      <c r="P1558">
        <f t="shared" si="1066"/>
        <v>1.1661807580174928</v>
      </c>
      <c r="Q1558">
        <f t="shared" si="1064"/>
        <v>-1</v>
      </c>
      <c r="R1558">
        <f t="shared" si="1067"/>
        <v>0</v>
      </c>
      <c r="S1558">
        <v>0</v>
      </c>
      <c r="T1558">
        <v>0</v>
      </c>
      <c r="U1558">
        <v>0</v>
      </c>
      <c r="V1558">
        <v>2</v>
      </c>
      <c r="W1558">
        <v>0</v>
      </c>
      <c r="X1558">
        <v>0</v>
      </c>
      <c r="Y1558">
        <v>0</v>
      </c>
      <c r="Z1558">
        <v>0</v>
      </c>
      <c r="AA1558">
        <v>0</v>
      </c>
      <c r="AD1558">
        <v>-1</v>
      </c>
      <c r="AE1558">
        <v>-1</v>
      </c>
      <c r="AF1558">
        <v>-1</v>
      </c>
      <c r="AG1558" s="5">
        <v>-1</v>
      </c>
      <c r="AH1558">
        <v>-1</v>
      </c>
      <c r="AI1558">
        <v>-1</v>
      </c>
      <c r="AJ1558">
        <f t="shared" si="1068"/>
        <v>-1</v>
      </c>
      <c r="AK1558">
        <v>-1</v>
      </c>
      <c r="AL1558">
        <v>-1</v>
      </c>
      <c r="AM1558">
        <v>-1</v>
      </c>
      <c r="AN1558">
        <v>-1</v>
      </c>
      <c r="AO1558">
        <v>-1</v>
      </c>
      <c r="AP1558">
        <v>-1</v>
      </c>
      <c r="AR1558">
        <f t="shared" si="1069"/>
        <v>0</v>
      </c>
      <c r="AS1558">
        <f t="shared" si="1070"/>
        <v>0</v>
      </c>
      <c r="AT1558">
        <f t="shared" si="1071"/>
        <v>0</v>
      </c>
      <c r="AU1558">
        <f t="shared" si="1072"/>
        <v>0</v>
      </c>
      <c r="AV1558">
        <f t="shared" si="1073"/>
        <v>0</v>
      </c>
      <c r="AW1558">
        <f t="shared" si="1074"/>
        <v>0</v>
      </c>
      <c r="AX1558">
        <f t="shared" si="1075"/>
        <v>0</v>
      </c>
      <c r="AY1558">
        <f t="shared" si="1076"/>
        <v>0</v>
      </c>
      <c r="AZ1558">
        <f t="shared" si="1077"/>
        <v>0</v>
      </c>
      <c r="BA1558">
        <f t="shared" si="1078"/>
        <v>0</v>
      </c>
      <c r="BB1558">
        <f t="shared" si="1079"/>
        <v>0</v>
      </c>
      <c r="BC1558">
        <f t="shared" si="1080"/>
        <v>0</v>
      </c>
      <c r="BD1558">
        <f t="shared" si="1081"/>
        <v>0</v>
      </c>
      <c r="BE1558">
        <f t="shared" si="1082"/>
        <v>0</v>
      </c>
      <c r="BF1558">
        <f t="shared" si="1083"/>
        <v>0</v>
      </c>
      <c r="BG1558">
        <f t="shared" si="1084"/>
        <v>0</v>
      </c>
      <c r="BH1558">
        <f t="shared" si="1085"/>
        <v>0</v>
      </c>
      <c r="BI1558">
        <f t="shared" si="1086"/>
        <v>0</v>
      </c>
      <c r="BJ1558">
        <f t="shared" si="1087"/>
        <v>0</v>
      </c>
      <c r="BK1558">
        <f t="shared" si="1088"/>
        <v>0</v>
      </c>
      <c r="BM1558">
        <f t="shared" si="1089"/>
        <v>0</v>
      </c>
      <c r="BN1558">
        <f t="shared" si="1090"/>
        <v>1</v>
      </c>
      <c r="BO1558">
        <f t="shared" si="1091"/>
        <v>0</v>
      </c>
      <c r="BP1558">
        <f t="shared" si="1092"/>
        <v>0</v>
      </c>
      <c r="BR1558">
        <f t="shared" si="1093"/>
        <v>0</v>
      </c>
      <c r="BS1558">
        <f t="shared" si="1094"/>
        <v>0</v>
      </c>
      <c r="BT1558">
        <f t="shared" si="1095"/>
        <v>0</v>
      </c>
      <c r="BU1558">
        <f t="shared" si="1096"/>
        <v>2</v>
      </c>
      <c r="BV1558">
        <f t="shared" si="1097"/>
        <v>0</v>
      </c>
      <c r="BW1558">
        <f t="shared" si="1098"/>
        <v>0</v>
      </c>
      <c r="BX1558">
        <f t="shared" si="1099"/>
        <v>0</v>
      </c>
      <c r="BY1558">
        <f t="shared" si="1100"/>
        <v>0</v>
      </c>
      <c r="BZ1558">
        <f t="shared" si="1107"/>
        <v>0</v>
      </c>
      <c r="CA1558">
        <f t="shared" si="1101"/>
        <v>0</v>
      </c>
      <c r="CB1558">
        <f t="shared" si="1102"/>
        <v>0</v>
      </c>
      <c r="CC1558">
        <f t="shared" si="1103"/>
        <v>1</v>
      </c>
      <c r="CD1558">
        <f t="shared" si="1104"/>
        <v>0</v>
      </c>
      <c r="CE1558">
        <f t="shared" si="1105"/>
        <v>0</v>
      </c>
      <c r="CF1558">
        <f t="shared" si="1106"/>
        <v>0</v>
      </c>
    </row>
    <row r="1559" spans="1:84" x14ac:dyDescent="0.25">
      <c r="A1559" t="s">
        <v>1293</v>
      </c>
      <c r="B1559">
        <v>0</v>
      </c>
      <c r="C1559" s="1">
        <v>15320</v>
      </c>
      <c r="D1559" t="s">
        <v>39</v>
      </c>
      <c r="E1559" t="s">
        <v>40</v>
      </c>
      <c r="F1559" t="s">
        <v>659</v>
      </c>
      <c r="G1559">
        <v>0</v>
      </c>
      <c r="H1559">
        <v>0</v>
      </c>
      <c r="I1559" t="s">
        <v>42</v>
      </c>
      <c r="J1559" t="s">
        <v>772</v>
      </c>
      <c r="K1559" t="s">
        <v>1487</v>
      </c>
      <c r="L1559">
        <v>750</v>
      </c>
      <c r="M1559">
        <v>4</v>
      </c>
      <c r="N1559">
        <v>0</v>
      </c>
      <c r="O1559">
        <f t="shared" si="1065"/>
        <v>0</v>
      </c>
      <c r="P1559">
        <f t="shared" si="1066"/>
        <v>5.333333333333333</v>
      </c>
      <c r="Q1559">
        <f t="shared" si="1064"/>
        <v>-1</v>
      </c>
      <c r="R1559">
        <f t="shared" si="1067"/>
        <v>0</v>
      </c>
      <c r="S1559">
        <v>0</v>
      </c>
      <c r="T1559">
        <v>0</v>
      </c>
      <c r="U1559">
        <v>0</v>
      </c>
      <c r="V1559">
        <v>8</v>
      </c>
      <c r="W1559">
        <v>1</v>
      </c>
      <c r="X1559">
        <v>9</v>
      </c>
      <c r="Y1559">
        <v>0</v>
      </c>
      <c r="Z1559">
        <v>0</v>
      </c>
      <c r="AA1559">
        <v>0</v>
      </c>
      <c r="AD1559">
        <v>-1</v>
      </c>
      <c r="AE1559">
        <v>-1</v>
      </c>
      <c r="AF1559">
        <v>-1</v>
      </c>
      <c r="AG1559" s="5">
        <v>-1</v>
      </c>
      <c r="AH1559">
        <v>-1</v>
      </c>
      <c r="AI1559">
        <v>-1</v>
      </c>
      <c r="AJ1559">
        <f t="shared" si="1068"/>
        <v>-1</v>
      </c>
      <c r="AK1559">
        <v>-1</v>
      </c>
      <c r="AL1559">
        <v>-1</v>
      </c>
      <c r="AM1559">
        <v>-1</v>
      </c>
      <c r="AN1559">
        <v>-1</v>
      </c>
      <c r="AO1559">
        <v>-1</v>
      </c>
      <c r="AP1559">
        <v>-1</v>
      </c>
      <c r="AR1559">
        <f t="shared" si="1069"/>
        <v>0</v>
      </c>
      <c r="AS1559">
        <f t="shared" si="1070"/>
        <v>0</v>
      </c>
      <c r="AT1559">
        <f t="shared" si="1071"/>
        <v>0</v>
      </c>
      <c r="AU1559">
        <f t="shared" si="1072"/>
        <v>0</v>
      </c>
      <c r="AV1559">
        <f t="shared" si="1073"/>
        <v>0</v>
      </c>
      <c r="AW1559">
        <f t="shared" si="1074"/>
        <v>0</v>
      </c>
      <c r="AX1559">
        <f t="shared" si="1075"/>
        <v>0</v>
      </c>
      <c r="AY1559">
        <f t="shared" si="1076"/>
        <v>0</v>
      </c>
      <c r="AZ1559">
        <f t="shared" si="1077"/>
        <v>0</v>
      </c>
      <c r="BA1559">
        <f t="shared" si="1078"/>
        <v>0</v>
      </c>
      <c r="BB1559">
        <f t="shared" si="1079"/>
        <v>0</v>
      </c>
      <c r="BC1559">
        <f t="shared" si="1080"/>
        <v>0</v>
      </c>
      <c r="BD1559">
        <f t="shared" si="1081"/>
        <v>0</v>
      </c>
      <c r="BE1559">
        <f t="shared" si="1082"/>
        <v>0</v>
      </c>
      <c r="BF1559">
        <f t="shared" si="1083"/>
        <v>0</v>
      </c>
      <c r="BG1559">
        <f t="shared" si="1084"/>
        <v>0</v>
      </c>
      <c r="BH1559">
        <f t="shared" si="1085"/>
        <v>0</v>
      </c>
      <c r="BI1559">
        <f t="shared" si="1086"/>
        <v>0</v>
      </c>
      <c r="BJ1559">
        <f t="shared" si="1087"/>
        <v>0</v>
      </c>
      <c r="BK1559">
        <f t="shared" si="1088"/>
        <v>0</v>
      </c>
      <c r="BM1559">
        <f t="shared" si="1089"/>
        <v>0</v>
      </c>
      <c r="BN1559">
        <f t="shared" si="1090"/>
        <v>1</v>
      </c>
      <c r="BO1559">
        <f t="shared" si="1091"/>
        <v>0</v>
      </c>
      <c r="BP1559">
        <f t="shared" si="1092"/>
        <v>0</v>
      </c>
      <c r="BR1559">
        <f t="shared" si="1093"/>
        <v>0</v>
      </c>
      <c r="BS1559">
        <f t="shared" si="1094"/>
        <v>0</v>
      </c>
      <c r="BT1559">
        <f t="shared" si="1095"/>
        <v>0</v>
      </c>
      <c r="BU1559">
        <f t="shared" si="1096"/>
        <v>8</v>
      </c>
      <c r="BV1559">
        <f t="shared" si="1097"/>
        <v>0</v>
      </c>
      <c r="BW1559">
        <f t="shared" si="1098"/>
        <v>1</v>
      </c>
      <c r="BX1559">
        <f t="shared" si="1099"/>
        <v>0</v>
      </c>
      <c r="BY1559">
        <f t="shared" si="1100"/>
        <v>9</v>
      </c>
      <c r="BZ1559">
        <f t="shared" si="1107"/>
        <v>0</v>
      </c>
      <c r="CA1559">
        <f t="shared" si="1101"/>
        <v>0</v>
      </c>
      <c r="CB1559">
        <f t="shared" si="1102"/>
        <v>9</v>
      </c>
      <c r="CC1559">
        <f t="shared" si="1103"/>
        <v>1</v>
      </c>
      <c r="CD1559">
        <f t="shared" si="1104"/>
        <v>0</v>
      </c>
      <c r="CE1559">
        <f t="shared" si="1105"/>
        <v>0</v>
      </c>
      <c r="CF1559">
        <f t="shared" si="1106"/>
        <v>0</v>
      </c>
    </row>
    <row r="1560" spans="1:84" x14ac:dyDescent="0.25">
      <c r="A1560" t="s">
        <v>400</v>
      </c>
      <c r="B1560" t="s">
        <v>840</v>
      </c>
      <c r="C1560" s="1">
        <v>15320</v>
      </c>
      <c r="D1560" t="s">
        <v>39</v>
      </c>
      <c r="E1560" t="s">
        <v>40</v>
      </c>
      <c r="F1560" t="s">
        <v>1480</v>
      </c>
      <c r="G1560">
        <v>0</v>
      </c>
      <c r="H1560">
        <v>1</v>
      </c>
      <c r="I1560" t="s">
        <v>87</v>
      </c>
      <c r="J1560" t="s">
        <v>88</v>
      </c>
      <c r="K1560" t="s">
        <v>1488</v>
      </c>
      <c r="L1560">
        <v>4875</v>
      </c>
      <c r="M1560">
        <v>0</v>
      </c>
      <c r="N1560">
        <v>0</v>
      </c>
      <c r="O1560">
        <f t="shared" si="1065"/>
        <v>0</v>
      </c>
      <c r="P1560">
        <f t="shared" si="1066"/>
        <v>0</v>
      </c>
      <c r="Q1560">
        <f t="shared" si="1064"/>
        <v>-1</v>
      </c>
      <c r="R1560">
        <f t="shared" si="1067"/>
        <v>0</v>
      </c>
      <c r="S1560">
        <v>0</v>
      </c>
      <c r="T1560">
        <v>0</v>
      </c>
      <c r="U1560">
        <v>0</v>
      </c>
      <c r="V1560">
        <v>5</v>
      </c>
      <c r="W1560">
        <v>0</v>
      </c>
      <c r="X1560">
        <v>0</v>
      </c>
      <c r="Y1560">
        <v>0</v>
      </c>
      <c r="Z1560">
        <v>0</v>
      </c>
      <c r="AA1560">
        <v>0</v>
      </c>
      <c r="AB1560" t="s">
        <v>403</v>
      </c>
      <c r="AC1560" t="s">
        <v>46</v>
      </c>
      <c r="AD1560">
        <v>60</v>
      </c>
      <c r="AE1560">
        <v>69</v>
      </c>
      <c r="AF1560">
        <v>65</v>
      </c>
      <c r="AG1560" s="5">
        <v>76</v>
      </c>
      <c r="AH1560">
        <v>-1</v>
      </c>
      <c r="AI1560">
        <v>-1</v>
      </c>
      <c r="AJ1560">
        <f t="shared" si="1068"/>
        <v>-1</v>
      </c>
      <c r="AK1560">
        <v>-1</v>
      </c>
      <c r="AL1560">
        <v>-1</v>
      </c>
      <c r="AM1560">
        <v>-1</v>
      </c>
      <c r="AN1560">
        <v>-1</v>
      </c>
      <c r="AO1560">
        <v>-1</v>
      </c>
      <c r="AP1560">
        <v>-1</v>
      </c>
      <c r="AR1560">
        <f t="shared" si="1069"/>
        <v>0</v>
      </c>
      <c r="AS1560">
        <f t="shared" si="1070"/>
        <v>0</v>
      </c>
      <c r="AT1560">
        <f t="shared" si="1071"/>
        <v>0</v>
      </c>
      <c r="AU1560">
        <f t="shared" si="1072"/>
        <v>0</v>
      </c>
      <c r="AV1560">
        <f t="shared" si="1073"/>
        <v>0</v>
      </c>
      <c r="AW1560">
        <f t="shared" si="1074"/>
        <v>0</v>
      </c>
      <c r="AX1560">
        <f t="shared" si="1075"/>
        <v>0</v>
      </c>
      <c r="AY1560">
        <f t="shared" si="1076"/>
        <v>0</v>
      </c>
      <c r="AZ1560">
        <f t="shared" si="1077"/>
        <v>0</v>
      </c>
      <c r="BA1560">
        <f t="shared" si="1078"/>
        <v>0</v>
      </c>
      <c r="BB1560">
        <f t="shared" si="1079"/>
        <v>0</v>
      </c>
      <c r="BC1560">
        <f t="shared" si="1080"/>
        <v>0</v>
      </c>
      <c r="BD1560">
        <f t="shared" si="1081"/>
        <v>0</v>
      </c>
      <c r="BE1560">
        <f t="shared" si="1082"/>
        <v>0</v>
      </c>
      <c r="BF1560">
        <f t="shared" si="1083"/>
        <v>0</v>
      </c>
      <c r="BG1560">
        <f t="shared" si="1084"/>
        <v>0</v>
      </c>
      <c r="BH1560">
        <f t="shared" si="1085"/>
        <v>0</v>
      </c>
      <c r="BI1560">
        <f t="shared" si="1086"/>
        <v>0</v>
      </c>
      <c r="BJ1560">
        <f t="shared" si="1087"/>
        <v>0</v>
      </c>
      <c r="BK1560">
        <f t="shared" si="1088"/>
        <v>0</v>
      </c>
      <c r="BM1560">
        <f t="shared" si="1089"/>
        <v>0</v>
      </c>
      <c r="BN1560">
        <f t="shared" si="1090"/>
        <v>1</v>
      </c>
      <c r="BO1560">
        <f t="shared" si="1091"/>
        <v>0</v>
      </c>
      <c r="BP1560">
        <f t="shared" si="1092"/>
        <v>0</v>
      </c>
      <c r="BR1560">
        <f t="shared" si="1093"/>
        <v>0</v>
      </c>
      <c r="BS1560">
        <f t="shared" si="1094"/>
        <v>0</v>
      </c>
      <c r="BT1560">
        <f t="shared" si="1095"/>
        <v>0</v>
      </c>
      <c r="BU1560">
        <f t="shared" si="1096"/>
        <v>5</v>
      </c>
      <c r="BV1560">
        <f t="shared" si="1097"/>
        <v>0</v>
      </c>
      <c r="BW1560">
        <f t="shared" si="1098"/>
        <v>0</v>
      </c>
      <c r="BX1560">
        <f t="shared" si="1099"/>
        <v>0</v>
      </c>
      <c r="BY1560">
        <f t="shared" si="1100"/>
        <v>0</v>
      </c>
      <c r="BZ1560">
        <f t="shared" si="1107"/>
        <v>0</v>
      </c>
      <c r="CA1560">
        <f t="shared" si="1101"/>
        <v>0</v>
      </c>
      <c r="CB1560">
        <f t="shared" si="1102"/>
        <v>0</v>
      </c>
      <c r="CC1560">
        <f t="shared" si="1103"/>
        <v>0</v>
      </c>
      <c r="CD1560">
        <f t="shared" si="1104"/>
        <v>0</v>
      </c>
      <c r="CE1560">
        <f t="shared" si="1105"/>
        <v>0</v>
      </c>
      <c r="CF1560">
        <f t="shared" si="1106"/>
        <v>0</v>
      </c>
    </row>
    <row r="1561" spans="1:84" x14ac:dyDescent="0.25">
      <c r="A1561" t="s">
        <v>201</v>
      </c>
      <c r="B1561" t="s">
        <v>816</v>
      </c>
      <c r="C1561" s="1">
        <v>15320</v>
      </c>
      <c r="D1561" t="s">
        <v>39</v>
      </c>
      <c r="E1561" t="s">
        <v>40</v>
      </c>
      <c r="F1561" t="s">
        <v>1489</v>
      </c>
      <c r="G1561">
        <v>1</v>
      </c>
      <c r="H1561">
        <v>0</v>
      </c>
      <c r="I1561" t="s">
        <v>42</v>
      </c>
      <c r="J1561" t="s">
        <v>43</v>
      </c>
      <c r="K1561" t="s">
        <v>865</v>
      </c>
      <c r="L1561">
        <v>2000</v>
      </c>
      <c r="M1561">
        <v>2</v>
      </c>
      <c r="N1561">
        <v>0</v>
      </c>
      <c r="O1561">
        <f t="shared" si="1065"/>
        <v>0</v>
      </c>
      <c r="P1561">
        <f t="shared" si="1066"/>
        <v>1</v>
      </c>
      <c r="Q1561">
        <f t="shared" si="1064"/>
        <v>-1</v>
      </c>
      <c r="R1561">
        <f t="shared" si="1067"/>
        <v>0</v>
      </c>
      <c r="S1561">
        <v>0</v>
      </c>
      <c r="T1561">
        <v>0</v>
      </c>
      <c r="U1561">
        <v>0</v>
      </c>
      <c r="V1561">
        <v>7</v>
      </c>
      <c r="W1561">
        <v>1</v>
      </c>
      <c r="X1561">
        <v>0</v>
      </c>
      <c r="Y1561">
        <v>0</v>
      </c>
      <c r="Z1561">
        <v>0</v>
      </c>
      <c r="AA1561">
        <v>0</v>
      </c>
      <c r="AB1561" t="s">
        <v>204</v>
      </c>
      <c r="AC1561" t="s">
        <v>46</v>
      </c>
      <c r="AD1561">
        <v>66</v>
      </c>
      <c r="AE1561">
        <v>57</v>
      </c>
      <c r="AF1561">
        <v>68</v>
      </c>
      <c r="AG1561" s="5">
        <v>69</v>
      </c>
      <c r="AH1561">
        <v>-1</v>
      </c>
      <c r="AI1561">
        <v>-1</v>
      </c>
      <c r="AJ1561">
        <f t="shared" si="1068"/>
        <v>-1</v>
      </c>
      <c r="AK1561">
        <v>-1</v>
      </c>
      <c r="AL1561">
        <v>-1</v>
      </c>
      <c r="AM1561">
        <v>-1</v>
      </c>
      <c r="AN1561">
        <v>-1</v>
      </c>
      <c r="AO1561">
        <v>-1</v>
      </c>
      <c r="AP1561">
        <v>-1</v>
      </c>
      <c r="AR1561">
        <f t="shared" si="1069"/>
        <v>0</v>
      </c>
      <c r="AS1561">
        <f t="shared" si="1070"/>
        <v>0</v>
      </c>
      <c r="AT1561">
        <f t="shared" si="1071"/>
        <v>0</v>
      </c>
      <c r="AU1561">
        <f t="shared" si="1072"/>
        <v>0</v>
      </c>
      <c r="AV1561">
        <f t="shared" si="1073"/>
        <v>0</v>
      </c>
      <c r="AW1561">
        <f t="shared" si="1074"/>
        <v>0</v>
      </c>
      <c r="AX1561">
        <f t="shared" si="1075"/>
        <v>0</v>
      </c>
      <c r="AY1561">
        <f t="shared" si="1076"/>
        <v>0</v>
      </c>
      <c r="AZ1561">
        <f t="shared" si="1077"/>
        <v>0</v>
      </c>
      <c r="BA1561">
        <f t="shared" si="1078"/>
        <v>0</v>
      </c>
      <c r="BB1561">
        <f t="shared" si="1079"/>
        <v>0</v>
      </c>
      <c r="BC1561">
        <f t="shared" si="1080"/>
        <v>0</v>
      </c>
      <c r="BD1561">
        <f t="shared" si="1081"/>
        <v>0</v>
      </c>
      <c r="BE1561">
        <f t="shared" si="1082"/>
        <v>0</v>
      </c>
      <c r="BF1561">
        <f t="shared" si="1083"/>
        <v>0</v>
      </c>
      <c r="BG1561">
        <f t="shared" si="1084"/>
        <v>0</v>
      </c>
      <c r="BH1561">
        <f t="shared" si="1085"/>
        <v>0</v>
      </c>
      <c r="BI1561">
        <f t="shared" si="1086"/>
        <v>0</v>
      </c>
      <c r="BJ1561">
        <f t="shared" si="1087"/>
        <v>0</v>
      </c>
      <c r="BK1561">
        <f t="shared" si="1088"/>
        <v>0</v>
      </c>
      <c r="BM1561">
        <f t="shared" si="1089"/>
        <v>1</v>
      </c>
      <c r="BN1561">
        <f t="shared" si="1090"/>
        <v>0</v>
      </c>
      <c r="BO1561">
        <f t="shared" si="1091"/>
        <v>0</v>
      </c>
      <c r="BP1561">
        <f t="shared" si="1092"/>
        <v>0</v>
      </c>
      <c r="BR1561">
        <f t="shared" si="1093"/>
        <v>0</v>
      </c>
      <c r="BS1561">
        <f t="shared" si="1094"/>
        <v>0</v>
      </c>
      <c r="BT1561">
        <f t="shared" si="1095"/>
        <v>7</v>
      </c>
      <c r="BU1561">
        <f t="shared" si="1096"/>
        <v>0</v>
      </c>
      <c r="BV1561">
        <f t="shared" si="1097"/>
        <v>1</v>
      </c>
      <c r="BW1561">
        <f t="shared" si="1098"/>
        <v>0</v>
      </c>
      <c r="BX1561">
        <f t="shared" si="1099"/>
        <v>0</v>
      </c>
      <c r="BY1561">
        <f t="shared" si="1100"/>
        <v>0</v>
      </c>
      <c r="BZ1561">
        <f t="shared" si="1107"/>
        <v>0</v>
      </c>
      <c r="CA1561">
        <f t="shared" si="1101"/>
        <v>0</v>
      </c>
      <c r="CB1561">
        <f t="shared" si="1102"/>
        <v>0</v>
      </c>
      <c r="CC1561">
        <f t="shared" si="1103"/>
        <v>0</v>
      </c>
      <c r="CD1561">
        <f t="shared" si="1104"/>
        <v>0</v>
      </c>
      <c r="CE1561">
        <f t="shared" si="1105"/>
        <v>0</v>
      </c>
      <c r="CF1561">
        <f t="shared" si="1106"/>
        <v>0</v>
      </c>
    </row>
    <row r="1562" spans="1:84" x14ac:dyDescent="0.25">
      <c r="A1562" t="s">
        <v>1490</v>
      </c>
      <c r="B1562">
        <v>0</v>
      </c>
      <c r="C1562" s="1">
        <v>15320</v>
      </c>
      <c r="D1562" t="s">
        <v>49</v>
      </c>
      <c r="E1562" t="s">
        <v>40</v>
      </c>
      <c r="F1562" t="s">
        <v>1491</v>
      </c>
      <c r="G1562">
        <v>1</v>
      </c>
      <c r="H1562">
        <v>0</v>
      </c>
      <c r="I1562" t="s">
        <v>42</v>
      </c>
      <c r="J1562" t="s">
        <v>43</v>
      </c>
      <c r="K1562" t="s">
        <v>708</v>
      </c>
      <c r="L1562">
        <v>1590</v>
      </c>
      <c r="M1562">
        <v>2</v>
      </c>
      <c r="N1562">
        <v>0</v>
      </c>
      <c r="O1562">
        <f t="shared" si="1065"/>
        <v>0</v>
      </c>
      <c r="P1562">
        <f t="shared" si="1066"/>
        <v>1.2578616352201257</v>
      </c>
      <c r="Q1562">
        <f t="shared" si="1064"/>
        <v>-1</v>
      </c>
      <c r="R1562">
        <f t="shared" si="1067"/>
        <v>0</v>
      </c>
      <c r="S1562">
        <v>0</v>
      </c>
      <c r="T1562">
        <v>0</v>
      </c>
      <c r="U1562">
        <v>0</v>
      </c>
      <c r="V1562">
        <v>6</v>
      </c>
      <c r="W1562">
        <v>2</v>
      </c>
      <c r="X1562">
        <v>15</v>
      </c>
      <c r="Y1562">
        <v>0</v>
      </c>
      <c r="Z1562">
        <v>0</v>
      </c>
      <c r="AA1562">
        <v>0</v>
      </c>
      <c r="AD1562">
        <v>-1</v>
      </c>
      <c r="AE1562">
        <v>-1</v>
      </c>
      <c r="AF1562">
        <v>-1</v>
      </c>
      <c r="AG1562" s="5">
        <v>-1</v>
      </c>
      <c r="AH1562">
        <v>-1</v>
      </c>
      <c r="AI1562">
        <v>-1</v>
      </c>
      <c r="AJ1562">
        <f t="shared" si="1068"/>
        <v>-1</v>
      </c>
      <c r="AK1562">
        <v>-1</v>
      </c>
      <c r="AL1562">
        <v>-1</v>
      </c>
      <c r="AM1562">
        <v>-1</v>
      </c>
      <c r="AN1562">
        <v>-1</v>
      </c>
      <c r="AO1562">
        <v>-1</v>
      </c>
      <c r="AP1562">
        <v>-1</v>
      </c>
      <c r="AR1562">
        <f t="shared" si="1069"/>
        <v>0</v>
      </c>
      <c r="AS1562">
        <f t="shared" si="1070"/>
        <v>0</v>
      </c>
      <c r="AT1562">
        <f t="shared" si="1071"/>
        <v>0</v>
      </c>
      <c r="AU1562">
        <f t="shared" si="1072"/>
        <v>0</v>
      </c>
      <c r="AV1562">
        <f t="shared" si="1073"/>
        <v>0</v>
      </c>
      <c r="AW1562">
        <f t="shared" si="1074"/>
        <v>0</v>
      </c>
      <c r="AX1562">
        <f t="shared" si="1075"/>
        <v>0</v>
      </c>
      <c r="AY1562">
        <f t="shared" si="1076"/>
        <v>0</v>
      </c>
      <c r="AZ1562">
        <f t="shared" si="1077"/>
        <v>0</v>
      </c>
      <c r="BA1562">
        <f t="shared" si="1078"/>
        <v>0</v>
      </c>
      <c r="BB1562">
        <f t="shared" si="1079"/>
        <v>0</v>
      </c>
      <c r="BC1562">
        <f t="shared" si="1080"/>
        <v>0</v>
      </c>
      <c r="BD1562">
        <f t="shared" si="1081"/>
        <v>0</v>
      </c>
      <c r="BE1562">
        <f t="shared" si="1082"/>
        <v>0</v>
      </c>
      <c r="BF1562">
        <f t="shared" si="1083"/>
        <v>0</v>
      </c>
      <c r="BG1562">
        <f t="shared" si="1084"/>
        <v>0</v>
      </c>
      <c r="BH1562">
        <f t="shared" si="1085"/>
        <v>0</v>
      </c>
      <c r="BI1562">
        <f t="shared" si="1086"/>
        <v>0</v>
      </c>
      <c r="BJ1562">
        <f t="shared" si="1087"/>
        <v>0</v>
      </c>
      <c r="BK1562">
        <f t="shared" si="1088"/>
        <v>0</v>
      </c>
      <c r="BM1562">
        <f t="shared" si="1089"/>
        <v>1</v>
      </c>
      <c r="BN1562">
        <f t="shared" si="1090"/>
        <v>0</v>
      </c>
      <c r="BO1562">
        <f t="shared" si="1091"/>
        <v>0</v>
      </c>
      <c r="BP1562">
        <f t="shared" si="1092"/>
        <v>0</v>
      </c>
      <c r="BR1562">
        <f t="shared" si="1093"/>
        <v>0</v>
      </c>
      <c r="BS1562">
        <f t="shared" si="1094"/>
        <v>0</v>
      </c>
      <c r="BT1562">
        <f t="shared" si="1095"/>
        <v>6</v>
      </c>
      <c r="BU1562">
        <f t="shared" si="1096"/>
        <v>0</v>
      </c>
      <c r="BV1562">
        <f t="shared" si="1097"/>
        <v>2</v>
      </c>
      <c r="BW1562">
        <f t="shared" si="1098"/>
        <v>0</v>
      </c>
      <c r="BX1562">
        <f t="shared" si="1099"/>
        <v>15</v>
      </c>
      <c r="BY1562">
        <f t="shared" si="1100"/>
        <v>0</v>
      </c>
      <c r="BZ1562">
        <f t="shared" si="1107"/>
        <v>0</v>
      </c>
      <c r="CA1562">
        <f t="shared" si="1101"/>
        <v>0</v>
      </c>
      <c r="CB1562">
        <f t="shared" si="1102"/>
        <v>0</v>
      </c>
      <c r="CC1562">
        <f t="shared" si="1103"/>
        <v>0</v>
      </c>
      <c r="CD1562">
        <f t="shared" si="1104"/>
        <v>0</v>
      </c>
      <c r="CE1562">
        <f t="shared" si="1105"/>
        <v>0</v>
      </c>
      <c r="CF1562">
        <f t="shared" si="1106"/>
        <v>0</v>
      </c>
    </row>
    <row r="1563" spans="1:84" x14ac:dyDescent="0.25">
      <c r="A1563" t="s">
        <v>1302</v>
      </c>
      <c r="B1563">
        <v>0</v>
      </c>
      <c r="C1563" s="1">
        <v>15320</v>
      </c>
      <c r="D1563" t="s">
        <v>39</v>
      </c>
      <c r="E1563" t="s">
        <v>40</v>
      </c>
      <c r="F1563" t="s">
        <v>1469</v>
      </c>
      <c r="G1563">
        <v>1</v>
      </c>
      <c r="H1563">
        <v>0</v>
      </c>
      <c r="I1563" t="s">
        <v>42</v>
      </c>
      <c r="J1563" t="s">
        <v>43</v>
      </c>
      <c r="K1563" t="s">
        <v>1445</v>
      </c>
      <c r="L1563">
        <v>1980</v>
      </c>
      <c r="M1563">
        <v>2</v>
      </c>
      <c r="N1563">
        <v>0</v>
      </c>
      <c r="O1563">
        <f t="shared" si="1065"/>
        <v>0</v>
      </c>
      <c r="P1563">
        <f t="shared" si="1066"/>
        <v>1.0101010101010102</v>
      </c>
      <c r="Q1563">
        <f t="shared" si="1064"/>
        <v>-1</v>
      </c>
      <c r="R1563">
        <f t="shared" si="1067"/>
        <v>0</v>
      </c>
      <c r="S1563">
        <v>0</v>
      </c>
      <c r="T1563">
        <v>0</v>
      </c>
      <c r="U1563">
        <v>0</v>
      </c>
      <c r="V1563">
        <v>1</v>
      </c>
      <c r="W1563">
        <v>0</v>
      </c>
      <c r="X1563">
        <v>0</v>
      </c>
      <c r="Y1563">
        <v>0</v>
      </c>
      <c r="Z1563">
        <v>0</v>
      </c>
      <c r="AA1563">
        <v>0</v>
      </c>
      <c r="AD1563">
        <v>-1</v>
      </c>
      <c r="AE1563">
        <v>-1</v>
      </c>
      <c r="AF1563">
        <v>-1</v>
      </c>
      <c r="AG1563" s="5">
        <v>-1</v>
      </c>
      <c r="AH1563">
        <v>-1</v>
      </c>
      <c r="AI1563">
        <v>-1</v>
      </c>
      <c r="AJ1563">
        <f t="shared" si="1068"/>
        <v>-1</v>
      </c>
      <c r="AK1563">
        <v>-1</v>
      </c>
      <c r="AL1563">
        <v>-1</v>
      </c>
      <c r="AM1563">
        <v>-1</v>
      </c>
      <c r="AN1563">
        <v>-1</v>
      </c>
      <c r="AO1563">
        <v>-1</v>
      </c>
      <c r="AP1563">
        <v>-1</v>
      </c>
      <c r="AR1563">
        <f t="shared" si="1069"/>
        <v>0</v>
      </c>
      <c r="AS1563">
        <f t="shared" si="1070"/>
        <v>0</v>
      </c>
      <c r="AT1563">
        <f t="shared" si="1071"/>
        <v>0</v>
      </c>
      <c r="AU1563">
        <f t="shared" si="1072"/>
        <v>0</v>
      </c>
      <c r="AV1563">
        <f t="shared" si="1073"/>
        <v>0</v>
      </c>
      <c r="AW1563">
        <f t="shared" si="1074"/>
        <v>0</v>
      </c>
      <c r="AX1563">
        <f t="shared" si="1075"/>
        <v>0</v>
      </c>
      <c r="AY1563">
        <f t="shared" si="1076"/>
        <v>0</v>
      </c>
      <c r="AZ1563">
        <f t="shared" si="1077"/>
        <v>0</v>
      </c>
      <c r="BA1563">
        <f t="shared" si="1078"/>
        <v>0</v>
      </c>
      <c r="BB1563">
        <f t="shared" si="1079"/>
        <v>0</v>
      </c>
      <c r="BC1563">
        <f t="shared" si="1080"/>
        <v>0</v>
      </c>
      <c r="BD1563">
        <f t="shared" si="1081"/>
        <v>0</v>
      </c>
      <c r="BE1563">
        <f t="shared" si="1082"/>
        <v>0</v>
      </c>
      <c r="BF1563">
        <f t="shared" si="1083"/>
        <v>0</v>
      </c>
      <c r="BG1563">
        <f t="shared" si="1084"/>
        <v>0</v>
      </c>
      <c r="BH1563">
        <f t="shared" si="1085"/>
        <v>0</v>
      </c>
      <c r="BI1563">
        <f t="shared" si="1086"/>
        <v>0</v>
      </c>
      <c r="BJ1563">
        <f t="shared" si="1087"/>
        <v>0</v>
      </c>
      <c r="BK1563">
        <f t="shared" si="1088"/>
        <v>0</v>
      </c>
      <c r="BM1563">
        <f t="shared" si="1089"/>
        <v>1</v>
      </c>
      <c r="BN1563">
        <f t="shared" si="1090"/>
        <v>0</v>
      </c>
      <c r="BO1563">
        <f t="shared" si="1091"/>
        <v>0</v>
      </c>
      <c r="BP1563">
        <f t="shared" si="1092"/>
        <v>0</v>
      </c>
      <c r="BR1563">
        <f t="shared" si="1093"/>
        <v>0</v>
      </c>
      <c r="BS1563">
        <f t="shared" si="1094"/>
        <v>0</v>
      </c>
      <c r="BT1563">
        <f t="shared" si="1095"/>
        <v>1</v>
      </c>
      <c r="BU1563">
        <f t="shared" si="1096"/>
        <v>0</v>
      </c>
      <c r="BV1563">
        <f t="shared" si="1097"/>
        <v>0</v>
      </c>
      <c r="BW1563">
        <f t="shared" si="1098"/>
        <v>0</v>
      </c>
      <c r="BX1563">
        <f t="shared" si="1099"/>
        <v>0</v>
      </c>
      <c r="BY1563">
        <f t="shared" si="1100"/>
        <v>0</v>
      </c>
      <c r="BZ1563">
        <f t="shared" si="1107"/>
        <v>0</v>
      </c>
      <c r="CA1563">
        <f t="shared" si="1101"/>
        <v>0</v>
      </c>
      <c r="CB1563">
        <f t="shared" si="1102"/>
        <v>0</v>
      </c>
      <c r="CC1563">
        <f t="shared" si="1103"/>
        <v>0</v>
      </c>
      <c r="CD1563">
        <f t="shared" si="1104"/>
        <v>0</v>
      </c>
      <c r="CE1563">
        <f t="shared" si="1105"/>
        <v>0</v>
      </c>
      <c r="CF1563">
        <f t="shared" si="1106"/>
        <v>0</v>
      </c>
    </row>
    <row r="1564" spans="1:84" x14ac:dyDescent="0.25">
      <c r="A1564" t="s">
        <v>337</v>
      </c>
      <c r="B1564" t="s">
        <v>520</v>
      </c>
      <c r="C1564" s="1">
        <v>15320</v>
      </c>
      <c r="D1564" t="s">
        <v>49</v>
      </c>
      <c r="E1564" t="s">
        <v>40</v>
      </c>
      <c r="F1564" t="s">
        <v>1466</v>
      </c>
      <c r="G1564">
        <v>0</v>
      </c>
      <c r="H1564">
        <v>0</v>
      </c>
      <c r="I1564" t="s">
        <v>87</v>
      </c>
      <c r="J1564" t="s">
        <v>88</v>
      </c>
      <c r="K1564" t="s">
        <v>608</v>
      </c>
      <c r="L1564">
        <v>6400</v>
      </c>
      <c r="M1564">
        <v>2</v>
      </c>
      <c r="N1564">
        <v>1</v>
      </c>
      <c r="O1564">
        <f t="shared" si="1065"/>
        <v>50</v>
      </c>
      <c r="P1564">
        <f t="shared" si="1066"/>
        <v>0.3125</v>
      </c>
      <c r="Q1564">
        <f t="shared" si="1064"/>
        <v>1</v>
      </c>
      <c r="R1564">
        <f t="shared" si="1067"/>
        <v>1</v>
      </c>
      <c r="S1564">
        <v>0</v>
      </c>
      <c r="T1564">
        <v>0</v>
      </c>
      <c r="U1564">
        <v>2</v>
      </c>
      <c r="V1564">
        <v>9</v>
      </c>
      <c r="W1564">
        <v>3</v>
      </c>
      <c r="X1564">
        <v>14</v>
      </c>
      <c r="Y1564">
        <v>0</v>
      </c>
      <c r="Z1564">
        <v>0</v>
      </c>
      <c r="AA1564">
        <v>0</v>
      </c>
      <c r="AB1564" t="s">
        <v>771</v>
      </c>
      <c r="AC1564" t="s">
        <v>46</v>
      </c>
      <c r="AD1564">
        <v>68</v>
      </c>
      <c r="AE1564">
        <v>55</v>
      </c>
      <c r="AF1564">
        <v>69</v>
      </c>
      <c r="AG1564" s="5">
        <v>54</v>
      </c>
      <c r="AH1564">
        <v>-1</v>
      </c>
      <c r="AI1564">
        <v>-1</v>
      </c>
      <c r="AJ1564">
        <f t="shared" si="1068"/>
        <v>-1</v>
      </c>
      <c r="AK1564">
        <v>-1</v>
      </c>
      <c r="AL1564">
        <v>-1</v>
      </c>
      <c r="AM1564">
        <v>-1</v>
      </c>
      <c r="AN1564">
        <v>-1</v>
      </c>
      <c r="AO1564">
        <v>-1</v>
      </c>
      <c r="AP1564">
        <v>-1</v>
      </c>
      <c r="AR1564">
        <f t="shared" si="1069"/>
        <v>0</v>
      </c>
      <c r="AS1564">
        <f t="shared" si="1070"/>
        <v>0</v>
      </c>
      <c r="AT1564">
        <f t="shared" si="1071"/>
        <v>0</v>
      </c>
      <c r="AU1564">
        <f t="shared" si="1072"/>
        <v>0</v>
      </c>
      <c r="AV1564">
        <f t="shared" si="1073"/>
        <v>0</v>
      </c>
      <c r="AW1564">
        <f t="shared" si="1074"/>
        <v>0</v>
      </c>
      <c r="AX1564">
        <f t="shared" si="1075"/>
        <v>0</v>
      </c>
      <c r="AY1564">
        <f t="shared" si="1076"/>
        <v>0</v>
      </c>
      <c r="AZ1564">
        <f t="shared" si="1077"/>
        <v>0</v>
      </c>
      <c r="BA1564">
        <f t="shared" si="1078"/>
        <v>0</v>
      </c>
      <c r="BB1564">
        <f t="shared" si="1079"/>
        <v>0</v>
      </c>
      <c r="BC1564">
        <f t="shared" si="1080"/>
        <v>0</v>
      </c>
      <c r="BD1564">
        <f t="shared" si="1081"/>
        <v>0</v>
      </c>
      <c r="BE1564">
        <f t="shared" si="1082"/>
        <v>0</v>
      </c>
      <c r="BF1564">
        <f t="shared" si="1083"/>
        <v>0</v>
      </c>
      <c r="BG1564">
        <f t="shared" si="1084"/>
        <v>0</v>
      </c>
      <c r="BH1564">
        <f t="shared" si="1085"/>
        <v>0</v>
      </c>
      <c r="BI1564">
        <f t="shared" si="1086"/>
        <v>0</v>
      </c>
      <c r="BJ1564">
        <f t="shared" si="1087"/>
        <v>0</v>
      </c>
      <c r="BK1564">
        <f t="shared" si="1088"/>
        <v>0</v>
      </c>
      <c r="BM1564">
        <f t="shared" si="1089"/>
        <v>0</v>
      </c>
      <c r="BN1564">
        <f t="shared" si="1090"/>
        <v>0</v>
      </c>
      <c r="BO1564">
        <f t="shared" si="1091"/>
        <v>0</v>
      </c>
      <c r="BP1564">
        <f t="shared" si="1092"/>
        <v>1</v>
      </c>
      <c r="BR1564">
        <f t="shared" si="1093"/>
        <v>0</v>
      </c>
      <c r="BS1564">
        <f t="shared" si="1094"/>
        <v>0</v>
      </c>
      <c r="BT1564">
        <f t="shared" si="1095"/>
        <v>0</v>
      </c>
      <c r="BU1564">
        <f t="shared" si="1096"/>
        <v>9</v>
      </c>
      <c r="BV1564">
        <f t="shared" si="1097"/>
        <v>0</v>
      </c>
      <c r="BW1564">
        <f t="shared" si="1098"/>
        <v>3</v>
      </c>
      <c r="BX1564">
        <f t="shared" si="1099"/>
        <v>0</v>
      </c>
      <c r="BY1564">
        <f t="shared" si="1100"/>
        <v>14</v>
      </c>
      <c r="BZ1564">
        <f t="shared" si="1107"/>
        <v>0</v>
      </c>
      <c r="CA1564">
        <f t="shared" si="1101"/>
        <v>0</v>
      </c>
      <c r="CB1564">
        <f t="shared" si="1102"/>
        <v>14</v>
      </c>
      <c r="CC1564">
        <f t="shared" si="1103"/>
        <v>1</v>
      </c>
      <c r="CD1564">
        <f t="shared" si="1104"/>
        <v>0</v>
      </c>
      <c r="CE1564">
        <f t="shared" si="1105"/>
        <v>0</v>
      </c>
      <c r="CF1564">
        <f t="shared" si="1106"/>
        <v>0</v>
      </c>
    </row>
    <row r="1565" spans="1:84" x14ac:dyDescent="0.25">
      <c r="A1565" t="s">
        <v>482</v>
      </c>
      <c r="B1565" t="s">
        <v>840</v>
      </c>
      <c r="C1565" s="1">
        <v>15319</v>
      </c>
      <c r="D1565" t="s">
        <v>49</v>
      </c>
      <c r="E1565" t="s">
        <v>40</v>
      </c>
      <c r="F1565" t="s">
        <v>1492</v>
      </c>
      <c r="G1565">
        <v>1</v>
      </c>
      <c r="H1565">
        <v>0</v>
      </c>
      <c r="I1565" t="s">
        <v>42</v>
      </c>
      <c r="J1565" t="s">
        <v>772</v>
      </c>
      <c r="K1565" t="s">
        <v>1487</v>
      </c>
      <c r="L1565">
        <v>750</v>
      </c>
      <c r="M1565">
        <v>2</v>
      </c>
      <c r="N1565">
        <v>0</v>
      </c>
      <c r="O1565">
        <f t="shared" si="1065"/>
        <v>0</v>
      </c>
      <c r="P1565">
        <f t="shared" si="1066"/>
        <v>2.6666666666666665</v>
      </c>
      <c r="Q1565">
        <f t="shared" si="1064"/>
        <v>-1</v>
      </c>
      <c r="R1565">
        <f t="shared" si="1067"/>
        <v>0</v>
      </c>
      <c r="S1565">
        <v>0</v>
      </c>
      <c r="T1565">
        <v>0</v>
      </c>
      <c r="U1565">
        <v>0</v>
      </c>
      <c r="V1565">
        <v>8</v>
      </c>
      <c r="W1565">
        <v>2</v>
      </c>
      <c r="X1565">
        <v>0</v>
      </c>
      <c r="Y1565">
        <v>0</v>
      </c>
      <c r="Z1565">
        <v>0</v>
      </c>
      <c r="AA1565">
        <v>0</v>
      </c>
      <c r="AB1565" t="s">
        <v>487</v>
      </c>
      <c r="AC1565" t="s">
        <v>75</v>
      </c>
      <c r="AD1565">
        <v>62</v>
      </c>
      <c r="AE1565">
        <v>44</v>
      </c>
      <c r="AF1565">
        <v>52</v>
      </c>
      <c r="AG1565" s="5">
        <v>56</v>
      </c>
      <c r="AH1565">
        <v>-1</v>
      </c>
      <c r="AI1565">
        <v>-1</v>
      </c>
      <c r="AJ1565">
        <f t="shared" si="1068"/>
        <v>-1</v>
      </c>
      <c r="AK1565">
        <v>-1</v>
      </c>
      <c r="AL1565">
        <v>-1</v>
      </c>
      <c r="AM1565">
        <v>-1</v>
      </c>
      <c r="AN1565">
        <v>-1</v>
      </c>
      <c r="AO1565">
        <v>-1</v>
      </c>
      <c r="AP1565">
        <v>-1</v>
      </c>
      <c r="AR1565">
        <f t="shared" si="1069"/>
        <v>0</v>
      </c>
      <c r="AS1565">
        <f t="shared" si="1070"/>
        <v>0</v>
      </c>
      <c r="AT1565">
        <f t="shared" si="1071"/>
        <v>0</v>
      </c>
      <c r="AU1565">
        <f t="shared" si="1072"/>
        <v>0</v>
      </c>
      <c r="AV1565">
        <f t="shared" si="1073"/>
        <v>0</v>
      </c>
      <c r="AW1565">
        <f t="shared" si="1074"/>
        <v>0</v>
      </c>
      <c r="AX1565">
        <f t="shared" si="1075"/>
        <v>0</v>
      </c>
      <c r="AY1565">
        <f t="shared" si="1076"/>
        <v>0</v>
      </c>
      <c r="AZ1565">
        <f t="shared" si="1077"/>
        <v>0</v>
      </c>
      <c r="BA1565">
        <f t="shared" si="1078"/>
        <v>0</v>
      </c>
      <c r="BB1565">
        <f t="shared" si="1079"/>
        <v>0</v>
      </c>
      <c r="BC1565">
        <f t="shared" si="1080"/>
        <v>0</v>
      </c>
      <c r="BD1565">
        <f t="shared" si="1081"/>
        <v>0</v>
      </c>
      <c r="BE1565">
        <f t="shared" si="1082"/>
        <v>0</v>
      </c>
      <c r="BF1565">
        <f t="shared" si="1083"/>
        <v>0</v>
      </c>
      <c r="BG1565">
        <f t="shared" si="1084"/>
        <v>0</v>
      </c>
      <c r="BH1565">
        <f t="shared" si="1085"/>
        <v>0</v>
      </c>
      <c r="BI1565">
        <f t="shared" si="1086"/>
        <v>0</v>
      </c>
      <c r="BJ1565">
        <f t="shared" si="1087"/>
        <v>0</v>
      </c>
      <c r="BK1565">
        <f t="shared" si="1088"/>
        <v>0</v>
      </c>
      <c r="BM1565">
        <f t="shared" si="1089"/>
        <v>1</v>
      </c>
      <c r="BN1565">
        <f t="shared" si="1090"/>
        <v>0</v>
      </c>
      <c r="BO1565">
        <f t="shared" si="1091"/>
        <v>0</v>
      </c>
      <c r="BP1565">
        <f t="shared" si="1092"/>
        <v>0</v>
      </c>
      <c r="BR1565">
        <f t="shared" si="1093"/>
        <v>0</v>
      </c>
      <c r="BS1565">
        <f t="shared" si="1094"/>
        <v>0</v>
      </c>
      <c r="BT1565">
        <f t="shared" si="1095"/>
        <v>8</v>
      </c>
      <c r="BU1565">
        <f t="shared" si="1096"/>
        <v>0</v>
      </c>
      <c r="BV1565">
        <f t="shared" si="1097"/>
        <v>2</v>
      </c>
      <c r="BW1565">
        <f t="shared" si="1098"/>
        <v>0</v>
      </c>
      <c r="BX1565">
        <f t="shared" si="1099"/>
        <v>0</v>
      </c>
      <c r="BY1565">
        <f t="shared" si="1100"/>
        <v>0</v>
      </c>
      <c r="BZ1565">
        <f t="shared" si="1107"/>
        <v>0</v>
      </c>
      <c r="CA1565">
        <f t="shared" si="1101"/>
        <v>0</v>
      </c>
      <c r="CB1565">
        <f t="shared" si="1102"/>
        <v>0</v>
      </c>
      <c r="CC1565">
        <f t="shared" si="1103"/>
        <v>0</v>
      </c>
      <c r="CD1565">
        <f t="shared" si="1104"/>
        <v>0</v>
      </c>
      <c r="CE1565">
        <f t="shared" si="1105"/>
        <v>0</v>
      </c>
      <c r="CF1565">
        <f t="shared" si="1106"/>
        <v>0</v>
      </c>
    </row>
    <row r="1566" spans="1:84" x14ac:dyDescent="0.25">
      <c r="A1566" t="s">
        <v>733</v>
      </c>
      <c r="B1566" t="s">
        <v>437</v>
      </c>
      <c r="C1566" s="1">
        <v>15319</v>
      </c>
      <c r="D1566" t="s">
        <v>49</v>
      </c>
      <c r="E1566" t="s">
        <v>40</v>
      </c>
      <c r="F1566" t="s">
        <v>1492</v>
      </c>
      <c r="G1566">
        <v>1</v>
      </c>
      <c r="H1566">
        <v>0</v>
      </c>
      <c r="I1566" t="s">
        <v>42</v>
      </c>
      <c r="J1566" t="s">
        <v>61</v>
      </c>
      <c r="K1566" t="s">
        <v>1493</v>
      </c>
      <c r="L1566">
        <v>438</v>
      </c>
      <c r="M1566">
        <v>2</v>
      </c>
      <c r="N1566">
        <v>1</v>
      </c>
      <c r="O1566">
        <f t="shared" si="1065"/>
        <v>50</v>
      </c>
      <c r="P1566">
        <f t="shared" si="1066"/>
        <v>0</v>
      </c>
      <c r="Q1566">
        <f t="shared" si="1064"/>
        <v>1</v>
      </c>
      <c r="R1566">
        <f t="shared" si="1067"/>
        <v>1</v>
      </c>
      <c r="S1566">
        <v>0</v>
      </c>
      <c r="T1566">
        <v>0</v>
      </c>
      <c r="U1566">
        <v>2</v>
      </c>
      <c r="V1566">
        <v>9</v>
      </c>
      <c r="W1566">
        <v>1</v>
      </c>
      <c r="X1566">
        <v>0</v>
      </c>
      <c r="Y1566">
        <v>0</v>
      </c>
      <c r="Z1566">
        <v>0</v>
      </c>
      <c r="AA1566">
        <v>0</v>
      </c>
      <c r="AB1566" t="s">
        <v>736</v>
      </c>
      <c r="AC1566" t="s">
        <v>46</v>
      </c>
      <c r="AD1566">
        <v>62</v>
      </c>
      <c r="AE1566">
        <v>53</v>
      </c>
      <c r="AF1566">
        <v>64</v>
      </c>
      <c r="AG1566" s="5">
        <v>66</v>
      </c>
      <c r="AH1566">
        <v>-1</v>
      </c>
      <c r="AI1566">
        <v>-1</v>
      </c>
      <c r="AJ1566">
        <f t="shared" si="1068"/>
        <v>-1</v>
      </c>
      <c r="AK1566">
        <v>-1</v>
      </c>
      <c r="AL1566">
        <v>-1</v>
      </c>
      <c r="AM1566">
        <v>-1</v>
      </c>
      <c r="AN1566">
        <v>-1</v>
      </c>
      <c r="AO1566">
        <v>-1</v>
      </c>
      <c r="AP1566">
        <v>-1</v>
      </c>
      <c r="AR1566">
        <f t="shared" si="1069"/>
        <v>0</v>
      </c>
      <c r="AS1566">
        <f t="shared" si="1070"/>
        <v>0</v>
      </c>
      <c r="AT1566">
        <f t="shared" si="1071"/>
        <v>0</v>
      </c>
      <c r="AU1566">
        <f t="shared" si="1072"/>
        <v>0</v>
      </c>
      <c r="AV1566">
        <f t="shared" si="1073"/>
        <v>0</v>
      </c>
      <c r="AW1566">
        <f t="shared" si="1074"/>
        <v>0</v>
      </c>
      <c r="AX1566">
        <f t="shared" si="1075"/>
        <v>0</v>
      </c>
      <c r="AY1566">
        <f t="shared" si="1076"/>
        <v>0</v>
      </c>
      <c r="AZ1566">
        <f t="shared" si="1077"/>
        <v>0</v>
      </c>
      <c r="BA1566">
        <f t="shared" si="1078"/>
        <v>0</v>
      </c>
      <c r="BB1566">
        <f t="shared" si="1079"/>
        <v>0</v>
      </c>
      <c r="BC1566">
        <f t="shared" si="1080"/>
        <v>0</v>
      </c>
      <c r="BD1566">
        <f t="shared" si="1081"/>
        <v>0</v>
      </c>
      <c r="BE1566">
        <f t="shared" si="1082"/>
        <v>0</v>
      </c>
      <c r="BF1566">
        <f t="shared" si="1083"/>
        <v>0</v>
      </c>
      <c r="BG1566">
        <f t="shared" si="1084"/>
        <v>0</v>
      </c>
      <c r="BH1566">
        <f t="shared" si="1085"/>
        <v>0</v>
      </c>
      <c r="BI1566">
        <f t="shared" si="1086"/>
        <v>0</v>
      </c>
      <c r="BJ1566">
        <f t="shared" si="1087"/>
        <v>0</v>
      </c>
      <c r="BK1566">
        <f t="shared" si="1088"/>
        <v>0</v>
      </c>
      <c r="BM1566">
        <f t="shared" si="1089"/>
        <v>0</v>
      </c>
      <c r="BN1566">
        <f t="shared" si="1090"/>
        <v>0</v>
      </c>
      <c r="BO1566">
        <f t="shared" si="1091"/>
        <v>1</v>
      </c>
      <c r="BP1566">
        <f t="shared" si="1092"/>
        <v>0</v>
      </c>
      <c r="BR1566">
        <f t="shared" si="1093"/>
        <v>0</v>
      </c>
      <c r="BS1566">
        <f t="shared" si="1094"/>
        <v>0</v>
      </c>
      <c r="BT1566">
        <f t="shared" si="1095"/>
        <v>9</v>
      </c>
      <c r="BU1566">
        <f t="shared" si="1096"/>
        <v>0</v>
      </c>
      <c r="BV1566">
        <f t="shared" si="1097"/>
        <v>1</v>
      </c>
      <c r="BW1566">
        <f t="shared" si="1098"/>
        <v>0</v>
      </c>
      <c r="BX1566">
        <f t="shared" si="1099"/>
        <v>0</v>
      </c>
      <c r="BY1566">
        <f t="shared" si="1100"/>
        <v>0</v>
      </c>
      <c r="BZ1566">
        <f t="shared" si="1107"/>
        <v>0</v>
      </c>
      <c r="CA1566">
        <f t="shared" si="1101"/>
        <v>0</v>
      </c>
      <c r="CB1566">
        <f t="shared" si="1102"/>
        <v>0</v>
      </c>
      <c r="CC1566">
        <f t="shared" si="1103"/>
        <v>0</v>
      </c>
      <c r="CD1566">
        <f t="shared" si="1104"/>
        <v>0</v>
      </c>
      <c r="CE1566">
        <f t="shared" si="1105"/>
        <v>0</v>
      </c>
      <c r="CF1566">
        <f t="shared" si="1106"/>
        <v>0</v>
      </c>
    </row>
    <row r="1567" spans="1:84" x14ac:dyDescent="0.25">
      <c r="A1567" t="s">
        <v>400</v>
      </c>
      <c r="B1567" t="s">
        <v>840</v>
      </c>
      <c r="C1567" s="1">
        <v>15319</v>
      </c>
      <c r="D1567" t="s">
        <v>49</v>
      </c>
      <c r="E1567" t="s">
        <v>40</v>
      </c>
      <c r="F1567" t="s">
        <v>597</v>
      </c>
      <c r="G1567">
        <v>1</v>
      </c>
      <c r="H1567">
        <v>0</v>
      </c>
      <c r="I1567" t="s">
        <v>87</v>
      </c>
      <c r="J1567" t="s">
        <v>88</v>
      </c>
      <c r="K1567" t="s">
        <v>1494</v>
      </c>
      <c r="L1567">
        <v>4875</v>
      </c>
      <c r="M1567">
        <v>2</v>
      </c>
      <c r="N1567">
        <v>0</v>
      </c>
      <c r="O1567">
        <f t="shared" si="1065"/>
        <v>0</v>
      </c>
      <c r="P1567">
        <f t="shared" si="1066"/>
        <v>0.41025641025641024</v>
      </c>
      <c r="Q1567">
        <f t="shared" si="1064"/>
        <v>-1</v>
      </c>
      <c r="R1567">
        <f t="shared" si="1067"/>
        <v>0</v>
      </c>
      <c r="S1567">
        <v>0</v>
      </c>
      <c r="T1567">
        <v>0</v>
      </c>
      <c r="U1567">
        <v>0</v>
      </c>
      <c r="V1567">
        <v>3</v>
      </c>
      <c r="W1567">
        <v>2</v>
      </c>
      <c r="X1567">
        <v>0</v>
      </c>
      <c r="Y1567">
        <v>0</v>
      </c>
      <c r="Z1567">
        <v>0</v>
      </c>
      <c r="AA1567">
        <v>0</v>
      </c>
      <c r="AB1567" t="s">
        <v>403</v>
      </c>
      <c r="AC1567" t="s">
        <v>46</v>
      </c>
      <c r="AD1567">
        <v>60</v>
      </c>
      <c r="AE1567">
        <v>69</v>
      </c>
      <c r="AF1567">
        <v>65</v>
      </c>
      <c r="AG1567" s="5">
        <v>76</v>
      </c>
      <c r="AH1567">
        <v>-1</v>
      </c>
      <c r="AI1567">
        <v>-1</v>
      </c>
      <c r="AJ1567">
        <f t="shared" si="1068"/>
        <v>-1</v>
      </c>
      <c r="AK1567">
        <v>-1</v>
      </c>
      <c r="AL1567">
        <v>-1</v>
      </c>
      <c r="AM1567">
        <v>-1</v>
      </c>
      <c r="AN1567">
        <v>-1</v>
      </c>
      <c r="AO1567">
        <v>-1</v>
      </c>
      <c r="AP1567">
        <v>-1</v>
      </c>
      <c r="AR1567">
        <f t="shared" si="1069"/>
        <v>0</v>
      </c>
      <c r="AS1567">
        <f t="shared" si="1070"/>
        <v>0</v>
      </c>
      <c r="AT1567">
        <f t="shared" si="1071"/>
        <v>0</v>
      </c>
      <c r="AU1567">
        <f t="shared" si="1072"/>
        <v>0</v>
      </c>
      <c r="AV1567">
        <f t="shared" si="1073"/>
        <v>0</v>
      </c>
      <c r="AW1567">
        <f t="shared" si="1074"/>
        <v>0</v>
      </c>
      <c r="AX1567">
        <f t="shared" si="1075"/>
        <v>0</v>
      </c>
      <c r="AY1567">
        <f t="shared" si="1076"/>
        <v>0</v>
      </c>
      <c r="AZ1567">
        <f t="shared" si="1077"/>
        <v>0</v>
      </c>
      <c r="BA1567">
        <f t="shared" si="1078"/>
        <v>0</v>
      </c>
      <c r="BB1567">
        <f t="shared" si="1079"/>
        <v>0</v>
      </c>
      <c r="BC1567">
        <f t="shared" si="1080"/>
        <v>0</v>
      </c>
      <c r="BD1567">
        <f t="shared" si="1081"/>
        <v>0</v>
      </c>
      <c r="BE1567">
        <f t="shared" si="1082"/>
        <v>0</v>
      </c>
      <c r="BF1567">
        <f t="shared" si="1083"/>
        <v>0</v>
      </c>
      <c r="BG1567">
        <f t="shared" si="1084"/>
        <v>0</v>
      </c>
      <c r="BH1567">
        <f t="shared" si="1085"/>
        <v>0</v>
      </c>
      <c r="BI1567">
        <f t="shared" si="1086"/>
        <v>0</v>
      </c>
      <c r="BJ1567">
        <f t="shared" si="1087"/>
        <v>0</v>
      </c>
      <c r="BK1567">
        <f t="shared" si="1088"/>
        <v>0</v>
      </c>
      <c r="BM1567">
        <f t="shared" si="1089"/>
        <v>1</v>
      </c>
      <c r="BN1567">
        <f t="shared" si="1090"/>
        <v>0</v>
      </c>
      <c r="BO1567">
        <f t="shared" si="1091"/>
        <v>0</v>
      </c>
      <c r="BP1567">
        <f t="shared" si="1092"/>
        <v>0</v>
      </c>
      <c r="BR1567">
        <f t="shared" si="1093"/>
        <v>0</v>
      </c>
      <c r="BS1567">
        <f t="shared" si="1094"/>
        <v>0</v>
      </c>
      <c r="BT1567">
        <f t="shared" si="1095"/>
        <v>3</v>
      </c>
      <c r="BU1567">
        <f t="shared" si="1096"/>
        <v>0</v>
      </c>
      <c r="BV1567">
        <f t="shared" si="1097"/>
        <v>2</v>
      </c>
      <c r="BW1567">
        <f t="shared" si="1098"/>
        <v>0</v>
      </c>
      <c r="BX1567">
        <f t="shared" si="1099"/>
        <v>0</v>
      </c>
      <c r="BY1567">
        <f t="shared" si="1100"/>
        <v>0</v>
      </c>
      <c r="BZ1567">
        <f t="shared" si="1107"/>
        <v>0</v>
      </c>
      <c r="CA1567">
        <f t="shared" si="1101"/>
        <v>0</v>
      </c>
      <c r="CB1567">
        <f t="shared" si="1102"/>
        <v>0</v>
      </c>
      <c r="CC1567">
        <f t="shared" si="1103"/>
        <v>0</v>
      </c>
      <c r="CD1567">
        <f t="shared" si="1104"/>
        <v>0</v>
      </c>
      <c r="CE1567">
        <f t="shared" si="1105"/>
        <v>0</v>
      </c>
      <c r="CF1567">
        <f t="shared" si="1106"/>
        <v>0</v>
      </c>
    </row>
    <row r="1568" spans="1:84" x14ac:dyDescent="0.25">
      <c r="A1568" t="s">
        <v>495</v>
      </c>
      <c r="B1568" t="s">
        <v>341</v>
      </c>
      <c r="C1568" s="1">
        <v>15319</v>
      </c>
      <c r="D1568" t="s">
        <v>49</v>
      </c>
      <c r="E1568" t="s">
        <v>40</v>
      </c>
      <c r="F1568" t="s">
        <v>597</v>
      </c>
      <c r="G1568">
        <v>1</v>
      </c>
      <c r="H1568">
        <v>0</v>
      </c>
      <c r="I1568" t="s">
        <v>71</v>
      </c>
      <c r="J1568" t="s">
        <v>116</v>
      </c>
      <c r="K1568" t="s">
        <v>1311</v>
      </c>
      <c r="L1568">
        <v>14743</v>
      </c>
      <c r="M1568">
        <v>4</v>
      </c>
      <c r="N1568">
        <v>0</v>
      </c>
      <c r="O1568">
        <f t="shared" si="1065"/>
        <v>0</v>
      </c>
      <c r="P1568">
        <f t="shared" si="1066"/>
        <v>0.27131520043410434</v>
      </c>
      <c r="Q1568">
        <f t="shared" si="1064"/>
        <v>-1</v>
      </c>
      <c r="R1568">
        <f t="shared" si="1067"/>
        <v>0</v>
      </c>
      <c r="S1568">
        <v>0</v>
      </c>
      <c r="T1568">
        <v>0</v>
      </c>
      <c r="U1568">
        <v>0</v>
      </c>
      <c r="V1568">
        <v>4</v>
      </c>
      <c r="W1568">
        <v>1</v>
      </c>
      <c r="X1568">
        <v>0</v>
      </c>
      <c r="Y1568">
        <v>0</v>
      </c>
      <c r="Z1568">
        <v>0</v>
      </c>
      <c r="AA1568">
        <v>0</v>
      </c>
      <c r="AB1568" t="s">
        <v>110</v>
      </c>
      <c r="AC1568" t="s">
        <v>46</v>
      </c>
      <c r="AD1568">
        <v>72</v>
      </c>
      <c r="AE1568">
        <v>57</v>
      </c>
      <c r="AF1568">
        <v>69</v>
      </c>
      <c r="AG1568" s="5">
        <v>66</v>
      </c>
      <c r="AH1568">
        <v>-1</v>
      </c>
      <c r="AI1568">
        <v>-1</v>
      </c>
      <c r="AJ1568">
        <f t="shared" si="1068"/>
        <v>-1</v>
      </c>
      <c r="AK1568">
        <v>-1</v>
      </c>
      <c r="AL1568">
        <v>-1</v>
      </c>
      <c r="AM1568">
        <v>-1</v>
      </c>
      <c r="AN1568">
        <v>-1</v>
      </c>
      <c r="AO1568">
        <v>-1</v>
      </c>
      <c r="AP1568">
        <v>-1</v>
      </c>
      <c r="AR1568">
        <f t="shared" si="1069"/>
        <v>0</v>
      </c>
      <c r="AS1568">
        <f t="shared" si="1070"/>
        <v>0</v>
      </c>
      <c r="AT1568">
        <f t="shared" si="1071"/>
        <v>0</v>
      </c>
      <c r="AU1568">
        <f t="shared" si="1072"/>
        <v>0</v>
      </c>
      <c r="AV1568">
        <f t="shared" si="1073"/>
        <v>0</v>
      </c>
      <c r="AW1568">
        <f t="shared" si="1074"/>
        <v>0</v>
      </c>
      <c r="AX1568">
        <f t="shared" si="1075"/>
        <v>0</v>
      </c>
      <c r="AY1568">
        <f t="shared" si="1076"/>
        <v>0</v>
      </c>
      <c r="AZ1568">
        <f t="shared" si="1077"/>
        <v>0</v>
      </c>
      <c r="BA1568">
        <f t="shared" si="1078"/>
        <v>0</v>
      </c>
      <c r="BB1568">
        <f t="shared" si="1079"/>
        <v>0</v>
      </c>
      <c r="BC1568">
        <f t="shared" si="1080"/>
        <v>0</v>
      </c>
      <c r="BD1568">
        <f t="shared" si="1081"/>
        <v>0</v>
      </c>
      <c r="BE1568">
        <f t="shared" si="1082"/>
        <v>0</v>
      </c>
      <c r="BF1568">
        <f t="shared" si="1083"/>
        <v>0</v>
      </c>
      <c r="BG1568">
        <f t="shared" si="1084"/>
        <v>0</v>
      </c>
      <c r="BH1568">
        <f t="shared" si="1085"/>
        <v>0</v>
      </c>
      <c r="BI1568">
        <f t="shared" si="1086"/>
        <v>0</v>
      </c>
      <c r="BJ1568">
        <f t="shared" si="1087"/>
        <v>0</v>
      </c>
      <c r="BK1568">
        <f t="shared" si="1088"/>
        <v>0</v>
      </c>
      <c r="BM1568">
        <f t="shared" si="1089"/>
        <v>1</v>
      </c>
      <c r="BN1568">
        <f t="shared" si="1090"/>
        <v>0</v>
      </c>
      <c r="BO1568">
        <f t="shared" si="1091"/>
        <v>0</v>
      </c>
      <c r="BP1568">
        <f t="shared" si="1092"/>
        <v>0</v>
      </c>
      <c r="BR1568">
        <f t="shared" si="1093"/>
        <v>0</v>
      </c>
      <c r="BS1568">
        <f t="shared" si="1094"/>
        <v>0</v>
      </c>
      <c r="BT1568">
        <f t="shared" si="1095"/>
        <v>4</v>
      </c>
      <c r="BU1568">
        <f t="shared" si="1096"/>
        <v>0</v>
      </c>
      <c r="BV1568">
        <f t="shared" si="1097"/>
        <v>1</v>
      </c>
      <c r="BW1568">
        <f t="shared" si="1098"/>
        <v>0</v>
      </c>
      <c r="BX1568">
        <f t="shared" si="1099"/>
        <v>0</v>
      </c>
      <c r="BY1568">
        <f t="shared" si="1100"/>
        <v>0</v>
      </c>
      <c r="BZ1568">
        <f t="shared" si="1107"/>
        <v>0</v>
      </c>
      <c r="CA1568">
        <f t="shared" si="1101"/>
        <v>0</v>
      </c>
      <c r="CB1568">
        <f t="shared" si="1102"/>
        <v>0</v>
      </c>
      <c r="CC1568">
        <f t="shared" si="1103"/>
        <v>0</v>
      </c>
      <c r="CD1568">
        <f t="shared" si="1104"/>
        <v>0</v>
      </c>
      <c r="CE1568">
        <f t="shared" si="1105"/>
        <v>0</v>
      </c>
      <c r="CF1568">
        <f t="shared" si="1106"/>
        <v>0</v>
      </c>
    </row>
    <row r="1569" spans="1:84" x14ac:dyDescent="0.25">
      <c r="A1569" t="s">
        <v>495</v>
      </c>
      <c r="B1569" t="s">
        <v>341</v>
      </c>
      <c r="C1569" s="1">
        <v>15319</v>
      </c>
      <c r="D1569" t="s">
        <v>49</v>
      </c>
      <c r="E1569" t="s">
        <v>40</v>
      </c>
      <c r="F1569" t="s">
        <v>597</v>
      </c>
      <c r="G1569">
        <v>1</v>
      </c>
      <c r="H1569">
        <v>0</v>
      </c>
      <c r="I1569" t="s">
        <v>87</v>
      </c>
      <c r="J1569" t="s">
        <v>88</v>
      </c>
      <c r="K1569" t="s">
        <v>1495</v>
      </c>
      <c r="L1569">
        <v>6400</v>
      </c>
      <c r="M1569">
        <v>2</v>
      </c>
      <c r="N1569">
        <v>0</v>
      </c>
      <c r="O1569">
        <f t="shared" si="1065"/>
        <v>0</v>
      </c>
      <c r="P1569">
        <f t="shared" si="1066"/>
        <v>0.3125</v>
      </c>
      <c r="Q1569">
        <f t="shared" si="1064"/>
        <v>-1</v>
      </c>
      <c r="R1569">
        <f t="shared" si="1067"/>
        <v>0</v>
      </c>
      <c r="S1569">
        <v>0</v>
      </c>
      <c r="T1569">
        <v>0</v>
      </c>
      <c r="U1569">
        <v>0</v>
      </c>
      <c r="V1569">
        <v>8</v>
      </c>
      <c r="W1569">
        <v>2</v>
      </c>
      <c r="X1569">
        <v>0</v>
      </c>
      <c r="Y1569">
        <v>0</v>
      </c>
      <c r="Z1569">
        <v>0</v>
      </c>
      <c r="AA1569">
        <v>0</v>
      </c>
      <c r="AB1569" t="s">
        <v>110</v>
      </c>
      <c r="AC1569" t="s">
        <v>46</v>
      </c>
      <c r="AD1569">
        <v>72</v>
      </c>
      <c r="AE1569">
        <v>57</v>
      </c>
      <c r="AF1569">
        <v>69</v>
      </c>
      <c r="AG1569" s="5">
        <v>66</v>
      </c>
      <c r="AH1569">
        <v>-1</v>
      </c>
      <c r="AI1569">
        <v>-1</v>
      </c>
      <c r="AJ1569">
        <f t="shared" si="1068"/>
        <v>-1</v>
      </c>
      <c r="AK1569">
        <v>-1</v>
      </c>
      <c r="AL1569">
        <v>-1</v>
      </c>
      <c r="AM1569">
        <v>-1</v>
      </c>
      <c r="AN1569">
        <v>-1</v>
      </c>
      <c r="AO1569">
        <v>-1</v>
      </c>
      <c r="AP1569">
        <v>-1</v>
      </c>
      <c r="AR1569">
        <f t="shared" si="1069"/>
        <v>0</v>
      </c>
      <c r="AS1569">
        <f t="shared" si="1070"/>
        <v>0</v>
      </c>
      <c r="AT1569">
        <f t="shared" si="1071"/>
        <v>0</v>
      </c>
      <c r="AU1569">
        <f t="shared" si="1072"/>
        <v>0</v>
      </c>
      <c r="AV1569">
        <f t="shared" si="1073"/>
        <v>0</v>
      </c>
      <c r="AW1569">
        <f t="shared" si="1074"/>
        <v>0</v>
      </c>
      <c r="AX1569">
        <f t="shared" si="1075"/>
        <v>0</v>
      </c>
      <c r="AY1569">
        <f t="shared" si="1076"/>
        <v>0</v>
      </c>
      <c r="AZ1569">
        <f t="shared" si="1077"/>
        <v>0</v>
      </c>
      <c r="BA1569">
        <f t="shared" si="1078"/>
        <v>0</v>
      </c>
      <c r="BB1569">
        <f t="shared" si="1079"/>
        <v>0</v>
      </c>
      <c r="BC1569">
        <f t="shared" si="1080"/>
        <v>0</v>
      </c>
      <c r="BD1569">
        <f t="shared" si="1081"/>
        <v>0</v>
      </c>
      <c r="BE1569">
        <f t="shared" si="1082"/>
        <v>0</v>
      </c>
      <c r="BF1569">
        <f t="shared" si="1083"/>
        <v>0</v>
      </c>
      <c r="BG1569">
        <f t="shared" si="1084"/>
        <v>0</v>
      </c>
      <c r="BH1569">
        <f t="shared" si="1085"/>
        <v>0</v>
      </c>
      <c r="BI1569">
        <f t="shared" si="1086"/>
        <v>0</v>
      </c>
      <c r="BJ1569">
        <f t="shared" si="1087"/>
        <v>0</v>
      </c>
      <c r="BK1569">
        <f t="shared" si="1088"/>
        <v>0</v>
      </c>
      <c r="BM1569">
        <f t="shared" si="1089"/>
        <v>1</v>
      </c>
      <c r="BN1569">
        <f t="shared" si="1090"/>
        <v>0</v>
      </c>
      <c r="BO1569">
        <f t="shared" si="1091"/>
        <v>0</v>
      </c>
      <c r="BP1569">
        <f t="shared" si="1092"/>
        <v>0</v>
      </c>
      <c r="BR1569">
        <f t="shared" si="1093"/>
        <v>0</v>
      </c>
      <c r="BS1569">
        <f t="shared" si="1094"/>
        <v>0</v>
      </c>
      <c r="BT1569">
        <f t="shared" si="1095"/>
        <v>8</v>
      </c>
      <c r="BU1569">
        <f t="shared" si="1096"/>
        <v>0</v>
      </c>
      <c r="BV1569">
        <f t="shared" si="1097"/>
        <v>2</v>
      </c>
      <c r="BW1569">
        <f t="shared" si="1098"/>
        <v>0</v>
      </c>
      <c r="BX1569">
        <f t="shared" si="1099"/>
        <v>0</v>
      </c>
      <c r="BY1569">
        <f t="shared" si="1100"/>
        <v>0</v>
      </c>
      <c r="BZ1569">
        <f t="shared" si="1107"/>
        <v>0</v>
      </c>
      <c r="CA1569">
        <f t="shared" si="1101"/>
        <v>0</v>
      </c>
      <c r="CB1569">
        <f t="shared" si="1102"/>
        <v>0</v>
      </c>
      <c r="CC1569">
        <f t="shared" si="1103"/>
        <v>0</v>
      </c>
      <c r="CD1569">
        <f t="shared" si="1104"/>
        <v>0</v>
      </c>
      <c r="CE1569">
        <f t="shared" si="1105"/>
        <v>0</v>
      </c>
      <c r="CF1569">
        <f t="shared" si="1106"/>
        <v>0</v>
      </c>
    </row>
    <row r="1570" spans="1:84" x14ac:dyDescent="0.25">
      <c r="A1570" t="s">
        <v>449</v>
      </c>
      <c r="B1570" t="s">
        <v>426</v>
      </c>
      <c r="C1570" s="1">
        <v>15318</v>
      </c>
      <c r="D1570" t="s">
        <v>49</v>
      </c>
      <c r="E1570" t="s">
        <v>40</v>
      </c>
      <c r="F1570" t="s">
        <v>1496</v>
      </c>
      <c r="G1570">
        <v>0</v>
      </c>
      <c r="H1570">
        <v>0</v>
      </c>
      <c r="I1570" t="s">
        <v>87</v>
      </c>
      <c r="J1570" t="s">
        <v>385</v>
      </c>
      <c r="K1570" t="s">
        <v>1497</v>
      </c>
      <c r="L1570">
        <v>6840</v>
      </c>
      <c r="M1570">
        <v>2</v>
      </c>
      <c r="N1570">
        <v>0</v>
      </c>
      <c r="O1570">
        <f t="shared" si="1065"/>
        <v>0</v>
      </c>
      <c r="P1570">
        <f t="shared" si="1066"/>
        <v>0.29239766081871343</v>
      </c>
      <c r="Q1570">
        <f t="shared" ref="Q1570:Q1572" si="1108">IF(N1570&gt;0,1,-1)</f>
        <v>-1</v>
      </c>
      <c r="R1570">
        <f t="shared" si="1067"/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 t="s">
        <v>451</v>
      </c>
      <c r="AC1570" t="s">
        <v>75</v>
      </c>
      <c r="AD1570">
        <v>74</v>
      </c>
      <c r="AE1570">
        <v>72</v>
      </c>
      <c r="AF1570">
        <v>47</v>
      </c>
      <c r="AG1570" s="5">
        <v>79</v>
      </c>
      <c r="AH1570">
        <v>-1</v>
      </c>
      <c r="AI1570">
        <v>-1</v>
      </c>
      <c r="AJ1570">
        <f t="shared" si="1068"/>
        <v>-1</v>
      </c>
      <c r="AK1570">
        <v>-1</v>
      </c>
      <c r="AL1570">
        <v>-1</v>
      </c>
      <c r="AM1570">
        <v>-1</v>
      </c>
      <c r="AN1570">
        <v>-1</v>
      </c>
      <c r="AO1570">
        <v>-1</v>
      </c>
      <c r="AP1570">
        <v>-1</v>
      </c>
      <c r="AR1570">
        <f t="shared" si="1069"/>
        <v>0</v>
      </c>
      <c r="AS1570">
        <f t="shared" si="1070"/>
        <v>0</v>
      </c>
      <c r="AT1570">
        <f t="shared" si="1071"/>
        <v>0</v>
      </c>
      <c r="AU1570">
        <f t="shared" si="1072"/>
        <v>0</v>
      </c>
      <c r="AV1570">
        <f t="shared" si="1073"/>
        <v>0</v>
      </c>
      <c r="AW1570">
        <f t="shared" si="1074"/>
        <v>0</v>
      </c>
      <c r="AX1570">
        <f t="shared" si="1075"/>
        <v>0</v>
      </c>
      <c r="AY1570">
        <f t="shared" si="1076"/>
        <v>0</v>
      </c>
      <c r="AZ1570">
        <f t="shared" si="1077"/>
        <v>0</v>
      </c>
      <c r="BA1570">
        <f t="shared" si="1078"/>
        <v>0</v>
      </c>
      <c r="BB1570">
        <f t="shared" si="1079"/>
        <v>0</v>
      </c>
      <c r="BC1570">
        <f t="shared" si="1080"/>
        <v>0</v>
      </c>
      <c r="BD1570">
        <f t="shared" si="1081"/>
        <v>0</v>
      </c>
      <c r="BE1570">
        <f t="shared" si="1082"/>
        <v>0</v>
      </c>
      <c r="BF1570">
        <f t="shared" si="1083"/>
        <v>0</v>
      </c>
      <c r="BG1570">
        <f t="shared" si="1084"/>
        <v>0</v>
      </c>
      <c r="BH1570">
        <f t="shared" si="1085"/>
        <v>0</v>
      </c>
      <c r="BI1570">
        <f t="shared" si="1086"/>
        <v>0</v>
      </c>
      <c r="BJ1570">
        <f t="shared" si="1087"/>
        <v>0</v>
      </c>
      <c r="BK1570">
        <f t="shared" si="1088"/>
        <v>0</v>
      </c>
      <c r="BM1570">
        <f t="shared" si="1089"/>
        <v>0</v>
      </c>
      <c r="BN1570">
        <f t="shared" si="1090"/>
        <v>1</v>
      </c>
      <c r="BO1570">
        <f t="shared" si="1091"/>
        <v>0</v>
      </c>
      <c r="BP1570">
        <f t="shared" si="1092"/>
        <v>0</v>
      </c>
      <c r="BR1570">
        <f t="shared" si="1093"/>
        <v>0</v>
      </c>
      <c r="BS1570">
        <f t="shared" si="1094"/>
        <v>0</v>
      </c>
      <c r="BT1570">
        <f t="shared" si="1095"/>
        <v>0</v>
      </c>
      <c r="BU1570">
        <f t="shared" si="1096"/>
        <v>0</v>
      </c>
      <c r="BV1570">
        <f t="shared" si="1097"/>
        <v>0</v>
      </c>
      <c r="BW1570">
        <f t="shared" si="1098"/>
        <v>0</v>
      </c>
      <c r="BX1570">
        <f t="shared" si="1099"/>
        <v>0</v>
      </c>
      <c r="BY1570">
        <f t="shared" si="1100"/>
        <v>0</v>
      </c>
      <c r="BZ1570">
        <f t="shared" si="1107"/>
        <v>0</v>
      </c>
      <c r="CA1570">
        <f t="shared" si="1101"/>
        <v>0</v>
      </c>
      <c r="CB1570">
        <f t="shared" si="1102"/>
        <v>0</v>
      </c>
      <c r="CC1570">
        <f t="shared" si="1103"/>
        <v>0</v>
      </c>
      <c r="CD1570">
        <f t="shared" si="1104"/>
        <v>0</v>
      </c>
      <c r="CE1570">
        <f t="shared" si="1105"/>
        <v>0</v>
      </c>
      <c r="CF1570">
        <f t="shared" si="1106"/>
        <v>0</v>
      </c>
    </row>
    <row r="1571" spans="1:84" x14ac:dyDescent="0.25">
      <c r="A1571" t="s">
        <v>1498</v>
      </c>
      <c r="B1571">
        <v>0</v>
      </c>
      <c r="C1571" s="1">
        <v>15318</v>
      </c>
      <c r="D1571" t="s">
        <v>39</v>
      </c>
      <c r="E1571" t="s">
        <v>40</v>
      </c>
      <c r="F1571" t="s">
        <v>1300</v>
      </c>
      <c r="G1571">
        <v>0</v>
      </c>
      <c r="H1571">
        <v>1</v>
      </c>
      <c r="I1571" t="s">
        <v>87</v>
      </c>
      <c r="J1571" t="s">
        <v>88</v>
      </c>
      <c r="K1571" t="s">
        <v>1499</v>
      </c>
      <c r="L1571">
        <v>6825</v>
      </c>
      <c r="M1571">
        <v>0</v>
      </c>
      <c r="N1571">
        <v>0</v>
      </c>
      <c r="O1571">
        <f t="shared" si="1065"/>
        <v>0</v>
      </c>
      <c r="P1571">
        <f t="shared" si="1066"/>
        <v>0</v>
      </c>
      <c r="Q1571">
        <f t="shared" si="1108"/>
        <v>-1</v>
      </c>
      <c r="R1571">
        <f t="shared" si="1067"/>
        <v>0</v>
      </c>
      <c r="S1571">
        <v>0</v>
      </c>
      <c r="T1571">
        <v>0</v>
      </c>
      <c r="U1571">
        <v>0</v>
      </c>
      <c r="V1571">
        <v>2</v>
      </c>
      <c r="W1571">
        <v>1</v>
      </c>
      <c r="X1571">
        <v>3</v>
      </c>
      <c r="Y1571">
        <v>0</v>
      </c>
      <c r="Z1571">
        <v>0</v>
      </c>
      <c r="AA1571">
        <v>0</v>
      </c>
      <c r="AD1571">
        <v>-1</v>
      </c>
      <c r="AE1571">
        <v>-1</v>
      </c>
      <c r="AF1571">
        <v>-1</v>
      </c>
      <c r="AG1571" s="5">
        <v>-1</v>
      </c>
      <c r="AH1571">
        <v>-1</v>
      </c>
      <c r="AI1571">
        <v>-1</v>
      </c>
      <c r="AJ1571">
        <f t="shared" si="1068"/>
        <v>-1</v>
      </c>
      <c r="AK1571">
        <v>-1</v>
      </c>
      <c r="AL1571">
        <v>-1</v>
      </c>
      <c r="AM1571">
        <v>-1</v>
      </c>
      <c r="AN1571">
        <v>-1</v>
      </c>
      <c r="AO1571">
        <v>-1</v>
      </c>
      <c r="AP1571">
        <v>-1</v>
      </c>
      <c r="AR1571">
        <f t="shared" si="1069"/>
        <v>0</v>
      </c>
      <c r="AS1571">
        <f t="shared" si="1070"/>
        <v>0</v>
      </c>
      <c r="AT1571">
        <f t="shared" si="1071"/>
        <v>0</v>
      </c>
      <c r="AU1571">
        <f t="shared" si="1072"/>
        <v>0</v>
      </c>
      <c r="AV1571">
        <f t="shared" si="1073"/>
        <v>0</v>
      </c>
      <c r="AW1571">
        <f t="shared" si="1074"/>
        <v>0</v>
      </c>
      <c r="AX1571">
        <f t="shared" si="1075"/>
        <v>0</v>
      </c>
      <c r="AY1571">
        <f t="shared" si="1076"/>
        <v>0</v>
      </c>
      <c r="AZ1571">
        <f t="shared" si="1077"/>
        <v>0</v>
      </c>
      <c r="BA1571">
        <f t="shared" si="1078"/>
        <v>0</v>
      </c>
      <c r="BB1571">
        <f t="shared" si="1079"/>
        <v>0</v>
      </c>
      <c r="BC1571">
        <f t="shared" si="1080"/>
        <v>0</v>
      </c>
      <c r="BD1571">
        <f t="shared" si="1081"/>
        <v>0</v>
      </c>
      <c r="BE1571">
        <f t="shared" si="1082"/>
        <v>0</v>
      </c>
      <c r="BF1571">
        <f t="shared" si="1083"/>
        <v>0</v>
      </c>
      <c r="BG1571">
        <f t="shared" si="1084"/>
        <v>0</v>
      </c>
      <c r="BH1571">
        <f t="shared" si="1085"/>
        <v>0</v>
      </c>
      <c r="BI1571">
        <f t="shared" si="1086"/>
        <v>0</v>
      </c>
      <c r="BJ1571">
        <f t="shared" si="1087"/>
        <v>0</v>
      </c>
      <c r="BK1571">
        <f t="shared" si="1088"/>
        <v>0</v>
      </c>
      <c r="BM1571">
        <f t="shared" si="1089"/>
        <v>0</v>
      </c>
      <c r="BN1571">
        <f t="shared" si="1090"/>
        <v>1</v>
      </c>
      <c r="BO1571">
        <f t="shared" si="1091"/>
        <v>0</v>
      </c>
      <c r="BP1571">
        <f t="shared" si="1092"/>
        <v>0</v>
      </c>
      <c r="BR1571">
        <f t="shared" si="1093"/>
        <v>0</v>
      </c>
      <c r="BS1571">
        <f t="shared" si="1094"/>
        <v>0</v>
      </c>
      <c r="BT1571">
        <f t="shared" si="1095"/>
        <v>0</v>
      </c>
      <c r="BU1571">
        <f t="shared" si="1096"/>
        <v>2</v>
      </c>
      <c r="BV1571">
        <f t="shared" si="1097"/>
        <v>0</v>
      </c>
      <c r="BW1571">
        <f t="shared" si="1098"/>
        <v>1</v>
      </c>
      <c r="BX1571">
        <f t="shared" si="1099"/>
        <v>0</v>
      </c>
      <c r="BY1571">
        <f t="shared" si="1100"/>
        <v>3</v>
      </c>
      <c r="BZ1571">
        <f t="shared" si="1107"/>
        <v>0</v>
      </c>
      <c r="CA1571">
        <f t="shared" si="1101"/>
        <v>0</v>
      </c>
      <c r="CB1571">
        <f t="shared" si="1102"/>
        <v>3</v>
      </c>
      <c r="CC1571">
        <f t="shared" si="1103"/>
        <v>1</v>
      </c>
      <c r="CD1571">
        <f t="shared" si="1104"/>
        <v>0</v>
      </c>
      <c r="CE1571">
        <f t="shared" si="1105"/>
        <v>0</v>
      </c>
      <c r="CF1571">
        <f t="shared" si="1106"/>
        <v>0</v>
      </c>
    </row>
    <row r="1572" spans="1:84" x14ac:dyDescent="0.25">
      <c r="A1572" t="s">
        <v>1498</v>
      </c>
      <c r="B1572">
        <v>0</v>
      </c>
      <c r="C1572" s="1">
        <v>15318</v>
      </c>
      <c r="D1572" t="s">
        <v>39</v>
      </c>
      <c r="E1572" t="s">
        <v>40</v>
      </c>
      <c r="F1572" t="s">
        <v>1300</v>
      </c>
      <c r="G1572">
        <v>0</v>
      </c>
      <c r="H1572">
        <v>0</v>
      </c>
      <c r="I1572" t="s">
        <v>42</v>
      </c>
      <c r="J1572" t="s">
        <v>772</v>
      </c>
      <c r="K1572" t="s">
        <v>1288</v>
      </c>
      <c r="L1572">
        <v>807</v>
      </c>
      <c r="M1572">
        <v>2</v>
      </c>
      <c r="N1572">
        <v>0</v>
      </c>
      <c r="O1572">
        <f t="shared" si="1065"/>
        <v>0</v>
      </c>
      <c r="P1572">
        <f t="shared" si="1066"/>
        <v>2.4783147459727384</v>
      </c>
      <c r="Q1572">
        <f t="shared" si="1108"/>
        <v>-1</v>
      </c>
      <c r="R1572">
        <f t="shared" si="1067"/>
        <v>0</v>
      </c>
      <c r="S1572">
        <v>0</v>
      </c>
      <c r="T1572">
        <v>0</v>
      </c>
      <c r="U1572">
        <v>0</v>
      </c>
      <c r="V1572">
        <v>4</v>
      </c>
      <c r="W1572">
        <v>2</v>
      </c>
      <c r="X1572">
        <v>13</v>
      </c>
      <c r="Y1572">
        <v>0</v>
      </c>
      <c r="Z1572">
        <v>0</v>
      </c>
      <c r="AA1572">
        <v>2</v>
      </c>
      <c r="AD1572">
        <v>-1</v>
      </c>
      <c r="AE1572">
        <v>-1</v>
      </c>
      <c r="AF1572">
        <v>-1</v>
      </c>
      <c r="AG1572" s="5">
        <v>-1</v>
      </c>
      <c r="AH1572">
        <v>-1</v>
      </c>
      <c r="AI1572">
        <v>-1</v>
      </c>
      <c r="AJ1572">
        <f t="shared" si="1068"/>
        <v>-1</v>
      </c>
      <c r="AK1572">
        <v>-1</v>
      </c>
      <c r="AL1572">
        <v>-1</v>
      </c>
      <c r="AM1572">
        <v>-1</v>
      </c>
      <c r="AN1572">
        <v>-1</v>
      </c>
      <c r="AO1572">
        <v>-1</v>
      </c>
      <c r="AP1572">
        <v>-1</v>
      </c>
      <c r="AR1572">
        <f t="shared" si="1069"/>
        <v>0</v>
      </c>
      <c r="AS1572">
        <f t="shared" si="1070"/>
        <v>0</v>
      </c>
      <c r="AT1572">
        <f t="shared" si="1071"/>
        <v>0</v>
      </c>
      <c r="AU1572">
        <f t="shared" si="1072"/>
        <v>0</v>
      </c>
      <c r="AV1572">
        <f t="shared" si="1073"/>
        <v>0</v>
      </c>
      <c r="AW1572">
        <f t="shared" si="1074"/>
        <v>0</v>
      </c>
      <c r="AX1572">
        <f t="shared" si="1075"/>
        <v>0</v>
      </c>
      <c r="AY1572">
        <f t="shared" si="1076"/>
        <v>0</v>
      </c>
      <c r="AZ1572">
        <f t="shared" si="1077"/>
        <v>0</v>
      </c>
      <c r="BA1572">
        <f t="shared" si="1078"/>
        <v>0</v>
      </c>
      <c r="BB1572">
        <f t="shared" si="1079"/>
        <v>0</v>
      </c>
      <c r="BC1572">
        <f t="shared" si="1080"/>
        <v>0</v>
      </c>
      <c r="BD1572">
        <f t="shared" si="1081"/>
        <v>0</v>
      </c>
      <c r="BE1572">
        <f t="shared" si="1082"/>
        <v>0</v>
      </c>
      <c r="BF1572">
        <f t="shared" si="1083"/>
        <v>0</v>
      </c>
      <c r="BG1572">
        <f t="shared" si="1084"/>
        <v>0</v>
      </c>
      <c r="BH1572">
        <f t="shared" si="1085"/>
        <v>0</v>
      </c>
      <c r="BI1572">
        <f t="shared" si="1086"/>
        <v>0</v>
      </c>
      <c r="BJ1572">
        <f t="shared" si="1087"/>
        <v>0</v>
      </c>
      <c r="BK1572">
        <f t="shared" si="1088"/>
        <v>0</v>
      </c>
      <c r="BM1572">
        <f t="shared" si="1089"/>
        <v>0</v>
      </c>
      <c r="BN1572">
        <f t="shared" si="1090"/>
        <v>1</v>
      </c>
      <c r="BO1572">
        <f t="shared" si="1091"/>
        <v>0</v>
      </c>
      <c r="BP1572">
        <f t="shared" si="1092"/>
        <v>0</v>
      </c>
      <c r="BR1572">
        <f t="shared" si="1093"/>
        <v>0</v>
      </c>
      <c r="BS1572">
        <f t="shared" si="1094"/>
        <v>0</v>
      </c>
      <c r="BT1572">
        <f t="shared" si="1095"/>
        <v>0</v>
      </c>
      <c r="BU1572">
        <f t="shared" si="1096"/>
        <v>4</v>
      </c>
      <c r="BV1572">
        <f t="shared" si="1097"/>
        <v>0</v>
      </c>
      <c r="BW1572">
        <f t="shared" si="1098"/>
        <v>2</v>
      </c>
      <c r="BX1572">
        <f t="shared" si="1099"/>
        <v>0</v>
      </c>
      <c r="BY1572">
        <f t="shared" si="1100"/>
        <v>13</v>
      </c>
      <c r="BZ1572">
        <f t="shared" si="1107"/>
        <v>0</v>
      </c>
      <c r="CA1572">
        <f t="shared" si="1101"/>
        <v>0</v>
      </c>
      <c r="CB1572">
        <f t="shared" si="1102"/>
        <v>13</v>
      </c>
      <c r="CC1572">
        <f t="shared" si="1103"/>
        <v>1</v>
      </c>
      <c r="CD1572">
        <f t="shared" si="1104"/>
        <v>0</v>
      </c>
      <c r="CE1572">
        <f t="shared" si="1105"/>
        <v>0</v>
      </c>
      <c r="CF1572">
        <f t="shared" si="1106"/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 attacks 430429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Tieman</cp:lastModifiedBy>
  <dcterms:created xsi:type="dcterms:W3CDTF">2014-09-17T16:13:06Z</dcterms:created>
  <dcterms:modified xsi:type="dcterms:W3CDTF">2014-09-17T22:18:53Z</dcterms:modified>
</cp:coreProperties>
</file>